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760"/>
  </bookViews>
  <sheets>
    <sheet name="SFP-3-5" sheetId="1" r:id="rId1"/>
    <sheet name="PL-6-8" sheetId="2" r:id="rId2"/>
    <sheet name="SH9" sheetId="9" r:id="rId3"/>
    <sheet name="SH10" sheetId="3" r:id="rId4"/>
    <sheet name="SH11" sheetId="5" r:id="rId5"/>
    <sheet name="SH12" sheetId="8" r:id="rId6"/>
    <sheet name="CF-13-15" sheetId="7" r:id="rId7"/>
  </sheets>
  <externalReferences>
    <externalReference r:id="rId8"/>
  </externalReferences>
  <definedNames>
    <definedName name="_Hlk120336604" localSheetId="6">'CF-13-15'!#REF!</definedName>
    <definedName name="_xlnm.Print_Area" localSheetId="6">'CF-13-15'!$A$1:$J$105</definedName>
    <definedName name="_xlnm.Print_Area" localSheetId="1">'PL-6-8'!$A$1:$J$85</definedName>
    <definedName name="_xlnm.Print_Area" localSheetId="0">'SFP-3-5'!$A$1:$J$110</definedName>
    <definedName name="_xlnm.Print_Area" localSheetId="3">'SH10'!$A$1:$X$31</definedName>
    <definedName name="_xlnm.Print_Area" localSheetId="4">'SH11'!$A$1:$R$26</definedName>
    <definedName name="_xlnm.Print_Area" localSheetId="5">'SH12'!$A$1:$P$28</definedName>
    <definedName name="_xlnm.Print_Area" localSheetId="2">'SH9'!$A$1:$Z$27</definedName>
    <definedName name="Z_A3B3E038_AAE0_4F24_B01A_BCF5B017EAC3_.wvu.PrintArea" localSheetId="6" hidden="1">'CF-13-15'!$A$1:$J$113</definedName>
    <definedName name="Z_A3B3E038_AAE0_4F24_B01A_BCF5B017EAC3_.wvu.PrintArea" localSheetId="1" hidden="1">'PL-6-8'!$A$1:$J$85</definedName>
    <definedName name="Z_A3B3E038_AAE0_4F24_B01A_BCF5B017EAC3_.wvu.PrintArea" localSheetId="0" hidden="1">'SFP-3-5'!$A$1:$J$110</definedName>
    <definedName name="Z_A3B3E038_AAE0_4F24_B01A_BCF5B017EAC3_.wvu.PrintArea" localSheetId="3" hidden="1">'SH10'!$A$1:$W$26</definedName>
    <definedName name="Z_A3B3E038_AAE0_4F24_B01A_BCF5B017EAC3_.wvu.PrintArea" localSheetId="4" hidden="1">'SH11'!$A$1:$L$41</definedName>
    <definedName name="Z_A3B3E038_AAE0_4F24_B01A_BCF5B017EAC3_.wvu.PrintArea" localSheetId="5" hidden="1">'SH12'!$A$1:$L$27</definedName>
    <definedName name="Z_A3B3E038_AAE0_4F24_B01A_BCF5B017EAC3_.wvu.PrintArea" localSheetId="2" hidden="1">'SH9'!$A$1:$Y$27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5" i="7" l="1"/>
  <c r="J71" i="7" l="1"/>
  <c r="F32" i="7" l="1"/>
  <c r="F40" i="2" l="1"/>
  <c r="D40" i="2"/>
  <c r="D33" i="1" l="1"/>
  <c r="H33" i="1"/>
  <c r="J24" i="7" l="1"/>
  <c r="H24" i="7"/>
  <c r="F24" i="7"/>
  <c r="D24" i="7"/>
  <c r="D22" i="2" l="1"/>
  <c r="H103" i="7" l="1"/>
  <c r="H96" i="7"/>
  <c r="J96" i="7"/>
  <c r="F96" i="7"/>
  <c r="D96" i="7"/>
  <c r="D75" i="7"/>
  <c r="E40" i="2" l="1"/>
  <c r="D79" i="1" l="1"/>
  <c r="F22" i="2" l="1"/>
  <c r="D68" i="1" l="1"/>
  <c r="N24" i="8" l="1"/>
  <c r="N23" i="8"/>
  <c r="N25" i="8" s="1"/>
  <c r="N13" i="8"/>
  <c r="F19" i="8"/>
  <c r="F21" i="8" s="1"/>
  <c r="D19" i="8"/>
  <c r="D21" i="8" s="1"/>
  <c r="L18" i="8"/>
  <c r="L19" i="8" s="1"/>
  <c r="L21" i="8" s="1"/>
  <c r="N21" i="8" s="1"/>
  <c r="J19" i="8"/>
  <c r="J21" i="8" s="1"/>
  <c r="H18" i="8"/>
  <c r="H19" i="8" s="1"/>
  <c r="H21" i="8" s="1"/>
  <c r="F18" i="8"/>
  <c r="V22" i="3"/>
  <c r="V24" i="3" s="1"/>
  <c r="P21" i="3"/>
  <c r="P22" i="3" s="1"/>
  <c r="P24" i="3" s="1"/>
  <c r="N21" i="3"/>
  <c r="L22" i="3"/>
  <c r="L24" i="3" s="1"/>
  <c r="J21" i="3"/>
  <c r="J22" i="3" s="1"/>
  <c r="J24" i="3" s="1"/>
  <c r="H21" i="3"/>
  <c r="H22" i="3" s="1"/>
  <c r="H24" i="3" s="1"/>
  <c r="F21" i="3"/>
  <c r="F22" i="3" s="1"/>
  <c r="F24" i="3" s="1"/>
  <c r="N18" i="8" l="1"/>
  <c r="N19" i="8" s="1"/>
  <c r="R21" i="3"/>
  <c r="T21" i="3" s="1"/>
  <c r="N22" i="3"/>
  <c r="N24" i="3" s="1"/>
  <c r="D22" i="3"/>
  <c r="D24" i="3" s="1"/>
  <c r="P18" i="8" l="1"/>
  <c r="P19" i="8" s="1"/>
  <c r="P21" i="8" s="1"/>
  <c r="R22" i="3"/>
  <c r="R24" i="3" s="1"/>
  <c r="X21" i="3"/>
  <c r="X22" i="3" s="1"/>
  <c r="X24" i="3" s="1"/>
  <c r="T22" i="3"/>
  <c r="T24" i="3" s="1"/>
  <c r="R15" i="3" l="1"/>
  <c r="T15" i="3" s="1"/>
  <c r="P13" i="8" l="1"/>
  <c r="J68" i="1" l="1"/>
  <c r="F68" i="1"/>
  <c r="H68" i="1"/>
  <c r="J20" i="1" l="1"/>
  <c r="F20" i="1"/>
  <c r="D20" i="1"/>
  <c r="H20" i="1"/>
  <c r="D103" i="7" l="1"/>
  <c r="H79" i="1" l="1"/>
  <c r="N14" i="8" l="1"/>
  <c r="L15" i="8"/>
  <c r="J15" i="8"/>
  <c r="H15" i="8"/>
  <c r="F15" i="8"/>
  <c r="D15" i="8"/>
  <c r="V18" i="3"/>
  <c r="P18" i="3"/>
  <c r="N18" i="3"/>
  <c r="L18" i="3"/>
  <c r="J18" i="3"/>
  <c r="H18" i="3"/>
  <c r="F18" i="3"/>
  <c r="D18" i="3"/>
  <c r="X15" i="3"/>
  <c r="R16" i="3"/>
  <c r="T16" i="3" s="1"/>
  <c r="X16" i="3" s="1"/>
  <c r="X18" i="3" l="1"/>
  <c r="N15" i="8"/>
  <c r="N27" i="8" s="1"/>
  <c r="P14" i="8"/>
  <c r="P15" i="8" s="1"/>
  <c r="R18" i="3"/>
  <c r="T18" i="3"/>
  <c r="J40" i="1" l="1"/>
  <c r="H40" i="1"/>
  <c r="F40" i="1"/>
  <c r="J75" i="7" l="1"/>
  <c r="F75" i="7"/>
  <c r="P23" i="5" l="1"/>
  <c r="N23" i="5"/>
  <c r="J23" i="5"/>
  <c r="H23" i="5"/>
  <c r="H25" i="5" s="1"/>
  <c r="H27" i="5" s="1"/>
  <c r="F23" i="5"/>
  <c r="D23" i="5"/>
  <c r="N17" i="5"/>
  <c r="N19" i="5" s="1"/>
  <c r="L17" i="5"/>
  <c r="L19" i="5" s="1"/>
  <c r="J17" i="5"/>
  <c r="J19" i="5" s="1"/>
  <c r="H17" i="5"/>
  <c r="H19" i="5" s="1"/>
  <c r="P16" i="5"/>
  <c r="P17" i="5" s="1"/>
  <c r="P19" i="5" s="1"/>
  <c r="F16" i="5"/>
  <c r="D16" i="5" s="1"/>
  <c r="R12" i="5"/>
  <c r="P12" i="5"/>
  <c r="A1" i="5"/>
  <c r="Y27" i="9"/>
  <c r="W27" i="9"/>
  <c r="U27" i="9"/>
  <c r="S27" i="9"/>
  <c r="Q27" i="9"/>
  <c r="O27" i="9"/>
  <c r="M27" i="9"/>
  <c r="K27" i="9"/>
  <c r="I27" i="9"/>
  <c r="E27" i="9"/>
  <c r="X25" i="9"/>
  <c r="T24" i="9"/>
  <c r="N24" i="9"/>
  <c r="N25" i="9" s="1"/>
  <c r="L24" i="9"/>
  <c r="J24" i="9"/>
  <c r="H24" i="9"/>
  <c r="F24" i="9"/>
  <c r="F25" i="9" s="1"/>
  <c r="D24" i="9"/>
  <c r="D25" i="9" s="1"/>
  <c r="X19" i="9"/>
  <c r="X21" i="9" s="1"/>
  <c r="R18" i="9"/>
  <c r="P18" i="9"/>
  <c r="P19" i="9" s="1"/>
  <c r="P21" i="9" s="1"/>
  <c r="P23" i="9" s="1"/>
  <c r="N18" i="9"/>
  <c r="N19" i="9" s="1"/>
  <c r="N21" i="9" s="1"/>
  <c r="L18" i="9"/>
  <c r="L19" i="9" s="1"/>
  <c r="L21" i="9" s="1"/>
  <c r="L23" i="9" s="1"/>
  <c r="J18" i="9"/>
  <c r="J19" i="9" s="1"/>
  <c r="J21" i="9" s="1"/>
  <c r="J23" i="9" s="1"/>
  <c r="H18" i="9"/>
  <c r="H19" i="9" s="1"/>
  <c r="H21" i="9" s="1"/>
  <c r="H23" i="9" s="1"/>
  <c r="F18" i="9"/>
  <c r="D18" i="9" s="1"/>
  <c r="T14" i="9"/>
  <c r="V14" i="9" s="1"/>
  <c r="Z14" i="9" s="1"/>
  <c r="F101" i="7"/>
  <c r="J33" i="7"/>
  <c r="F33" i="7"/>
  <c r="F22" i="7"/>
  <c r="J85" i="2"/>
  <c r="J77" i="2"/>
  <c r="J69" i="2"/>
  <c r="F77" i="2"/>
  <c r="F69" i="2"/>
  <c r="J24" i="2"/>
  <c r="J15" i="2"/>
  <c r="F24" i="2"/>
  <c r="F15" i="2"/>
  <c r="J105" i="1"/>
  <c r="J107" i="1" s="1"/>
  <c r="F103" i="1"/>
  <c r="F105" i="1" s="1"/>
  <c r="F107" i="1" s="1"/>
  <c r="J79" i="1"/>
  <c r="F79" i="1"/>
  <c r="H105" i="1"/>
  <c r="H107" i="1" s="1"/>
  <c r="D105" i="1"/>
  <c r="A46" i="1"/>
  <c r="A82" i="1" s="1"/>
  <c r="L25" i="9" l="1"/>
  <c r="L27" i="9" s="1"/>
  <c r="P25" i="5"/>
  <c r="J25" i="5"/>
  <c r="J27" i="5" s="1"/>
  <c r="N25" i="5"/>
  <c r="F35" i="2"/>
  <c r="J35" i="2"/>
  <c r="J40" i="2" s="1"/>
  <c r="D107" i="1"/>
  <c r="J79" i="2"/>
  <c r="J42" i="1"/>
  <c r="F42" i="1"/>
  <c r="F79" i="2"/>
  <c r="J80" i="1"/>
  <c r="J109" i="1" s="1"/>
  <c r="F80" i="1"/>
  <c r="F109" i="1" s="1"/>
  <c r="R16" i="5"/>
  <c r="R17" i="5" s="1"/>
  <c r="D17" i="5"/>
  <c r="D19" i="5" s="1"/>
  <c r="R19" i="5" s="1"/>
  <c r="F25" i="5"/>
  <c r="F17" i="5"/>
  <c r="F19" i="5" s="1"/>
  <c r="J25" i="9"/>
  <c r="J27" i="9" s="1"/>
  <c r="T18" i="9"/>
  <c r="V18" i="9" s="1"/>
  <c r="P25" i="9"/>
  <c r="N27" i="9"/>
  <c r="X27" i="9"/>
  <c r="H25" i="9"/>
  <c r="H27" i="9" s="1"/>
  <c r="D19" i="9"/>
  <c r="D21" i="9" s="1"/>
  <c r="D27" i="9" s="1"/>
  <c r="R19" i="9"/>
  <c r="R21" i="9" s="1"/>
  <c r="R23" i="9" s="1"/>
  <c r="R25" i="9" s="1"/>
  <c r="R27" i="9" s="1"/>
  <c r="F19" i="9"/>
  <c r="F21" i="9" s="1"/>
  <c r="F27" i="9" s="1"/>
  <c r="V24" i="9"/>
  <c r="Z24" i="9" s="1"/>
  <c r="H80" i="1"/>
  <c r="H109" i="1" s="1"/>
  <c r="D80" i="1"/>
  <c r="H42" i="1"/>
  <c r="D25" i="5" l="1"/>
  <c r="D27" i="5" s="1"/>
  <c r="J42" i="2"/>
  <c r="F42" i="2"/>
  <c r="D109" i="1"/>
  <c r="H111" i="1"/>
  <c r="J111" i="1"/>
  <c r="F111" i="1"/>
  <c r="T19" i="9"/>
  <c r="T21" i="9" s="1"/>
  <c r="V19" i="9"/>
  <c r="V21" i="9" s="1"/>
  <c r="Z18" i="9"/>
  <c r="Z19" i="9" s="1"/>
  <c r="Z21" i="9" s="1"/>
  <c r="T23" i="9"/>
  <c r="V23" i="9" s="1"/>
  <c r="T25" i="9"/>
  <c r="P27" i="9"/>
  <c r="D24" i="2"/>
  <c r="A1" i="7"/>
  <c r="A79" i="7" s="1"/>
  <c r="E99" i="7"/>
  <c r="E102" i="7" s="1"/>
  <c r="G99" i="7"/>
  <c r="G102" i="7" s="1"/>
  <c r="I99" i="7"/>
  <c r="I102" i="7" s="1"/>
  <c r="A1" i="8"/>
  <c r="D25" i="8"/>
  <c r="D27" i="8" s="1"/>
  <c r="F25" i="8"/>
  <c r="F27" i="8" s="1"/>
  <c r="H25" i="8"/>
  <c r="H27" i="8" s="1"/>
  <c r="L25" i="8"/>
  <c r="L27" i="8" s="1"/>
  <c r="A1" i="3"/>
  <c r="J28" i="3"/>
  <c r="J30" i="3" s="1"/>
  <c r="D28" i="3"/>
  <c r="D30" i="3" s="1"/>
  <c r="H28" i="3"/>
  <c r="H30" i="3" s="1"/>
  <c r="V28" i="3"/>
  <c r="V30" i="3" s="1"/>
  <c r="E30" i="3"/>
  <c r="G30" i="3"/>
  <c r="I30" i="3"/>
  <c r="K30" i="3"/>
  <c r="M30" i="3"/>
  <c r="O30" i="3"/>
  <c r="Q30" i="3"/>
  <c r="S30" i="3"/>
  <c r="U30" i="3"/>
  <c r="W30" i="3"/>
  <c r="A1" i="9"/>
  <c r="A1" i="2"/>
  <c r="A27" i="2" s="1"/>
  <c r="D15" i="2"/>
  <c r="H15" i="2"/>
  <c r="H24" i="2"/>
  <c r="A53" i="2"/>
  <c r="D69" i="2"/>
  <c r="N27" i="3" s="1"/>
  <c r="E69" i="2"/>
  <c r="G69" i="2"/>
  <c r="H69" i="2"/>
  <c r="I69" i="2"/>
  <c r="D77" i="2"/>
  <c r="P27" i="3" s="1"/>
  <c r="E77" i="2"/>
  <c r="G77" i="2"/>
  <c r="H77" i="2"/>
  <c r="I77" i="2"/>
  <c r="D35" i="2" l="1"/>
  <c r="F10" i="7"/>
  <c r="F44" i="2"/>
  <c r="F47" i="2" s="1"/>
  <c r="F61" i="2" s="1"/>
  <c r="F80" i="2" s="1"/>
  <c r="F83" i="2" s="1"/>
  <c r="F85" i="2" s="1"/>
  <c r="J44" i="2"/>
  <c r="J47" i="2" s="1"/>
  <c r="J61" i="2" s="1"/>
  <c r="L21" i="5" s="1"/>
  <c r="J10" i="7"/>
  <c r="J34" i="7" s="1"/>
  <c r="J54" i="7" s="1"/>
  <c r="J56" i="7" s="1"/>
  <c r="R27" i="3"/>
  <c r="T27" i="3" s="1"/>
  <c r="X27" i="3" s="1"/>
  <c r="H35" i="2"/>
  <c r="H40" i="2" s="1"/>
  <c r="F29" i="8"/>
  <c r="H29" i="8"/>
  <c r="N29" i="8"/>
  <c r="F28" i="3"/>
  <c r="D32" i="3"/>
  <c r="V32" i="3"/>
  <c r="J32" i="3"/>
  <c r="H32" i="3"/>
  <c r="J80" i="2"/>
  <c r="H79" i="2"/>
  <c r="P28" i="3"/>
  <c r="P30" i="3" s="1"/>
  <c r="G79" i="2"/>
  <c r="G80" i="2" s="1"/>
  <c r="I79" i="2"/>
  <c r="I80" i="2" s="1"/>
  <c r="E79" i="2"/>
  <c r="E80" i="2" s="1"/>
  <c r="T27" i="9"/>
  <c r="V25" i="9"/>
  <c r="V27" i="9" s="1"/>
  <c r="Z23" i="9"/>
  <c r="Z25" i="9" s="1"/>
  <c r="Z27" i="9" s="1"/>
  <c r="N28" i="3"/>
  <c r="N30" i="3" s="1"/>
  <c r="D79" i="2"/>
  <c r="A35" i="7"/>
  <c r="J99" i="7" l="1"/>
  <c r="J102" i="7" s="1"/>
  <c r="J104" i="7" s="1"/>
  <c r="D42" i="2"/>
  <c r="D44" i="2" s="1"/>
  <c r="F34" i="7"/>
  <c r="F30" i="3"/>
  <c r="F32" i="3" s="1"/>
  <c r="L23" i="5"/>
  <c r="L25" i="5" s="1"/>
  <c r="L27" i="5" s="1"/>
  <c r="R21" i="5"/>
  <c r="R23" i="5" s="1"/>
  <c r="R25" i="5" s="1"/>
  <c r="R27" i="5" s="1"/>
  <c r="H42" i="2"/>
  <c r="H44" i="2" s="1"/>
  <c r="H47" i="2" s="1"/>
  <c r="H61" i="2" s="1"/>
  <c r="D29" i="8"/>
  <c r="R28" i="3"/>
  <c r="F54" i="7" l="1"/>
  <c r="F56" i="7" s="1"/>
  <c r="F99" i="7" s="1"/>
  <c r="F102" i="7" s="1"/>
  <c r="F104" i="7" s="1"/>
  <c r="D47" i="2"/>
  <c r="D50" i="2" s="1"/>
  <c r="D10" i="7"/>
  <c r="D34" i="7" s="1"/>
  <c r="H10" i="7"/>
  <c r="H34" i="7" s="1"/>
  <c r="R30" i="3"/>
  <c r="R32" i="3" s="1"/>
  <c r="H80" i="2"/>
  <c r="H83" i="2" s="1"/>
  <c r="H85" i="2" s="1"/>
  <c r="J23" i="8"/>
  <c r="J25" i="8" s="1"/>
  <c r="J27" i="8" s="1"/>
  <c r="H54" i="7" l="1"/>
  <c r="H56" i="7" s="1"/>
  <c r="H99" i="7" s="1"/>
  <c r="D54" i="7"/>
  <c r="D56" i="7" s="1"/>
  <c r="D99" i="7" s="1"/>
  <c r="D102" i="7" s="1"/>
  <c r="D104" i="7" s="1"/>
  <c r="D106" i="7" s="1"/>
  <c r="L26" i="3"/>
  <c r="T26" i="3" s="1"/>
  <c r="D61" i="2"/>
  <c r="D80" i="2" s="1"/>
  <c r="D83" i="2" s="1"/>
  <c r="D85" i="2" s="1"/>
  <c r="J29" i="8"/>
  <c r="P23" i="8"/>
  <c r="P25" i="8" s="1"/>
  <c r="P27" i="8" s="1"/>
  <c r="L28" i="3" l="1"/>
  <c r="L30" i="3" s="1"/>
  <c r="L32" i="3" s="1"/>
  <c r="H102" i="7"/>
  <c r="H104" i="7" s="1"/>
  <c r="H106" i="7" s="1"/>
  <c r="X26" i="3"/>
  <c r="X28" i="3" s="1"/>
  <c r="P29" i="8"/>
  <c r="T28" i="3"/>
  <c r="T30" i="3" l="1"/>
  <c r="T32" i="3" s="1"/>
  <c r="X30" i="3"/>
  <c r="X32" i="3" s="1"/>
  <c r="D40" i="1"/>
  <c r="D42" i="1" s="1"/>
  <c r="D111" i="1" s="1"/>
</calcChain>
</file>

<file path=xl/sharedStrings.xml><?xml version="1.0" encoding="utf-8"?>
<sst xmlns="http://schemas.openxmlformats.org/spreadsheetml/2006/main" count="506" uniqueCount="267">
  <si>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</si>
  <si>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</si>
  <si>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</si>
  <si>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</si>
  <si>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</si>
  <si>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</si>
  <si>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</si>
  <si>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</si>
  <si>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</si>
  <si>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</si>
  <si>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</si>
  <si>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</si>
  <si>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</si>
  <si>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</si>
  <si>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</si>
  <si>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</si>
  <si>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</si>
  <si>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</si>
  <si>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</si>
  <si>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</si>
  <si>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</si>
  <si>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</si>
  <si>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</si>
  <si>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</si>
  <si>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</si>
  <si>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</si>
  <si>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</si>
  <si>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</si>
  <si>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</si>
  <si>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</si>
  <si>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</si>
  <si>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</si>
  <si>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</si>
  <si>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</si>
  <si>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</si>
  <si>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</si>
  <si>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</si>
  <si>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</si>
  <si>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</si>
  <si>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</si>
  <si>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</si>
  <si>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</si>
  <si>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</si>
  <si>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</si>
  <si>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</si>
  <si>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</si>
  <si>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</si>
  <si>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</si>
  <si>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</si>
  <si>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</si>
  <si>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</si>
  <si>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</si>
  <si>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</si>
  <si>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</si>
  <si>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</si>
  <si>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</si>
  <si>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</si>
  <si>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</si>
  <si>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</si>
  <si>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 31 มีนาคม</t>
  </si>
  <si>
    <t xml:space="preserve"> </t>
  </si>
  <si>
    <t>รายได้</t>
  </si>
  <si>
    <t>รายได้จากการขายสินค้าและการให้บริการ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</si>
  <si>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</si>
  <si>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</si>
  <si>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</si>
  <si>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</si>
  <si>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</si>
  <si>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</si>
  <si>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</si>
  <si>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</si>
  <si>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</si>
  <si>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</si>
  <si>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</si>
  <si>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</si>
  <si>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</si>
  <si>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</si>
  <si>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</si>
  <si>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</si>
  <si>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</si>
  <si>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</si>
  <si>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</si>
  <si>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</si>
  <si>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</si>
  <si>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</si>
  <si>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</si>
  <si>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</si>
  <si>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</si>
  <si>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</si>
  <si>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</si>
  <si>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</si>
  <si>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</si>
  <si>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</si>
  <si>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</si>
  <si>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</si>
  <si>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</si>
  <si>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</si>
  <si>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</si>
  <si>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</si>
  <si>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</si>
  <si>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</si>
  <si>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</si>
  <si>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</si>
  <si>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</si>
  <si>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</si>
  <si>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</si>
  <si>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 xml:space="preserve">สำหรับงวดสามเดือนสิ้นสุดวันที่ 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</si>
  <si>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</si>
  <si>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</si>
  <si>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</si>
  <si>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</si>
  <si>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</si>
  <si>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</si>
  <si>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</si>
  <si>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</si>
  <si>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</si>
  <si>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</si>
  <si>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</si>
  <si>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</si>
  <si>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(กำไร) ขาดทุนจากอัตราแลกเปลี่ยนที่ยังไม่เกิดขึ้นจริง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</si>
  <si>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</si>
  <si>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</si>
  <si>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</si>
  <si>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</si>
  <si>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</si>
  <si>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</si>
  <si>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</si>
  <si>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</si>
  <si>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</si>
  <si>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</si>
  <si>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</si>
  <si>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</si>
  <si>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</si>
  <si>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เข้าส่วนผู้ถือหุ้น</t>
  </si>
  <si>
    <t>รายการกับผู้ถือหุ้นที่บันทึกโดยตรง</t>
  </si>
  <si>
    <t xml:space="preserve">    เงินทุนที่ได้รับจากผู้ถือหุ้น</t>
  </si>
  <si>
    <t xml:space="preserve">       เพิ่มหุ้นสามัญ</t>
  </si>
  <si>
    <t xml:space="preserve">    รวมเงินทุนที่ได้รับจากผู้ถือหุ้น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</si>
  <si>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</si>
  <si>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</si>
  <si>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>ค่าความนิยม</t>
  </si>
  <si>
    <t>ขาดทุนจากการเปลี่ยนแปลงมูลค่ายุติธรรม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</si>
  <si>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</si>
  <si>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กำไรขาดทุนเบ็ดเสร็จอื่นสำหรับงวด - สุทธิจากภาษี</t>
  </si>
  <si>
    <t>ประมาณการหนี้สินสำหรับผลประโยชน์พนักงาน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</si>
  <si>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</si>
  <si>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</si>
  <si>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</si>
  <si>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ปรับลด</t>
  </si>
  <si>
    <t>ขั้นพื้นฐาน</t>
  </si>
  <si>
    <t>ค่าตัดจำหน่าย</t>
  </si>
  <si>
    <t>ผลต่างของ</t>
  </si>
  <si>
    <t>ประมาณการหนี้สินสำหรับ</t>
  </si>
  <si>
    <t>รายการที่อาจถูกจัดประเภทใหม่</t>
  </si>
  <si>
    <t>ผลต่างของอัตราแลกเปลี่ยนจากการแปลงค่า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</si>
  <si>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</si>
  <si>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</si>
  <si>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ต้นทุนในการจัดจำหน่าย</t>
  </si>
  <si>
    <t>รวมรายการที่อาจถูกจัดประเภทใหม่</t>
  </si>
  <si>
    <t>รวมรายการที่จะไม่ถูกจัดประเภทใหม่</t>
  </si>
  <si>
    <t>ลูกหนี้หมุนเวียนอื่น</t>
  </si>
  <si>
    <t>ลูกหนี้ไม่หมุนเวียนอื่น</t>
  </si>
  <si>
    <t>สำหรับงวดสามเดือนสิ้นสุด</t>
  </si>
  <si>
    <t>วันที่ 31 มีนาคม</t>
  </si>
  <si>
    <t>ขาดทุนจากการตัดจำหน่ายสินทรัพย์ไม่มีตัวตน</t>
  </si>
  <si>
    <t>มูลค่า</t>
  </si>
  <si>
    <t>หุ้นสามัญ</t>
  </si>
  <si>
    <t>เงินสดจ่ายเพื่อซื้อสินทรัพย์ไม่มีตัวตนอื่น</t>
  </si>
  <si>
    <t>ผลกระทบจากอัตราแลกเปลี่ยนที่มีต่อ</t>
  </si>
  <si>
    <r>
      <t xml:space="preserve"> </t>
    </r>
    <r>
      <rPr>
        <sz val="15"/>
        <rFont val="Angsana New"/>
        <family val="1"/>
      </rPr>
      <t xml:space="preserve">  เงินสดและรายการเทียบเท่าเงินสด</t>
    </r>
  </si>
  <si>
    <t xml:space="preserve">   ก่อนผลกระทบของอัตราแลกเปลี่ยน</t>
  </si>
  <si>
    <t>เงินปันผลรับ</t>
  </si>
  <si>
    <t>รับเงินปันผล</t>
  </si>
  <si>
    <t>กำไรสะสม</t>
  </si>
  <si>
    <t xml:space="preserve">    ยังไม่ได้จัดสรร</t>
  </si>
  <si>
    <t>เงินสดรับจากการขายอาคารและอุปกรณ์</t>
  </si>
  <si>
    <t xml:space="preserve">31 ธันวาคม </t>
  </si>
  <si>
    <t xml:space="preserve">   31 มีนาคม 2562</t>
  </si>
  <si>
    <t>ยอดคงเหลือ ณ วันที่ 1 มกราคม 2562</t>
  </si>
  <si>
    <t>ยอดคงเหลือ ณ วันที่ 31 มีนาคม 2562</t>
  </si>
  <si>
    <t>สำหรับงวดสามเดือนสิ้นสุดวันที่ 31 มีนาคม 2562</t>
  </si>
  <si>
    <t>กลับรายการขาดทุนจากการตีราคาที่ดิน</t>
  </si>
  <si>
    <t>เงินรับล่วงหน้า</t>
  </si>
  <si>
    <t>สำหรับหุ้นทุน</t>
  </si>
  <si>
    <t xml:space="preserve">     กำไร</t>
  </si>
  <si>
    <t>ขาดทุนจากการขายและตัดจำหน่ายอาคารและอุปกรณ์</t>
  </si>
  <si>
    <t>ขาดทุนจากการตีราคาที่ดิน</t>
  </si>
  <si>
    <t xml:space="preserve">   ขายสินค้าให้การร่วมค้า</t>
  </si>
  <si>
    <t>ส่วนแบ่ง (กำไร) ขาดทุนจากเงินลงทุนในการร่วมค้า</t>
  </si>
  <si>
    <t>เงินสดรับชำระคืนจากเงินให้กู้ยืมระยะสั้นแก่บริษัทย่อย</t>
  </si>
  <si>
    <t>กระแสเงินสดสุทธิได้มาจาก (ใช้ไปใน) กิจกรรมจัดหาเงิน</t>
  </si>
  <si>
    <t xml:space="preserve">   ขาดทุน</t>
  </si>
  <si>
    <t>เงินให้กู้ยืมระยะสั้นแก่การร่วมค้า</t>
  </si>
  <si>
    <t>หุ้นกู้ที่ถึงกำหนดชำระภายในหนึ่งปี</t>
  </si>
  <si>
    <t xml:space="preserve">   31 มีนาคม 2563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</si>
  <si>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</si>
  <si>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</si>
  <si>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</si>
  <si>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</si>
  <si>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</si>
  <si>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</si>
  <si>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 (2562: หนี้สินตามสัญญาเช่า</t>
  </si>
  <si>
    <t xml:space="preserve">   การเงินที่ถึงกำหนดชำระภายในหนึ่งปี)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</si>
  <si>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</si>
  <si>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</si>
  <si>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>รายได้ดอกเบี้ย</t>
  </si>
  <si>
    <t xml:space="preserve">    งบการเงิน</t>
  </si>
  <si>
    <t>งบการเงิน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</si>
  <si>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</si>
  <si>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</si>
  <si>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ลูกหนี้สัญญาเช่าเงินทุน</t>
  </si>
  <si>
    <t>หนี้สินทางการเงินหมุนเวียนอื่น</t>
  </si>
  <si>
    <t>เงินให้กู้ยืมระยะยาวแก่บริษัทย่อย</t>
  </si>
  <si>
    <t>เงินกู้ยืมระยะสั้นจากบริษัทย่อย</t>
  </si>
  <si>
    <t xml:space="preserve">   กำไร</t>
  </si>
  <si>
    <t>เงินสดรับจากการออกหุ้นกู้</t>
  </si>
  <si>
    <t>ขาดทุนจากการด้อยค่าของเงินลงทุนในบริษัทย่อย</t>
  </si>
  <si>
    <t>เงินสดจ่ายสำหรับเงินให้กู้ยืมระยะยาวแก่บริษัทย่อย</t>
  </si>
  <si>
    <t>4, 14</t>
  </si>
  <si>
    <t>เงินปันผลค้างจ่าย</t>
  </si>
  <si>
    <t>9, 14</t>
  </si>
  <si>
    <t xml:space="preserve">    (หุ้นสามัญจำนวน 5,608 ล้านหุ้น มูลค่า 1 บาทต่อหุ้น)</t>
  </si>
  <si>
    <t>4, 10</t>
  </si>
  <si>
    <t xml:space="preserve">   ของสินทรัพย์ชีวภาพสุทธิ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</si>
  <si>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</si>
  <si>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</si>
  <si>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ผลกำไร</t>
  </si>
  <si>
    <t>ผลกระทบจากการเปลี่ยนแปลงนโยบายการบัญชี</t>
  </si>
  <si>
    <t xml:space="preserve">   ตามที่รายงานในงวดก่อน</t>
  </si>
  <si>
    <t>ยอดคงเหลือ ณ วันที่ 1 มกราคม 2563 ปรับปรุงใหม่</t>
  </si>
  <si>
    <t>หนี้สูญและหนี้สงสัยจะสูญ</t>
  </si>
  <si>
    <t>เงินสดจ่ายสุทธิเพื่อซื้อที่ดิน อาคารและอุปกรณ์</t>
  </si>
  <si>
    <t xml:space="preserve">       เงินปันผลให้ผู้ถือหุ้นของบริษัท</t>
  </si>
  <si>
    <t>รายการกับผู้ถือหุ้นที่บันทึกโดยตรงเข้าส่วนผู้ถือหุ้น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</si>
  <si>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</si>
  <si>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</si>
  <si>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ลูกหนี้สัญญาเช่าเงินทุนที่ถึงกำหนดชำระภายในหนึ่งปี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</si>
  <si>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</si>
  <si>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    ปรับปรุงใหม่</t>
  </si>
  <si>
    <t>ขาดทุนจากการด้อยค่าซึ่งเป็นไปตาม TFRS 9</t>
  </si>
  <si>
    <t>4, 6</t>
  </si>
  <si>
    <t>เงินกู้ยืมระยะสั้นจากบริษัทย่อยเพิ่มขึ้น</t>
  </si>
  <si>
    <t>เงินสดจ่ายสำหรับเงินลงทุนในการร่วมค้า</t>
  </si>
  <si>
    <t>เงินสดจ่ายสำหรับเงินให้กู้ยืมระยะสั้นแก่การร่วมค้า</t>
  </si>
  <si>
    <t>ผลขาดทุนจากการด้อยค่าที่รับรู้ในกำไรหรือขาดทุน</t>
  </si>
  <si>
    <t>ตัดขาดทุนระหว่างกันที่ยังไม่รับรู้จากการ</t>
  </si>
  <si>
    <t xml:space="preserve">   มูลค่าสินค้าคงเหลือ</t>
  </si>
  <si>
    <t>กลับรายการค่าเผื่อผลขาดทุนจากการปรับลด</t>
  </si>
  <si>
    <t>เงินสดและรายการเทียบเท่าเงินสดลดลงสุทธิ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</si>
  <si>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</si>
  <si>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</si>
  <si>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</si>
  <si>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ภาษีเงินได้รับคืน</t>
  </si>
  <si>
    <t>เงินทดรองรับคืนจาก (จ่ายให้แก่) เกษตรกร</t>
  </si>
  <si>
    <t>เงินกู้ยืมระยะสั้นจากสถาบันการเงินเพิ่มขึ้น (ลดลง)</t>
  </si>
  <si>
    <t>เงินสดรับจากลูกหนี้สัญญาเช่าเงินทุน</t>
  </si>
  <si>
    <t xml:space="preserve">    (หุ้นสามัญจำนวน 6,138 ล้านหุ้น มูลค่า 1 บาทต่อหุ้น)</t>
  </si>
  <si>
    <t>(ไม่ได้ตรวจสอบ)</t>
  </si>
  <si>
    <t>กำไร (ขาดทุน) จากกิจกรรมดำเนินงาน</t>
  </si>
  <si>
    <t>ค่าใช้จ่าย (รายได้) ภาษีเงินได้</t>
  </si>
  <si>
    <t xml:space="preserve">   ที่ใช้วิธีส่วนได้เสีย</t>
  </si>
  <si>
    <t>ปรับรายการที่กระทบกำไร (ขาดทุน) เป็นเงินสดรับ</t>
  </si>
  <si>
    <t>เงินสดจ่ายสุทธิเพื่อซื้อสินทรัพย์สิทธิการใช้</t>
  </si>
  <si>
    <t>5, 14</t>
  </si>
  <si>
    <t>สินทรัพย์ภาษีเงินได้รอการตัดบัญชี</t>
  </si>
  <si>
    <t>กำไร (ขาดทุน) ก่อนค่าใช้จ่าย (รายได้) ภาษีเงินได้</t>
  </si>
  <si>
    <t>ส่วนแบ่ง (กำไร) ขาดทุนของการร่วมค้าที่ใช้วิธีส่วนได้เสีย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</si>
</sst>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(* #,##0.000_);_(* \(#,##0.000\);_(* &quot;-&quot;??_);_(@_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5"/>
      <color rgb="FF0000FF"/>
      <name val="Angsana New"/>
      <family val="1"/>
    </font>
    <font>
      <sz val="14"/>
      <color rgb="FFFF0000"/>
      <name val="Angsana New"/>
      <family val="1"/>
    </font>
    <font>
      <sz val="15"/>
      <color indexed="10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0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0" fillId="0" borderId="0" xfId="0" applyFont="1" applyFill="1" applyAlignment="1"/>
    <xf numFmtId="0" fontId="6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37" fontId="1" fillId="0" borderId="0" xfId="0" applyNumberFormat="1" applyFont="1" applyFill="1" applyAlignment="1"/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88" fontId="1" fillId="0" borderId="0" xfId="1" applyFont="1" applyFill="1" applyAlignment="1"/>
    <xf numFmtId="0" fontId="1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37" fontId="3" fillId="0" borderId="5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187" fontId="3" fillId="0" borderId="0" xfId="2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Fill="1" applyAlignment="1"/>
    <xf numFmtId="190" fontId="1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7" fontId="3" fillId="0" borderId="5" xfId="0" applyNumberFormat="1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37" fontId="1" fillId="0" borderId="0" xfId="0" applyNumberFormat="1" applyFont="1" applyFill="1" applyAlignment="1">
      <alignment horizontal="right"/>
    </xf>
    <xf numFmtId="187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87" fontId="13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8" fontId="1" fillId="0" borderId="0" xfId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87" fontId="3" fillId="0" borderId="3" xfId="2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188" fontId="1" fillId="0" borderId="2" xfId="1" applyNumberFormat="1" applyFont="1" applyFill="1" applyBorder="1" applyAlignment="1"/>
    <xf numFmtId="37" fontId="0" fillId="0" borderId="4" xfId="0" applyNumberFormat="1" applyFont="1" applyFill="1" applyBorder="1" applyAlignment="1"/>
    <xf numFmtId="188" fontId="3" fillId="0" borderId="0" xfId="2" applyNumberFormat="1" applyFont="1" applyFill="1" applyBorder="1" applyAlignment="1">
      <alignment horizontal="right"/>
    </xf>
    <xf numFmtId="0" fontId="1" fillId="0" borderId="0" xfId="3" applyFont="1" applyFill="1" applyAlignment="1"/>
    <xf numFmtId="189" fontId="0" fillId="0" borderId="0" xfId="1" applyNumberFormat="1" applyFont="1" applyFill="1" applyBorder="1" applyAlignment="1">
      <alignment horizontal="right"/>
    </xf>
    <xf numFmtId="0" fontId="0" fillId="0" borderId="0" xfId="3" applyFont="1" applyFill="1" applyAlignment="1"/>
    <xf numFmtId="189" fontId="3" fillId="0" borderId="1" xfId="1" applyNumberFormat="1" applyFont="1" applyFill="1" applyBorder="1" applyAlignment="1">
      <alignment horizontal="right"/>
    </xf>
    <xf numFmtId="0" fontId="15" fillId="0" borderId="0" xfId="0" applyFont="1" applyFill="1" applyAlignment="1"/>
    <xf numFmtId="187" fontId="13" fillId="0" borderId="3" xfId="0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/>
    <xf numFmtId="189" fontId="0" fillId="0" borderId="0" xfId="1" applyNumberFormat="1" applyFont="1" applyFill="1" applyAlignment="1"/>
    <xf numFmtId="187" fontId="1" fillId="0" borderId="3" xfId="1" applyNumberFormat="1" applyFont="1" applyFill="1" applyBorder="1" applyAlignment="1">
      <alignment horizontal="right"/>
    </xf>
    <xf numFmtId="188" fontId="13" fillId="0" borderId="0" xfId="1" applyFont="1" applyFill="1" applyAlignment="1"/>
    <xf numFmtId="188" fontId="13" fillId="0" borderId="0" xfId="1" applyFont="1" applyFill="1" applyBorder="1" applyAlignment="1"/>
    <xf numFmtId="187" fontId="0" fillId="0" borderId="0" xfId="2" applyFont="1" applyFill="1" applyBorder="1" applyAlignment="1">
      <alignment horizontal="right"/>
    </xf>
    <xf numFmtId="187" fontId="0" fillId="0" borderId="2" xfId="0" applyNumberFormat="1" applyFont="1" applyFill="1" applyBorder="1" applyAlignment="1">
      <alignment horizontal="right"/>
    </xf>
    <xf numFmtId="189" fontId="13" fillId="0" borderId="0" xfId="1" applyNumberFormat="1" applyFont="1" applyFill="1" applyAlignment="1"/>
    <xf numFmtId="189" fontId="1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189" fontId="3" fillId="0" borderId="3" xfId="1" applyNumberFormat="1" applyFont="1" applyFill="1" applyBorder="1" applyAlignment="1">
      <alignment horizontal="right"/>
    </xf>
    <xf numFmtId="187" fontId="0" fillId="0" borderId="3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37" fontId="1" fillId="0" borderId="0" xfId="0" applyNumberFormat="1" applyFont="1" applyFill="1"/>
    <xf numFmtId="0" fontId="0" fillId="0" borderId="0" xfId="0" applyFont="1" applyFill="1"/>
    <xf numFmtId="0" fontId="4" fillId="0" borderId="0" xfId="0" applyFont="1" applyFill="1"/>
    <xf numFmtId="37" fontId="3" fillId="0" borderId="4" xfId="0" applyNumberFormat="1" applyFont="1" applyFill="1" applyBorder="1" applyAlignment="1"/>
    <xf numFmtId="188" fontId="1" fillId="0" borderId="0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/>
    <xf numFmtId="189" fontId="1" fillId="0" borderId="0" xfId="1" applyNumberFormat="1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ill="1"/>
    <xf numFmtId="187" fontId="0" fillId="0" borderId="0" xfId="0" applyNumberFormat="1" applyFill="1"/>
    <xf numFmtId="37" fontId="3" fillId="0" borderId="0" xfId="0" applyNumberFormat="1" applyFont="1" applyFill="1"/>
    <xf numFmtId="188" fontId="1" fillId="0" borderId="0" xfId="1" applyFont="1" applyFill="1"/>
    <xf numFmtId="0" fontId="7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187" fontId="3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187" fontId="1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37" fontId="1" fillId="0" borderId="2" xfId="0" applyNumberFormat="1" applyFont="1" applyFill="1" applyBorder="1"/>
    <xf numFmtId="37" fontId="1" fillId="0" borderId="0" xfId="0" applyNumberFormat="1" applyFont="1" applyFill="1" applyBorder="1"/>
    <xf numFmtId="189" fontId="1" fillId="0" borderId="0" xfId="0" applyNumberFormat="1" applyFont="1" applyFill="1"/>
    <xf numFmtId="37" fontId="1" fillId="0" borderId="3" xfId="0" applyNumberFormat="1" applyFont="1" applyFill="1" applyBorder="1"/>
    <xf numFmtId="187" fontId="3" fillId="0" borderId="4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88" fontId="1" fillId="0" borderId="0" xfId="0" applyNumberFormat="1" applyFont="1" applyFill="1"/>
    <xf numFmtId="187" fontId="0" fillId="0" borderId="3" xfId="0" applyNumberForma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87" fontId="0" fillId="0" borderId="0" xfId="0" applyNumberForma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13" fillId="0" borderId="0" xfId="0" applyFont="1" applyFill="1"/>
    <xf numFmtId="2" fontId="0" fillId="0" borderId="0" xfId="0" applyNumberFormat="1" applyFill="1" applyAlignment="1">
      <alignment horizontal="center" wrapText="1"/>
    </xf>
    <xf numFmtId="187" fontId="1" fillId="0" borderId="0" xfId="1" applyNumberFormat="1" applyFont="1" applyFill="1" applyAlignment="1">
      <alignment horizontal="right"/>
    </xf>
    <xf numFmtId="0" fontId="3" fillId="0" borderId="0" xfId="0" applyFont="1" applyFill="1"/>
    <xf numFmtId="189" fontId="0" fillId="0" borderId="0" xfId="1" applyNumberFormat="1" applyFont="1" applyFill="1"/>
    <xf numFmtId="188" fontId="13" fillId="0" borderId="0" xfId="1" applyFont="1" applyFill="1"/>
    <xf numFmtId="188" fontId="18" fillId="0" borderId="0" xfId="1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189" fontId="1" fillId="0" borderId="0" xfId="1" applyNumberFormat="1" applyFont="1" applyFill="1" applyAlignment="1">
      <alignment wrapText="1"/>
    </xf>
    <xf numFmtId="189" fontId="1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189" fontId="3" fillId="0" borderId="2" xfId="1" applyNumberFormat="1" applyFont="1" applyFill="1" applyBorder="1" applyAlignment="1">
      <alignment wrapText="1"/>
    </xf>
    <xf numFmtId="0" fontId="1" fillId="0" borderId="0" xfId="0" applyFont="1"/>
    <xf numFmtId="187" fontId="1" fillId="0" borderId="0" xfId="1" applyNumberFormat="1" applyFont="1" applyFill="1"/>
    <xf numFmtId="37" fontId="1" fillId="0" borderId="0" xfId="0" applyNumberFormat="1" applyFont="1"/>
    <xf numFmtId="187" fontId="1" fillId="0" borderId="0" xfId="0" applyNumberFormat="1" applyFont="1"/>
    <xf numFmtId="189" fontId="1" fillId="0" borderId="3" xfId="1" applyNumberFormat="1" applyFont="1" applyFill="1" applyBorder="1" applyAlignment="1">
      <alignment horizontal="right"/>
    </xf>
    <xf numFmtId="0" fontId="1" fillId="0" borderId="0" xfId="0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3" applyFont="1" applyFill="1"/>
    <xf numFmtId="187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7" fontId="3" fillId="0" borderId="4" xfId="2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7">
    <cellStyle name="Comma" xfId="1" builtinId="3"/>
    <cellStyle name="Comma [0]" xfId="2" builtinId="6"/>
    <cellStyle name="Comma 14 18 2 2" xfId="6"/>
    <cellStyle name="Normal" xfId="0" builtinId="0"/>
    <cellStyle name="Normal 3 17" xfId="3"/>
    <cellStyle name="Normal 3 5" xfId="4"/>
    <cellStyle name="Normal 5" xf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r%2020\Thaifoods%20Group%20a191b-03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8"/>
      <sheetName val="SH9"/>
      <sheetName val="SH10"/>
      <sheetName val="SH11"/>
      <sheetName val="SH12"/>
      <sheetName val="CF-13-15"/>
    </sheetNames>
    <sheetDataSet>
      <sheetData sheetId="0">
        <row r="1">
          <cell r="A1" t="str">
            <v>บริษัท ไทยฟู้ดส์ กรุ๊ป จำกัด (มหาชน) และบริษัทย่อย</v>
          </cell>
        </row>
        <row r="79">
          <cell r="H79">
            <v>5176629</v>
          </cell>
        </row>
        <row r="83">
          <cell r="H83">
            <v>1096180</v>
          </cell>
        </row>
        <row r="88">
          <cell r="H88">
            <v>197970</v>
          </cell>
        </row>
        <row r="89">
          <cell r="H89">
            <v>785572</v>
          </cell>
        </row>
        <row r="91">
          <cell r="H91">
            <v>7291982</v>
          </cell>
        </row>
      </sheetData>
      <sheetData sheetId="1">
        <row r="79">
          <cell r="H79">
            <v>-48058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view="pageBreakPreview" zoomScaleNormal="85" zoomScaleSheetLayoutView="100" workbookViewId="0"/>
  </sheetViews>
  <sheetFormatPr defaultColWidth="9.140625" defaultRowHeight="23.25" customHeight="1" x14ac:dyDescent="0.45"/>
  <cols>
    <col min="1" max="1" width="45.140625" style="3" customWidth="1"/>
    <col min="2" max="2" width="10.140625" style="133" customWidth="1"/>
    <col min="3" max="3" width="1.42578125" style="133" customWidth="1"/>
    <col min="4" max="4" width="13.140625" style="133" customWidth="1"/>
    <col min="5" max="5" width="1.42578125" style="133" customWidth="1"/>
    <col min="6" max="6" width="13.140625" style="133" customWidth="1"/>
    <col min="7" max="7" width="1.42578125" style="133" customWidth="1"/>
    <col min="8" max="8" width="13.140625" style="133" customWidth="1"/>
    <col min="9" max="9" width="1.42578125" style="133" customWidth="1"/>
    <col min="10" max="10" width="13.140625" style="133" customWidth="1"/>
    <col min="11" max="11" width="13.85546875" style="134" customWidth="1"/>
    <col min="12" max="12" width="4.42578125" style="133" customWidth="1"/>
    <col min="13" max="13" width="14.5703125" style="133" bestFit="1" customWidth="1"/>
    <col min="14" max="16384" width="9.140625" style="133"/>
  </cols>
  <sheetData>
    <row r="1" spans="1:13" ht="21.75" customHeight="1" x14ac:dyDescent="0.5">
      <c r="A1" s="1" t="s">
        <v>0</v>
      </c>
    </row>
    <row r="2" spans="1:13" ht="21.75" customHeight="1" x14ac:dyDescent="0.5">
      <c r="A2" s="1" t="s">
        <v>1</v>
      </c>
    </row>
    <row r="3" spans="1:13" ht="9" customHeight="1" x14ac:dyDescent="0.5">
      <c r="A3" s="1"/>
    </row>
    <row r="4" spans="1:13" ht="21.75" customHeight="1" x14ac:dyDescent="0.45">
      <c r="B4" s="130"/>
      <c r="C4" s="130"/>
      <c r="D4" s="199" t="s">
        <v>2</v>
      </c>
      <c r="E4" s="199"/>
      <c r="F4" s="199"/>
      <c r="G4" s="125"/>
      <c r="H4" s="199" t="s">
        <v>3</v>
      </c>
      <c r="I4" s="199"/>
      <c r="J4" s="199"/>
    </row>
    <row r="5" spans="1:13" ht="21.75" customHeight="1" x14ac:dyDescent="0.45">
      <c r="B5" s="130"/>
      <c r="C5" s="130"/>
      <c r="D5" s="135" t="s">
        <v>4</v>
      </c>
      <c r="E5" s="135"/>
      <c r="F5" s="135" t="s">
        <v>176</v>
      </c>
      <c r="G5" s="125"/>
      <c r="H5" s="135" t="s">
        <v>4</v>
      </c>
      <c r="I5" s="135"/>
      <c r="J5" s="135" t="s">
        <v>176</v>
      </c>
    </row>
    <row r="6" spans="1:13" ht="21.75" customHeight="1" x14ac:dyDescent="0.5">
      <c r="A6" s="1" t="s">
        <v>5</v>
      </c>
      <c r="B6" s="127" t="s">
        <v>6</v>
      </c>
      <c r="C6" s="127"/>
      <c r="D6" s="130">
        <v>2563</v>
      </c>
      <c r="E6" s="130"/>
      <c r="F6" s="130">
        <v>2562</v>
      </c>
      <c r="G6" s="130"/>
      <c r="H6" s="130">
        <v>2563</v>
      </c>
      <c r="I6" s="130"/>
      <c r="J6" s="130">
        <v>2562</v>
      </c>
    </row>
    <row r="7" spans="1:13" ht="21.75" customHeight="1" x14ac:dyDescent="0.5">
      <c r="A7" s="1"/>
      <c r="B7" s="188"/>
      <c r="C7" s="188"/>
      <c r="D7" s="5" t="s">
        <v>257</v>
      </c>
      <c r="E7" s="2"/>
      <c r="F7" s="2"/>
      <c r="G7" s="190"/>
      <c r="H7" s="5" t="s">
        <v>257</v>
      </c>
      <c r="I7" s="2"/>
      <c r="J7" s="2"/>
    </row>
    <row r="8" spans="1:13" ht="21.75" customHeight="1" x14ac:dyDescent="0.45">
      <c r="A8" s="136"/>
      <c r="B8" s="135"/>
      <c r="C8" s="130"/>
      <c r="D8" s="198" t="s">
        <v>7</v>
      </c>
      <c r="E8" s="198"/>
      <c r="F8" s="198"/>
      <c r="G8" s="198"/>
      <c r="H8" s="198"/>
      <c r="I8" s="198"/>
      <c r="J8" s="198"/>
    </row>
    <row r="9" spans="1:13" ht="21.75" customHeight="1" x14ac:dyDescent="0.45">
      <c r="A9" s="6" t="s">
        <v>8</v>
      </c>
      <c r="B9" s="127"/>
      <c r="C9" s="127"/>
    </row>
    <row r="10" spans="1:13" ht="21.75" customHeight="1" x14ac:dyDescent="0.45">
      <c r="A10" s="3" t="s">
        <v>9</v>
      </c>
      <c r="B10" s="137"/>
      <c r="C10" s="127"/>
      <c r="D10" s="138">
        <v>390153</v>
      </c>
      <c r="E10" s="117"/>
      <c r="F10" s="138">
        <v>398769</v>
      </c>
      <c r="G10" s="117"/>
      <c r="H10" s="117">
        <v>38776</v>
      </c>
      <c r="I10" s="117"/>
      <c r="J10" s="117">
        <v>123088</v>
      </c>
      <c r="L10" s="134"/>
      <c r="M10" s="134"/>
    </row>
    <row r="11" spans="1:13" ht="21.75" customHeight="1" x14ac:dyDescent="0.45">
      <c r="A11" s="9" t="s">
        <v>10</v>
      </c>
      <c r="B11" s="137" t="s">
        <v>218</v>
      </c>
      <c r="C11" s="127"/>
      <c r="D11" s="117">
        <v>1528942</v>
      </c>
      <c r="E11" s="117"/>
      <c r="F11" s="117">
        <v>1581504</v>
      </c>
      <c r="G11" s="117"/>
      <c r="H11" s="138">
        <v>585052</v>
      </c>
      <c r="I11" s="117"/>
      <c r="J11" s="138">
        <v>630210</v>
      </c>
      <c r="L11" s="134"/>
      <c r="M11" s="134"/>
    </row>
    <row r="12" spans="1:13" ht="21.75" customHeight="1" x14ac:dyDescent="0.45">
      <c r="A12" s="9" t="s">
        <v>160</v>
      </c>
      <c r="B12" s="137" t="s">
        <v>218</v>
      </c>
      <c r="C12" s="127"/>
      <c r="D12" s="138">
        <v>327546</v>
      </c>
      <c r="E12" s="117"/>
      <c r="F12" s="138">
        <v>279165</v>
      </c>
      <c r="G12" s="117"/>
      <c r="H12" s="117">
        <v>127344</v>
      </c>
      <c r="I12" s="117"/>
      <c r="J12" s="117">
        <v>83267</v>
      </c>
      <c r="L12" s="134"/>
      <c r="M12" s="134"/>
    </row>
    <row r="13" spans="1:13" ht="21.75" customHeight="1" x14ac:dyDescent="0.45">
      <c r="A13" s="9" t="s">
        <v>236</v>
      </c>
      <c r="B13" s="127">
        <v>3</v>
      </c>
      <c r="C13" s="127"/>
      <c r="D13" s="139">
        <v>0</v>
      </c>
      <c r="E13" s="117"/>
      <c r="F13" s="139">
        <v>0</v>
      </c>
      <c r="G13" s="117"/>
      <c r="H13" s="117">
        <v>7787</v>
      </c>
      <c r="I13" s="117"/>
      <c r="J13" s="139">
        <v>0</v>
      </c>
      <c r="L13" s="134"/>
      <c r="M13" s="134"/>
    </row>
    <row r="14" spans="1:13" ht="21.75" customHeight="1" x14ac:dyDescent="0.45">
      <c r="A14" s="9" t="s">
        <v>11</v>
      </c>
      <c r="B14" s="137" t="s">
        <v>218</v>
      </c>
      <c r="C14" s="127"/>
      <c r="D14" s="139">
        <v>0</v>
      </c>
      <c r="E14" s="117"/>
      <c r="F14" s="139">
        <v>0</v>
      </c>
      <c r="G14" s="117"/>
      <c r="H14" s="117">
        <v>3003404</v>
      </c>
      <c r="I14" s="117"/>
      <c r="J14" s="117">
        <v>2870210</v>
      </c>
      <c r="L14" s="134"/>
      <c r="M14" s="134"/>
    </row>
    <row r="15" spans="1:13" ht="21.75" customHeight="1" x14ac:dyDescent="0.45">
      <c r="A15" s="9" t="s">
        <v>192</v>
      </c>
      <c r="B15" s="137" t="s">
        <v>218</v>
      </c>
      <c r="C15" s="127"/>
      <c r="D15" s="139">
        <v>28700</v>
      </c>
      <c r="E15" s="117"/>
      <c r="F15" s="139">
        <v>17300</v>
      </c>
      <c r="G15" s="117"/>
      <c r="H15" s="139">
        <v>0</v>
      </c>
      <c r="I15" s="117"/>
      <c r="J15" s="139">
        <v>0</v>
      </c>
      <c r="L15" s="134"/>
      <c r="M15" s="134"/>
    </row>
    <row r="16" spans="1:13" ht="21.75" customHeight="1" x14ac:dyDescent="0.45">
      <c r="A16" s="3" t="s">
        <v>12</v>
      </c>
      <c r="B16" s="127"/>
      <c r="C16" s="127"/>
      <c r="D16" s="117">
        <v>2563085</v>
      </c>
      <c r="E16" s="117"/>
      <c r="F16" s="117">
        <v>2836255</v>
      </c>
      <c r="G16" s="117"/>
      <c r="H16" s="117">
        <v>671209</v>
      </c>
      <c r="I16" s="117"/>
      <c r="J16" s="117">
        <v>788134</v>
      </c>
      <c r="L16" s="134"/>
      <c r="M16" s="134"/>
    </row>
    <row r="17" spans="1:13" ht="21.75" customHeight="1" x14ac:dyDescent="0.45">
      <c r="A17" s="9" t="s">
        <v>13</v>
      </c>
      <c r="B17" s="127"/>
      <c r="C17" s="127"/>
      <c r="D17" s="117">
        <v>2966200</v>
      </c>
      <c r="E17" s="117"/>
      <c r="F17" s="117">
        <v>3109080</v>
      </c>
      <c r="G17" s="117"/>
      <c r="H17" s="139">
        <v>0</v>
      </c>
      <c r="I17" s="117"/>
      <c r="J17" s="139">
        <v>0</v>
      </c>
      <c r="L17" s="134"/>
      <c r="M17" s="134"/>
    </row>
    <row r="18" spans="1:13" ht="21.75" customHeight="1" x14ac:dyDescent="0.45">
      <c r="A18" s="9" t="s">
        <v>14</v>
      </c>
      <c r="B18" s="127" t="s">
        <v>263</v>
      </c>
      <c r="C18" s="127"/>
      <c r="D18" s="117">
        <v>191770</v>
      </c>
      <c r="E18" s="117"/>
      <c r="F18" s="117">
        <v>218730</v>
      </c>
      <c r="G18" s="117"/>
      <c r="H18" s="139">
        <v>0</v>
      </c>
      <c r="I18" s="117"/>
      <c r="J18" s="139">
        <v>0</v>
      </c>
      <c r="L18" s="134"/>
      <c r="M18" s="134"/>
    </row>
    <row r="19" spans="1:13" ht="21.75" customHeight="1" x14ac:dyDescent="0.45">
      <c r="A19" s="9" t="s">
        <v>198</v>
      </c>
      <c r="B19" s="127">
        <v>14</v>
      </c>
      <c r="C19" s="127"/>
      <c r="D19" s="117">
        <v>273551</v>
      </c>
      <c r="E19" s="117"/>
      <c r="F19" s="139">
        <v>0</v>
      </c>
      <c r="G19" s="117"/>
      <c r="H19" s="139">
        <v>967</v>
      </c>
      <c r="I19" s="117"/>
      <c r="J19" s="139">
        <v>0</v>
      </c>
      <c r="L19" s="134"/>
      <c r="M19" s="134"/>
    </row>
    <row r="20" spans="1:13" ht="23.25" customHeight="1" x14ac:dyDescent="0.45">
      <c r="A20" s="128" t="s">
        <v>15</v>
      </c>
      <c r="B20" s="127"/>
      <c r="C20" s="127"/>
      <c r="D20" s="58">
        <f>SUM(D10:D19)</f>
        <v>8269947</v>
      </c>
      <c r="E20" s="140"/>
      <c r="F20" s="58">
        <f>SUM(F10:F19)</f>
        <v>8440803</v>
      </c>
      <c r="G20" s="140"/>
      <c r="H20" s="58">
        <f>SUM(H10:H19)</f>
        <v>4434539</v>
      </c>
      <c r="I20" s="140"/>
      <c r="J20" s="58">
        <f>SUM(J10:J19)</f>
        <v>4494909</v>
      </c>
      <c r="M20" s="141"/>
    </row>
    <row r="21" spans="1:13" ht="11.25" customHeight="1" x14ac:dyDescent="0.45">
      <c r="A21" s="142"/>
      <c r="B21" s="127"/>
      <c r="C21" s="127"/>
      <c r="D21" s="117"/>
      <c r="E21" s="117"/>
      <c r="F21" s="117"/>
      <c r="G21" s="117"/>
      <c r="H21" s="117"/>
      <c r="I21" s="117"/>
      <c r="J21" s="117"/>
    </row>
    <row r="22" spans="1:13" ht="23.25" customHeight="1" x14ac:dyDescent="0.45">
      <c r="A22" s="6" t="s">
        <v>16</v>
      </c>
      <c r="B22" s="137"/>
      <c r="C22" s="127"/>
      <c r="D22" s="117"/>
      <c r="E22" s="117"/>
      <c r="F22" s="117"/>
      <c r="G22" s="117"/>
      <c r="H22" s="117"/>
      <c r="I22" s="117"/>
      <c r="J22" s="117"/>
    </row>
    <row r="23" spans="1:13" ht="23.25" customHeight="1" x14ac:dyDescent="0.45">
      <c r="A23" s="143" t="s">
        <v>14</v>
      </c>
      <c r="B23" s="137" t="s">
        <v>263</v>
      </c>
      <c r="C23" s="127"/>
      <c r="D23" s="138">
        <v>212244</v>
      </c>
      <c r="E23" s="117"/>
      <c r="F23" s="138">
        <v>229341</v>
      </c>
      <c r="G23" s="117"/>
      <c r="H23" s="139">
        <v>0</v>
      </c>
      <c r="I23" s="117"/>
      <c r="J23" s="139">
        <v>0</v>
      </c>
      <c r="L23" s="134"/>
      <c r="M23" s="134"/>
    </row>
    <row r="24" spans="1:13" ht="23.25" customHeight="1" x14ac:dyDescent="0.45">
      <c r="A24" s="133" t="s">
        <v>17</v>
      </c>
      <c r="B24" s="137">
        <v>6</v>
      </c>
      <c r="C24" s="127"/>
      <c r="D24" s="139">
        <v>0</v>
      </c>
      <c r="E24" s="117"/>
      <c r="F24" s="139">
        <v>0</v>
      </c>
      <c r="G24" s="117"/>
      <c r="H24" s="117">
        <v>5748430</v>
      </c>
      <c r="I24" s="117"/>
      <c r="J24" s="117">
        <v>5714834</v>
      </c>
      <c r="L24" s="134"/>
      <c r="M24" s="134"/>
    </row>
    <row r="25" spans="1:13" ht="23.25" customHeight="1" x14ac:dyDescent="0.45">
      <c r="A25" s="144" t="s">
        <v>18</v>
      </c>
      <c r="B25" s="137">
        <v>7</v>
      </c>
      <c r="C25" s="127"/>
      <c r="D25" s="138">
        <v>23478</v>
      </c>
      <c r="E25" s="117"/>
      <c r="F25" s="138">
        <v>27834</v>
      </c>
      <c r="G25" s="117"/>
      <c r="H25" s="139">
        <v>0</v>
      </c>
      <c r="I25" s="117"/>
      <c r="J25" s="139">
        <v>0</v>
      </c>
      <c r="L25" s="134"/>
      <c r="M25" s="134"/>
    </row>
    <row r="26" spans="1:13" ht="21.95" customHeight="1" x14ac:dyDescent="0.45">
      <c r="A26" s="3" t="s">
        <v>19</v>
      </c>
      <c r="B26" s="137"/>
      <c r="C26" s="127"/>
      <c r="D26" s="138">
        <v>200</v>
      </c>
      <c r="E26" s="117"/>
      <c r="F26" s="138">
        <v>200</v>
      </c>
      <c r="G26" s="117"/>
      <c r="H26" s="139">
        <v>0</v>
      </c>
      <c r="I26" s="117"/>
      <c r="J26" s="139">
        <v>0</v>
      </c>
      <c r="L26" s="134"/>
      <c r="M26" s="134"/>
    </row>
    <row r="27" spans="1:13" ht="21.95" customHeight="1" x14ac:dyDescent="0.45">
      <c r="A27" s="9" t="s">
        <v>10</v>
      </c>
      <c r="B27" s="137"/>
      <c r="C27" s="127"/>
      <c r="D27" s="139">
        <v>103052</v>
      </c>
      <c r="E27" s="117"/>
      <c r="F27" s="138">
        <v>130802</v>
      </c>
      <c r="G27" s="117"/>
      <c r="H27" s="139">
        <v>0</v>
      </c>
      <c r="I27" s="117"/>
      <c r="J27" s="139">
        <v>0</v>
      </c>
      <c r="L27" s="134"/>
      <c r="M27" s="134"/>
    </row>
    <row r="28" spans="1:13" ht="21.95" customHeight="1" x14ac:dyDescent="0.45">
      <c r="A28" s="9" t="s">
        <v>161</v>
      </c>
      <c r="B28" s="137"/>
      <c r="C28" s="127"/>
      <c r="D28" s="139">
        <v>11500</v>
      </c>
      <c r="E28" s="117"/>
      <c r="F28" s="139">
        <v>10656</v>
      </c>
      <c r="G28" s="117"/>
      <c r="H28" s="117">
        <v>7983</v>
      </c>
      <c r="I28" s="117"/>
      <c r="J28" s="117">
        <v>7214</v>
      </c>
      <c r="L28" s="134"/>
      <c r="M28" s="134"/>
    </row>
    <row r="29" spans="1:13" ht="21.75" customHeight="1" x14ac:dyDescent="0.45">
      <c r="A29" s="9" t="s">
        <v>210</v>
      </c>
      <c r="B29" s="137">
        <v>3</v>
      </c>
      <c r="C29" s="127"/>
      <c r="D29" s="139">
        <v>0</v>
      </c>
      <c r="E29" s="117"/>
      <c r="F29" s="139">
        <v>0</v>
      </c>
      <c r="G29" s="117"/>
      <c r="H29" s="117">
        <v>6767</v>
      </c>
      <c r="I29" s="117"/>
      <c r="J29" s="139">
        <v>0</v>
      </c>
      <c r="L29" s="134"/>
      <c r="M29" s="134"/>
    </row>
    <row r="30" spans="1:13" ht="23.25" customHeight="1" x14ac:dyDescent="0.45">
      <c r="A30" s="9" t="s">
        <v>212</v>
      </c>
      <c r="B30" s="137" t="s">
        <v>218</v>
      </c>
      <c r="C30" s="127"/>
      <c r="D30" s="139">
        <v>0</v>
      </c>
      <c r="E30" s="117"/>
      <c r="F30" s="139">
        <v>0</v>
      </c>
      <c r="G30" s="117"/>
      <c r="H30" s="117">
        <v>1997217</v>
      </c>
      <c r="I30" s="117"/>
      <c r="J30" s="139">
        <v>0</v>
      </c>
    </row>
    <row r="31" spans="1:13" ht="21.75" customHeight="1" x14ac:dyDescent="0.45">
      <c r="A31" s="9" t="s">
        <v>22</v>
      </c>
      <c r="B31" s="137"/>
      <c r="C31" s="127"/>
      <c r="D31" s="138">
        <v>1151187</v>
      </c>
      <c r="E31" s="117"/>
      <c r="F31" s="138">
        <v>1060236</v>
      </c>
      <c r="G31" s="117"/>
      <c r="H31" s="139">
        <v>0</v>
      </c>
      <c r="I31" s="117"/>
      <c r="J31" s="139">
        <v>0</v>
      </c>
      <c r="L31" s="134"/>
      <c r="M31" s="134"/>
    </row>
    <row r="32" spans="1:13" ht="21.75" customHeight="1" x14ac:dyDescent="0.45">
      <c r="A32" s="3" t="s">
        <v>20</v>
      </c>
      <c r="B32" s="137"/>
      <c r="C32" s="127"/>
      <c r="D32" s="138">
        <v>35066</v>
      </c>
      <c r="E32" s="117"/>
      <c r="F32" s="138">
        <v>35128</v>
      </c>
      <c r="G32" s="117"/>
      <c r="H32" s="139">
        <v>0</v>
      </c>
      <c r="I32" s="117"/>
      <c r="J32" s="139">
        <v>0</v>
      </c>
      <c r="L32" s="134"/>
      <c r="M32" s="134"/>
    </row>
    <row r="33" spans="1:14" ht="21.75" customHeight="1" x14ac:dyDescent="0.45">
      <c r="A33" s="3" t="s">
        <v>21</v>
      </c>
      <c r="B33" s="137">
        <v>8</v>
      </c>
      <c r="C33" s="127"/>
      <c r="D33" s="138">
        <f>11890049-900421</f>
        <v>10989628</v>
      </c>
      <c r="E33" s="117"/>
      <c r="F33" s="138">
        <v>11617953</v>
      </c>
      <c r="G33" s="117"/>
      <c r="H33" s="117">
        <f>3201117-531130</f>
        <v>2669987</v>
      </c>
      <c r="I33" s="117"/>
      <c r="J33" s="117">
        <v>3174908</v>
      </c>
      <c r="L33" s="134"/>
      <c r="M33" s="134"/>
      <c r="N33" s="117"/>
    </row>
    <row r="34" spans="1:14" ht="21.75" customHeight="1" x14ac:dyDescent="0.45">
      <c r="A34" s="9" t="s">
        <v>199</v>
      </c>
      <c r="B34" s="137">
        <v>8</v>
      </c>
      <c r="C34" s="127"/>
      <c r="D34" s="138">
        <v>1312260</v>
      </c>
      <c r="E34" s="117"/>
      <c r="F34" s="139">
        <v>0</v>
      </c>
      <c r="G34" s="117"/>
      <c r="H34" s="117">
        <v>563326</v>
      </c>
      <c r="I34" s="117"/>
      <c r="J34" s="139">
        <v>0</v>
      </c>
      <c r="L34" s="134"/>
      <c r="M34" s="134"/>
    </row>
    <row r="35" spans="1:14" ht="21.75" customHeight="1" x14ac:dyDescent="0.45">
      <c r="A35" s="9" t="s">
        <v>140</v>
      </c>
      <c r="B35" s="137"/>
      <c r="C35" s="127"/>
      <c r="D35" s="138">
        <v>60769</v>
      </c>
      <c r="E35" s="117"/>
      <c r="F35" s="138">
        <v>67304</v>
      </c>
      <c r="G35" s="117"/>
      <c r="H35" s="139">
        <v>0</v>
      </c>
      <c r="I35" s="117"/>
      <c r="J35" s="139">
        <v>0</v>
      </c>
      <c r="L35" s="134"/>
      <c r="M35" s="134"/>
    </row>
    <row r="36" spans="1:14" ht="21.75" customHeight="1" x14ac:dyDescent="0.45">
      <c r="A36" s="9" t="s">
        <v>23</v>
      </c>
      <c r="B36" s="137"/>
      <c r="C36" s="127"/>
      <c r="D36" s="138">
        <v>98503</v>
      </c>
      <c r="E36" s="117"/>
      <c r="F36" s="138">
        <v>107732</v>
      </c>
      <c r="G36" s="117"/>
      <c r="H36" s="117">
        <v>42879</v>
      </c>
      <c r="I36" s="117"/>
      <c r="J36" s="117">
        <v>49219</v>
      </c>
      <c r="L36" s="134"/>
      <c r="M36" s="134"/>
    </row>
    <row r="37" spans="1:14" ht="21.95" customHeight="1" x14ac:dyDescent="0.45">
      <c r="A37" s="9" t="s">
        <v>24</v>
      </c>
      <c r="B37" s="137"/>
      <c r="C37" s="127"/>
      <c r="D37" s="138">
        <v>101917</v>
      </c>
      <c r="E37" s="117"/>
      <c r="F37" s="138">
        <v>103546</v>
      </c>
      <c r="G37" s="117"/>
      <c r="H37" s="117">
        <v>1382</v>
      </c>
      <c r="I37" s="117"/>
      <c r="J37" s="117">
        <v>2892</v>
      </c>
      <c r="L37" s="134"/>
      <c r="M37" s="134"/>
    </row>
    <row r="38" spans="1:14" ht="21.75" customHeight="1" x14ac:dyDescent="0.45">
      <c r="A38" s="14" t="s">
        <v>264</v>
      </c>
      <c r="D38" s="138">
        <v>951792</v>
      </c>
      <c r="E38" s="117"/>
      <c r="F38" s="138">
        <v>933135</v>
      </c>
      <c r="G38" s="117"/>
      <c r="H38" s="117">
        <v>617030</v>
      </c>
      <c r="I38" s="117"/>
      <c r="J38" s="117">
        <v>646498</v>
      </c>
      <c r="L38" s="134"/>
      <c r="M38" s="134"/>
    </row>
    <row r="39" spans="1:14" ht="21.75" customHeight="1" x14ac:dyDescent="0.45">
      <c r="A39" s="3" t="s">
        <v>25</v>
      </c>
      <c r="B39" s="137"/>
      <c r="C39" s="127"/>
      <c r="D39" s="138">
        <v>45327</v>
      </c>
      <c r="E39" s="117"/>
      <c r="F39" s="138">
        <v>21920</v>
      </c>
      <c r="G39" s="117"/>
      <c r="H39" s="117">
        <v>16863</v>
      </c>
      <c r="I39" s="117"/>
      <c r="J39" s="117">
        <v>16863</v>
      </c>
      <c r="L39" s="134"/>
      <c r="M39" s="134"/>
    </row>
    <row r="40" spans="1:14" ht="23.25" customHeight="1" x14ac:dyDescent="0.45">
      <c r="A40" s="128" t="s">
        <v>26</v>
      </c>
      <c r="B40" s="137"/>
      <c r="C40" s="127"/>
      <c r="D40" s="58">
        <f>SUM(D23:D39)</f>
        <v>15096923</v>
      </c>
      <c r="E40" s="140"/>
      <c r="F40" s="58">
        <f>SUM(F23:F39)</f>
        <v>14345787</v>
      </c>
      <c r="G40" s="140"/>
      <c r="H40" s="58">
        <f>SUM(H23:H39)</f>
        <v>11671864</v>
      </c>
      <c r="I40" s="140"/>
      <c r="J40" s="58">
        <f>SUM(J23:J39)</f>
        <v>9612428</v>
      </c>
      <c r="M40" s="134"/>
    </row>
    <row r="41" spans="1:14" ht="11.25" customHeight="1" x14ac:dyDescent="0.45">
      <c r="A41" s="128"/>
      <c r="B41" s="137"/>
      <c r="C41" s="127"/>
      <c r="D41" s="140"/>
      <c r="E41" s="140"/>
      <c r="F41" s="140"/>
      <c r="G41" s="140"/>
      <c r="H41" s="140"/>
      <c r="I41" s="140"/>
      <c r="J41" s="140"/>
    </row>
    <row r="42" spans="1:14" ht="23.25" customHeight="1" thickBot="1" x14ac:dyDescent="0.5">
      <c r="A42" s="128" t="s">
        <v>27</v>
      </c>
      <c r="B42" s="137"/>
      <c r="C42" s="127"/>
      <c r="D42" s="145">
        <f>D40+D20</f>
        <v>23366870</v>
      </c>
      <c r="E42" s="140"/>
      <c r="F42" s="145">
        <f>F40+F20</f>
        <v>22786590</v>
      </c>
      <c r="G42" s="140"/>
      <c r="H42" s="145">
        <f>H40+H20</f>
        <v>16106403</v>
      </c>
      <c r="I42" s="140"/>
      <c r="J42" s="145">
        <f>J40+J20</f>
        <v>14107337</v>
      </c>
    </row>
    <row r="43" spans="1:14" ht="18.95" customHeight="1" thickTop="1" x14ac:dyDescent="0.45">
      <c r="A43" s="189"/>
      <c r="B43" s="137"/>
      <c r="C43" s="188"/>
      <c r="D43" s="69"/>
      <c r="E43" s="140"/>
      <c r="F43" s="69"/>
      <c r="G43" s="140"/>
      <c r="H43" s="69"/>
      <c r="I43" s="140"/>
      <c r="J43" s="69"/>
    </row>
    <row r="44" spans="1:14" ht="18.95" customHeight="1" x14ac:dyDescent="0.45">
      <c r="A44" s="196"/>
      <c r="B44" s="137"/>
      <c r="C44" s="195"/>
      <c r="D44" s="69"/>
      <c r="E44" s="140"/>
      <c r="F44" s="69"/>
      <c r="G44" s="140"/>
      <c r="H44" s="69"/>
      <c r="I44" s="140"/>
      <c r="J44" s="69"/>
    </row>
    <row r="45" spans="1:14" ht="14.1" customHeight="1" x14ac:dyDescent="0.45">
      <c r="B45" s="143"/>
    </row>
    <row r="46" spans="1:14" ht="23.25" customHeight="1" x14ac:dyDescent="0.5">
      <c r="A46" s="1" t="str">
        <f>A1</f>
        <v>บริษัท ไทยฟู้ดส์ กรุ๊ป จำกัด (มหาชน) และบริษัทย่อย</v>
      </c>
      <c r="B46" s="143"/>
    </row>
    <row r="47" spans="1:14" ht="23.25" customHeight="1" x14ac:dyDescent="0.5">
      <c r="A47" s="1" t="s">
        <v>1</v>
      </c>
      <c r="B47" s="143"/>
    </row>
    <row r="48" spans="1:14" ht="23.25" customHeight="1" x14ac:dyDescent="0.5">
      <c r="A48" s="1"/>
      <c r="B48" s="143"/>
    </row>
    <row r="49" spans="1:13" ht="23.25" customHeight="1" x14ac:dyDescent="0.45">
      <c r="A49" s="136"/>
      <c r="B49" s="135"/>
      <c r="C49" s="130"/>
      <c r="D49" s="199" t="s">
        <v>2</v>
      </c>
      <c r="E49" s="199"/>
      <c r="F49" s="199"/>
      <c r="G49" s="125"/>
      <c r="H49" s="199" t="s">
        <v>3</v>
      </c>
      <c r="I49" s="199"/>
      <c r="J49" s="199"/>
    </row>
    <row r="50" spans="1:13" ht="23.25" customHeight="1" x14ac:dyDescent="0.45">
      <c r="B50" s="135"/>
      <c r="C50" s="130"/>
      <c r="D50" s="135" t="s">
        <v>4</v>
      </c>
      <c r="E50" s="135"/>
      <c r="F50" s="135" t="s">
        <v>176</v>
      </c>
      <c r="G50" s="125"/>
      <c r="H50" s="135" t="s">
        <v>4</v>
      </c>
      <c r="I50" s="135"/>
      <c r="J50" s="135" t="s">
        <v>176</v>
      </c>
    </row>
    <row r="51" spans="1:13" ht="23.25" customHeight="1" x14ac:dyDescent="0.5">
      <c r="A51" s="1" t="s">
        <v>28</v>
      </c>
      <c r="B51" s="127" t="s">
        <v>6</v>
      </c>
      <c r="C51" s="130"/>
      <c r="D51" s="130">
        <v>2563</v>
      </c>
      <c r="E51" s="130"/>
      <c r="F51" s="130">
        <v>2562</v>
      </c>
      <c r="G51" s="130"/>
      <c r="H51" s="130">
        <v>2563</v>
      </c>
      <c r="I51" s="130"/>
      <c r="J51" s="130">
        <v>2562</v>
      </c>
    </row>
    <row r="52" spans="1:13" ht="21.75" customHeight="1" x14ac:dyDescent="0.5">
      <c r="A52" s="1"/>
      <c r="B52" s="188"/>
      <c r="C52" s="188"/>
      <c r="D52" s="5" t="s">
        <v>257</v>
      </c>
      <c r="E52" s="2"/>
      <c r="F52" s="2"/>
      <c r="G52" s="190"/>
      <c r="H52" s="5" t="s">
        <v>257</v>
      </c>
      <c r="I52" s="2"/>
      <c r="J52" s="2"/>
    </row>
    <row r="53" spans="1:13" ht="23.25" customHeight="1" x14ac:dyDescent="0.45">
      <c r="A53" s="146"/>
      <c r="B53" s="143"/>
      <c r="C53" s="127"/>
      <c r="D53" s="198" t="s">
        <v>7</v>
      </c>
      <c r="E53" s="198"/>
      <c r="F53" s="198"/>
      <c r="G53" s="198"/>
      <c r="H53" s="198"/>
      <c r="I53" s="198"/>
      <c r="J53" s="198"/>
    </row>
    <row r="54" spans="1:13" ht="23.25" customHeight="1" x14ac:dyDescent="0.45">
      <c r="A54" s="6" t="s">
        <v>29</v>
      </c>
      <c r="B54" s="135"/>
      <c r="C54" s="130"/>
      <c r="D54" s="117"/>
      <c r="E54" s="117"/>
      <c r="F54" s="117"/>
      <c r="G54" s="117"/>
      <c r="H54" s="117"/>
      <c r="I54" s="117"/>
      <c r="J54" s="117"/>
    </row>
    <row r="55" spans="1:13" ht="21.75" customHeight="1" x14ac:dyDescent="0.45">
      <c r="A55" s="9" t="s">
        <v>30</v>
      </c>
      <c r="B55" s="127" t="s">
        <v>220</v>
      </c>
      <c r="C55" s="127"/>
      <c r="D55" s="138">
        <v>2979591</v>
      </c>
      <c r="E55" s="117"/>
      <c r="F55" s="138">
        <v>5713762</v>
      </c>
      <c r="G55" s="117"/>
      <c r="H55" s="117">
        <v>1659991</v>
      </c>
      <c r="I55" s="117"/>
      <c r="J55" s="117">
        <v>1944030</v>
      </c>
      <c r="L55" s="134"/>
      <c r="M55" s="134"/>
    </row>
    <row r="56" spans="1:13" ht="21.75" customHeight="1" x14ac:dyDescent="0.45">
      <c r="A56" s="3" t="s">
        <v>31</v>
      </c>
      <c r="B56" s="127" t="s">
        <v>218</v>
      </c>
      <c r="C56" s="127"/>
      <c r="D56" s="138">
        <v>1880828</v>
      </c>
      <c r="E56" s="117"/>
      <c r="F56" s="138">
        <v>1598772</v>
      </c>
      <c r="G56" s="117"/>
      <c r="H56" s="117">
        <v>117914</v>
      </c>
      <c r="I56" s="117"/>
      <c r="J56" s="117">
        <v>184806</v>
      </c>
      <c r="L56" s="134"/>
      <c r="M56" s="134"/>
    </row>
    <row r="57" spans="1:13" ht="21.75" customHeight="1" x14ac:dyDescent="0.45">
      <c r="A57" s="9" t="s">
        <v>32</v>
      </c>
      <c r="B57" s="127">
        <v>4</v>
      </c>
      <c r="C57" s="127"/>
      <c r="D57" s="138">
        <v>1248547</v>
      </c>
      <c r="E57" s="117"/>
      <c r="F57" s="138">
        <v>1038139</v>
      </c>
      <c r="G57" s="117"/>
      <c r="H57" s="117">
        <v>481823</v>
      </c>
      <c r="I57" s="117"/>
      <c r="J57" s="117">
        <v>377913</v>
      </c>
      <c r="L57" s="134"/>
      <c r="M57" s="134"/>
    </row>
    <row r="58" spans="1:13" ht="21.75" customHeight="1" x14ac:dyDescent="0.45">
      <c r="A58" s="9" t="s">
        <v>219</v>
      </c>
      <c r="B58" s="127">
        <v>13</v>
      </c>
      <c r="C58" s="127"/>
      <c r="D58" s="164">
        <v>1121515</v>
      </c>
      <c r="E58" s="141"/>
      <c r="F58" s="147">
        <v>0</v>
      </c>
      <c r="G58" s="141"/>
      <c r="H58" s="164">
        <v>1121515</v>
      </c>
      <c r="I58" s="141"/>
      <c r="J58" s="147">
        <v>0</v>
      </c>
      <c r="L58" s="134"/>
      <c r="M58" s="134"/>
    </row>
    <row r="59" spans="1:13" ht="21.75" customHeight="1" x14ac:dyDescent="0.45">
      <c r="A59" s="9" t="s">
        <v>213</v>
      </c>
      <c r="B59" s="127" t="s">
        <v>220</v>
      </c>
      <c r="C59" s="127"/>
      <c r="D59" s="147">
        <v>0</v>
      </c>
      <c r="E59" s="117"/>
      <c r="F59" s="147">
        <v>0</v>
      </c>
      <c r="G59" s="117"/>
      <c r="H59" s="117">
        <v>267790</v>
      </c>
      <c r="I59" s="117"/>
      <c r="J59" s="147">
        <v>0</v>
      </c>
      <c r="L59" s="134"/>
      <c r="M59" s="134"/>
    </row>
    <row r="60" spans="1:13" ht="21.75" customHeight="1" x14ac:dyDescent="0.45">
      <c r="A60" s="9" t="s">
        <v>33</v>
      </c>
      <c r="B60" s="127"/>
      <c r="C60" s="127"/>
      <c r="D60" s="117"/>
      <c r="E60" s="117"/>
      <c r="F60" s="117"/>
      <c r="G60" s="117"/>
      <c r="H60" s="139"/>
      <c r="I60" s="117"/>
      <c r="J60" s="139"/>
      <c r="L60" s="134"/>
      <c r="M60" s="134"/>
    </row>
    <row r="61" spans="1:13" ht="21.75" customHeight="1" x14ac:dyDescent="0.45">
      <c r="A61" s="9" t="s">
        <v>34</v>
      </c>
      <c r="B61" s="127" t="s">
        <v>220</v>
      </c>
      <c r="C61" s="127"/>
      <c r="D61" s="117">
        <v>664567</v>
      </c>
      <c r="E61" s="117"/>
      <c r="F61" s="117">
        <v>667223</v>
      </c>
      <c r="G61" s="117"/>
      <c r="H61" s="117">
        <v>368569</v>
      </c>
      <c r="I61" s="117"/>
      <c r="J61" s="117">
        <v>371942</v>
      </c>
      <c r="L61" s="134"/>
      <c r="M61" s="134"/>
    </row>
    <row r="62" spans="1:13" ht="21.75" customHeight="1" x14ac:dyDescent="0.45">
      <c r="A62" s="9" t="s">
        <v>200</v>
      </c>
      <c r="B62" s="127"/>
      <c r="C62" s="127"/>
      <c r="D62" s="117"/>
      <c r="E62" s="117"/>
      <c r="F62" s="117"/>
      <c r="G62" s="117"/>
      <c r="H62" s="139"/>
      <c r="I62" s="117"/>
      <c r="J62" s="139"/>
      <c r="L62" s="134"/>
      <c r="M62" s="134"/>
    </row>
    <row r="63" spans="1:13" ht="21.75" customHeight="1" x14ac:dyDescent="0.45">
      <c r="A63" s="75" t="s">
        <v>201</v>
      </c>
      <c r="B63" s="127"/>
      <c r="C63" s="127"/>
      <c r="D63" s="138"/>
      <c r="E63" s="117"/>
      <c r="F63" s="138"/>
      <c r="G63" s="117"/>
      <c r="H63" s="117"/>
      <c r="I63" s="117"/>
      <c r="J63" s="117"/>
      <c r="L63" s="134"/>
      <c r="M63" s="134"/>
    </row>
    <row r="64" spans="1:13" ht="21.75" customHeight="1" x14ac:dyDescent="0.45">
      <c r="A64" s="75" t="s">
        <v>202</v>
      </c>
      <c r="B64" s="127" t="s">
        <v>220</v>
      </c>
      <c r="C64" s="127"/>
      <c r="D64" s="138">
        <v>432459</v>
      </c>
      <c r="E64" s="117"/>
      <c r="F64" s="138">
        <v>240458</v>
      </c>
      <c r="G64" s="117"/>
      <c r="H64" s="117">
        <v>233145</v>
      </c>
      <c r="I64" s="117"/>
      <c r="J64" s="117">
        <v>183058</v>
      </c>
      <c r="L64" s="134"/>
      <c r="M64" s="134"/>
    </row>
    <row r="65" spans="1:13" ht="21.75" customHeight="1" x14ac:dyDescent="0.45">
      <c r="A65" s="9" t="s">
        <v>193</v>
      </c>
      <c r="B65" s="127" t="s">
        <v>220</v>
      </c>
      <c r="C65" s="127"/>
      <c r="D65" s="147">
        <v>1148500</v>
      </c>
      <c r="E65" s="117"/>
      <c r="F65" s="147">
        <v>1148500</v>
      </c>
      <c r="G65" s="117"/>
      <c r="H65" s="147">
        <v>1148500</v>
      </c>
      <c r="I65" s="117"/>
      <c r="J65" s="147">
        <v>1148500</v>
      </c>
      <c r="L65" s="134"/>
      <c r="M65" s="134"/>
    </row>
    <row r="66" spans="1:13" ht="21.75" customHeight="1" x14ac:dyDescent="0.45">
      <c r="A66" s="14" t="s">
        <v>237</v>
      </c>
      <c r="B66" s="127"/>
      <c r="C66" s="127"/>
      <c r="D66" s="138">
        <v>142238</v>
      </c>
      <c r="E66" s="117"/>
      <c r="F66" s="138">
        <v>48256</v>
      </c>
      <c r="G66" s="117"/>
      <c r="H66" s="139">
        <v>0</v>
      </c>
      <c r="I66" s="117"/>
      <c r="J66" s="139">
        <v>0</v>
      </c>
      <c r="L66" s="134"/>
      <c r="M66" s="134"/>
    </row>
    <row r="67" spans="1:13" ht="21.75" customHeight="1" x14ac:dyDescent="0.45">
      <c r="A67" s="9" t="s">
        <v>211</v>
      </c>
      <c r="B67" s="127">
        <v>14</v>
      </c>
      <c r="C67" s="127"/>
      <c r="D67" s="117">
        <v>8261</v>
      </c>
      <c r="E67" s="117"/>
      <c r="F67" s="147">
        <v>0</v>
      </c>
      <c r="G67" s="117"/>
      <c r="H67" s="117">
        <v>8153</v>
      </c>
      <c r="I67" s="117"/>
      <c r="J67" s="147">
        <v>0</v>
      </c>
      <c r="L67" s="134"/>
      <c r="M67" s="134"/>
    </row>
    <row r="68" spans="1:13" ht="23.25" customHeight="1" x14ac:dyDescent="0.45">
      <c r="A68" s="128" t="s">
        <v>35</v>
      </c>
      <c r="B68" s="127"/>
      <c r="C68" s="127"/>
      <c r="D68" s="58">
        <f>SUM(D55:D67)</f>
        <v>9626506</v>
      </c>
      <c r="E68" s="140"/>
      <c r="F68" s="58">
        <f>SUM(F55:F67)</f>
        <v>10455110</v>
      </c>
      <c r="G68" s="140"/>
      <c r="H68" s="58">
        <f>SUM(H55:H67)</f>
        <v>5407400</v>
      </c>
      <c r="I68" s="140"/>
      <c r="J68" s="58">
        <f>SUM(J55:J67)</f>
        <v>4210249</v>
      </c>
      <c r="L68" s="147"/>
      <c r="M68" s="134"/>
    </row>
    <row r="69" spans="1:13" ht="11.25" customHeight="1" x14ac:dyDescent="0.45">
      <c r="B69" s="127"/>
      <c r="C69" s="127"/>
      <c r="D69" s="117"/>
      <c r="E69" s="117"/>
      <c r="F69" s="117"/>
      <c r="G69" s="117"/>
      <c r="H69" s="117"/>
      <c r="I69" s="117"/>
      <c r="J69" s="117"/>
    </row>
    <row r="70" spans="1:13" ht="23.25" customHeight="1" x14ac:dyDescent="0.45">
      <c r="A70" s="6" t="s">
        <v>36</v>
      </c>
      <c r="B70" s="127"/>
      <c r="C70" s="127"/>
      <c r="D70" s="117"/>
      <c r="E70" s="117"/>
      <c r="F70" s="117"/>
      <c r="G70" s="117"/>
      <c r="H70" s="117"/>
      <c r="I70" s="117"/>
      <c r="J70" s="117"/>
    </row>
    <row r="71" spans="1:13" ht="21.75" customHeight="1" x14ac:dyDescent="0.45">
      <c r="A71" s="9" t="s">
        <v>33</v>
      </c>
      <c r="B71" s="127" t="s">
        <v>220</v>
      </c>
      <c r="C71" s="127"/>
      <c r="D71" s="117">
        <v>1175510</v>
      </c>
      <c r="E71" s="117"/>
      <c r="F71" s="117">
        <v>1465697</v>
      </c>
      <c r="G71" s="117"/>
      <c r="H71" s="117">
        <v>326873</v>
      </c>
      <c r="I71" s="117"/>
      <c r="J71" s="117">
        <v>542816</v>
      </c>
      <c r="L71" s="134"/>
      <c r="M71" s="134"/>
    </row>
    <row r="72" spans="1:13" ht="21.75" customHeight="1" x14ac:dyDescent="0.45">
      <c r="A72" s="9" t="s">
        <v>203</v>
      </c>
      <c r="B72" s="127"/>
      <c r="C72" s="127"/>
      <c r="D72" s="117"/>
      <c r="E72" s="117"/>
      <c r="F72" s="117"/>
      <c r="G72" s="117"/>
      <c r="H72" s="117"/>
      <c r="I72" s="117"/>
      <c r="J72" s="117"/>
      <c r="L72" s="134"/>
      <c r="M72" s="134"/>
    </row>
    <row r="73" spans="1:13" ht="21.75" customHeight="1" x14ac:dyDescent="0.45">
      <c r="A73" s="75" t="s">
        <v>204</v>
      </c>
      <c r="B73" s="127" t="s">
        <v>220</v>
      </c>
      <c r="C73" s="127"/>
      <c r="D73" s="117">
        <v>801338</v>
      </c>
      <c r="E73" s="117"/>
      <c r="F73" s="117">
        <v>631892</v>
      </c>
      <c r="G73" s="117"/>
      <c r="H73" s="117">
        <v>271205</v>
      </c>
      <c r="I73" s="117"/>
      <c r="J73" s="117">
        <v>318467</v>
      </c>
      <c r="L73" s="134"/>
      <c r="M73" s="134"/>
    </row>
    <row r="74" spans="1:13" ht="23.25" customHeight="1" x14ac:dyDescent="0.45">
      <c r="A74" s="9" t="s">
        <v>37</v>
      </c>
      <c r="B74" s="127" t="s">
        <v>220</v>
      </c>
      <c r="C74" s="127"/>
      <c r="D74" s="147">
        <v>2000000</v>
      </c>
      <c r="E74" s="117"/>
      <c r="F74" s="147">
        <v>0</v>
      </c>
      <c r="G74" s="117"/>
      <c r="H74" s="147">
        <v>2000000</v>
      </c>
      <c r="I74" s="117"/>
      <c r="J74" s="147">
        <v>0</v>
      </c>
      <c r="L74" s="134"/>
      <c r="M74" s="134"/>
    </row>
    <row r="75" spans="1:13" ht="21.75" customHeight="1" x14ac:dyDescent="0.45">
      <c r="A75" s="3" t="s">
        <v>152</v>
      </c>
      <c r="B75" s="127"/>
      <c r="C75" s="127"/>
      <c r="D75" s="117"/>
      <c r="E75" s="117"/>
      <c r="F75" s="117"/>
      <c r="G75" s="117"/>
      <c r="H75" s="117"/>
      <c r="I75" s="117"/>
      <c r="J75" s="117"/>
      <c r="L75" s="134"/>
      <c r="M75" s="134"/>
    </row>
    <row r="76" spans="1:13" ht="21.75" customHeight="1" x14ac:dyDescent="0.45">
      <c r="A76" s="9" t="s">
        <v>147</v>
      </c>
      <c r="B76" s="127"/>
      <c r="C76" s="127"/>
      <c r="D76" s="117">
        <v>38564</v>
      </c>
      <c r="E76" s="117"/>
      <c r="F76" s="117">
        <v>36339</v>
      </c>
      <c r="G76" s="117"/>
      <c r="H76" s="117">
        <v>7646</v>
      </c>
      <c r="I76" s="117"/>
      <c r="J76" s="117">
        <v>7304</v>
      </c>
      <c r="L76" s="134"/>
      <c r="M76" s="134"/>
    </row>
    <row r="77" spans="1:13" ht="21.75" customHeight="1" x14ac:dyDescent="0.45">
      <c r="A77" s="9" t="s">
        <v>38</v>
      </c>
      <c r="B77" s="127"/>
      <c r="C77" s="127"/>
      <c r="D77" s="147">
        <v>4040</v>
      </c>
      <c r="E77" s="117"/>
      <c r="F77" s="147">
        <v>3671</v>
      </c>
      <c r="G77" s="117"/>
      <c r="H77" s="139">
        <v>0</v>
      </c>
      <c r="I77" s="117"/>
      <c r="J77" s="139">
        <v>0</v>
      </c>
      <c r="L77" s="134"/>
      <c r="M77" s="134"/>
    </row>
    <row r="78" spans="1:13" ht="21.75" customHeight="1" x14ac:dyDescent="0.45">
      <c r="A78" s="9" t="s">
        <v>39</v>
      </c>
      <c r="B78" s="127"/>
      <c r="C78" s="127"/>
      <c r="D78" s="138">
        <v>367363</v>
      </c>
      <c r="E78" s="117"/>
      <c r="F78" s="138">
        <v>308056</v>
      </c>
      <c r="G78" s="117"/>
      <c r="H78" s="139">
        <v>42854</v>
      </c>
      <c r="I78" s="117"/>
      <c r="J78" s="139">
        <v>39758</v>
      </c>
      <c r="L78" s="134"/>
      <c r="M78" s="134"/>
    </row>
    <row r="79" spans="1:13" ht="23.25" customHeight="1" x14ac:dyDescent="0.45">
      <c r="A79" s="128" t="s">
        <v>40</v>
      </c>
      <c r="B79" s="127"/>
      <c r="C79" s="127"/>
      <c r="D79" s="58">
        <f>SUM(D71:D78)</f>
        <v>4386815</v>
      </c>
      <c r="E79" s="140"/>
      <c r="F79" s="58">
        <f>SUM(F71:F78)</f>
        <v>2445655</v>
      </c>
      <c r="G79" s="140"/>
      <c r="H79" s="58">
        <f>SUM(H71:H78)</f>
        <v>2648578</v>
      </c>
      <c r="I79" s="140"/>
      <c r="J79" s="58">
        <f>SUM(J71:J78)</f>
        <v>908345</v>
      </c>
      <c r="M79" s="134"/>
    </row>
    <row r="80" spans="1:13" ht="23.25" customHeight="1" x14ac:dyDescent="0.45">
      <c r="A80" s="128" t="s">
        <v>41</v>
      </c>
      <c r="B80" s="127"/>
      <c r="C80" s="127"/>
      <c r="D80" s="58">
        <f>D79+D68</f>
        <v>14013321</v>
      </c>
      <c r="E80" s="140"/>
      <c r="F80" s="58">
        <f>F79+F68</f>
        <v>12900765</v>
      </c>
      <c r="G80" s="140"/>
      <c r="H80" s="58">
        <f>H79+H68</f>
        <v>8055978</v>
      </c>
      <c r="I80" s="140"/>
      <c r="J80" s="58">
        <f>J79+J68</f>
        <v>5118594</v>
      </c>
    </row>
    <row r="81" spans="1:13" ht="23.25" customHeight="1" x14ac:dyDescent="0.45">
      <c r="A81" s="128"/>
      <c r="B81" s="127"/>
      <c r="C81" s="127"/>
      <c r="D81" s="140"/>
      <c r="E81" s="140"/>
      <c r="F81" s="140"/>
      <c r="G81" s="140"/>
      <c r="H81" s="140"/>
      <c r="I81" s="140"/>
      <c r="J81" s="140"/>
    </row>
    <row r="82" spans="1:13" ht="23.25" customHeight="1" x14ac:dyDescent="0.5">
      <c r="A82" s="1" t="str">
        <f>A46</f>
        <v>บริษัท ไทยฟู้ดส์ กรุ๊ป จำกัด (มหาชน) และบริษัทย่อย</v>
      </c>
      <c r="B82" s="143"/>
    </row>
    <row r="83" spans="1:13" ht="23.25" customHeight="1" x14ac:dyDescent="0.5">
      <c r="A83" s="1" t="s">
        <v>1</v>
      </c>
      <c r="B83" s="143"/>
    </row>
    <row r="84" spans="1:13" ht="23.25" customHeight="1" x14ac:dyDescent="0.5">
      <c r="A84" s="1"/>
      <c r="B84" s="143"/>
    </row>
    <row r="85" spans="1:13" ht="23.25" customHeight="1" x14ac:dyDescent="0.45">
      <c r="A85" s="136"/>
      <c r="B85" s="135"/>
      <c r="C85" s="130"/>
      <c r="D85" s="199" t="s">
        <v>2</v>
      </c>
      <c r="E85" s="199"/>
      <c r="F85" s="199"/>
      <c r="G85" s="125"/>
      <c r="H85" s="199" t="s">
        <v>3</v>
      </c>
      <c r="I85" s="199"/>
      <c r="J85" s="199"/>
    </row>
    <row r="86" spans="1:13" ht="23.25" customHeight="1" x14ac:dyDescent="0.45">
      <c r="B86" s="135"/>
      <c r="C86" s="130"/>
      <c r="D86" s="135" t="s">
        <v>4</v>
      </c>
      <c r="E86" s="135"/>
      <c r="F86" s="135" t="s">
        <v>176</v>
      </c>
      <c r="G86" s="125"/>
      <c r="H86" s="135" t="s">
        <v>4</v>
      </c>
      <c r="I86" s="135"/>
      <c r="J86" s="135" t="s">
        <v>176</v>
      </c>
    </row>
    <row r="87" spans="1:13" ht="23.25" customHeight="1" x14ac:dyDescent="0.5">
      <c r="A87" s="1" t="s">
        <v>42</v>
      </c>
      <c r="B87" s="127" t="s">
        <v>6</v>
      </c>
      <c r="C87" s="127"/>
      <c r="D87" s="130">
        <v>2563</v>
      </c>
      <c r="E87" s="130"/>
      <c r="F87" s="130">
        <v>2562</v>
      </c>
      <c r="G87" s="130"/>
      <c r="H87" s="130">
        <v>2563</v>
      </c>
      <c r="I87" s="130"/>
      <c r="J87" s="130">
        <v>2562</v>
      </c>
    </row>
    <row r="88" spans="1:13" ht="23.25" customHeight="1" x14ac:dyDescent="0.5">
      <c r="A88" s="1"/>
      <c r="B88" s="188"/>
      <c r="C88" s="188"/>
      <c r="D88" s="5" t="s">
        <v>257</v>
      </c>
      <c r="E88" s="2"/>
      <c r="F88" s="2"/>
      <c r="G88" s="190"/>
      <c r="H88" s="5" t="s">
        <v>257</v>
      </c>
      <c r="I88" s="2"/>
      <c r="J88" s="2"/>
    </row>
    <row r="89" spans="1:13" ht="23.25" customHeight="1" x14ac:dyDescent="0.45">
      <c r="B89" s="127"/>
      <c r="C89" s="127"/>
      <c r="D89" s="198" t="s">
        <v>7</v>
      </c>
      <c r="E89" s="198"/>
      <c r="F89" s="198"/>
      <c r="G89" s="198"/>
      <c r="H89" s="198"/>
      <c r="I89" s="198"/>
      <c r="J89" s="198"/>
    </row>
    <row r="90" spans="1:13" ht="21.95" customHeight="1" x14ac:dyDescent="0.45">
      <c r="A90" s="6" t="s">
        <v>43</v>
      </c>
      <c r="B90" s="127"/>
      <c r="C90" s="127"/>
      <c r="D90" s="117"/>
      <c r="E90" s="117"/>
      <c r="F90" s="117"/>
      <c r="G90" s="117"/>
      <c r="H90" s="117"/>
      <c r="I90" s="117"/>
      <c r="J90" s="117"/>
    </row>
    <row r="91" spans="1:13" ht="21.95" customHeight="1" x14ac:dyDescent="0.45">
      <c r="A91" s="9" t="s">
        <v>44</v>
      </c>
      <c r="B91" s="148"/>
      <c r="C91" s="127"/>
      <c r="D91" s="117"/>
      <c r="E91" s="117"/>
      <c r="F91" s="117"/>
      <c r="G91" s="117"/>
      <c r="H91" s="117"/>
      <c r="I91" s="117"/>
      <c r="J91" s="117"/>
    </row>
    <row r="92" spans="1:13" ht="21.95" customHeight="1" x14ac:dyDescent="0.45">
      <c r="A92" s="9" t="s">
        <v>45</v>
      </c>
      <c r="B92" s="148"/>
      <c r="C92" s="127"/>
    </row>
    <row r="93" spans="1:13" ht="21.95" customHeight="1" thickBot="1" x14ac:dyDescent="0.5">
      <c r="A93" s="75" t="s">
        <v>256</v>
      </c>
      <c r="B93" s="148"/>
      <c r="C93" s="127"/>
      <c r="D93" s="149">
        <v>6138160</v>
      </c>
      <c r="E93" s="117"/>
      <c r="F93" s="149">
        <v>6138160</v>
      </c>
      <c r="G93" s="117"/>
      <c r="H93" s="149">
        <v>6138160</v>
      </c>
      <c r="I93" s="117"/>
      <c r="J93" s="149">
        <v>6138160</v>
      </c>
    </row>
    <row r="94" spans="1:13" ht="21.95" customHeight="1" thickTop="1" x14ac:dyDescent="0.45">
      <c r="A94" s="9" t="s">
        <v>46</v>
      </c>
      <c r="B94" s="127"/>
      <c r="C94" s="127"/>
      <c r="L94" s="134"/>
      <c r="M94" s="134"/>
    </row>
    <row r="95" spans="1:13" ht="21.95" customHeight="1" x14ac:dyDescent="0.45">
      <c r="A95" s="75" t="s">
        <v>221</v>
      </c>
      <c r="B95" s="127"/>
      <c r="C95" s="127"/>
      <c r="D95" s="117">
        <v>5607573</v>
      </c>
      <c r="E95" s="117"/>
      <c r="F95" s="117">
        <v>5607573</v>
      </c>
      <c r="G95" s="117"/>
      <c r="H95" s="117">
        <v>5607573</v>
      </c>
      <c r="I95" s="117"/>
      <c r="J95" s="117">
        <v>5607573</v>
      </c>
      <c r="L95" s="134"/>
      <c r="M95" s="134"/>
    </row>
    <row r="96" spans="1:13" ht="21.95" customHeight="1" x14ac:dyDescent="0.45">
      <c r="A96" s="9" t="s">
        <v>47</v>
      </c>
      <c r="B96" s="127"/>
      <c r="C96" s="127"/>
      <c r="D96" s="117"/>
      <c r="E96" s="117"/>
      <c r="F96" s="117"/>
      <c r="G96" s="117"/>
      <c r="H96" s="117"/>
      <c r="I96" s="117"/>
      <c r="J96" s="117"/>
    </row>
    <row r="97" spans="1:14" ht="21.95" customHeight="1" x14ac:dyDescent="0.45">
      <c r="A97" s="9" t="s">
        <v>48</v>
      </c>
      <c r="B97" s="148"/>
      <c r="C97" s="127"/>
      <c r="D97" s="109">
        <v>1742596</v>
      </c>
      <c r="E97" s="117"/>
      <c r="F97" s="117">
        <v>1742596</v>
      </c>
      <c r="G97" s="117"/>
      <c r="H97" s="117">
        <v>1742596</v>
      </c>
      <c r="I97" s="117"/>
      <c r="J97" s="117">
        <v>1742596</v>
      </c>
      <c r="L97" s="134"/>
      <c r="M97" s="134"/>
    </row>
    <row r="98" spans="1:14" ht="21.95" customHeight="1" x14ac:dyDescent="0.45">
      <c r="A98" s="9" t="s">
        <v>49</v>
      </c>
      <c r="B98" s="127"/>
      <c r="C98" s="127"/>
      <c r="D98" s="117"/>
      <c r="E98" s="117"/>
      <c r="F98" s="117"/>
      <c r="G98" s="117"/>
      <c r="H98" s="117"/>
      <c r="I98" s="117"/>
      <c r="J98" s="117"/>
    </row>
    <row r="99" spans="1:14" ht="21.95" customHeight="1" x14ac:dyDescent="0.45">
      <c r="A99" s="9" t="s">
        <v>50</v>
      </c>
      <c r="B99" s="127"/>
      <c r="C99" s="127"/>
      <c r="D99" s="79">
        <v>-231270</v>
      </c>
      <c r="E99" s="117"/>
      <c r="F99" s="79">
        <v>-231270</v>
      </c>
      <c r="G99" s="117"/>
      <c r="H99" s="139">
        <v>0</v>
      </c>
      <c r="I99" s="117"/>
      <c r="J99" s="139">
        <v>0</v>
      </c>
    </row>
    <row r="100" spans="1:14" ht="21.95" customHeight="1" x14ac:dyDescent="0.45">
      <c r="A100" s="9" t="s">
        <v>173</v>
      </c>
      <c r="B100" s="127"/>
      <c r="C100" s="127"/>
      <c r="D100" s="117"/>
      <c r="E100" s="117"/>
      <c r="F100" s="117"/>
      <c r="G100" s="117"/>
      <c r="H100" s="117"/>
      <c r="I100" s="117"/>
      <c r="J100" s="117"/>
    </row>
    <row r="101" spans="1:14" ht="21.95" customHeight="1" x14ac:dyDescent="0.45">
      <c r="A101" s="9" t="s">
        <v>51</v>
      </c>
      <c r="B101" s="127"/>
      <c r="C101" s="127"/>
      <c r="D101" s="117"/>
      <c r="E101" s="117"/>
      <c r="F101" s="117"/>
      <c r="G101" s="117"/>
      <c r="H101" s="117"/>
      <c r="I101" s="117"/>
      <c r="J101" s="117"/>
    </row>
    <row r="102" spans="1:14" ht="21.95" customHeight="1" x14ac:dyDescent="0.45">
      <c r="A102" s="9" t="s">
        <v>52</v>
      </c>
      <c r="B102" s="127"/>
      <c r="C102" s="127"/>
      <c r="D102" s="117">
        <v>249528</v>
      </c>
      <c r="E102" s="117"/>
      <c r="F102" s="117">
        <v>249528</v>
      </c>
      <c r="G102" s="117"/>
      <c r="H102" s="117">
        <v>249528</v>
      </c>
      <c r="I102" s="117"/>
      <c r="J102" s="117">
        <v>249528</v>
      </c>
      <c r="L102" s="134"/>
      <c r="M102" s="134"/>
    </row>
    <row r="103" spans="1:14" ht="21.95" customHeight="1" x14ac:dyDescent="0.45">
      <c r="A103" s="9" t="s">
        <v>174</v>
      </c>
      <c r="B103" s="127">
        <v>3</v>
      </c>
      <c r="C103" s="127"/>
      <c r="D103" s="117">
        <v>1534572</v>
      </c>
      <c r="E103" s="117"/>
      <c r="F103" s="117">
        <f>2002328+65300</f>
        <v>2067628</v>
      </c>
      <c r="G103" s="117"/>
      <c r="H103" s="117">
        <v>415097</v>
      </c>
      <c r="I103" s="117"/>
      <c r="J103" s="117">
        <v>1353415</v>
      </c>
      <c r="L103" s="134"/>
      <c r="M103" s="134"/>
      <c r="N103" s="151"/>
    </row>
    <row r="104" spans="1:14" ht="21.95" customHeight="1" x14ac:dyDescent="0.45">
      <c r="A104" s="9" t="s">
        <v>53</v>
      </c>
      <c r="B104" s="127"/>
      <c r="C104" s="127"/>
      <c r="D104" s="117">
        <v>450529</v>
      </c>
      <c r="E104" s="117"/>
      <c r="F104" s="117">
        <v>449749</v>
      </c>
      <c r="G104" s="117"/>
      <c r="H104" s="152">
        <v>35631</v>
      </c>
      <c r="I104" s="117"/>
      <c r="J104" s="152">
        <v>35631</v>
      </c>
      <c r="L104" s="134"/>
      <c r="M104" s="134"/>
    </row>
    <row r="105" spans="1:14" ht="21.95" customHeight="1" x14ac:dyDescent="0.45">
      <c r="A105" s="128" t="s">
        <v>54</v>
      </c>
      <c r="B105" s="127"/>
      <c r="C105" s="127"/>
      <c r="D105" s="153">
        <f>SUM(D95:D104)</f>
        <v>9353528</v>
      </c>
      <c r="E105" s="140"/>
      <c r="F105" s="153">
        <f>SUM(F95:F104)</f>
        <v>9885804</v>
      </c>
      <c r="G105" s="140"/>
      <c r="H105" s="153">
        <f>SUM(H95:H104)</f>
        <v>8050425</v>
      </c>
      <c r="I105" s="140"/>
      <c r="J105" s="153">
        <f>SUM(J95:J104)</f>
        <v>8988743</v>
      </c>
    </row>
    <row r="106" spans="1:14" ht="21.95" customHeight="1" x14ac:dyDescent="0.45">
      <c r="A106" s="3" t="s">
        <v>55</v>
      </c>
      <c r="B106" s="127"/>
      <c r="C106" s="127"/>
      <c r="D106" s="138">
        <v>21</v>
      </c>
      <c r="E106" s="138"/>
      <c r="F106" s="138">
        <v>21</v>
      </c>
      <c r="G106" s="138"/>
      <c r="H106" s="139">
        <v>0</v>
      </c>
      <c r="I106" s="138"/>
      <c r="J106" s="139">
        <v>0</v>
      </c>
      <c r="L106" s="134"/>
      <c r="M106" s="134"/>
    </row>
    <row r="107" spans="1:14" ht="21.95" customHeight="1" x14ac:dyDescent="0.45">
      <c r="A107" s="128" t="s">
        <v>56</v>
      </c>
      <c r="B107" s="127"/>
      <c r="C107" s="127"/>
      <c r="D107" s="58">
        <f>SUM(D105:D106)</f>
        <v>9353549</v>
      </c>
      <c r="E107" s="140"/>
      <c r="F107" s="58">
        <f>SUM(F105:F106)</f>
        <v>9885825</v>
      </c>
      <c r="G107" s="140"/>
      <c r="H107" s="58">
        <f>SUM(H105:H106)</f>
        <v>8050425</v>
      </c>
      <c r="I107" s="140"/>
      <c r="J107" s="58">
        <f>SUM(J105:J106)</f>
        <v>8988743</v>
      </c>
    </row>
    <row r="108" spans="1:14" ht="19.5" customHeight="1" x14ac:dyDescent="0.45">
      <c r="A108" s="128"/>
      <c r="B108" s="127"/>
      <c r="C108" s="127"/>
      <c r="D108" s="140"/>
      <c r="E108" s="140"/>
      <c r="F108" s="140"/>
      <c r="G108" s="140"/>
      <c r="H108" s="140"/>
      <c r="I108" s="140"/>
      <c r="J108" s="140"/>
    </row>
    <row r="109" spans="1:14" ht="24.95" customHeight="1" thickBot="1" x14ac:dyDescent="0.5">
      <c r="A109" s="128" t="s">
        <v>57</v>
      </c>
      <c r="B109" s="127"/>
      <c r="C109" s="127"/>
      <c r="D109" s="145">
        <f>D107+D80</f>
        <v>23366870</v>
      </c>
      <c r="E109" s="140"/>
      <c r="F109" s="145">
        <f>F107+F80</f>
        <v>22786590</v>
      </c>
      <c r="G109" s="140"/>
      <c r="H109" s="145">
        <f>H107+H80</f>
        <v>16106403</v>
      </c>
      <c r="I109" s="140"/>
      <c r="J109" s="145">
        <f>J107+J80</f>
        <v>14107337</v>
      </c>
    </row>
    <row r="110" spans="1:14" ht="21.95" customHeight="1" thickTop="1" x14ac:dyDescent="0.45">
      <c r="A110" s="128"/>
      <c r="B110" s="127"/>
      <c r="C110" s="127"/>
      <c r="D110" s="140"/>
      <c r="E110" s="140"/>
      <c r="F110" s="140"/>
      <c r="G110" s="140"/>
      <c r="H110" s="140"/>
      <c r="I110" s="140"/>
      <c r="J110" s="140"/>
    </row>
    <row r="111" spans="1:14" ht="21.95" customHeight="1" x14ac:dyDescent="0.45">
      <c r="A111" s="154"/>
      <c r="B111" s="127"/>
      <c r="C111" s="127"/>
      <c r="D111" s="141">
        <f>D42-D109</f>
        <v>0</v>
      </c>
      <c r="E111" s="155"/>
      <c r="F111" s="141">
        <f>F42-F109</f>
        <v>0</v>
      </c>
      <c r="G111" s="155"/>
      <c r="H111" s="141">
        <f>H42-H109</f>
        <v>0</v>
      </c>
      <c r="J111" s="141">
        <f>J42-J109</f>
        <v>0</v>
      </c>
    </row>
    <row r="112" spans="1:14" ht="21.95" customHeight="1" x14ac:dyDescent="0.45">
      <c r="B112" s="143"/>
    </row>
    <row r="113" ht="21.95" customHeight="1" x14ac:dyDescent="0.45"/>
    <row r="114" ht="21.95" customHeight="1" x14ac:dyDescent="0.45"/>
    <row r="115" ht="21.95" customHeight="1" x14ac:dyDescent="0.45"/>
    <row r="116" ht="21.95" customHeight="1" x14ac:dyDescent="0.45"/>
    <row r="117" ht="21.95" customHeight="1" x14ac:dyDescent="0.45"/>
    <row r="118" ht="21.95" customHeight="1" x14ac:dyDescent="0.45"/>
    <row r="119" ht="21.95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19.5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19.5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19.5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19.5" customHeight="1" x14ac:dyDescent="0.45"/>
    <row r="178" ht="20.100000000000001" customHeight="1" x14ac:dyDescent="0.45"/>
    <row r="179" ht="20.100000000000001" customHeight="1" x14ac:dyDescent="0.45"/>
    <row r="180" ht="19.5" customHeight="1" x14ac:dyDescent="0.45"/>
    <row r="181" ht="20.100000000000001" customHeight="1" x14ac:dyDescent="0.45"/>
    <row r="182" ht="20.100000000000001" customHeight="1" x14ac:dyDescent="0.45"/>
    <row r="183" ht="20.100000000000001" customHeight="1" x14ac:dyDescent="0.45"/>
  </sheetData>
  <mergeCells count="9">
    <mergeCell ref="D89:J89"/>
    <mergeCell ref="D4:F4"/>
    <mergeCell ref="H4:J4"/>
    <mergeCell ref="D49:F49"/>
    <mergeCell ref="H49:J49"/>
    <mergeCell ref="D85:F85"/>
    <mergeCell ref="H85:J85"/>
    <mergeCell ref="D8:J8"/>
    <mergeCell ref="D53:J53"/>
  </mergeCells>
  <pageMargins left="0.8" right="0.8" top="0.48" bottom="0.5" header="0.5" footer="0.5"/>
  <pageSetup paperSize="9" scale="82" firstPageNumber="3" orientation="portrait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45" max="9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3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42.85546875" style="3" customWidth="1"/>
    <col min="2" max="2" width="9" style="2" bestFit="1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3.140625" style="2" customWidth="1"/>
    <col min="11" max="16384" width="9.140625" style="2"/>
  </cols>
  <sheetData>
    <row r="1" spans="1:14" ht="23.25" customHeight="1" x14ac:dyDescent="0.5">
      <c r="A1" s="1" t="str">
        <f>'SFP-3-5'!A1</f>
        <v>บริษัท ไทยฟู้ดส์ กรุ๊ป จำกัด (มหาชน) และบริษัทย่อย</v>
      </c>
      <c r="B1" s="127"/>
      <c r="C1" s="127"/>
      <c r="D1" s="13"/>
      <c r="E1" s="12"/>
      <c r="F1" s="13"/>
      <c r="G1" s="12"/>
      <c r="H1" s="13"/>
      <c r="I1" s="12"/>
      <c r="J1" s="13"/>
    </row>
    <row r="2" spans="1:14" ht="23.25" customHeight="1" x14ac:dyDescent="0.5">
      <c r="A2" s="1" t="s">
        <v>58</v>
      </c>
      <c r="B2" s="130"/>
      <c r="C2" s="130"/>
      <c r="D2" s="125"/>
      <c r="E2" s="125"/>
      <c r="F2" s="125"/>
      <c r="G2" s="125"/>
      <c r="H2" s="125"/>
      <c r="I2" s="125"/>
      <c r="J2" s="125"/>
    </row>
    <row r="3" spans="1:14" x14ac:dyDescent="0.5">
      <c r="A3" s="19"/>
      <c r="B3" s="20"/>
      <c r="C3" s="20"/>
      <c r="D3" s="20"/>
      <c r="E3" s="1"/>
      <c r="F3" s="20"/>
      <c r="G3" s="125"/>
      <c r="H3" s="125"/>
      <c r="I3" s="125"/>
      <c r="J3" s="125"/>
    </row>
    <row r="4" spans="1:14" ht="23.25" customHeight="1" x14ac:dyDescent="0.45">
      <c r="B4" s="130"/>
      <c r="C4" s="130"/>
      <c r="D4" s="199" t="s">
        <v>2</v>
      </c>
      <c r="E4" s="199"/>
      <c r="F4" s="199"/>
      <c r="G4" s="125"/>
      <c r="H4" s="199" t="s">
        <v>3</v>
      </c>
      <c r="I4" s="199"/>
      <c r="J4" s="199"/>
    </row>
    <row r="5" spans="1:14" ht="43.5" customHeight="1" x14ac:dyDescent="0.45">
      <c r="B5" s="130"/>
      <c r="C5" s="130"/>
      <c r="D5" s="200" t="s">
        <v>59</v>
      </c>
      <c r="E5" s="201"/>
      <c r="F5" s="201"/>
      <c r="G5" s="125"/>
      <c r="H5" s="200" t="s">
        <v>59</v>
      </c>
      <c r="I5" s="201"/>
      <c r="J5" s="201"/>
    </row>
    <row r="6" spans="1:14" ht="23.25" customHeight="1" x14ac:dyDescent="0.45">
      <c r="B6" s="127" t="s">
        <v>6</v>
      </c>
      <c r="C6" s="127"/>
      <c r="D6" s="130">
        <v>2563</v>
      </c>
      <c r="E6" s="130"/>
      <c r="F6" s="130">
        <v>2562</v>
      </c>
      <c r="G6" s="130"/>
      <c r="H6" s="130">
        <v>2563</v>
      </c>
      <c r="I6" s="130"/>
      <c r="J6" s="130">
        <v>2562</v>
      </c>
    </row>
    <row r="7" spans="1:14" ht="23.25" customHeight="1" x14ac:dyDescent="0.45">
      <c r="A7" s="21" t="s">
        <v>60</v>
      </c>
      <c r="B7" s="127"/>
      <c r="C7" s="127"/>
      <c r="D7" s="198" t="s">
        <v>7</v>
      </c>
      <c r="E7" s="198"/>
      <c r="F7" s="198"/>
      <c r="G7" s="198"/>
      <c r="H7" s="198"/>
      <c r="I7" s="198"/>
      <c r="J7" s="198"/>
    </row>
    <row r="8" spans="1:14" ht="23.25" customHeight="1" x14ac:dyDescent="0.45">
      <c r="A8" s="6" t="s">
        <v>61</v>
      </c>
      <c r="B8" s="127"/>
      <c r="C8" s="127"/>
      <c r="D8" s="127"/>
      <c r="E8" s="127"/>
      <c r="F8" s="127"/>
      <c r="G8" s="127"/>
      <c r="H8" s="127"/>
      <c r="I8" s="127"/>
      <c r="J8" s="127"/>
    </row>
    <row r="9" spans="1:14" ht="21.75" customHeight="1" x14ac:dyDescent="0.45">
      <c r="A9" s="14" t="s">
        <v>62</v>
      </c>
      <c r="B9" s="127" t="s">
        <v>222</v>
      </c>
      <c r="C9" s="127"/>
      <c r="D9" s="22">
        <v>7820580</v>
      </c>
      <c r="E9" s="22"/>
      <c r="F9" s="22">
        <v>6770122</v>
      </c>
      <c r="G9" s="22"/>
      <c r="H9" s="22">
        <v>4112792</v>
      </c>
      <c r="I9" s="22"/>
      <c r="J9" s="22">
        <v>3592002</v>
      </c>
    </row>
    <row r="10" spans="1:14" ht="21.75" customHeight="1" x14ac:dyDescent="0.45">
      <c r="A10" s="14" t="s">
        <v>181</v>
      </c>
      <c r="B10" s="127"/>
      <c r="C10" s="127"/>
      <c r="D10" s="23">
        <v>0</v>
      </c>
      <c r="E10" s="99"/>
      <c r="F10" s="23">
        <v>11239</v>
      </c>
      <c r="G10" s="23"/>
      <c r="H10" s="23">
        <v>0</v>
      </c>
      <c r="I10" s="23"/>
      <c r="J10" s="23">
        <v>10395</v>
      </c>
    </row>
    <row r="11" spans="1:14" ht="21.75" customHeight="1" x14ac:dyDescent="0.45">
      <c r="A11" s="9" t="s">
        <v>64</v>
      </c>
      <c r="B11" s="127"/>
      <c r="C11" s="127"/>
      <c r="D11" s="23">
        <v>273186</v>
      </c>
      <c r="E11" s="22"/>
      <c r="F11" s="23">
        <v>19731</v>
      </c>
      <c r="G11" s="22"/>
      <c r="H11" s="23">
        <v>22312</v>
      </c>
      <c r="I11" s="22"/>
      <c r="J11" s="23">
        <v>3821</v>
      </c>
    </row>
    <row r="12" spans="1:14" ht="21.75" customHeight="1" x14ac:dyDescent="0.45">
      <c r="A12" s="14" t="s">
        <v>205</v>
      </c>
      <c r="B12" s="127">
        <v>4</v>
      </c>
      <c r="C12" s="127"/>
      <c r="D12" s="22">
        <v>24910</v>
      </c>
      <c r="E12" s="22"/>
      <c r="F12" s="22">
        <v>14184</v>
      </c>
      <c r="G12" s="22"/>
      <c r="H12" s="22">
        <v>54305</v>
      </c>
      <c r="I12" s="22"/>
      <c r="J12" s="22">
        <v>20996</v>
      </c>
    </row>
    <row r="13" spans="1:14" ht="21.75" customHeight="1" x14ac:dyDescent="0.45">
      <c r="A13" s="14" t="s">
        <v>171</v>
      </c>
      <c r="B13" s="127" t="s">
        <v>240</v>
      </c>
      <c r="C13" s="127"/>
      <c r="D13" s="23">
        <v>0</v>
      </c>
      <c r="E13" s="22"/>
      <c r="F13" s="23">
        <v>0</v>
      </c>
      <c r="G13" s="22"/>
      <c r="H13" s="23">
        <v>216000</v>
      </c>
      <c r="I13" s="22"/>
      <c r="J13" s="23">
        <v>0</v>
      </c>
      <c r="N13" s="5"/>
    </row>
    <row r="14" spans="1:14" ht="21.75" customHeight="1" x14ac:dyDescent="0.45">
      <c r="A14" s="9" t="s">
        <v>65</v>
      </c>
      <c r="B14" s="127">
        <v>4</v>
      </c>
      <c r="C14" s="127"/>
      <c r="D14" s="16">
        <v>35078</v>
      </c>
      <c r="E14" s="22"/>
      <c r="F14" s="16">
        <v>13770</v>
      </c>
      <c r="G14" s="22"/>
      <c r="H14" s="16">
        <v>18902</v>
      </c>
      <c r="I14" s="22"/>
      <c r="J14" s="16">
        <v>19365</v>
      </c>
    </row>
    <row r="15" spans="1:14" ht="21.75" customHeight="1" x14ac:dyDescent="0.45">
      <c r="A15" s="128" t="s">
        <v>66</v>
      </c>
      <c r="B15" s="127"/>
      <c r="C15" s="127"/>
      <c r="D15" s="13">
        <f>SUM(D9:D14)</f>
        <v>8153754</v>
      </c>
      <c r="E15" s="13"/>
      <c r="F15" s="13">
        <f>SUM(F9:F14)</f>
        <v>6829046</v>
      </c>
      <c r="G15" s="13"/>
      <c r="H15" s="13">
        <f>SUM(H9:H14)</f>
        <v>4424311</v>
      </c>
      <c r="I15" s="13"/>
      <c r="J15" s="13">
        <f>SUM(J9:J14)</f>
        <v>3646579</v>
      </c>
    </row>
    <row r="16" spans="1:14" ht="11.25" customHeight="1" x14ac:dyDescent="0.45">
      <c r="A16" s="128"/>
      <c r="B16" s="127"/>
      <c r="C16" s="127"/>
      <c r="D16" s="24"/>
      <c r="E16" s="25"/>
      <c r="F16" s="24"/>
      <c r="G16" s="25"/>
      <c r="H16" s="24"/>
      <c r="I16" s="25"/>
      <c r="J16" s="24"/>
    </row>
    <row r="17" spans="1:12" ht="21.75" customHeight="1" x14ac:dyDescent="0.45">
      <c r="A17" s="6" t="s">
        <v>67</v>
      </c>
      <c r="B17" s="127"/>
      <c r="C17" s="127"/>
      <c r="D17" s="26"/>
      <c r="F17" s="26"/>
      <c r="H17" s="26"/>
      <c r="J17" s="26"/>
    </row>
    <row r="18" spans="1:12" ht="21.75" customHeight="1" x14ac:dyDescent="0.45">
      <c r="A18" s="14" t="s">
        <v>68</v>
      </c>
      <c r="B18" s="127">
        <v>4</v>
      </c>
      <c r="C18" s="127"/>
      <c r="D18" s="22">
        <v>6860783</v>
      </c>
      <c r="E18" s="22"/>
      <c r="F18" s="22">
        <v>6080191</v>
      </c>
      <c r="G18" s="22"/>
      <c r="H18" s="22">
        <v>3865895</v>
      </c>
      <c r="I18" s="22"/>
      <c r="J18" s="22">
        <v>3443217</v>
      </c>
    </row>
    <row r="19" spans="1:12" ht="21.75" customHeight="1" x14ac:dyDescent="0.45">
      <c r="A19" s="14" t="s">
        <v>141</v>
      </c>
      <c r="B19" s="127"/>
      <c r="C19" s="127"/>
      <c r="D19" s="22"/>
      <c r="E19" s="22"/>
      <c r="F19" s="22"/>
      <c r="G19" s="22"/>
      <c r="H19" s="22"/>
      <c r="I19" s="22"/>
      <c r="J19" s="22"/>
    </row>
    <row r="20" spans="1:12" ht="21.75" customHeight="1" x14ac:dyDescent="0.45">
      <c r="A20" s="14" t="s">
        <v>223</v>
      </c>
      <c r="B20" s="127"/>
      <c r="C20" s="127"/>
      <c r="D20" s="23">
        <v>5070</v>
      </c>
      <c r="E20" s="22"/>
      <c r="F20" s="23">
        <v>49252</v>
      </c>
      <c r="G20" s="22"/>
      <c r="H20" s="23">
        <v>0</v>
      </c>
      <c r="I20" s="22"/>
      <c r="J20" s="23">
        <v>0</v>
      </c>
    </row>
    <row r="21" spans="1:12" ht="23.25" customHeight="1" x14ac:dyDescent="0.45">
      <c r="A21" s="14" t="s">
        <v>157</v>
      </c>
      <c r="B21" s="127"/>
      <c r="C21" s="127"/>
      <c r="D21" s="22">
        <v>182977</v>
      </c>
      <c r="E21" s="27"/>
      <c r="F21" s="22">
        <v>183653</v>
      </c>
      <c r="G21" s="27"/>
      <c r="H21" s="22">
        <v>131899</v>
      </c>
      <c r="I21" s="27"/>
      <c r="J21" s="22">
        <v>142563</v>
      </c>
      <c r="L21" s="5"/>
    </row>
    <row r="22" spans="1:12" ht="21.75" customHeight="1" x14ac:dyDescent="0.45">
      <c r="A22" s="3" t="s">
        <v>69</v>
      </c>
      <c r="B22" s="127">
        <v>4</v>
      </c>
      <c r="C22" s="127"/>
      <c r="D22" s="178">
        <f>204171</f>
        <v>204171</v>
      </c>
      <c r="E22" s="176"/>
      <c r="F22" s="178">
        <f>225141-448</f>
        <v>224693</v>
      </c>
      <c r="G22" s="176"/>
      <c r="H22" s="179">
        <v>101678</v>
      </c>
      <c r="I22" s="176"/>
      <c r="J22" s="179">
        <v>89481</v>
      </c>
    </row>
    <row r="23" spans="1:12" ht="21.75" customHeight="1" x14ac:dyDescent="0.45">
      <c r="A23" s="14" t="s">
        <v>186</v>
      </c>
      <c r="B23" s="127"/>
      <c r="C23" s="127"/>
      <c r="D23" s="23">
        <v>0</v>
      </c>
      <c r="E23" s="27"/>
      <c r="F23" s="22">
        <v>1751</v>
      </c>
      <c r="G23" s="27"/>
      <c r="H23" s="23">
        <v>0</v>
      </c>
      <c r="I23" s="27"/>
      <c r="J23" s="23">
        <v>0</v>
      </c>
    </row>
    <row r="24" spans="1:12" ht="21.95" customHeight="1" x14ac:dyDescent="0.45">
      <c r="A24" s="128" t="s">
        <v>71</v>
      </c>
      <c r="B24" s="127"/>
      <c r="C24" s="127"/>
      <c r="D24" s="11">
        <f>SUM(D18:D23)</f>
        <v>7253001</v>
      </c>
      <c r="E24" s="27"/>
      <c r="F24" s="11">
        <f>SUM(F18:F23)</f>
        <v>6539540</v>
      </c>
      <c r="G24" s="27"/>
      <c r="H24" s="11">
        <f>SUM(H18:H23)</f>
        <v>4099472</v>
      </c>
      <c r="I24" s="27"/>
      <c r="J24" s="11">
        <f>SUM(J18:J23)</f>
        <v>3675261</v>
      </c>
    </row>
    <row r="25" spans="1:12" ht="17.45" customHeight="1" x14ac:dyDescent="0.45">
      <c r="A25" s="128"/>
      <c r="B25" s="127"/>
      <c r="C25" s="127"/>
      <c r="D25" s="13"/>
      <c r="E25" s="27"/>
      <c r="F25" s="13"/>
      <c r="G25" s="27"/>
      <c r="H25" s="13"/>
      <c r="I25" s="27"/>
      <c r="J25" s="13"/>
    </row>
    <row r="26" spans="1:12" ht="11.25" customHeight="1" x14ac:dyDescent="0.45">
      <c r="A26" s="128"/>
      <c r="B26" s="127"/>
      <c r="C26" s="127"/>
      <c r="D26" s="13"/>
      <c r="E26" s="27"/>
      <c r="F26" s="13"/>
      <c r="G26" s="27"/>
      <c r="H26" s="13"/>
      <c r="I26" s="27"/>
      <c r="J26" s="13"/>
    </row>
    <row r="27" spans="1:12" ht="23.25" customHeight="1" x14ac:dyDescent="0.5">
      <c r="A27" s="1" t="str">
        <f>A1</f>
        <v>บริษัท ไทยฟู้ดส์ กรุ๊ป จำกัด (มหาชน) และบริษัทย่อย</v>
      </c>
      <c r="B27" s="127"/>
      <c r="C27" s="127"/>
      <c r="D27" s="13"/>
      <c r="E27" s="12"/>
      <c r="F27" s="13"/>
      <c r="G27" s="12"/>
      <c r="H27" s="13"/>
      <c r="I27" s="12"/>
      <c r="J27" s="13"/>
    </row>
    <row r="28" spans="1:12" ht="23.25" customHeight="1" x14ac:dyDescent="0.5">
      <c r="A28" s="1" t="s">
        <v>58</v>
      </c>
      <c r="B28" s="130"/>
      <c r="C28" s="130"/>
      <c r="D28" s="125"/>
      <c r="E28" s="125"/>
      <c r="F28" s="125"/>
      <c r="G28" s="125"/>
      <c r="H28" s="125"/>
      <c r="I28" s="125"/>
      <c r="J28" s="125"/>
    </row>
    <row r="29" spans="1:12" ht="23.25" customHeight="1" x14ac:dyDescent="0.5">
      <c r="A29" s="1"/>
      <c r="B29" s="130"/>
      <c r="C29" s="130"/>
      <c r="D29" s="125"/>
      <c r="E29" s="125"/>
      <c r="F29" s="125"/>
      <c r="G29" s="125"/>
      <c r="H29" s="125"/>
      <c r="I29" s="125"/>
      <c r="J29" s="125"/>
    </row>
    <row r="30" spans="1:12" ht="23.25" customHeight="1" x14ac:dyDescent="0.45">
      <c r="B30" s="130"/>
      <c r="C30" s="130"/>
      <c r="D30" s="199" t="s">
        <v>2</v>
      </c>
      <c r="E30" s="199"/>
      <c r="F30" s="199"/>
      <c r="G30" s="125"/>
      <c r="H30" s="199" t="s">
        <v>3</v>
      </c>
      <c r="I30" s="199"/>
      <c r="J30" s="199"/>
    </row>
    <row r="31" spans="1:12" ht="43.5" customHeight="1" x14ac:dyDescent="0.45">
      <c r="B31" s="130"/>
      <c r="C31" s="130"/>
      <c r="D31" s="200" t="s">
        <v>59</v>
      </c>
      <c r="E31" s="201"/>
      <c r="F31" s="201"/>
      <c r="G31" s="125"/>
      <c r="H31" s="200" t="s">
        <v>59</v>
      </c>
      <c r="I31" s="201"/>
      <c r="J31" s="201"/>
    </row>
    <row r="32" spans="1:12" ht="23.25" customHeight="1" x14ac:dyDescent="0.45">
      <c r="B32" s="127" t="s">
        <v>6</v>
      </c>
      <c r="C32" s="127"/>
      <c r="D32" s="130">
        <v>2563</v>
      </c>
      <c r="E32" s="130"/>
      <c r="F32" s="130">
        <v>2562</v>
      </c>
      <c r="G32" s="130"/>
      <c r="H32" s="130">
        <v>2563</v>
      </c>
      <c r="I32" s="130"/>
      <c r="J32" s="130">
        <v>2562</v>
      </c>
    </row>
    <row r="33" spans="1:10" ht="23.25" customHeight="1" x14ac:dyDescent="0.45">
      <c r="A33" s="21" t="s">
        <v>60</v>
      </c>
      <c r="B33" s="127"/>
      <c r="C33" s="127"/>
      <c r="D33" s="198" t="s">
        <v>7</v>
      </c>
      <c r="E33" s="198"/>
      <c r="F33" s="198"/>
      <c r="G33" s="198"/>
      <c r="H33" s="198"/>
      <c r="I33" s="198"/>
      <c r="J33" s="198"/>
    </row>
    <row r="34" spans="1:10" ht="19.5" customHeight="1" x14ac:dyDescent="0.45">
      <c r="A34" s="21"/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0" s="176" customFormat="1" ht="21.95" customHeight="1" x14ac:dyDescent="0.45">
      <c r="A35" s="132" t="s">
        <v>258</v>
      </c>
      <c r="B35" s="131"/>
      <c r="C35" s="131"/>
      <c r="D35" s="140">
        <f>D15-D24</f>
        <v>900753</v>
      </c>
      <c r="E35" s="133"/>
      <c r="F35" s="140">
        <f>F15-F24</f>
        <v>289506</v>
      </c>
      <c r="G35" s="133"/>
      <c r="H35" s="140">
        <f>H15-H24</f>
        <v>324839</v>
      </c>
      <c r="I35" s="133"/>
      <c r="J35" s="35">
        <f>J15-J24</f>
        <v>-28682</v>
      </c>
    </row>
    <row r="36" spans="1:10" s="176" customFormat="1" ht="21.95" customHeight="1" x14ac:dyDescent="0.45">
      <c r="A36" s="3" t="s">
        <v>70</v>
      </c>
      <c r="B36" s="131">
        <v>4</v>
      </c>
      <c r="C36" s="131"/>
      <c r="D36" s="150">
        <v>80214</v>
      </c>
      <c r="E36" s="181"/>
      <c r="F36" s="150">
        <v>103300</v>
      </c>
      <c r="G36" s="181"/>
      <c r="H36" s="150">
        <v>42695</v>
      </c>
      <c r="I36" s="181"/>
      <c r="J36" s="150">
        <v>40723</v>
      </c>
    </row>
    <row r="37" spans="1:10" s="176" customFormat="1" ht="21.95" customHeight="1" x14ac:dyDescent="0.45">
      <c r="A37" s="14" t="s">
        <v>239</v>
      </c>
      <c r="B37" s="131"/>
      <c r="C37" s="131"/>
      <c r="D37" s="177">
        <v>28681</v>
      </c>
      <c r="E37" s="177"/>
      <c r="F37" s="177">
        <v>0</v>
      </c>
      <c r="G37" s="177"/>
      <c r="H37" s="177">
        <v>25317</v>
      </c>
      <c r="I37" s="177"/>
      <c r="J37" s="177">
        <v>0</v>
      </c>
    </row>
    <row r="38" spans="1:10" s="176" customFormat="1" ht="21.95" customHeight="1" x14ac:dyDescent="0.45">
      <c r="A38" s="14" t="s">
        <v>188</v>
      </c>
      <c r="B38" s="127"/>
      <c r="C38" s="127"/>
    </row>
    <row r="39" spans="1:10" ht="21.95" customHeight="1" x14ac:dyDescent="0.45">
      <c r="A39" s="9" t="s">
        <v>260</v>
      </c>
      <c r="D39" s="17">
        <v>2880</v>
      </c>
      <c r="E39" s="17"/>
      <c r="F39" s="29">
        <v>-1846</v>
      </c>
      <c r="G39" s="17"/>
      <c r="H39" s="79">
        <v>0</v>
      </c>
      <c r="I39" s="17"/>
      <c r="J39" s="79">
        <v>0</v>
      </c>
    </row>
    <row r="40" spans="1:10" ht="21.95" customHeight="1" x14ac:dyDescent="0.45">
      <c r="A40" s="128" t="s">
        <v>265</v>
      </c>
      <c r="B40" s="127"/>
      <c r="C40" s="127"/>
      <c r="D40" s="120">
        <f>D35-D36-D37-D39</f>
        <v>788978</v>
      </c>
      <c r="E40" s="13">
        <f>E35-E36+E37+E39</f>
        <v>0</v>
      </c>
      <c r="F40" s="120">
        <f>F35-F36-F37-F39</f>
        <v>188052</v>
      </c>
      <c r="G40" s="13"/>
      <c r="H40" s="120">
        <f>H35-H36-H37+H39</f>
        <v>256827</v>
      </c>
      <c r="I40" s="13"/>
      <c r="J40" s="197">
        <f>J35-J36-J37+J39</f>
        <v>-69405</v>
      </c>
    </row>
    <row r="41" spans="1:10" ht="21.95" customHeight="1" x14ac:dyDescent="0.45">
      <c r="A41" s="9" t="s">
        <v>259</v>
      </c>
      <c r="B41" s="127"/>
      <c r="C41" s="127"/>
      <c r="D41" s="28">
        <v>147553</v>
      </c>
      <c r="E41" s="17"/>
      <c r="F41" s="29">
        <v>-16118</v>
      </c>
      <c r="G41" s="17"/>
      <c r="H41" s="29">
        <v>32823</v>
      </c>
      <c r="I41" s="17"/>
      <c r="J41" s="29">
        <v>-21347</v>
      </c>
    </row>
    <row r="42" spans="1:10" ht="21.75" customHeight="1" thickBot="1" x14ac:dyDescent="0.5">
      <c r="A42" s="128" t="s">
        <v>72</v>
      </c>
      <c r="B42" s="127"/>
      <c r="C42" s="127"/>
      <c r="D42" s="30">
        <f>D40-D41</f>
        <v>641425</v>
      </c>
      <c r="E42" s="13"/>
      <c r="F42" s="30">
        <f>F40-F41</f>
        <v>204170</v>
      </c>
      <c r="G42" s="13"/>
      <c r="H42" s="30">
        <f>H40-H41</f>
        <v>224004</v>
      </c>
      <c r="I42" s="13"/>
      <c r="J42" s="37">
        <f>J40-J41</f>
        <v>-48058</v>
      </c>
    </row>
    <row r="43" spans="1:10" ht="20.100000000000001" customHeight="1" thickTop="1" x14ac:dyDescent="0.45">
      <c r="A43" s="128" t="s">
        <v>73</v>
      </c>
      <c r="B43" s="127"/>
      <c r="C43" s="127"/>
      <c r="D43" s="27"/>
      <c r="F43" s="27"/>
      <c r="G43" s="33"/>
      <c r="H43" s="33"/>
      <c r="I43" s="33"/>
      <c r="J43" s="33"/>
    </row>
    <row r="44" spans="1:10" ht="20.100000000000001" customHeight="1" x14ac:dyDescent="0.45">
      <c r="A44" s="9" t="s">
        <v>74</v>
      </c>
      <c r="B44" s="127"/>
      <c r="C44" s="127"/>
      <c r="D44" s="34">
        <f>D42</f>
        <v>641425</v>
      </c>
      <c r="E44" s="167"/>
      <c r="F44" s="34">
        <f>F42</f>
        <v>204170</v>
      </c>
      <c r="G44" s="34"/>
      <c r="H44" s="109">
        <f>H42</f>
        <v>224004</v>
      </c>
      <c r="I44" s="34"/>
      <c r="J44" s="109">
        <f>J42</f>
        <v>-48058</v>
      </c>
    </row>
    <row r="45" spans="1:10" ht="20.100000000000001" customHeight="1" x14ac:dyDescent="0.45">
      <c r="A45" s="9" t="s">
        <v>75</v>
      </c>
      <c r="B45" s="127"/>
      <c r="C45" s="127"/>
      <c r="D45" s="35"/>
      <c r="F45" s="35"/>
    </row>
    <row r="46" spans="1:10" ht="20.100000000000001" customHeight="1" x14ac:dyDescent="0.45">
      <c r="A46" s="9" t="s">
        <v>76</v>
      </c>
      <c r="B46" s="127"/>
      <c r="C46" s="127"/>
      <c r="D46" s="34">
        <v>0</v>
      </c>
      <c r="E46" s="167"/>
      <c r="F46" s="34">
        <v>0</v>
      </c>
      <c r="G46" s="168"/>
      <c r="H46" s="29">
        <v>0</v>
      </c>
      <c r="I46" s="27"/>
      <c r="J46" s="29">
        <v>0</v>
      </c>
    </row>
    <row r="47" spans="1:10" ht="20.100000000000001" customHeight="1" thickBot="1" x14ac:dyDescent="0.5">
      <c r="A47" s="36" t="s">
        <v>72</v>
      </c>
      <c r="B47" s="127"/>
      <c r="C47" s="127"/>
      <c r="D47" s="37">
        <f>SUM(D44:D46)</f>
        <v>641425</v>
      </c>
      <c r="E47" s="169"/>
      <c r="F47" s="37">
        <f>SUM(F44:F46)</f>
        <v>204170</v>
      </c>
      <c r="G47" s="35"/>
      <c r="H47" s="37">
        <f>SUM(H44:H46)</f>
        <v>224004</v>
      </c>
      <c r="I47" s="35"/>
      <c r="J47" s="37">
        <f>SUM(J44:J46)</f>
        <v>-48058</v>
      </c>
    </row>
    <row r="48" spans="1:10" ht="11.25" customHeight="1" thickTop="1" x14ac:dyDescent="0.45">
      <c r="A48" s="128"/>
      <c r="B48" s="127"/>
      <c r="C48" s="127"/>
      <c r="D48" s="35"/>
      <c r="E48" s="170"/>
      <c r="F48" s="35"/>
      <c r="G48" s="170"/>
      <c r="H48" s="170"/>
      <c r="I48" s="170"/>
      <c r="J48" s="170"/>
    </row>
    <row r="49" spans="1:21" ht="21" customHeight="1" x14ac:dyDescent="0.45">
      <c r="A49" s="36" t="s">
        <v>142</v>
      </c>
      <c r="B49" s="127"/>
      <c r="C49" s="127"/>
      <c r="D49" s="35"/>
      <c r="E49" s="170"/>
      <c r="F49" s="35"/>
      <c r="G49" s="170"/>
      <c r="H49" s="170"/>
      <c r="I49" s="170"/>
      <c r="J49" s="170"/>
    </row>
    <row r="50" spans="1:21" ht="24.75" customHeight="1" thickBot="1" x14ac:dyDescent="0.5">
      <c r="A50" s="14" t="s">
        <v>149</v>
      </c>
      <c r="B50" s="127"/>
      <c r="C50" s="127"/>
      <c r="D50" s="92">
        <f>D47/'SFP-3-5'!D95</f>
        <v>0.11438549261864268</v>
      </c>
      <c r="E50" s="5"/>
      <c r="F50" s="92">
        <v>0.04</v>
      </c>
      <c r="G50" s="5"/>
      <c r="H50" s="92">
        <v>0.04</v>
      </c>
      <c r="I50" s="47"/>
      <c r="J50" s="92">
        <v>-0.01</v>
      </c>
    </row>
    <row r="51" spans="1:21" ht="21" customHeight="1" thickTop="1" thickBot="1" x14ac:dyDescent="0.5">
      <c r="A51" s="91" t="s">
        <v>148</v>
      </c>
      <c r="B51" s="127"/>
      <c r="C51" s="127"/>
      <c r="D51" s="121"/>
      <c r="E51" s="5"/>
      <c r="F51" s="92">
        <v>0.04</v>
      </c>
      <c r="G51" s="5"/>
      <c r="H51" s="121"/>
      <c r="I51" s="47"/>
      <c r="J51" s="92">
        <v>-0.01</v>
      </c>
    </row>
    <row r="52" spans="1:21" ht="21.75" customHeight="1" thickTop="1" x14ac:dyDescent="0.45">
      <c r="A52" s="128"/>
      <c r="B52" s="127"/>
      <c r="C52" s="127"/>
      <c r="D52" s="22"/>
      <c r="F52" s="22"/>
      <c r="H52" s="39"/>
      <c r="J52" s="39"/>
    </row>
    <row r="53" spans="1:21" ht="23.25" customHeight="1" x14ac:dyDescent="0.5">
      <c r="A53" s="1" t="str">
        <f>'SFP-3-5'!A1</f>
        <v>บริษัท ไทยฟู้ดส์ กรุ๊ป จำกัด (มหาชน) และบริษัทย่อย</v>
      </c>
      <c r="B53" s="127"/>
      <c r="C53" s="127"/>
      <c r="D53" s="13"/>
      <c r="E53" s="12"/>
      <c r="F53" s="13"/>
      <c r="G53" s="12"/>
      <c r="H53" s="40"/>
      <c r="I53" s="12"/>
      <c r="J53" s="40"/>
      <c r="N53" s="127"/>
      <c r="O53" s="127"/>
      <c r="P53" s="41"/>
      <c r="Q53" s="31"/>
      <c r="R53" s="41"/>
      <c r="S53" s="31"/>
      <c r="T53" s="41"/>
      <c r="U53" s="31"/>
    </row>
    <row r="54" spans="1:21" ht="23.25" customHeight="1" x14ac:dyDescent="0.5">
      <c r="A54" s="1" t="s">
        <v>77</v>
      </c>
      <c r="B54" s="130"/>
      <c r="C54" s="130"/>
      <c r="D54" s="125"/>
      <c r="E54" s="125"/>
      <c r="F54" s="125"/>
      <c r="G54" s="125"/>
      <c r="H54" s="125"/>
      <c r="I54" s="125"/>
      <c r="J54" s="125"/>
    </row>
    <row r="55" spans="1:21" x14ac:dyDescent="0.5">
      <c r="A55" s="19"/>
      <c r="B55" s="20"/>
      <c r="C55" s="20"/>
      <c r="D55" s="20"/>
      <c r="E55" s="1"/>
      <c r="F55" s="20"/>
      <c r="G55" s="125"/>
      <c r="H55" s="125"/>
      <c r="I55" s="125"/>
      <c r="J55" s="125"/>
    </row>
    <row r="56" spans="1:21" ht="20.25" customHeight="1" x14ac:dyDescent="0.45">
      <c r="B56" s="130"/>
      <c r="C56" s="130"/>
      <c r="D56" s="199" t="s">
        <v>2</v>
      </c>
      <c r="E56" s="199"/>
      <c r="F56" s="199"/>
      <c r="G56" s="125"/>
      <c r="H56" s="199" t="s">
        <v>3</v>
      </c>
      <c r="I56" s="199"/>
      <c r="J56" s="199"/>
    </row>
    <row r="57" spans="1:21" ht="43.5" customHeight="1" x14ac:dyDescent="0.45">
      <c r="B57" s="130"/>
      <c r="C57" s="130"/>
      <c r="D57" s="200" t="s">
        <v>59</v>
      </c>
      <c r="E57" s="201"/>
      <c r="F57" s="201"/>
      <c r="G57" s="125"/>
      <c r="H57" s="200" t="s">
        <v>59</v>
      </c>
      <c r="I57" s="201"/>
      <c r="J57" s="201"/>
    </row>
    <row r="58" spans="1:21" ht="23.25" customHeight="1" x14ac:dyDescent="0.45">
      <c r="B58" s="127"/>
      <c r="C58" s="127"/>
      <c r="D58" s="130">
        <v>2563</v>
      </c>
      <c r="E58" s="130"/>
      <c r="F58" s="130">
        <v>2562</v>
      </c>
      <c r="G58" s="130"/>
      <c r="H58" s="130">
        <v>2563</v>
      </c>
      <c r="I58" s="130"/>
      <c r="J58" s="130">
        <v>2562</v>
      </c>
    </row>
    <row r="59" spans="1:21" ht="23.25" customHeight="1" x14ac:dyDescent="0.45">
      <c r="B59" s="127"/>
      <c r="C59" s="127"/>
      <c r="D59" s="198" t="s">
        <v>7</v>
      </c>
      <c r="E59" s="198"/>
      <c r="F59" s="198"/>
      <c r="G59" s="198"/>
      <c r="H59" s="198"/>
      <c r="I59" s="198"/>
      <c r="J59" s="198"/>
    </row>
    <row r="60" spans="1:21" ht="18.75" customHeight="1" x14ac:dyDescent="0.45">
      <c r="B60" s="127"/>
      <c r="C60" s="127"/>
      <c r="D60" s="127"/>
      <c r="E60" s="127"/>
      <c r="F60" s="127"/>
      <c r="G60" s="127"/>
      <c r="H60" s="127"/>
      <c r="I60" s="127"/>
      <c r="J60" s="127"/>
    </row>
    <row r="61" spans="1:21" ht="21.75" x14ac:dyDescent="0.45">
      <c r="A61" s="128" t="s">
        <v>72</v>
      </c>
      <c r="B61" s="127"/>
      <c r="C61" s="127"/>
      <c r="D61" s="25">
        <f>D47</f>
        <v>641425</v>
      </c>
      <c r="E61" s="31"/>
      <c r="F61" s="25">
        <f>F47</f>
        <v>204170</v>
      </c>
      <c r="G61" s="31"/>
      <c r="H61" s="35">
        <f>H47</f>
        <v>224004</v>
      </c>
      <c r="I61" s="31"/>
      <c r="J61" s="35">
        <f>J47</f>
        <v>-48058</v>
      </c>
    </row>
    <row r="62" spans="1:21" ht="21.75" x14ac:dyDescent="0.45">
      <c r="B62" s="127"/>
      <c r="C62" s="127"/>
      <c r="D62" s="127"/>
      <c r="E62" s="127"/>
      <c r="F62" s="127"/>
      <c r="G62" s="127"/>
      <c r="H62" s="127"/>
      <c r="I62" s="127"/>
      <c r="J62" s="127"/>
    </row>
    <row r="63" spans="1:21" ht="21.75" x14ac:dyDescent="0.45">
      <c r="A63" s="128" t="s">
        <v>78</v>
      </c>
      <c r="B63" s="127"/>
      <c r="C63" s="127"/>
      <c r="D63" s="41"/>
      <c r="E63" s="38"/>
      <c r="F63" s="41"/>
      <c r="G63" s="38"/>
      <c r="H63" s="41"/>
      <c r="I63" s="38"/>
      <c r="J63" s="41"/>
    </row>
    <row r="64" spans="1:21" ht="21" customHeight="1" x14ac:dyDescent="0.45">
      <c r="A64" s="6" t="s">
        <v>153</v>
      </c>
      <c r="B64" s="127"/>
      <c r="C64" s="127"/>
      <c r="D64" s="26"/>
      <c r="E64" s="27"/>
      <c r="F64" s="26"/>
      <c r="G64" s="27"/>
      <c r="H64" s="26"/>
      <c r="I64" s="27"/>
      <c r="J64" s="26"/>
    </row>
    <row r="65" spans="1:10" ht="21" customHeight="1" x14ac:dyDescent="0.45">
      <c r="A65" s="6" t="s">
        <v>155</v>
      </c>
      <c r="B65" s="127"/>
      <c r="C65" s="127"/>
      <c r="D65" s="26"/>
      <c r="F65" s="26"/>
      <c r="H65" s="26"/>
      <c r="J65" s="26"/>
    </row>
    <row r="66" spans="1:10" ht="21" customHeight="1" x14ac:dyDescent="0.45">
      <c r="A66" s="9" t="s">
        <v>154</v>
      </c>
      <c r="B66" s="127"/>
      <c r="C66" s="127"/>
      <c r="H66" s="10"/>
      <c r="J66" s="10"/>
    </row>
    <row r="67" spans="1:10" ht="23.25" customHeight="1" x14ac:dyDescent="0.45">
      <c r="A67" s="9" t="s">
        <v>206</v>
      </c>
      <c r="B67" s="127"/>
      <c r="C67" s="127"/>
      <c r="D67" s="42">
        <v>780</v>
      </c>
      <c r="F67" s="42">
        <v>-220</v>
      </c>
      <c r="H67" s="29">
        <v>0</v>
      </c>
      <c r="I67" s="27"/>
      <c r="J67" s="29">
        <v>0</v>
      </c>
    </row>
    <row r="68" spans="1:10" ht="23.25" customHeight="1" x14ac:dyDescent="0.45">
      <c r="A68" s="6" t="s">
        <v>158</v>
      </c>
      <c r="B68" s="127"/>
      <c r="C68" s="127"/>
      <c r="D68" s="34"/>
      <c r="F68" s="34"/>
      <c r="H68" s="79"/>
      <c r="I68" s="27"/>
      <c r="J68" s="79"/>
    </row>
    <row r="69" spans="1:10" ht="23.25" customHeight="1" x14ac:dyDescent="0.45">
      <c r="A69" s="6" t="s">
        <v>155</v>
      </c>
      <c r="B69" s="127"/>
      <c r="C69" s="127"/>
      <c r="D69" s="89">
        <f t="shared" ref="D69:I69" si="0">D67</f>
        <v>780</v>
      </c>
      <c r="E69" s="35">
        <f t="shared" si="0"/>
        <v>0</v>
      </c>
      <c r="F69" s="89">
        <f t="shared" ref="F69" si="1">F67</f>
        <v>-220</v>
      </c>
      <c r="G69" s="35">
        <f t="shared" si="0"/>
        <v>0</v>
      </c>
      <c r="H69" s="89">
        <f t="shared" si="0"/>
        <v>0</v>
      </c>
      <c r="I69" s="35">
        <f t="shared" si="0"/>
        <v>0</v>
      </c>
      <c r="J69" s="89">
        <f t="shared" ref="J69" si="2">J67</f>
        <v>0</v>
      </c>
    </row>
    <row r="70" spans="1:10" ht="23.25" customHeight="1" x14ac:dyDescent="0.45">
      <c r="A70" s="6"/>
      <c r="B70" s="127"/>
      <c r="C70" s="127"/>
      <c r="D70" s="35"/>
      <c r="E70" s="35"/>
      <c r="F70" s="35"/>
      <c r="G70" s="35"/>
      <c r="H70" s="35"/>
      <c r="I70" s="35"/>
      <c r="J70" s="35"/>
    </row>
    <row r="71" spans="1:10" ht="21" customHeight="1" x14ac:dyDescent="0.45">
      <c r="A71" s="6" t="s">
        <v>156</v>
      </c>
      <c r="B71" s="127"/>
      <c r="C71" s="127"/>
      <c r="D71" s="26"/>
      <c r="F71" s="26"/>
      <c r="H71" s="26"/>
      <c r="J71" s="26"/>
    </row>
    <row r="72" spans="1:10" ht="21" customHeight="1" x14ac:dyDescent="0.45">
      <c r="A72" s="6" t="s">
        <v>155</v>
      </c>
      <c r="B72" s="127"/>
      <c r="C72" s="127"/>
      <c r="D72" s="26"/>
      <c r="F72" s="26"/>
      <c r="H72" s="26"/>
      <c r="J72" s="26"/>
    </row>
    <row r="73" spans="1:10" ht="21" customHeight="1" x14ac:dyDescent="0.45">
      <c r="A73" s="14" t="s">
        <v>224</v>
      </c>
      <c r="B73" s="127"/>
      <c r="C73" s="127"/>
      <c r="D73" s="34">
        <v>0</v>
      </c>
      <c r="F73" s="34">
        <v>107</v>
      </c>
      <c r="H73" s="34">
        <v>0</v>
      </c>
      <c r="J73" s="34">
        <v>0</v>
      </c>
    </row>
    <row r="74" spans="1:10" ht="21" customHeight="1" x14ac:dyDescent="0.45">
      <c r="A74" s="14" t="s">
        <v>225</v>
      </c>
      <c r="B74" s="127"/>
      <c r="C74" s="127"/>
      <c r="D74" s="26"/>
      <c r="F74" s="26"/>
      <c r="H74" s="26"/>
      <c r="J74" s="26"/>
    </row>
    <row r="75" spans="1:10" ht="21" customHeight="1" x14ac:dyDescent="0.45">
      <c r="A75" s="14" t="s">
        <v>155</v>
      </c>
      <c r="B75" s="127"/>
      <c r="C75" s="127"/>
      <c r="D75" s="29">
        <v>0</v>
      </c>
      <c r="F75" s="42">
        <v>-21</v>
      </c>
      <c r="H75" s="29">
        <v>0</v>
      </c>
      <c r="J75" s="29">
        <v>0</v>
      </c>
    </row>
    <row r="76" spans="1:10" ht="21" customHeight="1" x14ac:dyDescent="0.45">
      <c r="A76" s="6" t="s">
        <v>159</v>
      </c>
      <c r="B76" s="127"/>
      <c r="C76" s="127"/>
      <c r="D76" s="41"/>
      <c r="E76" s="27"/>
      <c r="F76" s="41"/>
      <c r="G76" s="27"/>
      <c r="H76" s="41"/>
      <c r="I76" s="31"/>
      <c r="J76" s="41"/>
    </row>
    <row r="77" spans="1:10" ht="21" customHeight="1" x14ac:dyDescent="0.45">
      <c r="A77" s="6" t="s">
        <v>155</v>
      </c>
      <c r="B77" s="127"/>
      <c r="C77" s="127"/>
      <c r="D77" s="104">
        <f t="shared" ref="D77:I77" si="3">D73+D75</f>
        <v>0</v>
      </c>
      <c r="E77" s="41">
        <f t="shared" si="3"/>
        <v>0</v>
      </c>
      <c r="F77" s="104">
        <f t="shared" ref="F77" si="4">F73+F75</f>
        <v>86</v>
      </c>
      <c r="G77" s="41">
        <f t="shared" si="3"/>
        <v>0</v>
      </c>
      <c r="H77" s="104">
        <f t="shared" si="3"/>
        <v>0</v>
      </c>
      <c r="I77" s="41">
        <f t="shared" si="3"/>
        <v>0</v>
      </c>
      <c r="J77" s="104">
        <f t="shared" ref="J77" si="5">J73+J75</f>
        <v>0</v>
      </c>
    </row>
    <row r="78" spans="1:10" ht="21" customHeight="1" x14ac:dyDescent="0.45">
      <c r="A78" s="6"/>
      <c r="B78" s="127"/>
      <c r="C78" s="127"/>
      <c r="D78" s="86"/>
      <c r="E78" s="41"/>
      <c r="F78" s="86"/>
      <c r="G78" s="41"/>
      <c r="H78" s="86"/>
      <c r="I78" s="41"/>
      <c r="J78" s="86"/>
    </row>
    <row r="79" spans="1:10" ht="23.25" customHeight="1" x14ac:dyDescent="0.45">
      <c r="A79" s="128" t="s">
        <v>143</v>
      </c>
      <c r="B79" s="127"/>
      <c r="C79" s="127"/>
      <c r="D79" s="89">
        <f t="shared" ref="D79:I79" si="6">D77+D69</f>
        <v>780</v>
      </c>
      <c r="E79" s="94">
        <f t="shared" si="6"/>
        <v>0</v>
      </c>
      <c r="F79" s="89">
        <f t="shared" ref="F79" si="7">F77+F69</f>
        <v>-134</v>
      </c>
      <c r="G79" s="94">
        <f t="shared" si="6"/>
        <v>0</v>
      </c>
      <c r="H79" s="104">
        <f t="shared" si="6"/>
        <v>0</v>
      </c>
      <c r="I79" s="94">
        <f t="shared" si="6"/>
        <v>0</v>
      </c>
      <c r="J79" s="104">
        <f t="shared" ref="J79" si="8">J77+J69</f>
        <v>0</v>
      </c>
    </row>
    <row r="80" spans="1:10" ht="24" customHeight="1" thickBot="1" x14ac:dyDescent="0.5">
      <c r="A80" s="128" t="s">
        <v>79</v>
      </c>
      <c r="B80" s="127"/>
      <c r="C80" s="127"/>
      <c r="D80" s="43">
        <f t="shared" ref="D80:I80" si="9">SUM(D61,D79)</f>
        <v>642205</v>
      </c>
      <c r="E80" s="86">
        <f t="shared" si="9"/>
        <v>0</v>
      </c>
      <c r="F80" s="43">
        <f t="shared" ref="F80" si="10">SUM(F61,F79)</f>
        <v>204036</v>
      </c>
      <c r="G80" s="86">
        <f t="shared" si="9"/>
        <v>0</v>
      </c>
      <c r="H80" s="43">
        <f t="shared" si="9"/>
        <v>224004</v>
      </c>
      <c r="I80" s="86">
        <f t="shared" si="9"/>
        <v>0</v>
      </c>
      <c r="J80" s="43">
        <f t="shared" ref="J80" si="11">SUM(J61,J79)</f>
        <v>-48058</v>
      </c>
    </row>
    <row r="81" spans="1:10" ht="23.25" customHeight="1" thickTop="1" x14ac:dyDescent="0.5">
      <c r="A81" s="1"/>
      <c r="B81" s="130"/>
      <c r="C81" s="130"/>
      <c r="D81" s="34"/>
      <c r="E81" s="125"/>
      <c r="F81" s="34"/>
      <c r="G81" s="125"/>
      <c r="H81" s="125"/>
      <c r="I81" s="125"/>
      <c r="J81" s="125"/>
    </row>
    <row r="82" spans="1:10" ht="20.25" customHeight="1" x14ac:dyDescent="0.45">
      <c r="A82" s="128" t="s">
        <v>80</v>
      </c>
      <c r="B82" s="127"/>
      <c r="C82" s="127"/>
      <c r="D82" s="34"/>
      <c r="E82" s="170"/>
      <c r="F82" s="34"/>
      <c r="G82" s="170"/>
      <c r="H82" s="170"/>
      <c r="I82" s="170"/>
      <c r="J82" s="170"/>
    </row>
    <row r="83" spans="1:10" ht="20.25" customHeight="1" x14ac:dyDescent="0.45">
      <c r="A83" s="9" t="s">
        <v>81</v>
      </c>
      <c r="B83" s="127"/>
      <c r="C83" s="127"/>
      <c r="D83" s="34">
        <f>D80</f>
        <v>642205</v>
      </c>
      <c r="E83" s="167"/>
      <c r="F83" s="34">
        <f>F80</f>
        <v>204036</v>
      </c>
      <c r="G83" s="171"/>
      <c r="H83" s="172">
        <f>H80</f>
        <v>224004</v>
      </c>
      <c r="I83" s="171"/>
      <c r="J83" s="172">
        <v>-48058</v>
      </c>
    </row>
    <row r="84" spans="1:10" ht="20.25" customHeight="1" x14ac:dyDescent="0.45">
      <c r="A84" s="9" t="s">
        <v>82</v>
      </c>
      <c r="B84" s="127"/>
      <c r="C84" s="127"/>
      <c r="D84" s="34">
        <v>0</v>
      </c>
      <c r="E84" s="173"/>
      <c r="F84" s="34">
        <v>0</v>
      </c>
      <c r="G84" s="174"/>
      <c r="H84" s="29">
        <v>0</v>
      </c>
      <c r="I84" s="5"/>
      <c r="J84" s="29">
        <v>0</v>
      </c>
    </row>
    <row r="85" spans="1:10" ht="24" customHeight="1" thickBot="1" x14ac:dyDescent="0.5">
      <c r="A85" s="128"/>
      <c r="B85" s="127"/>
      <c r="C85" s="127"/>
      <c r="D85" s="37">
        <f>SUM(D83:D84)</f>
        <v>642205</v>
      </c>
      <c r="E85" s="169"/>
      <c r="F85" s="37">
        <f>SUM(F83:F84)</f>
        <v>204036</v>
      </c>
      <c r="G85" s="169"/>
      <c r="H85" s="175">
        <f>SUM(H83:H84)</f>
        <v>224004</v>
      </c>
      <c r="I85" s="169"/>
      <c r="J85" s="175">
        <f>SUM(J83:J84)</f>
        <v>-48058</v>
      </c>
    </row>
    <row r="86" spans="1:10" ht="21.95" customHeight="1" thickTop="1" x14ac:dyDescent="0.45"/>
    <row r="87" spans="1:10" ht="21.95" customHeight="1" x14ac:dyDescent="0.45">
      <c r="D87" s="15"/>
    </row>
    <row r="88" spans="1:10" ht="21.95" customHeight="1" x14ac:dyDescent="0.45">
      <c r="D88" s="15"/>
    </row>
    <row r="89" spans="1:10" ht="21.95" customHeight="1" x14ac:dyDescent="0.45"/>
    <row r="90" spans="1:10" ht="21.95" customHeight="1" x14ac:dyDescent="0.45"/>
    <row r="91" spans="1:10" ht="21.95" customHeight="1" x14ac:dyDescent="0.45"/>
    <row r="92" spans="1:10" ht="21.95" customHeight="1" x14ac:dyDescent="0.45"/>
    <row r="93" spans="1:10" ht="21.95" customHeight="1" x14ac:dyDescent="0.45"/>
    <row r="94" spans="1:10" ht="21.95" customHeight="1" x14ac:dyDescent="0.45"/>
    <row r="95" spans="1:10" ht="21.95" customHeight="1" x14ac:dyDescent="0.45"/>
    <row r="96" spans="1:10" ht="21.95" customHeight="1" x14ac:dyDescent="0.45"/>
    <row r="97" ht="21.95" customHeight="1" x14ac:dyDescent="0.45"/>
    <row r="98" ht="21.95" customHeight="1" x14ac:dyDescent="0.45"/>
    <row r="99" ht="21.95" customHeight="1" x14ac:dyDescent="0.45"/>
    <row r="100" ht="21.95" customHeight="1" x14ac:dyDescent="0.45"/>
    <row r="101" ht="21.95" customHeight="1" x14ac:dyDescent="0.45"/>
    <row r="102" ht="21.95" customHeight="1" x14ac:dyDescent="0.45"/>
    <row r="103" ht="21.95" customHeight="1" x14ac:dyDescent="0.45"/>
    <row r="104" ht="21.95" customHeight="1" x14ac:dyDescent="0.45"/>
    <row r="105" ht="21.95" customHeight="1" x14ac:dyDescent="0.45"/>
    <row r="106" ht="21.95" customHeight="1" x14ac:dyDescent="0.45"/>
    <row r="107" ht="21.95" customHeight="1" x14ac:dyDescent="0.45"/>
    <row r="108" ht="21.95" customHeight="1" x14ac:dyDescent="0.45"/>
    <row r="109" ht="21.95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19.5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19.5" customHeight="1" x14ac:dyDescent="0.45"/>
    <row r="137" ht="19.5" customHeight="1" x14ac:dyDescent="0.45"/>
    <row r="138" ht="19.5" customHeight="1" x14ac:dyDescent="0.45"/>
    <row r="139" ht="19.5" customHeight="1" x14ac:dyDescent="0.45"/>
    <row r="140" ht="19.5" customHeight="1" x14ac:dyDescent="0.45"/>
    <row r="141" ht="19.5" customHeight="1" x14ac:dyDescent="0.45"/>
    <row r="142" ht="19.5" customHeight="1" x14ac:dyDescent="0.45"/>
    <row r="143" ht="19.5" customHeight="1" x14ac:dyDescent="0.45"/>
    <row r="144" ht="19.5" customHeight="1" x14ac:dyDescent="0.45"/>
    <row r="145" ht="19.5" customHeight="1" x14ac:dyDescent="0.45"/>
    <row r="146" ht="19.5" customHeight="1" x14ac:dyDescent="0.45"/>
    <row r="147" ht="19.5" customHeight="1" x14ac:dyDescent="0.45"/>
    <row r="148" ht="19.5" customHeight="1" x14ac:dyDescent="0.45"/>
    <row r="149" ht="19.5" customHeight="1" x14ac:dyDescent="0.45"/>
    <row r="150" ht="19.5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19.5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19.5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</sheetData>
  <mergeCells count="15">
    <mergeCell ref="D30:F30"/>
    <mergeCell ref="H30:J30"/>
    <mergeCell ref="D4:F4"/>
    <mergeCell ref="H4:J4"/>
    <mergeCell ref="D5:F5"/>
    <mergeCell ref="H5:J5"/>
    <mergeCell ref="D7:J7"/>
    <mergeCell ref="D59:J59"/>
    <mergeCell ref="D31:F31"/>
    <mergeCell ref="H31:J31"/>
    <mergeCell ref="D33:J33"/>
    <mergeCell ref="D56:F56"/>
    <mergeCell ref="H56:J56"/>
    <mergeCell ref="D57:F57"/>
    <mergeCell ref="H57:J57"/>
  </mergeCells>
  <pageMargins left="0.8" right="0.8" top="0.48" bottom="0.5" header="0.5" footer="0.5"/>
  <pageSetup paperSize="9" scale="85" firstPageNumber="6" orientation="portrait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26" max="9" man="1"/>
    <brk id="52" max="9" man="1"/>
  </rowBreaks>
  <ignoredErrors>
    <ignoredError sqref="E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view="pageBreakPreview" zoomScaleNormal="70" zoomScaleSheetLayoutView="100" workbookViewId="0"/>
  </sheetViews>
  <sheetFormatPr defaultColWidth="9.140625" defaultRowHeight="23.25" customHeight="1" x14ac:dyDescent="0.45"/>
  <cols>
    <col min="1" max="1" width="33.85546875" style="62" customWidth="1"/>
    <col min="2" max="2" width="5.5703125" style="63" customWidth="1"/>
    <col min="3" max="3" width="1.28515625" style="45" customWidth="1"/>
    <col min="4" max="4" width="13.28515625" style="44" customWidth="1"/>
    <col min="5" max="5" width="1.28515625" style="45" customWidth="1"/>
    <col min="6" max="6" width="13.28515625" style="44" customWidth="1"/>
    <col min="7" max="7" width="1.28515625" style="45" customWidth="1"/>
    <col min="8" max="8" width="13.28515625" style="45" customWidth="1"/>
    <col min="9" max="9" width="1.28515625" style="45" customWidth="1"/>
    <col min="10" max="10" width="13.28515625" style="44" customWidth="1"/>
    <col min="11" max="11" width="1.28515625" style="45" customWidth="1"/>
    <col min="12" max="12" width="13.28515625" style="44" customWidth="1"/>
    <col min="13" max="13" width="1.28515625" style="45" customWidth="1"/>
    <col min="14" max="14" width="13.28515625" style="44" customWidth="1"/>
    <col min="15" max="15" width="1.28515625" style="45" customWidth="1"/>
    <col min="16" max="16" width="13.28515625" style="44" customWidth="1"/>
    <col min="17" max="17" width="1.28515625" style="45" customWidth="1"/>
    <col min="18" max="18" width="13.28515625" style="44" customWidth="1"/>
    <col min="19" max="19" width="1.28515625" style="45" customWidth="1"/>
    <col min="20" max="20" width="13.28515625" style="44" customWidth="1"/>
    <col min="21" max="21" width="1.28515625" style="45" customWidth="1"/>
    <col min="22" max="22" width="13.28515625" style="44" customWidth="1"/>
    <col min="23" max="23" width="1.28515625" style="45" customWidth="1"/>
    <col min="24" max="24" width="13.28515625" style="44" customWidth="1"/>
    <col min="25" max="25" width="1.28515625" style="45" customWidth="1"/>
    <col min="26" max="26" width="13.28515625" style="44" customWidth="1"/>
    <col min="27" max="27" width="1.42578125" style="44" customWidth="1"/>
    <col min="28" max="16384" width="9.140625" style="44"/>
  </cols>
  <sheetData>
    <row r="1" spans="1:28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28" x14ac:dyDescent="0.5">
      <c r="A2" s="1" t="s">
        <v>83</v>
      </c>
    </row>
    <row r="3" spans="1:28" s="5" customFormat="1" ht="21.75" x14ac:dyDescent="0.45">
      <c r="A3" s="202"/>
      <c r="B3" s="202"/>
      <c r="C3" s="202"/>
      <c r="D3" s="202"/>
      <c r="E3" s="202"/>
      <c r="F3" s="202"/>
      <c r="G3" s="128"/>
      <c r="H3" s="47"/>
      <c r="I3" s="47"/>
      <c r="J3" s="128"/>
      <c r="K3" s="47"/>
      <c r="M3" s="47"/>
      <c r="O3" s="47"/>
      <c r="Q3" s="47"/>
      <c r="S3" s="47"/>
      <c r="U3" s="47"/>
      <c r="W3" s="47"/>
      <c r="Y3" s="47"/>
    </row>
    <row r="4" spans="1:28" s="5" customFormat="1" ht="21.75" x14ac:dyDescent="0.45">
      <c r="A4" s="14"/>
      <c r="B4" s="50"/>
      <c r="C4" s="47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31"/>
    </row>
    <row r="5" spans="1:28" s="5" customFormat="1" ht="21.75" x14ac:dyDescent="0.45">
      <c r="A5" s="14"/>
      <c r="B5" s="14"/>
      <c r="C5" s="64"/>
      <c r="E5" s="129"/>
      <c r="F5" s="46"/>
      <c r="G5" s="129"/>
      <c r="H5" s="46"/>
      <c r="I5" s="46"/>
      <c r="J5" s="46"/>
      <c r="K5" s="46"/>
      <c r="L5" s="204" t="s">
        <v>173</v>
      </c>
      <c r="M5" s="204"/>
      <c r="N5" s="204"/>
      <c r="O5" s="47"/>
      <c r="P5" s="204" t="s">
        <v>53</v>
      </c>
      <c r="Q5" s="204"/>
      <c r="R5" s="204"/>
      <c r="S5" s="204"/>
      <c r="T5" s="204"/>
      <c r="U5" s="48"/>
      <c r="V5" s="48"/>
      <c r="W5" s="129"/>
      <c r="X5" s="125"/>
      <c r="Y5" s="47"/>
      <c r="Z5" s="125"/>
      <c r="AA5" s="125"/>
      <c r="AB5" s="125"/>
    </row>
    <row r="6" spans="1:28" s="5" customFormat="1" ht="21.75" x14ac:dyDescent="0.45">
      <c r="A6" s="14"/>
      <c r="B6" s="14"/>
      <c r="C6" s="64"/>
      <c r="E6" s="129"/>
      <c r="F6" s="46"/>
      <c r="G6" s="129"/>
      <c r="I6" s="47"/>
      <c r="J6" s="126" t="s">
        <v>84</v>
      </c>
      <c r="K6" s="46"/>
      <c r="L6" s="46"/>
      <c r="M6" s="46"/>
      <c r="N6" s="46"/>
      <c r="O6" s="47"/>
      <c r="Q6" s="46"/>
      <c r="S6" s="46"/>
      <c r="T6" s="46"/>
      <c r="U6" s="48"/>
      <c r="V6" s="48"/>
      <c r="W6" s="129"/>
      <c r="X6" s="125"/>
      <c r="Y6" s="47"/>
      <c r="Z6" s="125"/>
      <c r="AA6" s="125"/>
      <c r="AB6" s="125"/>
    </row>
    <row r="7" spans="1:28" s="5" customFormat="1" ht="21.75" x14ac:dyDescent="0.45">
      <c r="A7" s="14"/>
      <c r="B7" s="14"/>
      <c r="C7" s="64"/>
      <c r="E7" s="129"/>
      <c r="F7" s="46"/>
      <c r="G7" s="129"/>
      <c r="H7" s="46"/>
      <c r="I7" s="46"/>
      <c r="J7" s="126" t="s">
        <v>85</v>
      </c>
      <c r="K7" s="46"/>
      <c r="L7" s="46"/>
      <c r="M7" s="46"/>
      <c r="N7" s="46"/>
      <c r="O7" s="47"/>
      <c r="P7" s="46" t="s">
        <v>151</v>
      </c>
      <c r="Q7" s="46"/>
      <c r="R7" s="46"/>
      <c r="S7" s="46"/>
      <c r="T7" s="46" t="s">
        <v>87</v>
      </c>
      <c r="U7" s="48"/>
      <c r="V7" s="48"/>
      <c r="W7" s="129"/>
      <c r="X7" s="126"/>
      <c r="Y7" s="47"/>
      <c r="Z7" s="125"/>
      <c r="AA7" s="125"/>
      <c r="AB7" s="125"/>
    </row>
    <row r="8" spans="1:28" s="5" customFormat="1" ht="21.75" x14ac:dyDescent="0.45">
      <c r="A8" s="14"/>
      <c r="B8" s="126"/>
      <c r="C8" s="48"/>
      <c r="D8" s="126" t="s">
        <v>44</v>
      </c>
      <c r="E8" s="47"/>
      <c r="F8" s="126"/>
      <c r="G8" s="47"/>
      <c r="H8" s="126" t="s">
        <v>111</v>
      </c>
      <c r="I8" s="46"/>
      <c r="J8" s="126" t="s">
        <v>88</v>
      </c>
      <c r="K8" s="46"/>
      <c r="L8" s="126"/>
      <c r="M8" s="47"/>
      <c r="N8" s="126"/>
      <c r="O8" s="46"/>
      <c r="P8" s="126" t="s">
        <v>86</v>
      </c>
      <c r="Q8" s="46"/>
      <c r="R8" s="46" t="s">
        <v>226</v>
      </c>
      <c r="S8" s="47"/>
      <c r="T8" s="126" t="s">
        <v>91</v>
      </c>
      <c r="U8" s="47"/>
      <c r="V8" s="126" t="s">
        <v>92</v>
      </c>
      <c r="W8" s="46"/>
      <c r="X8" s="126" t="s">
        <v>93</v>
      </c>
      <c r="Y8" s="46"/>
      <c r="AA8" s="126"/>
      <c r="AB8" s="126"/>
    </row>
    <row r="9" spans="1:28" s="5" customFormat="1" ht="21.75" x14ac:dyDescent="0.45">
      <c r="A9" s="14"/>
      <c r="B9" s="126"/>
      <c r="C9" s="48"/>
      <c r="D9" s="126" t="s">
        <v>94</v>
      </c>
      <c r="E9" s="47"/>
      <c r="F9" s="135" t="s">
        <v>182</v>
      </c>
      <c r="G9" s="47"/>
      <c r="H9" s="126" t="s">
        <v>165</v>
      </c>
      <c r="I9" s="46"/>
      <c r="J9" s="49" t="s">
        <v>95</v>
      </c>
      <c r="K9" s="46"/>
      <c r="L9" s="126" t="s">
        <v>96</v>
      </c>
      <c r="M9" s="46"/>
      <c r="N9" s="126" t="s">
        <v>89</v>
      </c>
      <c r="O9" s="46"/>
      <c r="P9" s="126" t="s">
        <v>90</v>
      </c>
      <c r="Q9" s="46"/>
      <c r="R9" s="126" t="s">
        <v>110</v>
      </c>
      <c r="S9" s="46"/>
      <c r="T9" s="126" t="s">
        <v>98</v>
      </c>
      <c r="U9" s="47"/>
      <c r="V9" s="126" t="s">
        <v>99</v>
      </c>
      <c r="W9" s="46"/>
      <c r="X9" s="126" t="s">
        <v>100</v>
      </c>
      <c r="Y9" s="46"/>
      <c r="Z9" s="126" t="s">
        <v>92</v>
      </c>
      <c r="AA9" s="126"/>
      <c r="AB9" s="126"/>
    </row>
    <row r="10" spans="1:28" s="5" customFormat="1" ht="21.75" x14ac:dyDescent="0.45">
      <c r="A10" s="14"/>
      <c r="B10" s="127"/>
      <c r="C10" s="48"/>
      <c r="D10" s="126" t="s">
        <v>101</v>
      </c>
      <c r="E10" s="47"/>
      <c r="F10" s="135" t="s">
        <v>183</v>
      </c>
      <c r="G10" s="47"/>
      <c r="H10" s="49" t="s">
        <v>166</v>
      </c>
      <c r="I10" s="46"/>
      <c r="J10" s="49" t="s">
        <v>102</v>
      </c>
      <c r="K10" s="46"/>
      <c r="L10" s="126" t="s">
        <v>103</v>
      </c>
      <c r="M10" s="46"/>
      <c r="N10" s="126" t="s">
        <v>97</v>
      </c>
      <c r="O10" s="46"/>
      <c r="P10" s="126" t="s">
        <v>207</v>
      </c>
      <c r="Q10" s="46"/>
      <c r="R10" s="126" t="s">
        <v>114</v>
      </c>
      <c r="S10" s="46"/>
      <c r="T10" s="126" t="s">
        <v>99</v>
      </c>
      <c r="U10" s="47"/>
      <c r="V10" s="126" t="s">
        <v>104</v>
      </c>
      <c r="W10" s="46"/>
      <c r="X10" s="126" t="s">
        <v>105</v>
      </c>
      <c r="Y10" s="46"/>
      <c r="Z10" s="126" t="s">
        <v>99</v>
      </c>
      <c r="AA10" s="126"/>
      <c r="AB10" s="126"/>
    </row>
    <row r="11" spans="1:28" s="5" customFormat="1" ht="18.95" customHeight="1" x14ac:dyDescent="0.45">
      <c r="A11" s="128"/>
      <c r="B11" s="127"/>
      <c r="C11" s="47"/>
      <c r="D11" s="198" t="s">
        <v>7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50"/>
      <c r="AB11" s="126"/>
    </row>
    <row r="12" spans="1:28" s="5" customFormat="1" ht="21.75" x14ac:dyDescent="0.45">
      <c r="A12" s="128" t="s">
        <v>106</v>
      </c>
      <c r="B12" s="127"/>
      <c r="C12" s="47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126"/>
    </row>
    <row r="13" spans="1:28" s="5" customFormat="1" ht="21.75" x14ac:dyDescent="0.45">
      <c r="A13" s="128" t="s">
        <v>177</v>
      </c>
      <c r="B13" s="127"/>
      <c r="C13" s="4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50"/>
      <c r="AB13" s="126"/>
    </row>
    <row r="14" spans="1:28" s="5" customFormat="1" ht="21.75" x14ac:dyDescent="0.45">
      <c r="A14" s="128" t="s">
        <v>178</v>
      </c>
      <c r="B14" s="127"/>
      <c r="C14" s="64"/>
      <c r="D14" s="51">
        <v>5113306</v>
      </c>
      <c r="E14" s="32"/>
      <c r="F14" s="32">
        <v>63323</v>
      </c>
      <c r="G14" s="32"/>
      <c r="H14" s="52">
        <v>1096180</v>
      </c>
      <c r="I14" s="32"/>
      <c r="J14" s="52">
        <v>-231270</v>
      </c>
      <c r="K14" s="32"/>
      <c r="L14" s="51">
        <v>197970</v>
      </c>
      <c r="M14" s="32"/>
      <c r="N14" s="51">
        <v>1139016</v>
      </c>
      <c r="O14" s="32"/>
      <c r="P14" s="53">
        <v>-22337</v>
      </c>
      <c r="Q14" s="32"/>
      <c r="R14" s="32">
        <v>479139</v>
      </c>
      <c r="S14" s="32"/>
      <c r="T14" s="53">
        <f>P14+R14</f>
        <v>456802</v>
      </c>
      <c r="U14" s="32"/>
      <c r="V14" s="51">
        <f>SUM(D14:N14,T14)</f>
        <v>7835327</v>
      </c>
      <c r="W14" s="32"/>
      <c r="X14" s="51">
        <v>21</v>
      </c>
      <c r="Y14" s="32"/>
      <c r="Z14" s="51">
        <f>V14+X14</f>
        <v>7835348</v>
      </c>
      <c r="AA14" s="51"/>
    </row>
    <row r="15" spans="1:28" s="5" customFormat="1" ht="21.75" x14ac:dyDescent="0.45">
      <c r="A15" s="128" t="s">
        <v>134</v>
      </c>
      <c r="B15" s="127"/>
      <c r="C15" s="64"/>
      <c r="D15" s="51"/>
      <c r="E15" s="32"/>
      <c r="F15" s="32"/>
      <c r="G15" s="32"/>
      <c r="H15" s="52"/>
      <c r="I15" s="32"/>
      <c r="J15" s="52"/>
      <c r="K15" s="32"/>
      <c r="L15" s="51"/>
      <c r="M15" s="32"/>
      <c r="N15" s="51"/>
      <c r="O15" s="32"/>
      <c r="P15" s="53"/>
      <c r="Q15" s="32"/>
      <c r="R15" s="65"/>
      <c r="S15" s="32"/>
      <c r="T15" s="53"/>
      <c r="U15" s="32"/>
      <c r="V15" s="51"/>
      <c r="W15" s="32"/>
      <c r="X15" s="51"/>
      <c r="Y15" s="32"/>
      <c r="Z15" s="51"/>
      <c r="AA15" s="51"/>
    </row>
    <row r="16" spans="1:28" s="5" customFormat="1" ht="21.75" x14ac:dyDescent="0.45">
      <c r="A16" s="128" t="s">
        <v>133</v>
      </c>
      <c r="B16" s="127"/>
      <c r="C16" s="64"/>
      <c r="D16" s="51"/>
      <c r="E16" s="32"/>
      <c r="F16" s="32"/>
      <c r="G16" s="32"/>
      <c r="H16" s="52"/>
      <c r="I16" s="32"/>
      <c r="J16" s="52"/>
      <c r="K16" s="32"/>
      <c r="L16" s="51"/>
      <c r="M16" s="32"/>
      <c r="N16" s="51"/>
      <c r="O16" s="32"/>
      <c r="P16" s="53"/>
      <c r="Q16" s="32"/>
      <c r="R16" s="65"/>
      <c r="S16" s="32"/>
      <c r="T16" s="53"/>
      <c r="U16" s="32"/>
      <c r="V16" s="51"/>
      <c r="W16" s="32"/>
      <c r="X16" s="51"/>
      <c r="Y16" s="32"/>
      <c r="Z16" s="51"/>
      <c r="AA16" s="51"/>
    </row>
    <row r="17" spans="1:28" s="5" customFormat="1" ht="21.75" x14ac:dyDescent="0.45">
      <c r="A17" s="6" t="s">
        <v>135</v>
      </c>
      <c r="B17" s="127"/>
      <c r="C17" s="64"/>
      <c r="D17" s="51"/>
      <c r="E17" s="32"/>
      <c r="F17" s="32"/>
      <c r="G17" s="32"/>
      <c r="H17" s="52"/>
      <c r="I17" s="32"/>
      <c r="J17" s="52"/>
      <c r="K17" s="32"/>
      <c r="L17" s="51"/>
      <c r="M17" s="32"/>
      <c r="N17" s="51"/>
      <c r="O17" s="32"/>
      <c r="P17" s="53"/>
      <c r="Q17" s="32"/>
      <c r="R17" s="65"/>
      <c r="S17" s="32"/>
      <c r="T17" s="53"/>
      <c r="U17" s="32"/>
      <c r="V17" s="51"/>
      <c r="W17" s="32"/>
      <c r="X17" s="51"/>
      <c r="Y17" s="32"/>
      <c r="Z17" s="51"/>
      <c r="AA17" s="51"/>
    </row>
    <row r="18" spans="1:28" s="5" customFormat="1" ht="21.75" x14ac:dyDescent="0.45">
      <c r="A18" s="14" t="s">
        <v>136</v>
      </c>
      <c r="B18" s="127"/>
      <c r="C18" s="64"/>
      <c r="D18" s="67">
        <f>-F18</f>
        <v>63323</v>
      </c>
      <c r="E18" s="60"/>
      <c r="F18" s="67">
        <f>-F14</f>
        <v>-63323</v>
      </c>
      <c r="G18" s="60"/>
      <c r="H18" s="67">
        <f>H16</f>
        <v>0</v>
      </c>
      <c r="I18" s="60"/>
      <c r="J18" s="67">
        <f>J16</f>
        <v>0</v>
      </c>
      <c r="K18" s="60"/>
      <c r="L18" s="67">
        <f>L16</f>
        <v>0</v>
      </c>
      <c r="M18" s="54"/>
      <c r="N18" s="67">
        <f>N16</f>
        <v>0</v>
      </c>
      <c r="O18" s="54"/>
      <c r="P18" s="67">
        <f>P16</f>
        <v>0</v>
      </c>
      <c r="Q18" s="54"/>
      <c r="R18" s="67">
        <f>R16</f>
        <v>0</v>
      </c>
      <c r="S18" s="54"/>
      <c r="T18" s="67">
        <f>P18+R18</f>
        <v>0</v>
      </c>
      <c r="U18" s="60"/>
      <c r="V18" s="67">
        <f>SUM(D18:N18,T18)</f>
        <v>0</v>
      </c>
      <c r="W18" s="60"/>
      <c r="X18" s="67">
        <v>0</v>
      </c>
      <c r="Y18" s="60"/>
      <c r="Z18" s="67">
        <f>V18+X18</f>
        <v>0</v>
      </c>
      <c r="AA18" s="61"/>
    </row>
    <row r="19" spans="1:28" s="5" customFormat="1" ht="21.75" x14ac:dyDescent="0.45">
      <c r="A19" s="6" t="s">
        <v>137</v>
      </c>
      <c r="B19" s="127"/>
      <c r="C19" s="64"/>
      <c r="D19" s="84">
        <f>SUM(D18)</f>
        <v>63323</v>
      </c>
      <c r="E19" s="32"/>
      <c r="F19" s="84">
        <f>SUM(F18)</f>
        <v>-63323</v>
      </c>
      <c r="G19" s="32"/>
      <c r="H19" s="84">
        <f>SUM(H18)</f>
        <v>0</v>
      </c>
      <c r="I19" s="32"/>
      <c r="J19" s="84">
        <f>SUM(J18)</f>
        <v>0</v>
      </c>
      <c r="K19" s="32"/>
      <c r="L19" s="84">
        <f>SUM(L18)</f>
        <v>0</v>
      </c>
      <c r="M19" s="55"/>
      <c r="N19" s="84">
        <f>SUM(N18)</f>
        <v>0</v>
      </c>
      <c r="O19" s="55"/>
      <c r="P19" s="84">
        <f>SUM(P18)</f>
        <v>0</v>
      </c>
      <c r="Q19" s="55"/>
      <c r="R19" s="84">
        <f>SUM(R18)</f>
        <v>0</v>
      </c>
      <c r="S19" s="55"/>
      <c r="T19" s="84">
        <f>SUM(P19:R19)</f>
        <v>0</v>
      </c>
      <c r="U19" s="32"/>
      <c r="V19" s="84">
        <f>SUM(V18)</f>
        <v>0</v>
      </c>
      <c r="W19" s="32"/>
      <c r="X19" s="84">
        <f>SUM(X18)</f>
        <v>0</v>
      </c>
      <c r="Y19" s="32"/>
      <c r="Z19" s="84">
        <f>SUM(Z18)</f>
        <v>0</v>
      </c>
      <c r="AA19" s="51"/>
    </row>
    <row r="20" spans="1:28" s="5" customFormat="1" ht="21.75" x14ac:dyDescent="0.45">
      <c r="A20" s="128" t="s">
        <v>138</v>
      </c>
      <c r="B20" s="127"/>
      <c r="C20" s="64"/>
      <c r="D20" s="51"/>
      <c r="E20" s="32"/>
      <c r="F20" s="51"/>
      <c r="G20" s="32"/>
      <c r="H20" s="52"/>
      <c r="I20" s="32"/>
      <c r="J20" s="55"/>
      <c r="K20" s="32"/>
      <c r="L20" s="87"/>
      <c r="M20" s="32"/>
      <c r="N20" s="87"/>
      <c r="O20" s="32"/>
      <c r="P20" s="85"/>
      <c r="Q20" s="32"/>
      <c r="R20" s="69"/>
      <c r="S20" s="32"/>
      <c r="T20" s="85"/>
      <c r="U20" s="32"/>
      <c r="V20" s="51"/>
      <c r="W20" s="32"/>
      <c r="X20" s="51"/>
      <c r="Y20" s="32"/>
      <c r="Z20" s="51"/>
      <c r="AA20" s="51"/>
    </row>
    <row r="21" spans="1:28" s="5" customFormat="1" ht="21.75" x14ac:dyDescent="0.45">
      <c r="A21" s="128" t="s">
        <v>139</v>
      </c>
      <c r="B21" s="127"/>
      <c r="C21" s="64"/>
      <c r="D21" s="84">
        <f>D19</f>
        <v>63323</v>
      </c>
      <c r="E21" s="32"/>
      <c r="F21" s="84">
        <f>F19</f>
        <v>-63323</v>
      </c>
      <c r="G21" s="32"/>
      <c r="H21" s="84">
        <f>H19</f>
        <v>0</v>
      </c>
      <c r="I21" s="32"/>
      <c r="J21" s="84">
        <f>J19</f>
        <v>0</v>
      </c>
      <c r="K21" s="32"/>
      <c r="L21" s="84">
        <f>L19</f>
        <v>0</v>
      </c>
      <c r="M21" s="55"/>
      <c r="N21" s="84">
        <f>N19</f>
        <v>0</v>
      </c>
      <c r="O21" s="55"/>
      <c r="P21" s="84">
        <f>P19</f>
        <v>0</v>
      </c>
      <c r="Q21" s="55"/>
      <c r="R21" s="84">
        <f>R19</f>
        <v>0</v>
      </c>
      <c r="S21" s="55"/>
      <c r="T21" s="84">
        <f>T19</f>
        <v>0</v>
      </c>
      <c r="U21" s="32"/>
      <c r="V21" s="84">
        <f>V19</f>
        <v>0</v>
      </c>
      <c r="W21" s="32"/>
      <c r="X21" s="84">
        <f>X19</f>
        <v>0</v>
      </c>
      <c r="Y21" s="32"/>
      <c r="Z21" s="84">
        <f>Z19</f>
        <v>0</v>
      </c>
      <c r="AA21" s="51"/>
    </row>
    <row r="22" spans="1:28" s="38" customFormat="1" ht="21.75" x14ac:dyDescent="0.45">
      <c r="A22" s="128" t="s">
        <v>107</v>
      </c>
      <c r="B22" s="127"/>
      <c r="C22" s="129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88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51"/>
    </row>
    <row r="23" spans="1:28" s="5" customFormat="1" ht="21.75" x14ac:dyDescent="0.45">
      <c r="A23" s="14" t="s">
        <v>184</v>
      </c>
      <c r="B23" s="127"/>
      <c r="C23" s="46"/>
      <c r="D23" s="54">
        <v>0</v>
      </c>
      <c r="E23" s="60"/>
      <c r="F23" s="54">
        <v>0</v>
      </c>
      <c r="G23" s="60"/>
      <c r="H23" s="54">
        <f>H21</f>
        <v>0</v>
      </c>
      <c r="I23" s="60"/>
      <c r="J23" s="54">
        <f>J21</f>
        <v>0</v>
      </c>
      <c r="K23" s="60"/>
      <c r="L23" s="54">
        <f>L21</f>
        <v>0</v>
      </c>
      <c r="M23" s="54"/>
      <c r="N23" s="54">
        <v>204170</v>
      </c>
      <c r="O23" s="54"/>
      <c r="P23" s="54">
        <f>P21</f>
        <v>0</v>
      </c>
      <c r="Q23" s="54"/>
      <c r="R23" s="54">
        <f>R21</f>
        <v>0</v>
      </c>
      <c r="S23" s="54"/>
      <c r="T23" s="54">
        <f>P23+R23</f>
        <v>0</v>
      </c>
      <c r="U23" s="60"/>
      <c r="V23" s="54">
        <f>SUM(D23:N23,T23)</f>
        <v>204170</v>
      </c>
      <c r="W23" s="60"/>
      <c r="X23" s="54">
        <v>0</v>
      </c>
      <c r="Y23" s="60"/>
      <c r="Z23" s="54">
        <f>V23+X23</f>
        <v>204170</v>
      </c>
      <c r="AA23" s="61"/>
    </row>
    <row r="24" spans="1:28" s="5" customFormat="1" ht="21.75" x14ac:dyDescent="0.45">
      <c r="A24" s="14" t="s">
        <v>108</v>
      </c>
      <c r="B24" s="127"/>
      <c r="C24" s="46"/>
      <c r="D24" s="67">
        <f>D22</f>
        <v>0</v>
      </c>
      <c r="E24" s="60"/>
      <c r="F24" s="67">
        <f>F22</f>
        <v>0</v>
      </c>
      <c r="G24" s="60"/>
      <c r="H24" s="67">
        <f>H22</f>
        <v>0</v>
      </c>
      <c r="I24" s="60"/>
      <c r="J24" s="67">
        <f>J22</f>
        <v>0</v>
      </c>
      <c r="K24" s="60"/>
      <c r="L24" s="67">
        <f>L22</f>
        <v>0</v>
      </c>
      <c r="M24" s="54"/>
      <c r="N24" s="67">
        <f>N22</f>
        <v>0</v>
      </c>
      <c r="O24" s="54"/>
      <c r="P24" s="67">
        <v>-220</v>
      </c>
      <c r="Q24" s="54"/>
      <c r="R24" s="67">
        <v>86</v>
      </c>
      <c r="S24" s="54"/>
      <c r="T24" s="67">
        <f>P24+R24</f>
        <v>-134</v>
      </c>
      <c r="U24" s="60"/>
      <c r="V24" s="67">
        <f>SUM(D24:N24,T24)</f>
        <v>-134</v>
      </c>
      <c r="W24" s="60"/>
      <c r="X24" s="67">
        <v>0</v>
      </c>
      <c r="Y24" s="60"/>
      <c r="Z24" s="67">
        <f>V24+X24</f>
        <v>-134</v>
      </c>
      <c r="AA24" s="61"/>
    </row>
    <row r="25" spans="1:28" s="38" customFormat="1" ht="21.75" x14ac:dyDescent="0.45">
      <c r="A25" s="128" t="s">
        <v>109</v>
      </c>
      <c r="B25" s="68"/>
      <c r="C25" s="129"/>
      <c r="D25" s="58">
        <f>SUM(D23:D24)</f>
        <v>0</v>
      </c>
      <c r="E25" s="32"/>
      <c r="F25" s="58">
        <f>SUM(F23:F24)</f>
        <v>0</v>
      </c>
      <c r="G25" s="32"/>
      <c r="H25" s="58">
        <f>SUM(H23:H24)</f>
        <v>0</v>
      </c>
      <c r="I25" s="32"/>
      <c r="J25" s="58">
        <f>SUM(J23:J24)</f>
        <v>0</v>
      </c>
      <c r="K25" s="32"/>
      <c r="L25" s="58">
        <f>SUM(L23:L24)</f>
        <v>0</v>
      </c>
      <c r="M25" s="32"/>
      <c r="N25" s="58">
        <f>SUM(N23:N24)</f>
        <v>204170</v>
      </c>
      <c r="O25" s="32"/>
      <c r="P25" s="58">
        <f>SUM(P23:P24)</f>
        <v>-220</v>
      </c>
      <c r="Q25" s="32"/>
      <c r="R25" s="58">
        <f>SUM(R23:R24)</f>
        <v>86</v>
      </c>
      <c r="S25" s="32"/>
      <c r="T25" s="58">
        <f>SUM(P25:R25)</f>
        <v>-134</v>
      </c>
      <c r="U25" s="32"/>
      <c r="V25" s="58">
        <f>SUM(V23:V24)</f>
        <v>204036</v>
      </c>
      <c r="W25" s="32"/>
      <c r="X25" s="58">
        <f>SUM(X23:X24)</f>
        <v>0</v>
      </c>
      <c r="Y25" s="32"/>
      <c r="Z25" s="58">
        <f>SUM(Z23:Z24)</f>
        <v>204036</v>
      </c>
      <c r="AA25" s="51"/>
    </row>
    <row r="26" spans="1:28" s="38" customFormat="1" ht="21.75" x14ac:dyDescent="0.45">
      <c r="A26" s="128"/>
      <c r="B26" s="68"/>
      <c r="C26" s="129"/>
      <c r="D26" s="69"/>
      <c r="E26" s="32"/>
      <c r="F26" s="69"/>
      <c r="G26" s="32"/>
      <c r="H26" s="69"/>
      <c r="I26" s="32"/>
      <c r="J26" s="69"/>
      <c r="K26" s="32"/>
      <c r="L26" s="69"/>
      <c r="M26" s="32"/>
      <c r="N26" s="69"/>
      <c r="O26" s="32"/>
      <c r="P26" s="69"/>
      <c r="Q26" s="32"/>
      <c r="R26" s="69"/>
      <c r="S26" s="32"/>
      <c r="T26" s="69"/>
      <c r="U26" s="32"/>
      <c r="V26" s="69"/>
      <c r="W26" s="32"/>
      <c r="X26" s="69"/>
      <c r="Y26" s="32"/>
      <c r="Z26" s="69"/>
      <c r="AA26" s="51"/>
    </row>
    <row r="27" spans="1:28" s="5" customFormat="1" ht="22.5" thickBot="1" x14ac:dyDescent="0.5">
      <c r="A27" s="128" t="s">
        <v>179</v>
      </c>
      <c r="B27" s="127"/>
      <c r="C27" s="46"/>
      <c r="D27" s="59">
        <f>D25+D14+D21</f>
        <v>5176629</v>
      </c>
      <c r="E27" s="32">
        <f>E25+E14+E21</f>
        <v>0</v>
      </c>
      <c r="F27" s="110">
        <f>F25+F14+F21</f>
        <v>0</v>
      </c>
      <c r="G27" s="32"/>
      <c r="H27" s="59">
        <f t="shared" ref="H27:Z27" si="0">H25+H14+H21</f>
        <v>1096180</v>
      </c>
      <c r="I27" s="32">
        <f t="shared" si="0"/>
        <v>0</v>
      </c>
      <c r="J27" s="52">
        <f t="shared" si="0"/>
        <v>-231270</v>
      </c>
      <c r="K27" s="32">
        <f t="shared" si="0"/>
        <v>0</v>
      </c>
      <c r="L27" s="59">
        <f t="shared" si="0"/>
        <v>197970</v>
      </c>
      <c r="M27" s="32">
        <f t="shared" si="0"/>
        <v>0</v>
      </c>
      <c r="N27" s="59">
        <f>N25+N14+N21</f>
        <v>1343186</v>
      </c>
      <c r="O27" s="32">
        <f t="shared" si="0"/>
        <v>0</v>
      </c>
      <c r="P27" s="53">
        <f t="shared" si="0"/>
        <v>-22557</v>
      </c>
      <c r="Q27" s="32">
        <f t="shared" si="0"/>
        <v>0</v>
      </c>
      <c r="R27" s="59">
        <f t="shared" si="0"/>
        <v>479225</v>
      </c>
      <c r="S27" s="32">
        <f t="shared" si="0"/>
        <v>0</v>
      </c>
      <c r="T27" s="59">
        <f t="shared" si="0"/>
        <v>456668</v>
      </c>
      <c r="U27" s="32">
        <f t="shared" si="0"/>
        <v>0</v>
      </c>
      <c r="V27" s="59">
        <f t="shared" si="0"/>
        <v>8039363</v>
      </c>
      <c r="W27" s="32">
        <f t="shared" si="0"/>
        <v>0</v>
      </c>
      <c r="X27" s="59">
        <f t="shared" si="0"/>
        <v>21</v>
      </c>
      <c r="Y27" s="32">
        <f t="shared" si="0"/>
        <v>0</v>
      </c>
      <c r="Z27" s="59">
        <f t="shared" si="0"/>
        <v>8039384</v>
      </c>
      <c r="AA27" s="61"/>
      <c r="AB27" s="7"/>
    </row>
    <row r="28" spans="1:28" ht="23.25" customHeight="1" thickTop="1" x14ac:dyDescent="0.45"/>
    <row r="38" spans="1:9" ht="23.25" customHeight="1" x14ac:dyDescent="0.45">
      <c r="A38" s="62" t="s">
        <v>188</v>
      </c>
      <c r="E38" s="44"/>
      <c r="G38" s="44"/>
      <c r="H38" s="44"/>
      <c r="I38" s="44"/>
    </row>
    <row r="39" spans="1:9" ht="23.25" customHeight="1" x14ac:dyDescent="0.45">
      <c r="A39" s="44"/>
      <c r="B39" s="44"/>
      <c r="C39" s="44"/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68" firstPageNumber="9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view="pageBreakPreview" zoomScaleNormal="70" zoomScaleSheetLayoutView="100" workbookViewId="0"/>
  </sheetViews>
  <sheetFormatPr defaultColWidth="9.140625" defaultRowHeight="23.25" customHeight="1" x14ac:dyDescent="0.45"/>
  <cols>
    <col min="1" max="1" width="42.28515625" style="62" customWidth="1"/>
    <col min="2" max="2" width="9" style="63" customWidth="1"/>
    <col min="3" max="3" width="1.28515625" style="45" customWidth="1"/>
    <col min="4" max="4" width="13.28515625" style="44" customWidth="1"/>
    <col min="5" max="5" width="1.28515625" style="45" customWidth="1"/>
    <col min="6" max="6" width="13.28515625" style="44" customWidth="1"/>
    <col min="7" max="7" width="1.28515625" style="45" customWidth="1"/>
    <col min="8" max="8" width="13.28515625" style="44" customWidth="1"/>
    <col min="9" max="9" width="1.28515625" style="45" customWidth="1"/>
    <col min="10" max="10" width="13.28515625" style="44" customWidth="1"/>
    <col min="11" max="11" width="1.28515625" style="45" customWidth="1"/>
    <col min="12" max="12" width="13.28515625" style="44" customWidth="1"/>
    <col min="13" max="13" width="1.28515625" style="45" customWidth="1"/>
    <col min="14" max="14" width="13.28515625" style="44" customWidth="1"/>
    <col min="15" max="15" width="1.28515625" style="45" customWidth="1"/>
    <col min="16" max="16" width="13.28515625" style="44" customWidth="1"/>
    <col min="17" max="17" width="1.28515625" style="45" customWidth="1"/>
    <col min="18" max="18" width="13.28515625" style="44" customWidth="1"/>
    <col min="19" max="19" width="1.28515625" style="45" customWidth="1"/>
    <col min="20" max="20" width="13.28515625" style="44" customWidth="1"/>
    <col min="21" max="21" width="1.28515625" style="45" customWidth="1"/>
    <col min="22" max="22" width="13.28515625" style="44" customWidth="1"/>
    <col min="23" max="23" width="1.28515625" style="45" customWidth="1"/>
    <col min="24" max="24" width="13.28515625" style="44" customWidth="1"/>
    <col min="25" max="25" width="1.42578125" style="44" customWidth="1"/>
    <col min="26" max="16384" width="9.140625" style="44"/>
  </cols>
  <sheetData>
    <row r="1" spans="1:26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26" x14ac:dyDescent="0.5">
      <c r="A2" s="1" t="s">
        <v>83</v>
      </c>
    </row>
    <row r="3" spans="1:26" s="5" customFormat="1" ht="21.75" x14ac:dyDescent="0.45">
      <c r="A3" s="202"/>
      <c r="B3" s="202"/>
      <c r="C3" s="202"/>
      <c r="D3" s="202"/>
      <c r="E3" s="202"/>
      <c r="F3" s="202"/>
      <c r="G3" s="128"/>
      <c r="H3" s="128"/>
      <c r="I3" s="47"/>
      <c r="K3" s="47"/>
      <c r="M3" s="47"/>
      <c r="O3" s="47"/>
      <c r="Q3" s="47"/>
      <c r="S3" s="47"/>
      <c r="U3" s="47"/>
      <c r="W3" s="47"/>
    </row>
    <row r="4" spans="1:26" s="5" customFormat="1" ht="21.75" x14ac:dyDescent="0.45">
      <c r="A4" s="14"/>
      <c r="B4" s="50"/>
      <c r="C4" s="47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31"/>
    </row>
    <row r="5" spans="1:26" s="5" customFormat="1" ht="21.75" x14ac:dyDescent="0.45">
      <c r="A5" s="14"/>
      <c r="B5" s="14"/>
      <c r="C5" s="64"/>
      <c r="E5" s="129"/>
      <c r="F5" s="46"/>
      <c r="G5" s="129"/>
      <c r="H5" s="46"/>
      <c r="I5" s="46"/>
      <c r="J5" s="204" t="s">
        <v>173</v>
      </c>
      <c r="K5" s="204"/>
      <c r="L5" s="204"/>
      <c r="M5" s="47"/>
      <c r="N5" s="204" t="s">
        <v>53</v>
      </c>
      <c r="O5" s="204"/>
      <c r="P5" s="204"/>
      <c r="Q5" s="204"/>
      <c r="R5" s="204"/>
      <c r="S5" s="48"/>
      <c r="T5" s="48"/>
      <c r="U5" s="129"/>
      <c r="V5" s="125"/>
      <c r="W5" s="47"/>
      <c r="X5" s="125"/>
      <c r="Y5" s="125"/>
      <c r="Z5" s="125"/>
    </row>
    <row r="6" spans="1:26" s="5" customFormat="1" ht="21.75" x14ac:dyDescent="0.45">
      <c r="A6" s="14"/>
      <c r="B6" s="14"/>
      <c r="C6" s="64"/>
      <c r="E6" s="129"/>
      <c r="F6" s="46"/>
      <c r="G6" s="129"/>
      <c r="H6" s="126" t="s">
        <v>84</v>
      </c>
      <c r="I6" s="46"/>
      <c r="J6" s="46"/>
      <c r="K6" s="46"/>
      <c r="L6" s="46"/>
      <c r="M6" s="47"/>
      <c r="O6" s="46"/>
      <c r="P6" s="46"/>
      <c r="Q6" s="46"/>
      <c r="R6" s="46"/>
      <c r="S6" s="48"/>
      <c r="T6" s="48"/>
      <c r="U6" s="129"/>
      <c r="V6" s="125"/>
      <c r="W6" s="47"/>
      <c r="X6" s="125"/>
      <c r="Y6" s="125"/>
      <c r="Z6" s="125"/>
    </row>
    <row r="7" spans="1:26" s="5" customFormat="1" ht="21.75" x14ac:dyDescent="0.45">
      <c r="A7" s="14"/>
      <c r="B7" s="14"/>
      <c r="C7" s="64"/>
      <c r="E7" s="129"/>
      <c r="F7" s="46"/>
      <c r="G7" s="129"/>
      <c r="H7" s="126" t="s">
        <v>85</v>
      </c>
      <c r="I7" s="46"/>
      <c r="J7" s="46"/>
      <c r="K7" s="46"/>
      <c r="L7" s="46"/>
      <c r="M7" s="47"/>
      <c r="N7" s="46" t="s">
        <v>151</v>
      </c>
      <c r="O7" s="46"/>
      <c r="P7" s="46"/>
      <c r="Q7" s="46"/>
      <c r="R7" s="46" t="s">
        <v>87</v>
      </c>
      <c r="S7" s="48"/>
      <c r="T7" s="48"/>
      <c r="U7" s="129"/>
      <c r="V7" s="126"/>
      <c r="W7" s="47"/>
      <c r="X7" s="125"/>
      <c r="Y7" s="125"/>
      <c r="Z7" s="125"/>
    </row>
    <row r="8" spans="1:26" s="5" customFormat="1" ht="21.75" x14ac:dyDescent="0.45">
      <c r="A8" s="14"/>
      <c r="B8" s="126"/>
      <c r="C8" s="48"/>
      <c r="D8" s="126" t="s">
        <v>44</v>
      </c>
      <c r="E8" s="47"/>
      <c r="F8" s="126" t="s">
        <v>111</v>
      </c>
      <c r="G8" s="47"/>
      <c r="H8" s="126" t="s">
        <v>88</v>
      </c>
      <c r="I8" s="46"/>
      <c r="J8" s="126"/>
      <c r="K8" s="47"/>
      <c r="L8" s="126"/>
      <c r="M8" s="46"/>
      <c r="N8" s="126" t="s">
        <v>86</v>
      </c>
      <c r="O8" s="46"/>
      <c r="P8" s="46" t="s">
        <v>226</v>
      </c>
      <c r="Q8" s="47"/>
      <c r="R8" s="126" t="s">
        <v>91</v>
      </c>
      <c r="S8" s="47"/>
      <c r="T8" s="126" t="s">
        <v>92</v>
      </c>
      <c r="U8" s="46"/>
      <c r="V8" s="126" t="s">
        <v>93</v>
      </c>
      <c r="W8" s="46"/>
      <c r="Y8" s="126"/>
      <c r="Z8" s="126"/>
    </row>
    <row r="9" spans="1:26" s="5" customFormat="1" ht="21.75" x14ac:dyDescent="0.45">
      <c r="A9" s="14"/>
      <c r="B9" s="126"/>
      <c r="C9" s="48"/>
      <c r="D9" s="126" t="s">
        <v>94</v>
      </c>
      <c r="E9" s="47"/>
      <c r="F9" s="126" t="s">
        <v>165</v>
      </c>
      <c r="G9" s="47"/>
      <c r="H9" s="49" t="s">
        <v>95</v>
      </c>
      <c r="I9" s="46"/>
      <c r="J9" s="126" t="s">
        <v>96</v>
      </c>
      <c r="K9" s="46"/>
      <c r="L9" s="126" t="s">
        <v>89</v>
      </c>
      <c r="M9" s="46"/>
      <c r="N9" s="126" t="s">
        <v>90</v>
      </c>
      <c r="O9" s="46"/>
      <c r="P9" s="126" t="s">
        <v>110</v>
      </c>
      <c r="Q9" s="46"/>
      <c r="R9" s="126" t="s">
        <v>98</v>
      </c>
      <c r="S9" s="47"/>
      <c r="T9" s="126" t="s">
        <v>99</v>
      </c>
      <c r="U9" s="46"/>
      <c r="V9" s="126" t="s">
        <v>100</v>
      </c>
      <c r="W9" s="46"/>
      <c r="X9" s="126" t="s">
        <v>92</v>
      </c>
      <c r="Y9" s="126"/>
      <c r="Z9" s="126"/>
    </row>
    <row r="10" spans="1:26" s="5" customFormat="1" ht="21.75" x14ac:dyDescent="0.45">
      <c r="A10" s="14"/>
      <c r="B10" s="127" t="s">
        <v>6</v>
      </c>
      <c r="C10" s="48"/>
      <c r="D10" s="126" t="s">
        <v>101</v>
      </c>
      <c r="E10" s="47"/>
      <c r="F10" s="49" t="s">
        <v>166</v>
      </c>
      <c r="G10" s="47"/>
      <c r="H10" s="49" t="s">
        <v>102</v>
      </c>
      <c r="I10" s="46"/>
      <c r="J10" s="126" t="s">
        <v>103</v>
      </c>
      <c r="K10" s="46"/>
      <c r="L10" s="126" t="s">
        <v>97</v>
      </c>
      <c r="M10" s="46"/>
      <c r="N10" s="126" t="s">
        <v>207</v>
      </c>
      <c r="O10" s="46"/>
      <c r="P10" s="126" t="s">
        <v>114</v>
      </c>
      <c r="Q10" s="46"/>
      <c r="R10" s="126" t="s">
        <v>99</v>
      </c>
      <c r="S10" s="47"/>
      <c r="T10" s="126" t="s">
        <v>104</v>
      </c>
      <c r="U10" s="46"/>
      <c r="V10" s="126" t="s">
        <v>105</v>
      </c>
      <c r="W10" s="46"/>
      <c r="X10" s="126" t="s">
        <v>99</v>
      </c>
      <c r="Y10" s="126"/>
      <c r="Z10" s="126"/>
    </row>
    <row r="11" spans="1:26" s="5" customFormat="1" ht="18.95" customHeight="1" x14ac:dyDescent="0.45">
      <c r="A11" s="128"/>
      <c r="B11" s="127"/>
      <c r="C11" s="47"/>
      <c r="D11" s="198" t="s">
        <v>7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50"/>
      <c r="Z11" s="126"/>
    </row>
    <row r="12" spans="1:26" s="5" customFormat="1" ht="21.75" x14ac:dyDescent="0.45">
      <c r="A12" s="128" t="s">
        <v>106</v>
      </c>
      <c r="B12" s="127"/>
      <c r="C12" s="47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126"/>
    </row>
    <row r="13" spans="1:26" s="5" customFormat="1" ht="21.75" x14ac:dyDescent="0.45">
      <c r="A13" s="128" t="s">
        <v>194</v>
      </c>
      <c r="B13" s="127"/>
      <c r="C13" s="4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50"/>
      <c r="Z13" s="126"/>
    </row>
    <row r="14" spans="1:26" s="5" customFormat="1" ht="21.75" x14ac:dyDescent="0.45">
      <c r="A14" s="128" t="s">
        <v>195</v>
      </c>
      <c r="B14" s="127"/>
      <c r="C14" s="64"/>
      <c r="D14" s="51"/>
      <c r="E14" s="32"/>
      <c r="F14" s="52"/>
      <c r="G14" s="32"/>
      <c r="H14" s="52"/>
      <c r="I14" s="32"/>
      <c r="J14" s="51"/>
      <c r="K14" s="32"/>
      <c r="L14" s="51"/>
      <c r="M14" s="32"/>
      <c r="N14" s="53"/>
      <c r="O14" s="32"/>
      <c r="P14" s="32"/>
      <c r="Q14" s="32"/>
      <c r="R14" s="53"/>
      <c r="S14" s="32"/>
      <c r="T14" s="51"/>
      <c r="U14" s="32"/>
      <c r="V14" s="51"/>
      <c r="W14" s="32"/>
      <c r="X14" s="51"/>
      <c r="Y14" s="51"/>
    </row>
    <row r="15" spans="1:26" s="5" customFormat="1" ht="21.75" x14ac:dyDescent="0.45">
      <c r="A15" s="128" t="s">
        <v>228</v>
      </c>
      <c r="B15" s="127"/>
      <c r="C15" s="64"/>
      <c r="D15" s="51">
        <v>5607573</v>
      </c>
      <c r="E15" s="32"/>
      <c r="F15" s="52">
        <v>1742596</v>
      </c>
      <c r="G15" s="32"/>
      <c r="H15" s="52">
        <v>-231270</v>
      </c>
      <c r="I15" s="32"/>
      <c r="J15" s="51">
        <v>249528</v>
      </c>
      <c r="K15" s="32"/>
      <c r="L15" s="51">
        <v>2067628</v>
      </c>
      <c r="M15" s="32"/>
      <c r="N15" s="53">
        <v>-29852</v>
      </c>
      <c r="O15" s="32"/>
      <c r="P15" s="32">
        <v>479601</v>
      </c>
      <c r="Q15" s="32"/>
      <c r="R15" s="53">
        <f>N15+P15</f>
        <v>449749</v>
      </c>
      <c r="S15" s="51"/>
      <c r="T15" s="51">
        <f>SUM(B15:L15,R15)</f>
        <v>9885804</v>
      </c>
      <c r="U15" s="32"/>
      <c r="V15" s="51">
        <v>21</v>
      </c>
      <c r="W15" s="32"/>
      <c r="X15" s="51">
        <f>T15+V15</f>
        <v>9885825</v>
      </c>
      <c r="Y15" s="51"/>
    </row>
    <row r="16" spans="1:26" s="5" customFormat="1" ht="21.75" x14ac:dyDescent="0.45">
      <c r="A16" s="9" t="s">
        <v>227</v>
      </c>
      <c r="B16" s="127">
        <v>3</v>
      </c>
      <c r="C16" s="64"/>
      <c r="D16" s="67">
        <v>0</v>
      </c>
      <c r="E16" s="60"/>
      <c r="F16" s="67">
        <v>0</v>
      </c>
      <c r="G16" s="60"/>
      <c r="H16" s="67">
        <v>0</v>
      </c>
      <c r="I16" s="60"/>
      <c r="J16" s="67">
        <v>0</v>
      </c>
      <c r="K16" s="60"/>
      <c r="L16" s="114">
        <v>-52966</v>
      </c>
      <c r="M16" s="60"/>
      <c r="N16" s="180">
        <v>0</v>
      </c>
      <c r="O16" s="60"/>
      <c r="P16" s="67">
        <v>0</v>
      </c>
      <c r="Q16" s="60"/>
      <c r="R16" s="180">
        <f>N16+P16</f>
        <v>0</v>
      </c>
      <c r="S16" s="60"/>
      <c r="T16" s="114">
        <f>SUM(D16:L16,R16)</f>
        <v>-52966</v>
      </c>
      <c r="U16" s="60"/>
      <c r="V16" s="67">
        <v>0</v>
      </c>
      <c r="W16" s="60"/>
      <c r="X16" s="114">
        <f>T16+V16</f>
        <v>-52966</v>
      </c>
      <c r="Y16" s="51"/>
    </row>
    <row r="17" spans="1:27" s="5" customFormat="1" ht="21.75" x14ac:dyDescent="0.45">
      <c r="A17" s="128" t="s">
        <v>195</v>
      </c>
      <c r="B17" s="127"/>
      <c r="C17" s="64"/>
      <c r="D17" s="51"/>
      <c r="E17" s="32"/>
      <c r="F17" s="52"/>
      <c r="G17" s="32"/>
      <c r="H17" s="52"/>
      <c r="I17" s="32"/>
      <c r="J17" s="51"/>
      <c r="K17" s="32"/>
      <c r="L17" s="51"/>
      <c r="M17" s="32"/>
      <c r="N17" s="53"/>
      <c r="O17" s="32"/>
      <c r="P17" s="32"/>
      <c r="Q17" s="32"/>
      <c r="R17" s="53"/>
      <c r="S17" s="32"/>
      <c r="T17" s="51"/>
      <c r="U17" s="32"/>
      <c r="V17" s="51"/>
      <c r="W17" s="32"/>
      <c r="X17" s="51"/>
      <c r="Y17" s="51"/>
    </row>
    <row r="18" spans="1:27" s="5" customFormat="1" ht="21.75" x14ac:dyDescent="0.45">
      <c r="A18" s="128" t="s">
        <v>238</v>
      </c>
      <c r="B18" s="127"/>
      <c r="C18" s="64"/>
      <c r="D18" s="66">
        <f>D15+D16</f>
        <v>5607573</v>
      </c>
      <c r="E18" s="32"/>
      <c r="F18" s="84">
        <f>F15+F16</f>
        <v>1742596</v>
      </c>
      <c r="G18" s="32"/>
      <c r="H18" s="84">
        <f>H15+H16</f>
        <v>-231270</v>
      </c>
      <c r="I18" s="32"/>
      <c r="J18" s="66">
        <f>J15+J16</f>
        <v>249528</v>
      </c>
      <c r="K18" s="32"/>
      <c r="L18" s="66">
        <f>L15+L16</f>
        <v>2014662</v>
      </c>
      <c r="M18" s="32"/>
      <c r="N18" s="114">
        <f>N15+N16</f>
        <v>-29852</v>
      </c>
      <c r="O18" s="32"/>
      <c r="P18" s="66">
        <f>P15+P16</f>
        <v>479601</v>
      </c>
      <c r="Q18" s="32"/>
      <c r="R18" s="114">
        <f>R15+R16</f>
        <v>449749</v>
      </c>
      <c r="S18" s="32"/>
      <c r="T18" s="66">
        <f>T15+T16</f>
        <v>9832838</v>
      </c>
      <c r="U18" s="32"/>
      <c r="V18" s="66">
        <f>V15+V16</f>
        <v>21</v>
      </c>
      <c r="W18" s="32"/>
      <c r="X18" s="66">
        <f>X15+X16</f>
        <v>9832859</v>
      </c>
      <c r="Y18" s="51"/>
    </row>
    <row r="19" spans="1:27" s="143" customFormat="1" ht="21.75" x14ac:dyDescent="0.45">
      <c r="A19" s="128" t="s">
        <v>233</v>
      </c>
      <c r="B19" s="127"/>
      <c r="C19" s="119"/>
      <c r="D19" s="51"/>
      <c r="E19" s="51"/>
      <c r="F19" s="51"/>
      <c r="G19" s="51"/>
      <c r="H19" s="52"/>
      <c r="I19" s="51"/>
      <c r="J19" s="52"/>
      <c r="K19" s="51"/>
      <c r="L19" s="51"/>
      <c r="M19" s="51"/>
      <c r="N19" s="51"/>
      <c r="O19" s="51"/>
      <c r="P19" s="53"/>
      <c r="Q19" s="51"/>
      <c r="R19" s="65"/>
      <c r="S19" s="51"/>
      <c r="T19" s="53"/>
      <c r="U19" s="51"/>
      <c r="V19" s="51"/>
      <c r="W19" s="51"/>
      <c r="X19" s="51"/>
      <c r="Y19" s="51"/>
      <c r="Z19" s="51"/>
      <c r="AA19" s="51"/>
    </row>
    <row r="20" spans="1:27" s="143" customFormat="1" ht="21.75" x14ac:dyDescent="0.45">
      <c r="A20" s="6" t="s">
        <v>234</v>
      </c>
      <c r="B20" s="127"/>
      <c r="C20" s="119"/>
      <c r="D20" s="51"/>
      <c r="E20" s="51"/>
      <c r="F20" s="51"/>
      <c r="G20" s="51"/>
      <c r="H20" s="52"/>
      <c r="I20" s="51"/>
      <c r="J20" s="52"/>
      <c r="K20" s="51"/>
      <c r="L20" s="51"/>
      <c r="M20" s="51"/>
      <c r="N20" s="51"/>
      <c r="O20" s="51"/>
      <c r="P20" s="53"/>
      <c r="Q20" s="51"/>
      <c r="R20" s="65"/>
      <c r="S20" s="51"/>
      <c r="T20" s="53"/>
      <c r="U20" s="51"/>
      <c r="V20" s="51"/>
      <c r="W20" s="51"/>
      <c r="X20" s="51"/>
      <c r="Y20" s="51"/>
      <c r="Z20" s="51"/>
      <c r="AA20" s="51"/>
    </row>
    <row r="21" spans="1:27" s="143" customFormat="1" ht="21.75" x14ac:dyDescent="0.45">
      <c r="A21" s="9" t="s">
        <v>232</v>
      </c>
      <c r="B21" s="127">
        <v>13</v>
      </c>
      <c r="C21" s="119"/>
      <c r="D21" s="156">
        <v>0</v>
      </c>
      <c r="E21" s="157"/>
      <c r="F21" s="156">
        <f>H19</f>
        <v>0</v>
      </c>
      <c r="G21" s="157"/>
      <c r="H21" s="156">
        <f>J19</f>
        <v>0</v>
      </c>
      <c r="I21" s="157"/>
      <c r="J21" s="156">
        <f>L19</f>
        <v>0</v>
      </c>
      <c r="K21" s="158"/>
      <c r="L21" s="156">
        <v>-1121515</v>
      </c>
      <c r="M21" s="158"/>
      <c r="N21" s="156">
        <f>P19</f>
        <v>0</v>
      </c>
      <c r="O21" s="158"/>
      <c r="P21" s="156">
        <f>R19</f>
        <v>0</v>
      </c>
      <c r="Q21" s="158"/>
      <c r="R21" s="156">
        <f>N21+P21</f>
        <v>0</v>
      </c>
      <c r="S21" s="157"/>
      <c r="T21" s="156">
        <f>SUM(D21:L21,R21)</f>
        <v>-1121515</v>
      </c>
      <c r="U21" s="157"/>
      <c r="V21" s="156">
        <v>0</v>
      </c>
      <c r="W21" s="157"/>
      <c r="X21" s="156">
        <f>T21+V21</f>
        <v>-1121515</v>
      </c>
      <c r="Y21" s="157"/>
    </row>
    <row r="22" spans="1:27" s="143" customFormat="1" ht="21.75" x14ac:dyDescent="0.45">
      <c r="A22" s="6" t="s">
        <v>235</v>
      </c>
      <c r="B22" s="127"/>
      <c r="C22" s="119"/>
      <c r="D22" s="84">
        <f>SUM(D21)</f>
        <v>0</v>
      </c>
      <c r="E22" s="51"/>
      <c r="F22" s="84">
        <f>SUM(F21)</f>
        <v>0</v>
      </c>
      <c r="G22" s="51"/>
      <c r="H22" s="84">
        <f>SUM(H21)</f>
        <v>0</v>
      </c>
      <c r="I22" s="51"/>
      <c r="J22" s="84">
        <f>SUM(J21)</f>
        <v>0</v>
      </c>
      <c r="K22" s="52"/>
      <c r="L22" s="84">
        <f>SUM(L21)</f>
        <v>-1121515</v>
      </c>
      <c r="M22" s="52"/>
      <c r="N22" s="84">
        <f>SUM(N21)</f>
        <v>0</v>
      </c>
      <c r="O22" s="52"/>
      <c r="P22" s="84">
        <f>SUM(P21)</f>
        <v>0</v>
      </c>
      <c r="Q22" s="52"/>
      <c r="R22" s="84">
        <f>SUM(N22:P22)</f>
        <v>0</v>
      </c>
      <c r="S22" s="51"/>
      <c r="T22" s="84">
        <f>SUM(T21)</f>
        <v>-1121515</v>
      </c>
      <c r="U22" s="51"/>
      <c r="V22" s="84">
        <f>SUM(V21)</f>
        <v>0</v>
      </c>
      <c r="W22" s="51"/>
      <c r="X22" s="84">
        <f>SUM(X21)</f>
        <v>-1121515</v>
      </c>
      <c r="Y22" s="51"/>
    </row>
    <row r="23" spans="1:27" s="143" customFormat="1" ht="21.75" x14ac:dyDescent="0.45">
      <c r="A23" s="128" t="s">
        <v>138</v>
      </c>
      <c r="B23" s="127"/>
      <c r="C23" s="119"/>
      <c r="D23" s="51"/>
      <c r="E23" s="51"/>
      <c r="F23" s="52"/>
      <c r="G23" s="51"/>
      <c r="H23" s="52"/>
      <c r="I23" s="51"/>
      <c r="J23" s="159"/>
      <c r="K23" s="51"/>
      <c r="L23" s="159"/>
      <c r="M23" s="51"/>
      <c r="N23" s="53"/>
      <c r="O23" s="51"/>
      <c r="P23" s="65"/>
      <c r="Q23" s="51"/>
      <c r="R23" s="53"/>
      <c r="S23" s="51"/>
      <c r="T23" s="51"/>
      <c r="U23" s="51"/>
      <c r="V23" s="51"/>
      <c r="W23" s="51"/>
      <c r="X23" s="51"/>
      <c r="Y23" s="51"/>
    </row>
    <row r="24" spans="1:27" s="143" customFormat="1" ht="21.75" x14ac:dyDescent="0.45">
      <c r="A24" s="128" t="s">
        <v>139</v>
      </c>
      <c r="B24" s="127"/>
      <c r="C24" s="119"/>
      <c r="D24" s="84">
        <f>D22</f>
        <v>0</v>
      </c>
      <c r="E24" s="51"/>
      <c r="F24" s="84">
        <f>F22</f>
        <v>0</v>
      </c>
      <c r="G24" s="51"/>
      <c r="H24" s="84">
        <f>H22</f>
        <v>0</v>
      </c>
      <c r="I24" s="51"/>
      <c r="J24" s="84">
        <f>J22</f>
        <v>0</v>
      </c>
      <c r="K24" s="52"/>
      <c r="L24" s="84">
        <f>L22</f>
        <v>-1121515</v>
      </c>
      <c r="M24" s="52"/>
      <c r="N24" s="84">
        <f>N22</f>
        <v>0</v>
      </c>
      <c r="O24" s="52"/>
      <c r="P24" s="84">
        <f>P22</f>
        <v>0</v>
      </c>
      <c r="Q24" s="52"/>
      <c r="R24" s="84">
        <f>R22</f>
        <v>0</v>
      </c>
      <c r="S24" s="51"/>
      <c r="T24" s="84">
        <f>T22</f>
        <v>-1121515</v>
      </c>
      <c r="U24" s="51"/>
      <c r="V24" s="84">
        <f>V22</f>
        <v>0</v>
      </c>
      <c r="W24" s="51"/>
      <c r="X24" s="84">
        <f>X22</f>
        <v>-1121515</v>
      </c>
      <c r="Y24" s="51"/>
    </row>
    <row r="25" spans="1:27" s="38" customFormat="1" ht="21.75" x14ac:dyDescent="0.45">
      <c r="A25" s="128" t="s">
        <v>107</v>
      </c>
      <c r="B25" s="127"/>
      <c r="C25" s="129"/>
      <c r="D25" s="32"/>
      <c r="E25" s="32"/>
      <c r="F25" s="32"/>
      <c r="G25" s="32"/>
      <c r="H25" s="32"/>
      <c r="I25" s="32"/>
      <c r="J25" s="32"/>
      <c r="K25" s="32"/>
      <c r="L25" s="88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51"/>
    </row>
    <row r="26" spans="1:27" s="5" customFormat="1" ht="21.75" x14ac:dyDescent="0.45">
      <c r="A26" s="14" t="s">
        <v>184</v>
      </c>
      <c r="B26" s="127"/>
      <c r="C26" s="46"/>
      <c r="D26" s="54">
        <v>0</v>
      </c>
      <c r="E26" s="60"/>
      <c r="F26" s="54">
        <v>0</v>
      </c>
      <c r="G26" s="60"/>
      <c r="H26" s="54">
        <v>0</v>
      </c>
      <c r="I26" s="60"/>
      <c r="J26" s="54">
        <v>0</v>
      </c>
      <c r="K26" s="54"/>
      <c r="L26" s="54">
        <f>'PL-6-8'!D47</f>
        <v>641425</v>
      </c>
      <c r="M26" s="54"/>
      <c r="N26" s="54">
        <v>0</v>
      </c>
      <c r="O26" s="54"/>
      <c r="P26" s="54">
        <v>0</v>
      </c>
      <c r="Q26" s="54"/>
      <c r="R26" s="54">
        <v>0</v>
      </c>
      <c r="S26" s="60"/>
      <c r="T26" s="54">
        <f>SUM(D26:L26,R26)</f>
        <v>641425</v>
      </c>
      <c r="U26" s="60"/>
      <c r="V26" s="54">
        <v>0</v>
      </c>
      <c r="W26" s="60"/>
      <c r="X26" s="54">
        <f>T26+V26</f>
        <v>641425</v>
      </c>
      <c r="Y26" s="61"/>
    </row>
    <row r="27" spans="1:27" s="5" customFormat="1" ht="21.75" x14ac:dyDescent="0.45">
      <c r="A27" s="14" t="s">
        <v>108</v>
      </c>
      <c r="B27" s="127"/>
      <c r="C27" s="46"/>
      <c r="D27" s="54">
        <v>0</v>
      </c>
      <c r="E27" s="60"/>
      <c r="F27" s="54">
        <v>0</v>
      </c>
      <c r="G27" s="60"/>
      <c r="H27" s="54">
        <v>0</v>
      </c>
      <c r="I27" s="60"/>
      <c r="J27" s="54">
        <v>0</v>
      </c>
      <c r="K27" s="54"/>
      <c r="L27" s="54">
        <v>0</v>
      </c>
      <c r="M27" s="54"/>
      <c r="N27" s="67">
        <f>'PL-6-8'!D69</f>
        <v>780</v>
      </c>
      <c r="O27" s="54"/>
      <c r="P27" s="67">
        <f>'PL-6-8'!D77</f>
        <v>0</v>
      </c>
      <c r="Q27" s="54"/>
      <c r="R27" s="67">
        <f>N27+P27</f>
        <v>780</v>
      </c>
      <c r="S27" s="60"/>
      <c r="T27" s="67">
        <f>SUM(D27:L27,R27)</f>
        <v>780</v>
      </c>
      <c r="U27" s="60"/>
      <c r="V27" s="67">
        <v>0</v>
      </c>
      <c r="W27" s="60"/>
      <c r="X27" s="67">
        <f>T27+V27</f>
        <v>780</v>
      </c>
      <c r="Y27" s="61"/>
    </row>
    <row r="28" spans="1:27" s="38" customFormat="1" ht="21.75" x14ac:dyDescent="0.45">
      <c r="A28" s="128" t="s">
        <v>109</v>
      </c>
      <c r="B28" s="68"/>
      <c r="C28" s="129"/>
      <c r="D28" s="58">
        <f>SUM(D26:D27)</f>
        <v>0</v>
      </c>
      <c r="E28" s="32"/>
      <c r="F28" s="58">
        <f>SUM(F26:F27)</f>
        <v>0</v>
      </c>
      <c r="G28" s="32"/>
      <c r="H28" s="58">
        <f>SUM(H26:H27)</f>
        <v>0</v>
      </c>
      <c r="I28" s="32"/>
      <c r="J28" s="58">
        <f>SUM(J26:J27)</f>
        <v>0</v>
      </c>
      <c r="K28" s="32"/>
      <c r="L28" s="58">
        <f>SUM(L26:L27)</f>
        <v>641425</v>
      </c>
      <c r="M28" s="32"/>
      <c r="N28" s="58">
        <f>SUM(N26:N27)</f>
        <v>780</v>
      </c>
      <c r="O28" s="32"/>
      <c r="P28" s="58">
        <f>SUM(P26:P27)</f>
        <v>0</v>
      </c>
      <c r="Q28" s="32"/>
      <c r="R28" s="58">
        <f>SUM(N28:P28)</f>
        <v>780</v>
      </c>
      <c r="S28" s="32"/>
      <c r="T28" s="58">
        <f>SUM(T26:T27)</f>
        <v>642205</v>
      </c>
      <c r="U28" s="32"/>
      <c r="V28" s="58">
        <f>SUM(V26:V27)</f>
        <v>0</v>
      </c>
      <c r="W28" s="32"/>
      <c r="X28" s="58">
        <f>SUM(X26:X27)</f>
        <v>642205</v>
      </c>
      <c r="Y28" s="51"/>
    </row>
    <row r="29" spans="1:27" s="38" customFormat="1" ht="21.75" x14ac:dyDescent="0.45">
      <c r="A29" s="128"/>
      <c r="B29" s="68"/>
      <c r="C29" s="129"/>
      <c r="D29" s="69"/>
      <c r="E29" s="32"/>
      <c r="F29" s="69"/>
      <c r="G29" s="32"/>
      <c r="H29" s="69"/>
      <c r="I29" s="32"/>
      <c r="J29" s="69"/>
      <c r="K29" s="32"/>
      <c r="L29" s="69"/>
      <c r="M29" s="32"/>
      <c r="N29" s="69"/>
      <c r="O29" s="32"/>
      <c r="P29" s="69"/>
      <c r="Q29" s="32"/>
      <c r="R29" s="69"/>
      <c r="S29" s="32"/>
      <c r="T29" s="69"/>
      <c r="U29" s="32"/>
      <c r="V29" s="69"/>
      <c r="W29" s="32"/>
      <c r="X29" s="69"/>
      <c r="Y29" s="51"/>
    </row>
    <row r="30" spans="1:27" s="5" customFormat="1" ht="22.5" thickBot="1" x14ac:dyDescent="0.5">
      <c r="A30" s="128" t="s">
        <v>196</v>
      </c>
      <c r="B30" s="127"/>
      <c r="C30" s="46"/>
      <c r="D30" s="122">
        <f>D28+D18+D24</f>
        <v>5607573</v>
      </c>
      <c r="E30" s="123" t="e">
        <f>E28+E14+#REF!</f>
        <v>#REF!</v>
      </c>
      <c r="F30" s="122">
        <f>F28+F18+F24</f>
        <v>1742596</v>
      </c>
      <c r="G30" s="123" t="e">
        <f>G28+G14+#REF!</f>
        <v>#REF!</v>
      </c>
      <c r="H30" s="122">
        <f>H28+H18+H24</f>
        <v>-231270</v>
      </c>
      <c r="I30" s="123" t="e">
        <f>I28+I14+#REF!</f>
        <v>#REF!</v>
      </c>
      <c r="J30" s="122">
        <f>J28+J18+J24</f>
        <v>249528</v>
      </c>
      <c r="K30" s="32" t="e">
        <f>K28+K14+#REF!</f>
        <v>#REF!</v>
      </c>
      <c r="L30" s="122">
        <f>L28+L18+L24</f>
        <v>1534572</v>
      </c>
      <c r="M30" s="32" t="e">
        <f>M28+M14+#REF!</f>
        <v>#REF!</v>
      </c>
      <c r="N30" s="122">
        <f>N28+N18+N24</f>
        <v>-29072</v>
      </c>
      <c r="O30" s="32" t="e">
        <f>O28+O14+#REF!</f>
        <v>#REF!</v>
      </c>
      <c r="P30" s="122">
        <f>P28+P18+P24</f>
        <v>479601</v>
      </c>
      <c r="Q30" s="32" t="e">
        <f>Q28+Q14+#REF!</f>
        <v>#REF!</v>
      </c>
      <c r="R30" s="122">
        <f>R28+R18+R24</f>
        <v>450529</v>
      </c>
      <c r="S30" s="32" t="e">
        <f>S28+S14+#REF!</f>
        <v>#REF!</v>
      </c>
      <c r="T30" s="122">
        <f>T28+T18+T24</f>
        <v>9353528</v>
      </c>
      <c r="U30" s="32" t="e">
        <f>U28+U14+#REF!</f>
        <v>#REF!</v>
      </c>
      <c r="V30" s="122">
        <f>V28+V18+V24</f>
        <v>21</v>
      </c>
      <c r="W30" s="32" t="e">
        <f>W28+W14+#REF!</f>
        <v>#REF!</v>
      </c>
      <c r="X30" s="122">
        <f>X28+X18+X24</f>
        <v>9353549</v>
      </c>
      <c r="Y30" s="61"/>
      <c r="Z30" s="7"/>
    </row>
    <row r="31" spans="1:27" s="5" customFormat="1" ht="23.25" customHeight="1" thickTop="1" x14ac:dyDescent="0.45">
      <c r="A31" s="14"/>
      <c r="B31" s="50"/>
      <c r="C31" s="47"/>
      <c r="E31" s="47"/>
      <c r="G31" s="47"/>
      <c r="I31" s="47"/>
      <c r="K31" s="47"/>
      <c r="M31" s="47"/>
      <c r="O31" s="47"/>
      <c r="Q31" s="47"/>
      <c r="S31" s="47"/>
      <c r="T31" s="7"/>
      <c r="U31" s="47"/>
      <c r="W31" s="47"/>
      <c r="X31" s="7"/>
    </row>
    <row r="32" spans="1:27" ht="23.25" customHeight="1" x14ac:dyDescent="0.45">
      <c r="D32" s="107">
        <f>D30-'SFP-3-5'!D95</f>
        <v>0</v>
      </c>
      <c r="E32" s="108"/>
      <c r="F32" s="107">
        <f>F30-'SFP-3-5'!D97</f>
        <v>0</v>
      </c>
      <c r="G32" s="108"/>
      <c r="H32" s="107">
        <f>H30-'SFP-3-5'!D99</f>
        <v>0</v>
      </c>
      <c r="I32" s="108"/>
      <c r="J32" s="107">
        <f>J30-'SFP-3-5'!D102</f>
        <v>0</v>
      </c>
      <c r="K32" s="108"/>
      <c r="L32" s="105">
        <f>L30-'SFP-3-5'!D103</f>
        <v>0</v>
      </c>
      <c r="M32" s="108"/>
      <c r="N32" s="107"/>
      <c r="O32" s="108"/>
      <c r="P32" s="107"/>
      <c r="Q32" s="108"/>
      <c r="R32" s="107">
        <f>R30-'SFP-3-5'!D104</f>
        <v>0</v>
      </c>
      <c r="S32" s="108"/>
      <c r="T32" s="107">
        <f>T30-'SFP-3-5'!D105</f>
        <v>0</v>
      </c>
      <c r="U32" s="108"/>
      <c r="V32" s="107">
        <f>V30-'SFP-3-5'!D106</f>
        <v>0</v>
      </c>
      <c r="W32" s="108"/>
      <c r="X32" s="107">
        <f>X30-'SFP-3-5'!D107</f>
        <v>0</v>
      </c>
    </row>
    <row r="33" spans="1:12" ht="23.25" customHeight="1" x14ac:dyDescent="0.45">
      <c r="L33" s="111"/>
    </row>
    <row r="38" spans="1:12" ht="23.25" customHeight="1" x14ac:dyDescent="0.45">
      <c r="A38" s="62" t="s">
        <v>188</v>
      </c>
      <c r="E38" s="44"/>
      <c r="G38" s="44"/>
      <c r="I38" s="44"/>
    </row>
    <row r="39" spans="1:12" ht="23.25" customHeight="1" x14ac:dyDescent="0.45">
      <c r="A39" s="44"/>
      <c r="B39" s="44"/>
      <c r="C39" s="44"/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9" firstPageNumber="10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44.85546875" style="62" customWidth="1"/>
    <col min="2" max="2" width="9" style="62" customWidth="1"/>
    <col min="3" max="3" width="2" style="160" customWidth="1"/>
    <col min="4" max="4" width="14.140625" style="160" customWidth="1"/>
    <col min="5" max="5" width="1.85546875" style="160" customWidth="1"/>
    <col min="6" max="6" width="14.140625" style="160" customWidth="1"/>
    <col min="7" max="7" width="2" style="160" customWidth="1"/>
    <col min="8" max="8" width="14.140625" style="160" customWidth="1"/>
    <col min="9" max="9" width="2" style="160" customWidth="1"/>
    <col min="10" max="10" width="14.140625" style="160" customWidth="1"/>
    <col min="11" max="11" width="2" style="160" customWidth="1"/>
    <col min="12" max="12" width="14.140625" style="160" customWidth="1"/>
    <col min="13" max="13" width="2" style="160" customWidth="1"/>
    <col min="14" max="14" width="14.140625" style="160" customWidth="1"/>
    <col min="15" max="15" width="2" style="160" customWidth="1"/>
    <col min="16" max="16" width="14.140625" style="160" customWidth="1"/>
    <col min="17" max="17" width="2" style="160" customWidth="1"/>
    <col min="18" max="18" width="14.140625" style="160" customWidth="1"/>
    <col min="19" max="256" width="9.140625" style="160"/>
    <col min="257" max="257" width="44.85546875" style="160" customWidth="1"/>
    <col min="258" max="258" width="9" style="160" customWidth="1"/>
    <col min="259" max="259" width="2" style="160" customWidth="1"/>
    <col min="260" max="260" width="14.140625" style="160" customWidth="1"/>
    <col min="261" max="261" width="1.85546875" style="160" customWidth="1"/>
    <col min="262" max="262" width="14.140625" style="160" customWidth="1"/>
    <col min="263" max="263" width="2" style="160" customWidth="1"/>
    <col min="264" max="264" width="14.140625" style="160" customWidth="1"/>
    <col min="265" max="265" width="2" style="160" customWidth="1"/>
    <col min="266" max="266" width="14.140625" style="160" customWidth="1"/>
    <col min="267" max="267" width="2" style="160" customWidth="1"/>
    <col min="268" max="268" width="14.140625" style="160" customWidth="1"/>
    <col min="269" max="269" width="2" style="160" customWidth="1"/>
    <col min="270" max="270" width="14.140625" style="160" customWidth="1"/>
    <col min="271" max="271" width="2" style="160" customWidth="1"/>
    <col min="272" max="272" width="14.140625" style="160" customWidth="1"/>
    <col min="273" max="273" width="2" style="160" customWidth="1"/>
    <col min="274" max="274" width="14.140625" style="160" customWidth="1"/>
    <col min="275" max="512" width="9.140625" style="160"/>
    <col min="513" max="513" width="44.85546875" style="160" customWidth="1"/>
    <col min="514" max="514" width="9" style="160" customWidth="1"/>
    <col min="515" max="515" width="2" style="160" customWidth="1"/>
    <col min="516" max="516" width="14.140625" style="160" customWidth="1"/>
    <col min="517" max="517" width="1.85546875" style="160" customWidth="1"/>
    <col min="518" max="518" width="14.140625" style="160" customWidth="1"/>
    <col min="519" max="519" width="2" style="160" customWidth="1"/>
    <col min="520" max="520" width="14.140625" style="160" customWidth="1"/>
    <col min="521" max="521" width="2" style="160" customWidth="1"/>
    <col min="522" max="522" width="14.140625" style="160" customWidth="1"/>
    <col min="523" max="523" width="2" style="160" customWidth="1"/>
    <col min="524" max="524" width="14.140625" style="160" customWidth="1"/>
    <col min="525" max="525" width="2" style="160" customWidth="1"/>
    <col min="526" max="526" width="14.140625" style="160" customWidth="1"/>
    <col min="527" max="527" width="2" style="160" customWidth="1"/>
    <col min="528" max="528" width="14.140625" style="160" customWidth="1"/>
    <col min="529" max="529" width="2" style="160" customWidth="1"/>
    <col min="530" max="530" width="14.140625" style="160" customWidth="1"/>
    <col min="531" max="768" width="9.140625" style="160"/>
    <col min="769" max="769" width="44.85546875" style="160" customWidth="1"/>
    <col min="770" max="770" width="9" style="160" customWidth="1"/>
    <col min="771" max="771" width="2" style="160" customWidth="1"/>
    <col min="772" max="772" width="14.140625" style="160" customWidth="1"/>
    <col min="773" max="773" width="1.85546875" style="160" customWidth="1"/>
    <col min="774" max="774" width="14.140625" style="160" customWidth="1"/>
    <col min="775" max="775" width="2" style="160" customWidth="1"/>
    <col min="776" max="776" width="14.140625" style="160" customWidth="1"/>
    <col min="777" max="777" width="2" style="160" customWidth="1"/>
    <col min="778" max="778" width="14.140625" style="160" customWidth="1"/>
    <col min="779" max="779" width="2" style="160" customWidth="1"/>
    <col min="780" max="780" width="14.140625" style="160" customWidth="1"/>
    <col min="781" max="781" width="2" style="160" customWidth="1"/>
    <col min="782" max="782" width="14.140625" style="160" customWidth="1"/>
    <col min="783" max="783" width="2" style="160" customWidth="1"/>
    <col min="784" max="784" width="14.140625" style="160" customWidth="1"/>
    <col min="785" max="785" width="2" style="160" customWidth="1"/>
    <col min="786" max="786" width="14.140625" style="160" customWidth="1"/>
    <col min="787" max="1024" width="9.140625" style="160"/>
    <col min="1025" max="1025" width="44.85546875" style="160" customWidth="1"/>
    <col min="1026" max="1026" width="9" style="160" customWidth="1"/>
    <col min="1027" max="1027" width="2" style="160" customWidth="1"/>
    <col min="1028" max="1028" width="14.140625" style="160" customWidth="1"/>
    <col min="1029" max="1029" width="1.85546875" style="160" customWidth="1"/>
    <col min="1030" max="1030" width="14.140625" style="160" customWidth="1"/>
    <col min="1031" max="1031" width="2" style="160" customWidth="1"/>
    <col min="1032" max="1032" width="14.140625" style="160" customWidth="1"/>
    <col min="1033" max="1033" width="2" style="160" customWidth="1"/>
    <col min="1034" max="1034" width="14.140625" style="160" customWidth="1"/>
    <col min="1035" max="1035" width="2" style="160" customWidth="1"/>
    <col min="1036" max="1036" width="14.140625" style="160" customWidth="1"/>
    <col min="1037" max="1037" width="2" style="160" customWidth="1"/>
    <col min="1038" max="1038" width="14.140625" style="160" customWidth="1"/>
    <col min="1039" max="1039" width="2" style="160" customWidth="1"/>
    <col min="1040" max="1040" width="14.140625" style="160" customWidth="1"/>
    <col min="1041" max="1041" width="2" style="160" customWidth="1"/>
    <col min="1042" max="1042" width="14.140625" style="160" customWidth="1"/>
    <col min="1043" max="1280" width="9.140625" style="160"/>
    <col min="1281" max="1281" width="44.85546875" style="160" customWidth="1"/>
    <col min="1282" max="1282" width="9" style="160" customWidth="1"/>
    <col min="1283" max="1283" width="2" style="160" customWidth="1"/>
    <col min="1284" max="1284" width="14.140625" style="160" customWidth="1"/>
    <col min="1285" max="1285" width="1.85546875" style="160" customWidth="1"/>
    <col min="1286" max="1286" width="14.140625" style="160" customWidth="1"/>
    <col min="1287" max="1287" width="2" style="160" customWidth="1"/>
    <col min="1288" max="1288" width="14.140625" style="160" customWidth="1"/>
    <col min="1289" max="1289" width="2" style="160" customWidth="1"/>
    <col min="1290" max="1290" width="14.140625" style="160" customWidth="1"/>
    <col min="1291" max="1291" width="2" style="160" customWidth="1"/>
    <col min="1292" max="1292" width="14.140625" style="160" customWidth="1"/>
    <col min="1293" max="1293" width="2" style="160" customWidth="1"/>
    <col min="1294" max="1294" width="14.140625" style="160" customWidth="1"/>
    <col min="1295" max="1295" width="2" style="160" customWidth="1"/>
    <col min="1296" max="1296" width="14.140625" style="160" customWidth="1"/>
    <col min="1297" max="1297" width="2" style="160" customWidth="1"/>
    <col min="1298" max="1298" width="14.140625" style="160" customWidth="1"/>
    <col min="1299" max="1536" width="9.140625" style="160"/>
    <col min="1537" max="1537" width="44.85546875" style="160" customWidth="1"/>
    <col min="1538" max="1538" width="9" style="160" customWidth="1"/>
    <col min="1539" max="1539" width="2" style="160" customWidth="1"/>
    <col min="1540" max="1540" width="14.140625" style="160" customWidth="1"/>
    <col min="1541" max="1541" width="1.85546875" style="160" customWidth="1"/>
    <col min="1542" max="1542" width="14.140625" style="160" customWidth="1"/>
    <col min="1543" max="1543" width="2" style="160" customWidth="1"/>
    <col min="1544" max="1544" width="14.140625" style="160" customWidth="1"/>
    <col min="1545" max="1545" width="2" style="160" customWidth="1"/>
    <col min="1546" max="1546" width="14.140625" style="160" customWidth="1"/>
    <col min="1547" max="1547" width="2" style="160" customWidth="1"/>
    <col min="1548" max="1548" width="14.140625" style="160" customWidth="1"/>
    <col min="1549" max="1549" width="2" style="160" customWidth="1"/>
    <col min="1550" max="1550" width="14.140625" style="160" customWidth="1"/>
    <col min="1551" max="1551" width="2" style="160" customWidth="1"/>
    <col min="1552" max="1552" width="14.140625" style="160" customWidth="1"/>
    <col min="1553" max="1553" width="2" style="160" customWidth="1"/>
    <col min="1554" max="1554" width="14.140625" style="160" customWidth="1"/>
    <col min="1555" max="1792" width="9.140625" style="160"/>
    <col min="1793" max="1793" width="44.85546875" style="160" customWidth="1"/>
    <col min="1794" max="1794" width="9" style="160" customWidth="1"/>
    <col min="1795" max="1795" width="2" style="160" customWidth="1"/>
    <col min="1796" max="1796" width="14.140625" style="160" customWidth="1"/>
    <col min="1797" max="1797" width="1.85546875" style="160" customWidth="1"/>
    <col min="1798" max="1798" width="14.140625" style="160" customWidth="1"/>
    <col min="1799" max="1799" width="2" style="160" customWidth="1"/>
    <col min="1800" max="1800" width="14.140625" style="160" customWidth="1"/>
    <col min="1801" max="1801" width="2" style="160" customWidth="1"/>
    <col min="1802" max="1802" width="14.140625" style="160" customWidth="1"/>
    <col min="1803" max="1803" width="2" style="160" customWidth="1"/>
    <col min="1804" max="1804" width="14.140625" style="160" customWidth="1"/>
    <col min="1805" max="1805" width="2" style="160" customWidth="1"/>
    <col min="1806" max="1806" width="14.140625" style="160" customWidth="1"/>
    <col min="1807" max="1807" width="2" style="160" customWidth="1"/>
    <col min="1808" max="1808" width="14.140625" style="160" customWidth="1"/>
    <col min="1809" max="1809" width="2" style="160" customWidth="1"/>
    <col min="1810" max="1810" width="14.140625" style="160" customWidth="1"/>
    <col min="1811" max="2048" width="9.140625" style="160"/>
    <col min="2049" max="2049" width="44.85546875" style="160" customWidth="1"/>
    <col min="2050" max="2050" width="9" style="160" customWidth="1"/>
    <col min="2051" max="2051" width="2" style="160" customWidth="1"/>
    <col min="2052" max="2052" width="14.140625" style="160" customWidth="1"/>
    <col min="2053" max="2053" width="1.85546875" style="160" customWidth="1"/>
    <col min="2054" max="2054" width="14.140625" style="160" customWidth="1"/>
    <col min="2055" max="2055" width="2" style="160" customWidth="1"/>
    <col min="2056" max="2056" width="14.140625" style="160" customWidth="1"/>
    <col min="2057" max="2057" width="2" style="160" customWidth="1"/>
    <col min="2058" max="2058" width="14.140625" style="160" customWidth="1"/>
    <col min="2059" max="2059" width="2" style="160" customWidth="1"/>
    <col min="2060" max="2060" width="14.140625" style="160" customWidth="1"/>
    <col min="2061" max="2061" width="2" style="160" customWidth="1"/>
    <col min="2062" max="2062" width="14.140625" style="160" customWidth="1"/>
    <col min="2063" max="2063" width="2" style="160" customWidth="1"/>
    <col min="2064" max="2064" width="14.140625" style="160" customWidth="1"/>
    <col min="2065" max="2065" width="2" style="160" customWidth="1"/>
    <col min="2066" max="2066" width="14.140625" style="160" customWidth="1"/>
    <col min="2067" max="2304" width="9.140625" style="160"/>
    <col min="2305" max="2305" width="44.85546875" style="160" customWidth="1"/>
    <col min="2306" max="2306" width="9" style="160" customWidth="1"/>
    <col min="2307" max="2307" width="2" style="160" customWidth="1"/>
    <col min="2308" max="2308" width="14.140625" style="160" customWidth="1"/>
    <col min="2309" max="2309" width="1.85546875" style="160" customWidth="1"/>
    <col min="2310" max="2310" width="14.140625" style="160" customWidth="1"/>
    <col min="2311" max="2311" width="2" style="160" customWidth="1"/>
    <col min="2312" max="2312" width="14.140625" style="160" customWidth="1"/>
    <col min="2313" max="2313" width="2" style="160" customWidth="1"/>
    <col min="2314" max="2314" width="14.140625" style="160" customWidth="1"/>
    <col min="2315" max="2315" width="2" style="160" customWidth="1"/>
    <col min="2316" max="2316" width="14.140625" style="160" customWidth="1"/>
    <col min="2317" max="2317" width="2" style="160" customWidth="1"/>
    <col min="2318" max="2318" width="14.140625" style="160" customWidth="1"/>
    <col min="2319" max="2319" width="2" style="160" customWidth="1"/>
    <col min="2320" max="2320" width="14.140625" style="160" customWidth="1"/>
    <col min="2321" max="2321" width="2" style="160" customWidth="1"/>
    <col min="2322" max="2322" width="14.140625" style="160" customWidth="1"/>
    <col min="2323" max="2560" width="9.140625" style="160"/>
    <col min="2561" max="2561" width="44.85546875" style="160" customWidth="1"/>
    <col min="2562" max="2562" width="9" style="160" customWidth="1"/>
    <col min="2563" max="2563" width="2" style="160" customWidth="1"/>
    <col min="2564" max="2564" width="14.140625" style="160" customWidth="1"/>
    <col min="2565" max="2565" width="1.85546875" style="160" customWidth="1"/>
    <col min="2566" max="2566" width="14.140625" style="160" customWidth="1"/>
    <col min="2567" max="2567" width="2" style="160" customWidth="1"/>
    <col min="2568" max="2568" width="14.140625" style="160" customWidth="1"/>
    <col min="2569" max="2569" width="2" style="160" customWidth="1"/>
    <col min="2570" max="2570" width="14.140625" style="160" customWidth="1"/>
    <col min="2571" max="2571" width="2" style="160" customWidth="1"/>
    <col min="2572" max="2572" width="14.140625" style="160" customWidth="1"/>
    <col min="2573" max="2573" width="2" style="160" customWidth="1"/>
    <col min="2574" max="2574" width="14.140625" style="160" customWidth="1"/>
    <col min="2575" max="2575" width="2" style="160" customWidth="1"/>
    <col min="2576" max="2576" width="14.140625" style="160" customWidth="1"/>
    <col min="2577" max="2577" width="2" style="160" customWidth="1"/>
    <col min="2578" max="2578" width="14.140625" style="160" customWidth="1"/>
    <col min="2579" max="2816" width="9.140625" style="160"/>
    <col min="2817" max="2817" width="44.85546875" style="160" customWidth="1"/>
    <col min="2818" max="2818" width="9" style="160" customWidth="1"/>
    <col min="2819" max="2819" width="2" style="160" customWidth="1"/>
    <col min="2820" max="2820" width="14.140625" style="160" customWidth="1"/>
    <col min="2821" max="2821" width="1.85546875" style="160" customWidth="1"/>
    <col min="2822" max="2822" width="14.140625" style="160" customWidth="1"/>
    <col min="2823" max="2823" width="2" style="160" customWidth="1"/>
    <col min="2824" max="2824" width="14.140625" style="160" customWidth="1"/>
    <col min="2825" max="2825" width="2" style="160" customWidth="1"/>
    <col min="2826" max="2826" width="14.140625" style="160" customWidth="1"/>
    <col min="2827" max="2827" width="2" style="160" customWidth="1"/>
    <col min="2828" max="2828" width="14.140625" style="160" customWidth="1"/>
    <col min="2829" max="2829" width="2" style="160" customWidth="1"/>
    <col min="2830" max="2830" width="14.140625" style="160" customWidth="1"/>
    <col min="2831" max="2831" width="2" style="160" customWidth="1"/>
    <col min="2832" max="2832" width="14.140625" style="160" customWidth="1"/>
    <col min="2833" max="2833" width="2" style="160" customWidth="1"/>
    <col min="2834" max="2834" width="14.140625" style="160" customWidth="1"/>
    <col min="2835" max="3072" width="9.140625" style="160"/>
    <col min="3073" max="3073" width="44.85546875" style="160" customWidth="1"/>
    <col min="3074" max="3074" width="9" style="160" customWidth="1"/>
    <col min="3075" max="3075" width="2" style="160" customWidth="1"/>
    <col min="3076" max="3076" width="14.140625" style="160" customWidth="1"/>
    <col min="3077" max="3077" width="1.85546875" style="160" customWidth="1"/>
    <col min="3078" max="3078" width="14.140625" style="160" customWidth="1"/>
    <col min="3079" max="3079" width="2" style="160" customWidth="1"/>
    <col min="3080" max="3080" width="14.140625" style="160" customWidth="1"/>
    <col min="3081" max="3081" width="2" style="160" customWidth="1"/>
    <col min="3082" max="3082" width="14.140625" style="160" customWidth="1"/>
    <col min="3083" max="3083" width="2" style="160" customWidth="1"/>
    <col min="3084" max="3084" width="14.140625" style="160" customWidth="1"/>
    <col min="3085" max="3085" width="2" style="160" customWidth="1"/>
    <col min="3086" max="3086" width="14.140625" style="160" customWidth="1"/>
    <col min="3087" max="3087" width="2" style="160" customWidth="1"/>
    <col min="3088" max="3088" width="14.140625" style="160" customWidth="1"/>
    <col min="3089" max="3089" width="2" style="160" customWidth="1"/>
    <col min="3090" max="3090" width="14.140625" style="160" customWidth="1"/>
    <col min="3091" max="3328" width="9.140625" style="160"/>
    <col min="3329" max="3329" width="44.85546875" style="160" customWidth="1"/>
    <col min="3330" max="3330" width="9" style="160" customWidth="1"/>
    <col min="3331" max="3331" width="2" style="160" customWidth="1"/>
    <col min="3332" max="3332" width="14.140625" style="160" customWidth="1"/>
    <col min="3333" max="3333" width="1.85546875" style="160" customWidth="1"/>
    <col min="3334" max="3334" width="14.140625" style="160" customWidth="1"/>
    <col min="3335" max="3335" width="2" style="160" customWidth="1"/>
    <col min="3336" max="3336" width="14.140625" style="160" customWidth="1"/>
    <col min="3337" max="3337" width="2" style="160" customWidth="1"/>
    <col min="3338" max="3338" width="14.140625" style="160" customWidth="1"/>
    <col min="3339" max="3339" width="2" style="160" customWidth="1"/>
    <col min="3340" max="3340" width="14.140625" style="160" customWidth="1"/>
    <col min="3341" max="3341" width="2" style="160" customWidth="1"/>
    <col min="3342" max="3342" width="14.140625" style="160" customWidth="1"/>
    <col min="3343" max="3343" width="2" style="160" customWidth="1"/>
    <col min="3344" max="3344" width="14.140625" style="160" customWidth="1"/>
    <col min="3345" max="3345" width="2" style="160" customWidth="1"/>
    <col min="3346" max="3346" width="14.140625" style="160" customWidth="1"/>
    <col min="3347" max="3584" width="9.140625" style="160"/>
    <col min="3585" max="3585" width="44.85546875" style="160" customWidth="1"/>
    <col min="3586" max="3586" width="9" style="160" customWidth="1"/>
    <col min="3587" max="3587" width="2" style="160" customWidth="1"/>
    <col min="3588" max="3588" width="14.140625" style="160" customWidth="1"/>
    <col min="3589" max="3589" width="1.85546875" style="160" customWidth="1"/>
    <col min="3590" max="3590" width="14.140625" style="160" customWidth="1"/>
    <col min="3591" max="3591" width="2" style="160" customWidth="1"/>
    <col min="3592" max="3592" width="14.140625" style="160" customWidth="1"/>
    <col min="3593" max="3593" width="2" style="160" customWidth="1"/>
    <col min="3594" max="3594" width="14.140625" style="160" customWidth="1"/>
    <col min="3595" max="3595" width="2" style="160" customWidth="1"/>
    <col min="3596" max="3596" width="14.140625" style="160" customWidth="1"/>
    <col min="3597" max="3597" width="2" style="160" customWidth="1"/>
    <col min="3598" max="3598" width="14.140625" style="160" customWidth="1"/>
    <col min="3599" max="3599" width="2" style="160" customWidth="1"/>
    <col min="3600" max="3600" width="14.140625" style="160" customWidth="1"/>
    <col min="3601" max="3601" width="2" style="160" customWidth="1"/>
    <col min="3602" max="3602" width="14.140625" style="160" customWidth="1"/>
    <col min="3603" max="3840" width="9.140625" style="160"/>
    <col min="3841" max="3841" width="44.85546875" style="160" customWidth="1"/>
    <col min="3842" max="3842" width="9" style="160" customWidth="1"/>
    <col min="3843" max="3843" width="2" style="160" customWidth="1"/>
    <col min="3844" max="3844" width="14.140625" style="160" customWidth="1"/>
    <col min="3845" max="3845" width="1.85546875" style="160" customWidth="1"/>
    <col min="3846" max="3846" width="14.140625" style="160" customWidth="1"/>
    <col min="3847" max="3847" width="2" style="160" customWidth="1"/>
    <col min="3848" max="3848" width="14.140625" style="160" customWidth="1"/>
    <col min="3849" max="3849" width="2" style="160" customWidth="1"/>
    <col min="3850" max="3850" width="14.140625" style="160" customWidth="1"/>
    <col min="3851" max="3851" width="2" style="160" customWidth="1"/>
    <col min="3852" max="3852" width="14.140625" style="160" customWidth="1"/>
    <col min="3853" max="3853" width="2" style="160" customWidth="1"/>
    <col min="3854" max="3854" width="14.140625" style="160" customWidth="1"/>
    <col min="3855" max="3855" width="2" style="160" customWidth="1"/>
    <col min="3856" max="3856" width="14.140625" style="160" customWidth="1"/>
    <col min="3857" max="3857" width="2" style="160" customWidth="1"/>
    <col min="3858" max="3858" width="14.140625" style="160" customWidth="1"/>
    <col min="3859" max="4096" width="9.140625" style="160"/>
    <col min="4097" max="4097" width="44.85546875" style="160" customWidth="1"/>
    <col min="4098" max="4098" width="9" style="160" customWidth="1"/>
    <col min="4099" max="4099" width="2" style="160" customWidth="1"/>
    <col min="4100" max="4100" width="14.140625" style="160" customWidth="1"/>
    <col min="4101" max="4101" width="1.85546875" style="160" customWidth="1"/>
    <col min="4102" max="4102" width="14.140625" style="160" customWidth="1"/>
    <col min="4103" max="4103" width="2" style="160" customWidth="1"/>
    <col min="4104" max="4104" width="14.140625" style="160" customWidth="1"/>
    <col min="4105" max="4105" width="2" style="160" customWidth="1"/>
    <col min="4106" max="4106" width="14.140625" style="160" customWidth="1"/>
    <col min="4107" max="4107" width="2" style="160" customWidth="1"/>
    <col min="4108" max="4108" width="14.140625" style="160" customWidth="1"/>
    <col min="4109" max="4109" width="2" style="160" customWidth="1"/>
    <col min="4110" max="4110" width="14.140625" style="160" customWidth="1"/>
    <col min="4111" max="4111" width="2" style="160" customWidth="1"/>
    <col min="4112" max="4112" width="14.140625" style="160" customWidth="1"/>
    <col min="4113" max="4113" width="2" style="160" customWidth="1"/>
    <col min="4114" max="4114" width="14.140625" style="160" customWidth="1"/>
    <col min="4115" max="4352" width="9.140625" style="160"/>
    <col min="4353" max="4353" width="44.85546875" style="160" customWidth="1"/>
    <col min="4354" max="4354" width="9" style="160" customWidth="1"/>
    <col min="4355" max="4355" width="2" style="160" customWidth="1"/>
    <col min="4356" max="4356" width="14.140625" style="160" customWidth="1"/>
    <col min="4357" max="4357" width="1.85546875" style="160" customWidth="1"/>
    <col min="4358" max="4358" width="14.140625" style="160" customWidth="1"/>
    <col min="4359" max="4359" width="2" style="160" customWidth="1"/>
    <col min="4360" max="4360" width="14.140625" style="160" customWidth="1"/>
    <col min="4361" max="4361" width="2" style="160" customWidth="1"/>
    <col min="4362" max="4362" width="14.140625" style="160" customWidth="1"/>
    <col min="4363" max="4363" width="2" style="160" customWidth="1"/>
    <col min="4364" max="4364" width="14.140625" style="160" customWidth="1"/>
    <col min="4365" max="4365" width="2" style="160" customWidth="1"/>
    <col min="4366" max="4366" width="14.140625" style="160" customWidth="1"/>
    <col min="4367" max="4367" width="2" style="160" customWidth="1"/>
    <col min="4368" max="4368" width="14.140625" style="160" customWidth="1"/>
    <col min="4369" max="4369" width="2" style="160" customWidth="1"/>
    <col min="4370" max="4370" width="14.140625" style="160" customWidth="1"/>
    <col min="4371" max="4608" width="9.140625" style="160"/>
    <col min="4609" max="4609" width="44.85546875" style="160" customWidth="1"/>
    <col min="4610" max="4610" width="9" style="160" customWidth="1"/>
    <col min="4611" max="4611" width="2" style="160" customWidth="1"/>
    <col min="4612" max="4612" width="14.140625" style="160" customWidth="1"/>
    <col min="4613" max="4613" width="1.85546875" style="160" customWidth="1"/>
    <col min="4614" max="4614" width="14.140625" style="160" customWidth="1"/>
    <col min="4615" max="4615" width="2" style="160" customWidth="1"/>
    <col min="4616" max="4616" width="14.140625" style="160" customWidth="1"/>
    <col min="4617" max="4617" width="2" style="160" customWidth="1"/>
    <col min="4618" max="4618" width="14.140625" style="160" customWidth="1"/>
    <col min="4619" max="4619" width="2" style="160" customWidth="1"/>
    <col min="4620" max="4620" width="14.140625" style="160" customWidth="1"/>
    <col min="4621" max="4621" width="2" style="160" customWidth="1"/>
    <col min="4622" max="4622" width="14.140625" style="160" customWidth="1"/>
    <col min="4623" max="4623" width="2" style="160" customWidth="1"/>
    <col min="4624" max="4624" width="14.140625" style="160" customWidth="1"/>
    <col min="4625" max="4625" width="2" style="160" customWidth="1"/>
    <col min="4626" max="4626" width="14.140625" style="160" customWidth="1"/>
    <col min="4627" max="4864" width="9.140625" style="160"/>
    <col min="4865" max="4865" width="44.85546875" style="160" customWidth="1"/>
    <col min="4866" max="4866" width="9" style="160" customWidth="1"/>
    <col min="4867" max="4867" width="2" style="160" customWidth="1"/>
    <col min="4868" max="4868" width="14.140625" style="160" customWidth="1"/>
    <col min="4869" max="4869" width="1.85546875" style="160" customWidth="1"/>
    <col min="4870" max="4870" width="14.140625" style="160" customWidth="1"/>
    <col min="4871" max="4871" width="2" style="160" customWidth="1"/>
    <col min="4872" max="4872" width="14.140625" style="160" customWidth="1"/>
    <col min="4873" max="4873" width="2" style="160" customWidth="1"/>
    <col min="4874" max="4874" width="14.140625" style="160" customWidth="1"/>
    <col min="4875" max="4875" width="2" style="160" customWidth="1"/>
    <col min="4876" max="4876" width="14.140625" style="160" customWidth="1"/>
    <col min="4877" max="4877" width="2" style="160" customWidth="1"/>
    <col min="4878" max="4878" width="14.140625" style="160" customWidth="1"/>
    <col min="4879" max="4879" width="2" style="160" customWidth="1"/>
    <col min="4880" max="4880" width="14.140625" style="160" customWidth="1"/>
    <col min="4881" max="4881" width="2" style="160" customWidth="1"/>
    <col min="4882" max="4882" width="14.140625" style="160" customWidth="1"/>
    <col min="4883" max="5120" width="9.140625" style="160"/>
    <col min="5121" max="5121" width="44.85546875" style="160" customWidth="1"/>
    <col min="5122" max="5122" width="9" style="160" customWidth="1"/>
    <col min="5123" max="5123" width="2" style="160" customWidth="1"/>
    <col min="5124" max="5124" width="14.140625" style="160" customWidth="1"/>
    <col min="5125" max="5125" width="1.85546875" style="160" customWidth="1"/>
    <col min="5126" max="5126" width="14.140625" style="160" customWidth="1"/>
    <col min="5127" max="5127" width="2" style="160" customWidth="1"/>
    <col min="5128" max="5128" width="14.140625" style="160" customWidth="1"/>
    <col min="5129" max="5129" width="2" style="160" customWidth="1"/>
    <col min="5130" max="5130" width="14.140625" style="160" customWidth="1"/>
    <col min="5131" max="5131" width="2" style="160" customWidth="1"/>
    <col min="5132" max="5132" width="14.140625" style="160" customWidth="1"/>
    <col min="5133" max="5133" width="2" style="160" customWidth="1"/>
    <col min="5134" max="5134" width="14.140625" style="160" customWidth="1"/>
    <col min="5135" max="5135" width="2" style="160" customWidth="1"/>
    <col min="5136" max="5136" width="14.140625" style="160" customWidth="1"/>
    <col min="5137" max="5137" width="2" style="160" customWidth="1"/>
    <col min="5138" max="5138" width="14.140625" style="160" customWidth="1"/>
    <col min="5139" max="5376" width="9.140625" style="160"/>
    <col min="5377" max="5377" width="44.85546875" style="160" customWidth="1"/>
    <col min="5378" max="5378" width="9" style="160" customWidth="1"/>
    <col min="5379" max="5379" width="2" style="160" customWidth="1"/>
    <col min="5380" max="5380" width="14.140625" style="160" customWidth="1"/>
    <col min="5381" max="5381" width="1.85546875" style="160" customWidth="1"/>
    <col min="5382" max="5382" width="14.140625" style="160" customWidth="1"/>
    <col min="5383" max="5383" width="2" style="160" customWidth="1"/>
    <col min="5384" max="5384" width="14.140625" style="160" customWidth="1"/>
    <col min="5385" max="5385" width="2" style="160" customWidth="1"/>
    <col min="5386" max="5386" width="14.140625" style="160" customWidth="1"/>
    <col min="5387" max="5387" width="2" style="160" customWidth="1"/>
    <col min="5388" max="5388" width="14.140625" style="160" customWidth="1"/>
    <col min="5389" max="5389" width="2" style="160" customWidth="1"/>
    <col min="5390" max="5390" width="14.140625" style="160" customWidth="1"/>
    <col min="5391" max="5391" width="2" style="160" customWidth="1"/>
    <col min="5392" max="5392" width="14.140625" style="160" customWidth="1"/>
    <col min="5393" max="5393" width="2" style="160" customWidth="1"/>
    <col min="5394" max="5394" width="14.140625" style="160" customWidth="1"/>
    <col min="5395" max="5632" width="9.140625" style="160"/>
    <col min="5633" max="5633" width="44.85546875" style="160" customWidth="1"/>
    <col min="5634" max="5634" width="9" style="160" customWidth="1"/>
    <col min="5635" max="5635" width="2" style="160" customWidth="1"/>
    <col min="5636" max="5636" width="14.140625" style="160" customWidth="1"/>
    <col min="5637" max="5637" width="1.85546875" style="160" customWidth="1"/>
    <col min="5638" max="5638" width="14.140625" style="160" customWidth="1"/>
    <col min="5639" max="5639" width="2" style="160" customWidth="1"/>
    <col min="5640" max="5640" width="14.140625" style="160" customWidth="1"/>
    <col min="5641" max="5641" width="2" style="160" customWidth="1"/>
    <col min="5642" max="5642" width="14.140625" style="160" customWidth="1"/>
    <col min="5643" max="5643" width="2" style="160" customWidth="1"/>
    <col min="5644" max="5644" width="14.140625" style="160" customWidth="1"/>
    <col min="5645" max="5645" width="2" style="160" customWidth="1"/>
    <col min="5646" max="5646" width="14.140625" style="160" customWidth="1"/>
    <col min="5647" max="5647" width="2" style="160" customWidth="1"/>
    <col min="5648" max="5648" width="14.140625" style="160" customWidth="1"/>
    <col min="5649" max="5649" width="2" style="160" customWidth="1"/>
    <col min="5650" max="5650" width="14.140625" style="160" customWidth="1"/>
    <col min="5651" max="5888" width="9.140625" style="160"/>
    <col min="5889" max="5889" width="44.85546875" style="160" customWidth="1"/>
    <col min="5890" max="5890" width="9" style="160" customWidth="1"/>
    <col min="5891" max="5891" width="2" style="160" customWidth="1"/>
    <col min="5892" max="5892" width="14.140625" style="160" customWidth="1"/>
    <col min="5893" max="5893" width="1.85546875" style="160" customWidth="1"/>
    <col min="5894" max="5894" width="14.140625" style="160" customWidth="1"/>
    <col min="5895" max="5895" width="2" style="160" customWidth="1"/>
    <col min="5896" max="5896" width="14.140625" style="160" customWidth="1"/>
    <col min="5897" max="5897" width="2" style="160" customWidth="1"/>
    <col min="5898" max="5898" width="14.140625" style="160" customWidth="1"/>
    <col min="5899" max="5899" width="2" style="160" customWidth="1"/>
    <col min="5900" max="5900" width="14.140625" style="160" customWidth="1"/>
    <col min="5901" max="5901" width="2" style="160" customWidth="1"/>
    <col min="5902" max="5902" width="14.140625" style="160" customWidth="1"/>
    <col min="5903" max="5903" width="2" style="160" customWidth="1"/>
    <col min="5904" max="5904" width="14.140625" style="160" customWidth="1"/>
    <col min="5905" max="5905" width="2" style="160" customWidth="1"/>
    <col min="5906" max="5906" width="14.140625" style="160" customWidth="1"/>
    <col min="5907" max="6144" width="9.140625" style="160"/>
    <col min="6145" max="6145" width="44.85546875" style="160" customWidth="1"/>
    <col min="6146" max="6146" width="9" style="160" customWidth="1"/>
    <col min="6147" max="6147" width="2" style="160" customWidth="1"/>
    <col min="6148" max="6148" width="14.140625" style="160" customWidth="1"/>
    <col min="6149" max="6149" width="1.85546875" style="160" customWidth="1"/>
    <col min="6150" max="6150" width="14.140625" style="160" customWidth="1"/>
    <col min="6151" max="6151" width="2" style="160" customWidth="1"/>
    <col min="6152" max="6152" width="14.140625" style="160" customWidth="1"/>
    <col min="6153" max="6153" width="2" style="160" customWidth="1"/>
    <col min="6154" max="6154" width="14.140625" style="160" customWidth="1"/>
    <col min="6155" max="6155" width="2" style="160" customWidth="1"/>
    <col min="6156" max="6156" width="14.140625" style="160" customWidth="1"/>
    <col min="6157" max="6157" width="2" style="160" customWidth="1"/>
    <col min="6158" max="6158" width="14.140625" style="160" customWidth="1"/>
    <col min="6159" max="6159" width="2" style="160" customWidth="1"/>
    <col min="6160" max="6160" width="14.140625" style="160" customWidth="1"/>
    <col min="6161" max="6161" width="2" style="160" customWidth="1"/>
    <col min="6162" max="6162" width="14.140625" style="160" customWidth="1"/>
    <col min="6163" max="6400" width="9.140625" style="160"/>
    <col min="6401" max="6401" width="44.85546875" style="160" customWidth="1"/>
    <col min="6402" max="6402" width="9" style="160" customWidth="1"/>
    <col min="6403" max="6403" width="2" style="160" customWidth="1"/>
    <col min="6404" max="6404" width="14.140625" style="160" customWidth="1"/>
    <col min="6405" max="6405" width="1.85546875" style="160" customWidth="1"/>
    <col min="6406" max="6406" width="14.140625" style="160" customWidth="1"/>
    <col min="6407" max="6407" width="2" style="160" customWidth="1"/>
    <col min="6408" max="6408" width="14.140625" style="160" customWidth="1"/>
    <col min="6409" max="6409" width="2" style="160" customWidth="1"/>
    <col min="6410" max="6410" width="14.140625" style="160" customWidth="1"/>
    <col min="6411" max="6411" width="2" style="160" customWidth="1"/>
    <col min="6412" max="6412" width="14.140625" style="160" customWidth="1"/>
    <col min="6413" max="6413" width="2" style="160" customWidth="1"/>
    <col min="6414" max="6414" width="14.140625" style="160" customWidth="1"/>
    <col min="6415" max="6415" width="2" style="160" customWidth="1"/>
    <col min="6416" max="6416" width="14.140625" style="160" customWidth="1"/>
    <col min="6417" max="6417" width="2" style="160" customWidth="1"/>
    <col min="6418" max="6418" width="14.140625" style="160" customWidth="1"/>
    <col min="6419" max="6656" width="9.140625" style="160"/>
    <col min="6657" max="6657" width="44.85546875" style="160" customWidth="1"/>
    <col min="6658" max="6658" width="9" style="160" customWidth="1"/>
    <col min="6659" max="6659" width="2" style="160" customWidth="1"/>
    <col min="6660" max="6660" width="14.140625" style="160" customWidth="1"/>
    <col min="6661" max="6661" width="1.85546875" style="160" customWidth="1"/>
    <col min="6662" max="6662" width="14.140625" style="160" customWidth="1"/>
    <col min="6663" max="6663" width="2" style="160" customWidth="1"/>
    <col min="6664" max="6664" width="14.140625" style="160" customWidth="1"/>
    <col min="6665" max="6665" width="2" style="160" customWidth="1"/>
    <col min="6666" max="6666" width="14.140625" style="160" customWidth="1"/>
    <col min="6667" max="6667" width="2" style="160" customWidth="1"/>
    <col min="6668" max="6668" width="14.140625" style="160" customWidth="1"/>
    <col min="6669" max="6669" width="2" style="160" customWidth="1"/>
    <col min="6670" max="6670" width="14.140625" style="160" customWidth="1"/>
    <col min="6671" max="6671" width="2" style="160" customWidth="1"/>
    <col min="6672" max="6672" width="14.140625" style="160" customWidth="1"/>
    <col min="6673" max="6673" width="2" style="160" customWidth="1"/>
    <col min="6674" max="6674" width="14.140625" style="160" customWidth="1"/>
    <col min="6675" max="6912" width="9.140625" style="160"/>
    <col min="6913" max="6913" width="44.85546875" style="160" customWidth="1"/>
    <col min="6914" max="6914" width="9" style="160" customWidth="1"/>
    <col min="6915" max="6915" width="2" style="160" customWidth="1"/>
    <col min="6916" max="6916" width="14.140625" style="160" customWidth="1"/>
    <col min="6917" max="6917" width="1.85546875" style="160" customWidth="1"/>
    <col min="6918" max="6918" width="14.140625" style="160" customWidth="1"/>
    <col min="6919" max="6919" width="2" style="160" customWidth="1"/>
    <col min="6920" max="6920" width="14.140625" style="160" customWidth="1"/>
    <col min="6921" max="6921" width="2" style="160" customWidth="1"/>
    <col min="6922" max="6922" width="14.140625" style="160" customWidth="1"/>
    <col min="6923" max="6923" width="2" style="160" customWidth="1"/>
    <col min="6924" max="6924" width="14.140625" style="160" customWidth="1"/>
    <col min="6925" max="6925" width="2" style="160" customWidth="1"/>
    <col min="6926" max="6926" width="14.140625" style="160" customWidth="1"/>
    <col min="6927" max="6927" width="2" style="160" customWidth="1"/>
    <col min="6928" max="6928" width="14.140625" style="160" customWidth="1"/>
    <col min="6929" max="6929" width="2" style="160" customWidth="1"/>
    <col min="6930" max="6930" width="14.140625" style="160" customWidth="1"/>
    <col min="6931" max="7168" width="9.140625" style="160"/>
    <col min="7169" max="7169" width="44.85546875" style="160" customWidth="1"/>
    <col min="7170" max="7170" width="9" style="160" customWidth="1"/>
    <col min="7171" max="7171" width="2" style="160" customWidth="1"/>
    <col min="7172" max="7172" width="14.140625" style="160" customWidth="1"/>
    <col min="7173" max="7173" width="1.85546875" style="160" customWidth="1"/>
    <col min="7174" max="7174" width="14.140625" style="160" customWidth="1"/>
    <col min="7175" max="7175" width="2" style="160" customWidth="1"/>
    <col min="7176" max="7176" width="14.140625" style="160" customWidth="1"/>
    <col min="7177" max="7177" width="2" style="160" customWidth="1"/>
    <col min="7178" max="7178" width="14.140625" style="160" customWidth="1"/>
    <col min="7179" max="7179" width="2" style="160" customWidth="1"/>
    <col min="7180" max="7180" width="14.140625" style="160" customWidth="1"/>
    <col min="7181" max="7181" width="2" style="160" customWidth="1"/>
    <col min="7182" max="7182" width="14.140625" style="160" customWidth="1"/>
    <col min="7183" max="7183" width="2" style="160" customWidth="1"/>
    <col min="7184" max="7184" width="14.140625" style="160" customWidth="1"/>
    <col min="7185" max="7185" width="2" style="160" customWidth="1"/>
    <col min="7186" max="7186" width="14.140625" style="160" customWidth="1"/>
    <col min="7187" max="7424" width="9.140625" style="160"/>
    <col min="7425" max="7425" width="44.85546875" style="160" customWidth="1"/>
    <col min="7426" max="7426" width="9" style="160" customWidth="1"/>
    <col min="7427" max="7427" width="2" style="160" customWidth="1"/>
    <col min="7428" max="7428" width="14.140625" style="160" customWidth="1"/>
    <col min="7429" max="7429" width="1.85546875" style="160" customWidth="1"/>
    <col min="7430" max="7430" width="14.140625" style="160" customWidth="1"/>
    <col min="7431" max="7431" width="2" style="160" customWidth="1"/>
    <col min="7432" max="7432" width="14.140625" style="160" customWidth="1"/>
    <col min="7433" max="7433" width="2" style="160" customWidth="1"/>
    <col min="7434" max="7434" width="14.140625" style="160" customWidth="1"/>
    <col min="7435" max="7435" width="2" style="160" customWidth="1"/>
    <col min="7436" max="7436" width="14.140625" style="160" customWidth="1"/>
    <col min="7437" max="7437" width="2" style="160" customWidth="1"/>
    <col min="7438" max="7438" width="14.140625" style="160" customWidth="1"/>
    <col min="7439" max="7439" width="2" style="160" customWidth="1"/>
    <col min="7440" max="7440" width="14.140625" style="160" customWidth="1"/>
    <col min="7441" max="7441" width="2" style="160" customWidth="1"/>
    <col min="7442" max="7442" width="14.140625" style="160" customWidth="1"/>
    <col min="7443" max="7680" width="9.140625" style="160"/>
    <col min="7681" max="7681" width="44.85546875" style="160" customWidth="1"/>
    <col min="7682" max="7682" width="9" style="160" customWidth="1"/>
    <col min="7683" max="7683" width="2" style="160" customWidth="1"/>
    <col min="7684" max="7684" width="14.140625" style="160" customWidth="1"/>
    <col min="7685" max="7685" width="1.85546875" style="160" customWidth="1"/>
    <col min="7686" max="7686" width="14.140625" style="160" customWidth="1"/>
    <col min="7687" max="7687" width="2" style="160" customWidth="1"/>
    <col min="7688" max="7688" width="14.140625" style="160" customWidth="1"/>
    <col min="7689" max="7689" width="2" style="160" customWidth="1"/>
    <col min="7690" max="7690" width="14.140625" style="160" customWidth="1"/>
    <col min="7691" max="7691" width="2" style="160" customWidth="1"/>
    <col min="7692" max="7692" width="14.140625" style="160" customWidth="1"/>
    <col min="7693" max="7693" width="2" style="160" customWidth="1"/>
    <col min="7694" max="7694" width="14.140625" style="160" customWidth="1"/>
    <col min="7695" max="7695" width="2" style="160" customWidth="1"/>
    <col min="7696" max="7696" width="14.140625" style="160" customWidth="1"/>
    <col min="7697" max="7697" width="2" style="160" customWidth="1"/>
    <col min="7698" max="7698" width="14.140625" style="160" customWidth="1"/>
    <col min="7699" max="7936" width="9.140625" style="160"/>
    <col min="7937" max="7937" width="44.85546875" style="160" customWidth="1"/>
    <col min="7938" max="7938" width="9" style="160" customWidth="1"/>
    <col min="7939" max="7939" width="2" style="160" customWidth="1"/>
    <col min="7940" max="7940" width="14.140625" style="160" customWidth="1"/>
    <col min="7941" max="7941" width="1.85546875" style="160" customWidth="1"/>
    <col min="7942" max="7942" width="14.140625" style="160" customWidth="1"/>
    <col min="7943" max="7943" width="2" style="160" customWidth="1"/>
    <col min="7944" max="7944" width="14.140625" style="160" customWidth="1"/>
    <col min="7945" max="7945" width="2" style="160" customWidth="1"/>
    <col min="7946" max="7946" width="14.140625" style="160" customWidth="1"/>
    <col min="7947" max="7947" width="2" style="160" customWidth="1"/>
    <col min="7948" max="7948" width="14.140625" style="160" customWidth="1"/>
    <col min="7949" max="7949" width="2" style="160" customWidth="1"/>
    <col min="7950" max="7950" width="14.140625" style="160" customWidth="1"/>
    <col min="7951" max="7951" width="2" style="160" customWidth="1"/>
    <col min="7952" max="7952" width="14.140625" style="160" customWidth="1"/>
    <col min="7953" max="7953" width="2" style="160" customWidth="1"/>
    <col min="7954" max="7954" width="14.140625" style="160" customWidth="1"/>
    <col min="7955" max="8192" width="9.140625" style="160"/>
    <col min="8193" max="8193" width="44.85546875" style="160" customWidth="1"/>
    <col min="8194" max="8194" width="9" style="160" customWidth="1"/>
    <col min="8195" max="8195" width="2" style="160" customWidth="1"/>
    <col min="8196" max="8196" width="14.140625" style="160" customWidth="1"/>
    <col min="8197" max="8197" width="1.85546875" style="160" customWidth="1"/>
    <col min="8198" max="8198" width="14.140625" style="160" customWidth="1"/>
    <col min="8199" max="8199" width="2" style="160" customWidth="1"/>
    <col min="8200" max="8200" width="14.140625" style="160" customWidth="1"/>
    <col min="8201" max="8201" width="2" style="160" customWidth="1"/>
    <col min="8202" max="8202" width="14.140625" style="160" customWidth="1"/>
    <col min="8203" max="8203" width="2" style="160" customWidth="1"/>
    <col min="8204" max="8204" width="14.140625" style="160" customWidth="1"/>
    <col min="8205" max="8205" width="2" style="160" customWidth="1"/>
    <col min="8206" max="8206" width="14.140625" style="160" customWidth="1"/>
    <col min="8207" max="8207" width="2" style="160" customWidth="1"/>
    <col min="8208" max="8208" width="14.140625" style="160" customWidth="1"/>
    <col min="8209" max="8209" width="2" style="160" customWidth="1"/>
    <col min="8210" max="8210" width="14.140625" style="160" customWidth="1"/>
    <col min="8211" max="8448" width="9.140625" style="160"/>
    <col min="8449" max="8449" width="44.85546875" style="160" customWidth="1"/>
    <col min="8450" max="8450" width="9" style="160" customWidth="1"/>
    <col min="8451" max="8451" width="2" style="160" customWidth="1"/>
    <col min="8452" max="8452" width="14.140625" style="160" customWidth="1"/>
    <col min="8453" max="8453" width="1.85546875" style="160" customWidth="1"/>
    <col min="8454" max="8454" width="14.140625" style="160" customWidth="1"/>
    <col min="8455" max="8455" width="2" style="160" customWidth="1"/>
    <col min="8456" max="8456" width="14.140625" style="160" customWidth="1"/>
    <col min="8457" max="8457" width="2" style="160" customWidth="1"/>
    <col min="8458" max="8458" width="14.140625" style="160" customWidth="1"/>
    <col min="8459" max="8459" width="2" style="160" customWidth="1"/>
    <col min="8460" max="8460" width="14.140625" style="160" customWidth="1"/>
    <col min="8461" max="8461" width="2" style="160" customWidth="1"/>
    <col min="8462" max="8462" width="14.140625" style="160" customWidth="1"/>
    <col min="8463" max="8463" width="2" style="160" customWidth="1"/>
    <col min="8464" max="8464" width="14.140625" style="160" customWidth="1"/>
    <col min="8465" max="8465" width="2" style="160" customWidth="1"/>
    <col min="8466" max="8466" width="14.140625" style="160" customWidth="1"/>
    <col min="8467" max="8704" width="9.140625" style="160"/>
    <col min="8705" max="8705" width="44.85546875" style="160" customWidth="1"/>
    <col min="8706" max="8706" width="9" style="160" customWidth="1"/>
    <col min="8707" max="8707" width="2" style="160" customWidth="1"/>
    <col min="8708" max="8708" width="14.140625" style="160" customWidth="1"/>
    <col min="8709" max="8709" width="1.85546875" style="160" customWidth="1"/>
    <col min="8710" max="8710" width="14.140625" style="160" customWidth="1"/>
    <col min="8711" max="8711" width="2" style="160" customWidth="1"/>
    <col min="8712" max="8712" width="14.140625" style="160" customWidth="1"/>
    <col min="8713" max="8713" width="2" style="160" customWidth="1"/>
    <col min="8714" max="8714" width="14.140625" style="160" customWidth="1"/>
    <col min="8715" max="8715" width="2" style="160" customWidth="1"/>
    <col min="8716" max="8716" width="14.140625" style="160" customWidth="1"/>
    <col min="8717" max="8717" width="2" style="160" customWidth="1"/>
    <col min="8718" max="8718" width="14.140625" style="160" customWidth="1"/>
    <col min="8719" max="8719" width="2" style="160" customWidth="1"/>
    <col min="8720" max="8720" width="14.140625" style="160" customWidth="1"/>
    <col min="8721" max="8721" width="2" style="160" customWidth="1"/>
    <col min="8722" max="8722" width="14.140625" style="160" customWidth="1"/>
    <col min="8723" max="8960" width="9.140625" style="160"/>
    <col min="8961" max="8961" width="44.85546875" style="160" customWidth="1"/>
    <col min="8962" max="8962" width="9" style="160" customWidth="1"/>
    <col min="8963" max="8963" width="2" style="160" customWidth="1"/>
    <col min="8964" max="8964" width="14.140625" style="160" customWidth="1"/>
    <col min="8965" max="8965" width="1.85546875" style="160" customWidth="1"/>
    <col min="8966" max="8966" width="14.140625" style="160" customWidth="1"/>
    <col min="8967" max="8967" width="2" style="160" customWidth="1"/>
    <col min="8968" max="8968" width="14.140625" style="160" customWidth="1"/>
    <col min="8969" max="8969" width="2" style="160" customWidth="1"/>
    <col min="8970" max="8970" width="14.140625" style="160" customWidth="1"/>
    <col min="8971" max="8971" width="2" style="160" customWidth="1"/>
    <col min="8972" max="8972" width="14.140625" style="160" customWidth="1"/>
    <col min="8973" max="8973" width="2" style="160" customWidth="1"/>
    <col min="8974" max="8974" width="14.140625" style="160" customWidth="1"/>
    <col min="8975" max="8975" width="2" style="160" customWidth="1"/>
    <col min="8976" max="8976" width="14.140625" style="160" customWidth="1"/>
    <col min="8977" max="8977" width="2" style="160" customWidth="1"/>
    <col min="8978" max="8978" width="14.140625" style="160" customWidth="1"/>
    <col min="8979" max="9216" width="9.140625" style="160"/>
    <col min="9217" max="9217" width="44.85546875" style="160" customWidth="1"/>
    <col min="9218" max="9218" width="9" style="160" customWidth="1"/>
    <col min="9219" max="9219" width="2" style="160" customWidth="1"/>
    <col min="9220" max="9220" width="14.140625" style="160" customWidth="1"/>
    <col min="9221" max="9221" width="1.85546875" style="160" customWidth="1"/>
    <col min="9222" max="9222" width="14.140625" style="160" customWidth="1"/>
    <col min="9223" max="9223" width="2" style="160" customWidth="1"/>
    <col min="9224" max="9224" width="14.140625" style="160" customWidth="1"/>
    <col min="9225" max="9225" width="2" style="160" customWidth="1"/>
    <col min="9226" max="9226" width="14.140625" style="160" customWidth="1"/>
    <col min="9227" max="9227" width="2" style="160" customWidth="1"/>
    <col min="9228" max="9228" width="14.140625" style="160" customWidth="1"/>
    <col min="9229" max="9229" width="2" style="160" customWidth="1"/>
    <col min="9230" max="9230" width="14.140625" style="160" customWidth="1"/>
    <col min="9231" max="9231" width="2" style="160" customWidth="1"/>
    <col min="9232" max="9232" width="14.140625" style="160" customWidth="1"/>
    <col min="9233" max="9233" width="2" style="160" customWidth="1"/>
    <col min="9234" max="9234" width="14.140625" style="160" customWidth="1"/>
    <col min="9235" max="9472" width="9.140625" style="160"/>
    <col min="9473" max="9473" width="44.85546875" style="160" customWidth="1"/>
    <col min="9474" max="9474" width="9" style="160" customWidth="1"/>
    <col min="9475" max="9475" width="2" style="160" customWidth="1"/>
    <col min="9476" max="9476" width="14.140625" style="160" customWidth="1"/>
    <col min="9477" max="9477" width="1.85546875" style="160" customWidth="1"/>
    <col min="9478" max="9478" width="14.140625" style="160" customWidth="1"/>
    <col min="9479" max="9479" width="2" style="160" customWidth="1"/>
    <col min="9480" max="9480" width="14.140625" style="160" customWidth="1"/>
    <col min="9481" max="9481" width="2" style="160" customWidth="1"/>
    <col min="9482" max="9482" width="14.140625" style="160" customWidth="1"/>
    <col min="9483" max="9483" width="2" style="160" customWidth="1"/>
    <col min="9484" max="9484" width="14.140625" style="160" customWidth="1"/>
    <col min="9485" max="9485" width="2" style="160" customWidth="1"/>
    <col min="9486" max="9486" width="14.140625" style="160" customWidth="1"/>
    <col min="9487" max="9487" width="2" style="160" customWidth="1"/>
    <col min="9488" max="9488" width="14.140625" style="160" customWidth="1"/>
    <col min="9489" max="9489" width="2" style="160" customWidth="1"/>
    <col min="9490" max="9490" width="14.140625" style="160" customWidth="1"/>
    <col min="9491" max="9728" width="9.140625" style="160"/>
    <col min="9729" max="9729" width="44.85546875" style="160" customWidth="1"/>
    <col min="9730" max="9730" width="9" style="160" customWidth="1"/>
    <col min="9731" max="9731" width="2" style="160" customWidth="1"/>
    <col min="9732" max="9732" width="14.140625" style="160" customWidth="1"/>
    <col min="9733" max="9733" width="1.85546875" style="160" customWidth="1"/>
    <col min="9734" max="9734" width="14.140625" style="160" customWidth="1"/>
    <col min="9735" max="9735" width="2" style="160" customWidth="1"/>
    <col min="9736" max="9736" width="14.140625" style="160" customWidth="1"/>
    <col min="9737" max="9737" width="2" style="160" customWidth="1"/>
    <col min="9738" max="9738" width="14.140625" style="160" customWidth="1"/>
    <col min="9739" max="9739" width="2" style="160" customWidth="1"/>
    <col min="9740" max="9740" width="14.140625" style="160" customWidth="1"/>
    <col min="9741" max="9741" width="2" style="160" customWidth="1"/>
    <col min="9742" max="9742" width="14.140625" style="160" customWidth="1"/>
    <col min="9743" max="9743" width="2" style="160" customWidth="1"/>
    <col min="9744" max="9744" width="14.140625" style="160" customWidth="1"/>
    <col min="9745" max="9745" width="2" style="160" customWidth="1"/>
    <col min="9746" max="9746" width="14.140625" style="160" customWidth="1"/>
    <col min="9747" max="9984" width="9.140625" style="160"/>
    <col min="9985" max="9985" width="44.85546875" style="160" customWidth="1"/>
    <col min="9986" max="9986" width="9" style="160" customWidth="1"/>
    <col min="9987" max="9987" width="2" style="160" customWidth="1"/>
    <col min="9988" max="9988" width="14.140625" style="160" customWidth="1"/>
    <col min="9989" max="9989" width="1.85546875" style="160" customWidth="1"/>
    <col min="9990" max="9990" width="14.140625" style="160" customWidth="1"/>
    <col min="9991" max="9991" width="2" style="160" customWidth="1"/>
    <col min="9992" max="9992" width="14.140625" style="160" customWidth="1"/>
    <col min="9993" max="9993" width="2" style="160" customWidth="1"/>
    <col min="9994" max="9994" width="14.140625" style="160" customWidth="1"/>
    <col min="9995" max="9995" width="2" style="160" customWidth="1"/>
    <col min="9996" max="9996" width="14.140625" style="160" customWidth="1"/>
    <col min="9997" max="9997" width="2" style="160" customWidth="1"/>
    <col min="9998" max="9998" width="14.140625" style="160" customWidth="1"/>
    <col min="9999" max="9999" width="2" style="160" customWidth="1"/>
    <col min="10000" max="10000" width="14.140625" style="160" customWidth="1"/>
    <col min="10001" max="10001" width="2" style="160" customWidth="1"/>
    <col min="10002" max="10002" width="14.140625" style="160" customWidth="1"/>
    <col min="10003" max="10240" width="9.140625" style="160"/>
    <col min="10241" max="10241" width="44.85546875" style="160" customWidth="1"/>
    <col min="10242" max="10242" width="9" style="160" customWidth="1"/>
    <col min="10243" max="10243" width="2" style="160" customWidth="1"/>
    <col min="10244" max="10244" width="14.140625" style="160" customWidth="1"/>
    <col min="10245" max="10245" width="1.85546875" style="160" customWidth="1"/>
    <col min="10246" max="10246" width="14.140625" style="160" customWidth="1"/>
    <col min="10247" max="10247" width="2" style="160" customWidth="1"/>
    <col min="10248" max="10248" width="14.140625" style="160" customWidth="1"/>
    <col min="10249" max="10249" width="2" style="160" customWidth="1"/>
    <col min="10250" max="10250" width="14.140625" style="160" customWidth="1"/>
    <col min="10251" max="10251" width="2" style="160" customWidth="1"/>
    <col min="10252" max="10252" width="14.140625" style="160" customWidth="1"/>
    <col min="10253" max="10253" width="2" style="160" customWidth="1"/>
    <col min="10254" max="10254" width="14.140625" style="160" customWidth="1"/>
    <col min="10255" max="10255" width="2" style="160" customWidth="1"/>
    <col min="10256" max="10256" width="14.140625" style="160" customWidth="1"/>
    <col min="10257" max="10257" width="2" style="160" customWidth="1"/>
    <col min="10258" max="10258" width="14.140625" style="160" customWidth="1"/>
    <col min="10259" max="10496" width="9.140625" style="160"/>
    <col min="10497" max="10497" width="44.85546875" style="160" customWidth="1"/>
    <col min="10498" max="10498" width="9" style="160" customWidth="1"/>
    <col min="10499" max="10499" width="2" style="160" customWidth="1"/>
    <col min="10500" max="10500" width="14.140625" style="160" customWidth="1"/>
    <col min="10501" max="10501" width="1.85546875" style="160" customWidth="1"/>
    <col min="10502" max="10502" width="14.140625" style="160" customWidth="1"/>
    <col min="10503" max="10503" width="2" style="160" customWidth="1"/>
    <col min="10504" max="10504" width="14.140625" style="160" customWidth="1"/>
    <col min="10505" max="10505" width="2" style="160" customWidth="1"/>
    <col min="10506" max="10506" width="14.140625" style="160" customWidth="1"/>
    <col min="10507" max="10507" width="2" style="160" customWidth="1"/>
    <col min="10508" max="10508" width="14.140625" style="160" customWidth="1"/>
    <col min="10509" max="10509" width="2" style="160" customWidth="1"/>
    <col min="10510" max="10510" width="14.140625" style="160" customWidth="1"/>
    <col min="10511" max="10511" width="2" style="160" customWidth="1"/>
    <col min="10512" max="10512" width="14.140625" style="160" customWidth="1"/>
    <col min="10513" max="10513" width="2" style="160" customWidth="1"/>
    <col min="10514" max="10514" width="14.140625" style="160" customWidth="1"/>
    <col min="10515" max="10752" width="9.140625" style="160"/>
    <col min="10753" max="10753" width="44.85546875" style="160" customWidth="1"/>
    <col min="10754" max="10754" width="9" style="160" customWidth="1"/>
    <col min="10755" max="10755" width="2" style="160" customWidth="1"/>
    <col min="10756" max="10756" width="14.140625" style="160" customWidth="1"/>
    <col min="10757" max="10757" width="1.85546875" style="160" customWidth="1"/>
    <col min="10758" max="10758" width="14.140625" style="160" customWidth="1"/>
    <col min="10759" max="10759" width="2" style="160" customWidth="1"/>
    <col min="10760" max="10760" width="14.140625" style="160" customWidth="1"/>
    <col min="10761" max="10761" width="2" style="160" customWidth="1"/>
    <col min="10762" max="10762" width="14.140625" style="160" customWidth="1"/>
    <col min="10763" max="10763" width="2" style="160" customWidth="1"/>
    <col min="10764" max="10764" width="14.140625" style="160" customWidth="1"/>
    <col min="10765" max="10765" width="2" style="160" customWidth="1"/>
    <col min="10766" max="10766" width="14.140625" style="160" customWidth="1"/>
    <col min="10767" max="10767" width="2" style="160" customWidth="1"/>
    <col min="10768" max="10768" width="14.140625" style="160" customWidth="1"/>
    <col min="10769" max="10769" width="2" style="160" customWidth="1"/>
    <col min="10770" max="10770" width="14.140625" style="160" customWidth="1"/>
    <col min="10771" max="11008" width="9.140625" style="160"/>
    <col min="11009" max="11009" width="44.85546875" style="160" customWidth="1"/>
    <col min="11010" max="11010" width="9" style="160" customWidth="1"/>
    <col min="11011" max="11011" width="2" style="160" customWidth="1"/>
    <col min="11012" max="11012" width="14.140625" style="160" customWidth="1"/>
    <col min="11013" max="11013" width="1.85546875" style="160" customWidth="1"/>
    <col min="11014" max="11014" width="14.140625" style="160" customWidth="1"/>
    <col min="11015" max="11015" width="2" style="160" customWidth="1"/>
    <col min="11016" max="11016" width="14.140625" style="160" customWidth="1"/>
    <col min="11017" max="11017" width="2" style="160" customWidth="1"/>
    <col min="11018" max="11018" width="14.140625" style="160" customWidth="1"/>
    <col min="11019" max="11019" width="2" style="160" customWidth="1"/>
    <col min="11020" max="11020" width="14.140625" style="160" customWidth="1"/>
    <col min="11021" max="11021" width="2" style="160" customWidth="1"/>
    <col min="11022" max="11022" width="14.140625" style="160" customWidth="1"/>
    <col min="11023" max="11023" width="2" style="160" customWidth="1"/>
    <col min="11024" max="11024" width="14.140625" style="160" customWidth="1"/>
    <col min="11025" max="11025" width="2" style="160" customWidth="1"/>
    <col min="11026" max="11026" width="14.140625" style="160" customWidth="1"/>
    <col min="11027" max="11264" width="9.140625" style="160"/>
    <col min="11265" max="11265" width="44.85546875" style="160" customWidth="1"/>
    <col min="11266" max="11266" width="9" style="160" customWidth="1"/>
    <col min="11267" max="11267" width="2" style="160" customWidth="1"/>
    <col min="11268" max="11268" width="14.140625" style="160" customWidth="1"/>
    <col min="11269" max="11269" width="1.85546875" style="160" customWidth="1"/>
    <col min="11270" max="11270" width="14.140625" style="160" customWidth="1"/>
    <col min="11271" max="11271" width="2" style="160" customWidth="1"/>
    <col min="11272" max="11272" width="14.140625" style="160" customWidth="1"/>
    <col min="11273" max="11273" width="2" style="160" customWidth="1"/>
    <col min="11274" max="11274" width="14.140625" style="160" customWidth="1"/>
    <col min="11275" max="11275" width="2" style="160" customWidth="1"/>
    <col min="11276" max="11276" width="14.140625" style="160" customWidth="1"/>
    <col min="11277" max="11277" width="2" style="160" customWidth="1"/>
    <col min="11278" max="11278" width="14.140625" style="160" customWidth="1"/>
    <col min="11279" max="11279" width="2" style="160" customWidth="1"/>
    <col min="11280" max="11280" width="14.140625" style="160" customWidth="1"/>
    <col min="11281" max="11281" width="2" style="160" customWidth="1"/>
    <col min="11282" max="11282" width="14.140625" style="160" customWidth="1"/>
    <col min="11283" max="11520" width="9.140625" style="160"/>
    <col min="11521" max="11521" width="44.85546875" style="160" customWidth="1"/>
    <col min="11522" max="11522" width="9" style="160" customWidth="1"/>
    <col min="11523" max="11523" width="2" style="160" customWidth="1"/>
    <col min="11524" max="11524" width="14.140625" style="160" customWidth="1"/>
    <col min="11525" max="11525" width="1.85546875" style="160" customWidth="1"/>
    <col min="11526" max="11526" width="14.140625" style="160" customWidth="1"/>
    <col min="11527" max="11527" width="2" style="160" customWidth="1"/>
    <col min="11528" max="11528" width="14.140625" style="160" customWidth="1"/>
    <col min="11529" max="11529" width="2" style="160" customWidth="1"/>
    <col min="11530" max="11530" width="14.140625" style="160" customWidth="1"/>
    <col min="11531" max="11531" width="2" style="160" customWidth="1"/>
    <col min="11532" max="11532" width="14.140625" style="160" customWidth="1"/>
    <col min="11533" max="11533" width="2" style="160" customWidth="1"/>
    <col min="11534" max="11534" width="14.140625" style="160" customWidth="1"/>
    <col min="11535" max="11535" width="2" style="160" customWidth="1"/>
    <col min="11536" max="11536" width="14.140625" style="160" customWidth="1"/>
    <col min="11537" max="11537" width="2" style="160" customWidth="1"/>
    <col min="11538" max="11538" width="14.140625" style="160" customWidth="1"/>
    <col min="11539" max="11776" width="9.140625" style="160"/>
    <col min="11777" max="11777" width="44.85546875" style="160" customWidth="1"/>
    <col min="11778" max="11778" width="9" style="160" customWidth="1"/>
    <col min="11779" max="11779" width="2" style="160" customWidth="1"/>
    <col min="11780" max="11780" width="14.140625" style="160" customWidth="1"/>
    <col min="11781" max="11781" width="1.85546875" style="160" customWidth="1"/>
    <col min="11782" max="11782" width="14.140625" style="160" customWidth="1"/>
    <col min="11783" max="11783" width="2" style="160" customWidth="1"/>
    <col min="11784" max="11784" width="14.140625" style="160" customWidth="1"/>
    <col min="11785" max="11785" width="2" style="160" customWidth="1"/>
    <col min="11786" max="11786" width="14.140625" style="160" customWidth="1"/>
    <col min="11787" max="11787" width="2" style="160" customWidth="1"/>
    <col min="11788" max="11788" width="14.140625" style="160" customWidth="1"/>
    <col min="11789" max="11789" width="2" style="160" customWidth="1"/>
    <col min="11790" max="11790" width="14.140625" style="160" customWidth="1"/>
    <col min="11791" max="11791" width="2" style="160" customWidth="1"/>
    <col min="11792" max="11792" width="14.140625" style="160" customWidth="1"/>
    <col min="11793" max="11793" width="2" style="160" customWidth="1"/>
    <col min="11794" max="11794" width="14.140625" style="160" customWidth="1"/>
    <col min="11795" max="12032" width="9.140625" style="160"/>
    <col min="12033" max="12033" width="44.85546875" style="160" customWidth="1"/>
    <col min="12034" max="12034" width="9" style="160" customWidth="1"/>
    <col min="12035" max="12035" width="2" style="160" customWidth="1"/>
    <col min="12036" max="12036" width="14.140625" style="160" customWidth="1"/>
    <col min="12037" max="12037" width="1.85546875" style="160" customWidth="1"/>
    <col min="12038" max="12038" width="14.140625" style="160" customWidth="1"/>
    <col min="12039" max="12039" width="2" style="160" customWidth="1"/>
    <col min="12040" max="12040" width="14.140625" style="160" customWidth="1"/>
    <col min="12041" max="12041" width="2" style="160" customWidth="1"/>
    <col min="12042" max="12042" width="14.140625" style="160" customWidth="1"/>
    <col min="12043" max="12043" width="2" style="160" customWidth="1"/>
    <col min="12044" max="12044" width="14.140625" style="160" customWidth="1"/>
    <col min="12045" max="12045" width="2" style="160" customWidth="1"/>
    <col min="12046" max="12046" width="14.140625" style="160" customWidth="1"/>
    <col min="12047" max="12047" width="2" style="160" customWidth="1"/>
    <col min="12048" max="12048" width="14.140625" style="160" customWidth="1"/>
    <col min="12049" max="12049" width="2" style="160" customWidth="1"/>
    <col min="12050" max="12050" width="14.140625" style="160" customWidth="1"/>
    <col min="12051" max="12288" width="9.140625" style="160"/>
    <col min="12289" max="12289" width="44.85546875" style="160" customWidth="1"/>
    <col min="12290" max="12290" width="9" style="160" customWidth="1"/>
    <col min="12291" max="12291" width="2" style="160" customWidth="1"/>
    <col min="12292" max="12292" width="14.140625" style="160" customWidth="1"/>
    <col min="12293" max="12293" width="1.85546875" style="160" customWidth="1"/>
    <col min="12294" max="12294" width="14.140625" style="160" customWidth="1"/>
    <col min="12295" max="12295" width="2" style="160" customWidth="1"/>
    <col min="12296" max="12296" width="14.140625" style="160" customWidth="1"/>
    <col min="12297" max="12297" width="2" style="160" customWidth="1"/>
    <col min="12298" max="12298" width="14.140625" style="160" customWidth="1"/>
    <col min="12299" max="12299" width="2" style="160" customWidth="1"/>
    <col min="12300" max="12300" width="14.140625" style="160" customWidth="1"/>
    <col min="12301" max="12301" width="2" style="160" customWidth="1"/>
    <col min="12302" max="12302" width="14.140625" style="160" customWidth="1"/>
    <col min="12303" max="12303" width="2" style="160" customWidth="1"/>
    <col min="12304" max="12304" width="14.140625" style="160" customWidth="1"/>
    <col min="12305" max="12305" width="2" style="160" customWidth="1"/>
    <col min="12306" max="12306" width="14.140625" style="160" customWidth="1"/>
    <col min="12307" max="12544" width="9.140625" style="160"/>
    <col min="12545" max="12545" width="44.85546875" style="160" customWidth="1"/>
    <col min="12546" max="12546" width="9" style="160" customWidth="1"/>
    <col min="12547" max="12547" width="2" style="160" customWidth="1"/>
    <col min="12548" max="12548" width="14.140625" style="160" customWidth="1"/>
    <col min="12549" max="12549" width="1.85546875" style="160" customWidth="1"/>
    <col min="12550" max="12550" width="14.140625" style="160" customWidth="1"/>
    <col min="12551" max="12551" width="2" style="160" customWidth="1"/>
    <col min="12552" max="12552" width="14.140625" style="160" customWidth="1"/>
    <col min="12553" max="12553" width="2" style="160" customWidth="1"/>
    <col min="12554" max="12554" width="14.140625" style="160" customWidth="1"/>
    <col min="12555" max="12555" width="2" style="160" customWidth="1"/>
    <col min="12556" max="12556" width="14.140625" style="160" customWidth="1"/>
    <col min="12557" max="12557" width="2" style="160" customWidth="1"/>
    <col min="12558" max="12558" width="14.140625" style="160" customWidth="1"/>
    <col min="12559" max="12559" width="2" style="160" customWidth="1"/>
    <col min="12560" max="12560" width="14.140625" style="160" customWidth="1"/>
    <col min="12561" max="12561" width="2" style="160" customWidth="1"/>
    <col min="12562" max="12562" width="14.140625" style="160" customWidth="1"/>
    <col min="12563" max="12800" width="9.140625" style="160"/>
    <col min="12801" max="12801" width="44.85546875" style="160" customWidth="1"/>
    <col min="12802" max="12802" width="9" style="160" customWidth="1"/>
    <col min="12803" max="12803" width="2" style="160" customWidth="1"/>
    <col min="12804" max="12804" width="14.140625" style="160" customWidth="1"/>
    <col min="12805" max="12805" width="1.85546875" style="160" customWidth="1"/>
    <col min="12806" max="12806" width="14.140625" style="160" customWidth="1"/>
    <col min="12807" max="12807" width="2" style="160" customWidth="1"/>
    <col min="12808" max="12808" width="14.140625" style="160" customWidth="1"/>
    <col min="12809" max="12809" width="2" style="160" customWidth="1"/>
    <col min="12810" max="12810" width="14.140625" style="160" customWidth="1"/>
    <col min="12811" max="12811" width="2" style="160" customWidth="1"/>
    <col min="12812" max="12812" width="14.140625" style="160" customWidth="1"/>
    <col min="12813" max="12813" width="2" style="160" customWidth="1"/>
    <col min="12814" max="12814" width="14.140625" style="160" customWidth="1"/>
    <col min="12815" max="12815" width="2" style="160" customWidth="1"/>
    <col min="12816" max="12816" width="14.140625" style="160" customWidth="1"/>
    <col min="12817" max="12817" width="2" style="160" customWidth="1"/>
    <col min="12818" max="12818" width="14.140625" style="160" customWidth="1"/>
    <col min="12819" max="13056" width="9.140625" style="160"/>
    <col min="13057" max="13057" width="44.85546875" style="160" customWidth="1"/>
    <col min="13058" max="13058" width="9" style="160" customWidth="1"/>
    <col min="13059" max="13059" width="2" style="160" customWidth="1"/>
    <col min="13060" max="13060" width="14.140625" style="160" customWidth="1"/>
    <col min="13061" max="13061" width="1.85546875" style="160" customWidth="1"/>
    <col min="13062" max="13062" width="14.140625" style="160" customWidth="1"/>
    <col min="13063" max="13063" width="2" style="160" customWidth="1"/>
    <col min="13064" max="13064" width="14.140625" style="160" customWidth="1"/>
    <col min="13065" max="13065" width="2" style="160" customWidth="1"/>
    <col min="13066" max="13066" width="14.140625" style="160" customWidth="1"/>
    <col min="13067" max="13067" width="2" style="160" customWidth="1"/>
    <col min="13068" max="13068" width="14.140625" style="160" customWidth="1"/>
    <col min="13069" max="13069" width="2" style="160" customWidth="1"/>
    <col min="13070" max="13070" width="14.140625" style="160" customWidth="1"/>
    <col min="13071" max="13071" width="2" style="160" customWidth="1"/>
    <col min="13072" max="13072" width="14.140625" style="160" customWidth="1"/>
    <col min="13073" max="13073" width="2" style="160" customWidth="1"/>
    <col min="13074" max="13074" width="14.140625" style="160" customWidth="1"/>
    <col min="13075" max="13312" width="9.140625" style="160"/>
    <col min="13313" max="13313" width="44.85546875" style="160" customWidth="1"/>
    <col min="13314" max="13314" width="9" style="160" customWidth="1"/>
    <col min="13315" max="13315" width="2" style="160" customWidth="1"/>
    <col min="13316" max="13316" width="14.140625" style="160" customWidth="1"/>
    <col min="13317" max="13317" width="1.85546875" style="160" customWidth="1"/>
    <col min="13318" max="13318" width="14.140625" style="160" customWidth="1"/>
    <col min="13319" max="13319" width="2" style="160" customWidth="1"/>
    <col min="13320" max="13320" width="14.140625" style="160" customWidth="1"/>
    <col min="13321" max="13321" width="2" style="160" customWidth="1"/>
    <col min="13322" max="13322" width="14.140625" style="160" customWidth="1"/>
    <col min="13323" max="13323" width="2" style="160" customWidth="1"/>
    <col min="13324" max="13324" width="14.140625" style="160" customWidth="1"/>
    <col min="13325" max="13325" width="2" style="160" customWidth="1"/>
    <col min="13326" max="13326" width="14.140625" style="160" customWidth="1"/>
    <col min="13327" max="13327" width="2" style="160" customWidth="1"/>
    <col min="13328" max="13328" width="14.140625" style="160" customWidth="1"/>
    <col min="13329" max="13329" width="2" style="160" customWidth="1"/>
    <col min="13330" max="13330" width="14.140625" style="160" customWidth="1"/>
    <col min="13331" max="13568" width="9.140625" style="160"/>
    <col min="13569" max="13569" width="44.85546875" style="160" customWidth="1"/>
    <col min="13570" max="13570" width="9" style="160" customWidth="1"/>
    <col min="13571" max="13571" width="2" style="160" customWidth="1"/>
    <col min="13572" max="13572" width="14.140625" style="160" customWidth="1"/>
    <col min="13573" max="13573" width="1.85546875" style="160" customWidth="1"/>
    <col min="13574" max="13574" width="14.140625" style="160" customWidth="1"/>
    <col min="13575" max="13575" width="2" style="160" customWidth="1"/>
    <col min="13576" max="13576" width="14.140625" style="160" customWidth="1"/>
    <col min="13577" max="13577" width="2" style="160" customWidth="1"/>
    <col min="13578" max="13578" width="14.140625" style="160" customWidth="1"/>
    <col min="13579" max="13579" width="2" style="160" customWidth="1"/>
    <col min="13580" max="13580" width="14.140625" style="160" customWidth="1"/>
    <col min="13581" max="13581" width="2" style="160" customWidth="1"/>
    <col min="13582" max="13582" width="14.140625" style="160" customWidth="1"/>
    <col min="13583" max="13583" width="2" style="160" customWidth="1"/>
    <col min="13584" max="13584" width="14.140625" style="160" customWidth="1"/>
    <col min="13585" max="13585" width="2" style="160" customWidth="1"/>
    <col min="13586" max="13586" width="14.140625" style="160" customWidth="1"/>
    <col min="13587" max="13824" width="9.140625" style="160"/>
    <col min="13825" max="13825" width="44.85546875" style="160" customWidth="1"/>
    <col min="13826" max="13826" width="9" style="160" customWidth="1"/>
    <col min="13827" max="13827" width="2" style="160" customWidth="1"/>
    <col min="13828" max="13828" width="14.140625" style="160" customWidth="1"/>
    <col min="13829" max="13829" width="1.85546875" style="160" customWidth="1"/>
    <col min="13830" max="13830" width="14.140625" style="160" customWidth="1"/>
    <col min="13831" max="13831" width="2" style="160" customWidth="1"/>
    <col min="13832" max="13832" width="14.140625" style="160" customWidth="1"/>
    <col min="13833" max="13833" width="2" style="160" customWidth="1"/>
    <col min="13834" max="13834" width="14.140625" style="160" customWidth="1"/>
    <col min="13835" max="13835" width="2" style="160" customWidth="1"/>
    <col min="13836" max="13836" width="14.140625" style="160" customWidth="1"/>
    <col min="13837" max="13837" width="2" style="160" customWidth="1"/>
    <col min="13838" max="13838" width="14.140625" style="160" customWidth="1"/>
    <col min="13839" max="13839" width="2" style="160" customWidth="1"/>
    <col min="13840" max="13840" width="14.140625" style="160" customWidth="1"/>
    <col min="13841" max="13841" width="2" style="160" customWidth="1"/>
    <col min="13842" max="13842" width="14.140625" style="160" customWidth="1"/>
    <col min="13843" max="14080" width="9.140625" style="160"/>
    <col min="14081" max="14081" width="44.85546875" style="160" customWidth="1"/>
    <col min="14082" max="14082" width="9" style="160" customWidth="1"/>
    <col min="14083" max="14083" width="2" style="160" customWidth="1"/>
    <col min="14084" max="14084" width="14.140625" style="160" customWidth="1"/>
    <col min="14085" max="14085" width="1.85546875" style="160" customWidth="1"/>
    <col min="14086" max="14086" width="14.140625" style="160" customWidth="1"/>
    <col min="14087" max="14087" width="2" style="160" customWidth="1"/>
    <col min="14088" max="14088" width="14.140625" style="160" customWidth="1"/>
    <col min="14089" max="14089" width="2" style="160" customWidth="1"/>
    <col min="14090" max="14090" width="14.140625" style="160" customWidth="1"/>
    <col min="14091" max="14091" width="2" style="160" customWidth="1"/>
    <col min="14092" max="14092" width="14.140625" style="160" customWidth="1"/>
    <col min="14093" max="14093" width="2" style="160" customWidth="1"/>
    <col min="14094" max="14094" width="14.140625" style="160" customWidth="1"/>
    <col min="14095" max="14095" width="2" style="160" customWidth="1"/>
    <col min="14096" max="14096" width="14.140625" style="160" customWidth="1"/>
    <col min="14097" max="14097" width="2" style="160" customWidth="1"/>
    <col min="14098" max="14098" width="14.140625" style="160" customWidth="1"/>
    <col min="14099" max="14336" width="9.140625" style="160"/>
    <col min="14337" max="14337" width="44.85546875" style="160" customWidth="1"/>
    <col min="14338" max="14338" width="9" style="160" customWidth="1"/>
    <col min="14339" max="14339" width="2" style="160" customWidth="1"/>
    <col min="14340" max="14340" width="14.140625" style="160" customWidth="1"/>
    <col min="14341" max="14341" width="1.85546875" style="160" customWidth="1"/>
    <col min="14342" max="14342" width="14.140625" style="160" customWidth="1"/>
    <col min="14343" max="14343" width="2" style="160" customWidth="1"/>
    <col min="14344" max="14344" width="14.140625" style="160" customWidth="1"/>
    <col min="14345" max="14345" width="2" style="160" customWidth="1"/>
    <col min="14346" max="14346" width="14.140625" style="160" customWidth="1"/>
    <col min="14347" max="14347" width="2" style="160" customWidth="1"/>
    <col min="14348" max="14348" width="14.140625" style="160" customWidth="1"/>
    <col min="14349" max="14349" width="2" style="160" customWidth="1"/>
    <col min="14350" max="14350" width="14.140625" style="160" customWidth="1"/>
    <col min="14351" max="14351" width="2" style="160" customWidth="1"/>
    <col min="14352" max="14352" width="14.140625" style="160" customWidth="1"/>
    <col min="14353" max="14353" width="2" style="160" customWidth="1"/>
    <col min="14354" max="14354" width="14.140625" style="160" customWidth="1"/>
    <col min="14355" max="14592" width="9.140625" style="160"/>
    <col min="14593" max="14593" width="44.85546875" style="160" customWidth="1"/>
    <col min="14594" max="14594" width="9" style="160" customWidth="1"/>
    <col min="14595" max="14595" width="2" style="160" customWidth="1"/>
    <col min="14596" max="14596" width="14.140625" style="160" customWidth="1"/>
    <col min="14597" max="14597" width="1.85546875" style="160" customWidth="1"/>
    <col min="14598" max="14598" width="14.140625" style="160" customWidth="1"/>
    <col min="14599" max="14599" width="2" style="160" customWidth="1"/>
    <col min="14600" max="14600" width="14.140625" style="160" customWidth="1"/>
    <col min="14601" max="14601" width="2" style="160" customWidth="1"/>
    <col min="14602" max="14602" width="14.140625" style="160" customWidth="1"/>
    <col min="14603" max="14603" width="2" style="160" customWidth="1"/>
    <col min="14604" max="14604" width="14.140625" style="160" customWidth="1"/>
    <col min="14605" max="14605" width="2" style="160" customWidth="1"/>
    <col min="14606" max="14606" width="14.140625" style="160" customWidth="1"/>
    <col min="14607" max="14607" width="2" style="160" customWidth="1"/>
    <col min="14608" max="14608" width="14.140625" style="160" customWidth="1"/>
    <col min="14609" max="14609" width="2" style="160" customWidth="1"/>
    <col min="14610" max="14610" width="14.140625" style="160" customWidth="1"/>
    <col min="14611" max="14848" width="9.140625" style="160"/>
    <col min="14849" max="14849" width="44.85546875" style="160" customWidth="1"/>
    <col min="14850" max="14850" width="9" style="160" customWidth="1"/>
    <col min="14851" max="14851" width="2" style="160" customWidth="1"/>
    <col min="14852" max="14852" width="14.140625" style="160" customWidth="1"/>
    <col min="14853" max="14853" width="1.85546875" style="160" customWidth="1"/>
    <col min="14854" max="14854" width="14.140625" style="160" customWidth="1"/>
    <col min="14855" max="14855" width="2" style="160" customWidth="1"/>
    <col min="14856" max="14856" width="14.140625" style="160" customWidth="1"/>
    <col min="14857" max="14857" width="2" style="160" customWidth="1"/>
    <col min="14858" max="14858" width="14.140625" style="160" customWidth="1"/>
    <col min="14859" max="14859" width="2" style="160" customWidth="1"/>
    <col min="14860" max="14860" width="14.140625" style="160" customWidth="1"/>
    <col min="14861" max="14861" width="2" style="160" customWidth="1"/>
    <col min="14862" max="14862" width="14.140625" style="160" customWidth="1"/>
    <col min="14863" max="14863" width="2" style="160" customWidth="1"/>
    <col min="14864" max="14864" width="14.140625" style="160" customWidth="1"/>
    <col min="14865" max="14865" width="2" style="160" customWidth="1"/>
    <col min="14866" max="14866" width="14.140625" style="160" customWidth="1"/>
    <col min="14867" max="15104" width="9.140625" style="160"/>
    <col min="15105" max="15105" width="44.85546875" style="160" customWidth="1"/>
    <col min="15106" max="15106" width="9" style="160" customWidth="1"/>
    <col min="15107" max="15107" width="2" style="160" customWidth="1"/>
    <col min="15108" max="15108" width="14.140625" style="160" customWidth="1"/>
    <col min="15109" max="15109" width="1.85546875" style="160" customWidth="1"/>
    <col min="15110" max="15110" width="14.140625" style="160" customWidth="1"/>
    <col min="15111" max="15111" width="2" style="160" customWidth="1"/>
    <col min="15112" max="15112" width="14.140625" style="160" customWidth="1"/>
    <col min="15113" max="15113" width="2" style="160" customWidth="1"/>
    <col min="15114" max="15114" width="14.140625" style="160" customWidth="1"/>
    <col min="15115" max="15115" width="2" style="160" customWidth="1"/>
    <col min="15116" max="15116" width="14.140625" style="160" customWidth="1"/>
    <col min="15117" max="15117" width="2" style="160" customWidth="1"/>
    <col min="15118" max="15118" width="14.140625" style="160" customWidth="1"/>
    <col min="15119" max="15119" width="2" style="160" customWidth="1"/>
    <col min="15120" max="15120" width="14.140625" style="160" customWidth="1"/>
    <col min="15121" max="15121" width="2" style="160" customWidth="1"/>
    <col min="15122" max="15122" width="14.140625" style="160" customWidth="1"/>
    <col min="15123" max="15360" width="9.140625" style="160"/>
    <col min="15361" max="15361" width="44.85546875" style="160" customWidth="1"/>
    <col min="15362" max="15362" width="9" style="160" customWidth="1"/>
    <col min="15363" max="15363" width="2" style="160" customWidth="1"/>
    <col min="15364" max="15364" width="14.140625" style="160" customWidth="1"/>
    <col min="15365" max="15365" width="1.85546875" style="160" customWidth="1"/>
    <col min="15366" max="15366" width="14.140625" style="160" customWidth="1"/>
    <col min="15367" max="15367" width="2" style="160" customWidth="1"/>
    <col min="15368" max="15368" width="14.140625" style="160" customWidth="1"/>
    <col min="15369" max="15369" width="2" style="160" customWidth="1"/>
    <col min="15370" max="15370" width="14.140625" style="160" customWidth="1"/>
    <col min="15371" max="15371" width="2" style="160" customWidth="1"/>
    <col min="15372" max="15372" width="14.140625" style="160" customWidth="1"/>
    <col min="15373" max="15373" width="2" style="160" customWidth="1"/>
    <col min="15374" max="15374" width="14.140625" style="160" customWidth="1"/>
    <col min="15375" max="15375" width="2" style="160" customWidth="1"/>
    <col min="15376" max="15376" width="14.140625" style="160" customWidth="1"/>
    <col min="15377" max="15377" width="2" style="160" customWidth="1"/>
    <col min="15378" max="15378" width="14.140625" style="160" customWidth="1"/>
    <col min="15379" max="15616" width="9.140625" style="160"/>
    <col min="15617" max="15617" width="44.85546875" style="160" customWidth="1"/>
    <col min="15618" max="15618" width="9" style="160" customWidth="1"/>
    <col min="15619" max="15619" width="2" style="160" customWidth="1"/>
    <col min="15620" max="15620" width="14.140625" style="160" customWidth="1"/>
    <col min="15621" max="15621" width="1.85546875" style="160" customWidth="1"/>
    <col min="15622" max="15622" width="14.140625" style="160" customWidth="1"/>
    <col min="15623" max="15623" width="2" style="160" customWidth="1"/>
    <col min="15624" max="15624" width="14.140625" style="160" customWidth="1"/>
    <col min="15625" max="15625" width="2" style="160" customWidth="1"/>
    <col min="15626" max="15626" width="14.140625" style="160" customWidth="1"/>
    <col min="15627" max="15627" width="2" style="160" customWidth="1"/>
    <col min="15628" max="15628" width="14.140625" style="160" customWidth="1"/>
    <col min="15629" max="15629" width="2" style="160" customWidth="1"/>
    <col min="15630" max="15630" width="14.140625" style="160" customWidth="1"/>
    <col min="15631" max="15631" width="2" style="160" customWidth="1"/>
    <col min="15632" max="15632" width="14.140625" style="160" customWidth="1"/>
    <col min="15633" max="15633" width="2" style="160" customWidth="1"/>
    <col min="15634" max="15634" width="14.140625" style="160" customWidth="1"/>
    <col min="15635" max="15872" width="9.140625" style="160"/>
    <col min="15873" max="15873" width="44.85546875" style="160" customWidth="1"/>
    <col min="15874" max="15874" width="9" style="160" customWidth="1"/>
    <col min="15875" max="15875" width="2" style="160" customWidth="1"/>
    <col min="15876" max="15876" width="14.140625" style="160" customWidth="1"/>
    <col min="15877" max="15877" width="1.85546875" style="160" customWidth="1"/>
    <col min="15878" max="15878" width="14.140625" style="160" customWidth="1"/>
    <col min="15879" max="15879" width="2" style="160" customWidth="1"/>
    <col min="15880" max="15880" width="14.140625" style="160" customWidth="1"/>
    <col min="15881" max="15881" width="2" style="160" customWidth="1"/>
    <col min="15882" max="15882" width="14.140625" style="160" customWidth="1"/>
    <col min="15883" max="15883" width="2" style="160" customWidth="1"/>
    <col min="15884" max="15884" width="14.140625" style="160" customWidth="1"/>
    <col min="15885" max="15885" width="2" style="160" customWidth="1"/>
    <col min="15886" max="15886" width="14.140625" style="160" customWidth="1"/>
    <col min="15887" max="15887" width="2" style="160" customWidth="1"/>
    <col min="15888" max="15888" width="14.140625" style="160" customWidth="1"/>
    <col min="15889" max="15889" width="2" style="160" customWidth="1"/>
    <col min="15890" max="15890" width="14.140625" style="160" customWidth="1"/>
    <col min="15891" max="16128" width="9.140625" style="160"/>
    <col min="16129" max="16129" width="44.85546875" style="160" customWidth="1"/>
    <col min="16130" max="16130" width="9" style="160" customWidth="1"/>
    <col min="16131" max="16131" width="2" style="160" customWidth="1"/>
    <col min="16132" max="16132" width="14.140625" style="160" customWidth="1"/>
    <col min="16133" max="16133" width="1.85546875" style="160" customWidth="1"/>
    <col min="16134" max="16134" width="14.140625" style="160" customWidth="1"/>
    <col min="16135" max="16135" width="2" style="160" customWidth="1"/>
    <col min="16136" max="16136" width="14.140625" style="160" customWidth="1"/>
    <col min="16137" max="16137" width="2" style="160" customWidth="1"/>
    <col min="16138" max="16138" width="14.140625" style="160" customWidth="1"/>
    <col min="16139" max="16139" width="2" style="160" customWidth="1"/>
    <col min="16140" max="16140" width="14.140625" style="160" customWidth="1"/>
    <col min="16141" max="16141" width="2" style="160" customWidth="1"/>
    <col min="16142" max="16142" width="14.140625" style="160" customWidth="1"/>
    <col min="16143" max="16143" width="2" style="160" customWidth="1"/>
    <col min="16144" max="16144" width="14.140625" style="160" customWidth="1"/>
    <col min="16145" max="16145" width="2" style="160" customWidth="1"/>
    <col min="16146" max="16146" width="14.140625" style="160" customWidth="1"/>
    <col min="16147" max="16384" width="9.140625" style="160"/>
  </cols>
  <sheetData>
    <row r="1" spans="1:20" x14ac:dyDescent="0.5">
      <c r="A1" s="1" t="str">
        <f>'[1]SFP-3-5'!A1</f>
        <v>บริษัท ไทยฟู้ดส์ กรุ๊ป จำกัด (มหาชน) และบริษัทย่อย</v>
      </c>
      <c r="B1" s="1"/>
    </row>
    <row r="2" spans="1:20" x14ac:dyDescent="0.5">
      <c r="A2" s="1" t="s">
        <v>83</v>
      </c>
      <c r="B2" s="1"/>
    </row>
    <row r="3" spans="1:20" s="143" customFormat="1" ht="21.75" x14ac:dyDescent="0.45">
      <c r="A3" s="202"/>
      <c r="B3" s="202"/>
      <c r="C3" s="202"/>
      <c r="D3" s="202"/>
      <c r="E3" s="202"/>
      <c r="F3" s="202"/>
      <c r="G3" s="202"/>
      <c r="H3" s="202"/>
      <c r="I3" s="128"/>
    </row>
    <row r="4" spans="1:20" s="143" customFormat="1" ht="21.75" x14ac:dyDescent="0.45">
      <c r="A4" s="9"/>
      <c r="B4" s="9"/>
      <c r="C4" s="9"/>
      <c r="D4" s="199" t="s">
        <v>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20" s="143" customFormat="1" ht="21.75" x14ac:dyDescent="0.45">
      <c r="A5" s="9"/>
      <c r="B5" s="9"/>
      <c r="C5" s="125"/>
      <c r="G5" s="125"/>
      <c r="H5" s="135"/>
      <c r="I5" s="125"/>
      <c r="J5" s="205" t="s">
        <v>173</v>
      </c>
      <c r="K5" s="205"/>
      <c r="L5" s="205"/>
      <c r="N5" s="205" t="s">
        <v>53</v>
      </c>
      <c r="O5" s="205"/>
      <c r="P5" s="205"/>
    </row>
    <row r="6" spans="1:20" s="143" customFormat="1" ht="21.75" x14ac:dyDescent="0.45">
      <c r="A6" s="9"/>
      <c r="B6" s="9"/>
      <c r="C6" s="125"/>
      <c r="G6" s="125"/>
      <c r="H6" s="135"/>
      <c r="I6" s="125"/>
      <c r="J6" s="135"/>
      <c r="K6" s="135"/>
      <c r="L6" s="135"/>
      <c r="N6" s="135"/>
      <c r="O6" s="135"/>
      <c r="P6" s="135" t="s">
        <v>87</v>
      </c>
      <c r="Q6" s="127"/>
      <c r="R6" s="127"/>
    </row>
    <row r="7" spans="1:20" s="143" customFormat="1" ht="21.75" x14ac:dyDescent="0.45">
      <c r="A7" s="9"/>
      <c r="B7" s="9"/>
      <c r="D7" s="135" t="s">
        <v>44</v>
      </c>
      <c r="E7" s="135"/>
      <c r="F7" s="135"/>
      <c r="H7" s="135"/>
      <c r="J7" s="135"/>
      <c r="L7" s="135"/>
      <c r="M7" s="135"/>
      <c r="N7" s="46" t="s">
        <v>226</v>
      </c>
      <c r="P7" s="135" t="s">
        <v>91</v>
      </c>
      <c r="R7" s="135"/>
    </row>
    <row r="8" spans="1:20" s="143" customFormat="1" ht="21.75" x14ac:dyDescent="0.45">
      <c r="A8" s="9"/>
      <c r="B8" s="9"/>
      <c r="D8" s="135" t="s">
        <v>94</v>
      </c>
      <c r="E8" s="135"/>
      <c r="F8" s="135" t="s">
        <v>182</v>
      </c>
      <c r="H8" s="135" t="s">
        <v>111</v>
      </c>
      <c r="J8" s="135" t="s">
        <v>96</v>
      </c>
      <c r="K8" s="135"/>
      <c r="L8" s="135" t="s">
        <v>89</v>
      </c>
      <c r="M8" s="135"/>
      <c r="N8" s="135" t="s">
        <v>110</v>
      </c>
      <c r="O8" s="135"/>
      <c r="P8" s="135" t="s">
        <v>98</v>
      </c>
      <c r="R8" s="135" t="s">
        <v>92</v>
      </c>
    </row>
    <row r="9" spans="1:20" s="143" customFormat="1" ht="21.75" x14ac:dyDescent="0.45">
      <c r="A9" s="9"/>
      <c r="B9" s="127"/>
      <c r="D9" s="135" t="s">
        <v>101</v>
      </c>
      <c r="E9" s="135"/>
      <c r="F9" s="135" t="s">
        <v>183</v>
      </c>
      <c r="H9" s="161" t="s">
        <v>112</v>
      </c>
      <c r="J9" s="135" t="s">
        <v>103</v>
      </c>
      <c r="K9" s="135"/>
      <c r="L9" s="135" t="s">
        <v>97</v>
      </c>
      <c r="M9" s="135"/>
      <c r="N9" s="135" t="s">
        <v>114</v>
      </c>
      <c r="O9" s="135"/>
      <c r="P9" s="135" t="s">
        <v>99</v>
      </c>
      <c r="R9" s="135" t="s">
        <v>99</v>
      </c>
    </row>
    <row r="10" spans="1:20" s="143" customFormat="1" ht="18.95" customHeight="1" x14ac:dyDescent="0.45">
      <c r="A10" s="128"/>
      <c r="B10" s="128"/>
      <c r="C10" s="128"/>
      <c r="D10" s="198" t="s">
        <v>7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20" s="143" customFormat="1" ht="21.75" x14ac:dyDescent="0.45">
      <c r="A11" s="128" t="s">
        <v>180</v>
      </c>
      <c r="B11" s="128"/>
      <c r="C11" s="12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19"/>
      <c r="T11" s="135"/>
    </row>
    <row r="12" spans="1:20" s="143" customFormat="1" ht="21.75" x14ac:dyDescent="0.45">
      <c r="A12" s="128" t="s">
        <v>178</v>
      </c>
      <c r="B12" s="128"/>
      <c r="C12" s="51"/>
      <c r="D12" s="51">
        <v>5113306</v>
      </c>
      <c r="E12" s="51"/>
      <c r="F12" s="51">
        <v>63323</v>
      </c>
      <c r="G12" s="51"/>
      <c r="H12" s="52">
        <v>1096180</v>
      </c>
      <c r="I12" s="51"/>
      <c r="J12" s="51">
        <v>197970</v>
      </c>
      <c r="K12" s="51"/>
      <c r="L12" s="51">
        <v>833630</v>
      </c>
      <c r="M12" s="51"/>
      <c r="N12" s="65">
        <v>35631</v>
      </c>
      <c r="O12" s="51"/>
      <c r="P12" s="65">
        <f>N12</f>
        <v>35631</v>
      </c>
      <c r="Q12" s="51"/>
      <c r="R12" s="51">
        <f>D12+F12+H12+J12+L12+P12</f>
        <v>7340040</v>
      </c>
      <c r="S12" s="51"/>
    </row>
    <row r="13" spans="1:20" s="143" customFormat="1" ht="21.75" x14ac:dyDescent="0.45">
      <c r="A13" s="128" t="s">
        <v>134</v>
      </c>
      <c r="B13" s="128"/>
      <c r="C13" s="51"/>
      <c r="D13" s="51"/>
      <c r="E13" s="51"/>
      <c r="F13" s="51"/>
      <c r="G13" s="51"/>
      <c r="H13" s="52"/>
      <c r="I13" s="51"/>
      <c r="J13" s="51"/>
      <c r="K13" s="51"/>
      <c r="L13" s="51"/>
      <c r="M13" s="51"/>
      <c r="N13" s="65"/>
      <c r="O13" s="51"/>
      <c r="P13" s="53"/>
      <c r="Q13" s="51"/>
      <c r="R13" s="51"/>
      <c r="S13" s="51"/>
    </row>
    <row r="14" spans="1:20" s="143" customFormat="1" ht="21.75" x14ac:dyDescent="0.45">
      <c r="A14" s="128" t="s">
        <v>133</v>
      </c>
      <c r="B14" s="128"/>
      <c r="C14" s="51"/>
      <c r="D14" s="51"/>
      <c r="E14" s="51"/>
      <c r="F14" s="51"/>
      <c r="G14" s="51"/>
      <c r="H14" s="52"/>
      <c r="I14" s="51"/>
      <c r="J14" s="51"/>
      <c r="K14" s="51"/>
      <c r="L14" s="51"/>
      <c r="M14" s="51"/>
      <c r="N14" s="65"/>
      <c r="O14" s="51"/>
      <c r="P14" s="53"/>
      <c r="Q14" s="51"/>
      <c r="R14" s="51"/>
      <c r="S14" s="51"/>
    </row>
    <row r="15" spans="1:20" s="143" customFormat="1" ht="21.75" x14ac:dyDescent="0.45">
      <c r="A15" s="6" t="s">
        <v>135</v>
      </c>
      <c r="B15" s="6"/>
      <c r="C15" s="51"/>
      <c r="D15" s="51"/>
      <c r="E15" s="51"/>
      <c r="F15" s="51"/>
      <c r="G15" s="51"/>
      <c r="H15" s="52"/>
      <c r="I15" s="51"/>
      <c r="J15" s="51"/>
      <c r="K15" s="51"/>
      <c r="L15" s="51"/>
      <c r="M15" s="51"/>
      <c r="N15" s="65"/>
      <c r="O15" s="51"/>
      <c r="P15" s="53"/>
      <c r="Q15" s="51"/>
      <c r="R15" s="51"/>
      <c r="S15" s="51"/>
    </row>
    <row r="16" spans="1:20" s="143" customFormat="1" ht="21.75" x14ac:dyDescent="0.45">
      <c r="A16" s="9" t="s">
        <v>136</v>
      </c>
      <c r="B16" s="127"/>
      <c r="C16" s="51"/>
      <c r="D16" s="156">
        <f>-F16</f>
        <v>63323</v>
      </c>
      <c r="E16" s="157"/>
      <c r="F16" s="156">
        <f>-F12</f>
        <v>-63323</v>
      </c>
      <c r="G16" s="51"/>
      <c r="H16" s="156">
        <v>0</v>
      </c>
      <c r="I16" s="51"/>
      <c r="J16" s="156">
        <v>0</v>
      </c>
      <c r="K16" s="51"/>
      <c r="L16" s="156">
        <v>0</v>
      </c>
      <c r="M16" s="51"/>
      <c r="N16" s="147">
        <v>0</v>
      </c>
      <c r="O16" s="51"/>
      <c r="P16" s="106">
        <f>N16</f>
        <v>0</v>
      </c>
      <c r="Q16" s="51"/>
      <c r="R16" s="106">
        <f>D16+F16+H16+J16+L16+P16</f>
        <v>0</v>
      </c>
      <c r="S16" s="51"/>
    </row>
    <row r="17" spans="1:19" s="143" customFormat="1" ht="21.75" x14ac:dyDescent="0.45">
      <c r="A17" s="6" t="s">
        <v>137</v>
      </c>
      <c r="B17" s="6"/>
      <c r="C17" s="51"/>
      <c r="D17" s="58">
        <f>SUM(D16)</f>
        <v>63323</v>
      </c>
      <c r="E17" s="51"/>
      <c r="F17" s="58">
        <f>SUM(F16)</f>
        <v>-63323</v>
      </c>
      <c r="G17" s="51"/>
      <c r="H17" s="58">
        <f>SUM(H16)</f>
        <v>0</v>
      </c>
      <c r="I17" s="51"/>
      <c r="J17" s="58">
        <f>SUM(J16)</f>
        <v>0</v>
      </c>
      <c r="K17" s="51"/>
      <c r="L17" s="58">
        <f>SUM(L16)</f>
        <v>0</v>
      </c>
      <c r="M17" s="51"/>
      <c r="N17" s="58">
        <f>SUM(N16)</f>
        <v>0</v>
      </c>
      <c r="O17" s="51"/>
      <c r="P17" s="58">
        <f>SUM(P16)</f>
        <v>0</v>
      </c>
      <c r="Q17" s="51"/>
      <c r="R17" s="58">
        <f>SUM(R16)</f>
        <v>0</v>
      </c>
      <c r="S17" s="51"/>
    </row>
    <row r="18" spans="1:19" s="143" customFormat="1" ht="21.75" x14ac:dyDescent="0.45">
      <c r="A18" s="128" t="s">
        <v>138</v>
      </c>
      <c r="B18" s="128"/>
      <c r="C18" s="51"/>
      <c r="D18" s="157"/>
      <c r="E18" s="157"/>
      <c r="F18" s="157"/>
      <c r="G18" s="51"/>
      <c r="H18" s="157"/>
      <c r="I18" s="51"/>
      <c r="J18" s="56"/>
      <c r="K18" s="51"/>
      <c r="L18" s="162"/>
      <c r="M18" s="51"/>
      <c r="N18" s="56"/>
      <c r="O18" s="51"/>
      <c r="P18" s="56"/>
      <c r="Q18" s="51"/>
      <c r="R18" s="157"/>
      <c r="S18" s="51"/>
    </row>
    <row r="19" spans="1:19" s="143" customFormat="1" ht="21.75" x14ac:dyDescent="0.45">
      <c r="A19" s="128" t="s">
        <v>139</v>
      </c>
      <c r="B19" s="128"/>
      <c r="C19" s="51"/>
      <c r="D19" s="66">
        <f>D17</f>
        <v>63323</v>
      </c>
      <c r="E19" s="51"/>
      <c r="F19" s="83">
        <f>F17</f>
        <v>-63323</v>
      </c>
      <c r="G19" s="51"/>
      <c r="H19" s="83">
        <f>H17</f>
        <v>0</v>
      </c>
      <c r="I19" s="51"/>
      <c r="J19" s="83">
        <f>J17</f>
        <v>0</v>
      </c>
      <c r="K19" s="51"/>
      <c r="L19" s="83">
        <f>L17</f>
        <v>0</v>
      </c>
      <c r="M19" s="51"/>
      <c r="N19" s="83">
        <f>N17</f>
        <v>0</v>
      </c>
      <c r="O19" s="51"/>
      <c r="P19" s="83">
        <f>P17</f>
        <v>0</v>
      </c>
      <c r="Q19" s="51"/>
      <c r="R19" s="83">
        <f>P19+SUM(D19:L19)</f>
        <v>0</v>
      </c>
      <c r="S19" s="51"/>
    </row>
    <row r="20" spans="1:19" s="163" customFormat="1" ht="21.75" x14ac:dyDescent="0.45">
      <c r="A20" s="128" t="s">
        <v>107</v>
      </c>
      <c r="B20" s="128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  <row r="21" spans="1:19" s="163" customFormat="1" ht="21.75" x14ac:dyDescent="0.45">
      <c r="A21" s="9" t="s">
        <v>191</v>
      </c>
      <c r="B21" s="9"/>
      <c r="C21" s="158"/>
      <c r="D21" s="147">
        <v>0</v>
      </c>
      <c r="E21" s="147"/>
      <c r="F21" s="147">
        <v>0</v>
      </c>
      <c r="G21" s="158"/>
      <c r="H21" s="147">
        <v>0</v>
      </c>
      <c r="I21" s="158"/>
      <c r="J21" s="147">
        <v>0</v>
      </c>
      <c r="K21" s="52"/>
      <c r="L21" s="56">
        <f>'PL-6-8'!J61</f>
        <v>-48058</v>
      </c>
      <c r="M21" s="52"/>
      <c r="N21" s="147">
        <v>0</v>
      </c>
      <c r="O21" s="52"/>
      <c r="P21" s="147">
        <v>0</v>
      </c>
      <c r="Q21" s="158"/>
      <c r="R21" s="56">
        <f>P21+SUM(D21:L21)</f>
        <v>-48058</v>
      </c>
      <c r="S21" s="51"/>
    </row>
    <row r="22" spans="1:19" s="163" customFormat="1" ht="21.75" x14ac:dyDescent="0.45">
      <c r="A22" s="9" t="s">
        <v>113</v>
      </c>
      <c r="B22" s="9"/>
      <c r="C22" s="158"/>
      <c r="D22" s="106">
        <v>0</v>
      </c>
      <c r="E22" s="162"/>
      <c r="F22" s="106">
        <v>0</v>
      </c>
      <c r="G22" s="158"/>
      <c r="H22" s="106">
        <v>0</v>
      </c>
      <c r="I22" s="158"/>
      <c r="J22" s="106">
        <v>0</v>
      </c>
      <c r="K22" s="158"/>
      <c r="L22" s="106">
        <v>0</v>
      </c>
      <c r="M22" s="158"/>
      <c r="N22" s="106">
        <v>0</v>
      </c>
      <c r="O22" s="158"/>
      <c r="P22" s="106">
        <v>0</v>
      </c>
      <c r="Q22" s="158"/>
      <c r="R22" s="106">
        <v>0</v>
      </c>
      <c r="S22" s="51"/>
    </row>
    <row r="23" spans="1:19" s="163" customFormat="1" ht="21.75" x14ac:dyDescent="0.45">
      <c r="A23" s="128" t="s">
        <v>109</v>
      </c>
      <c r="B23" s="128"/>
      <c r="C23" s="51"/>
      <c r="D23" s="58">
        <f>SUM(D21:D22)</f>
        <v>0</v>
      </c>
      <c r="E23" s="65"/>
      <c r="F23" s="58">
        <f>SUM(F21:F22)</f>
        <v>0</v>
      </c>
      <c r="G23" s="51"/>
      <c r="H23" s="58">
        <f>SUM(H21:H22)</f>
        <v>0</v>
      </c>
      <c r="I23" s="51"/>
      <c r="J23" s="58">
        <f>SUM(J21:J22)</f>
        <v>0</v>
      </c>
      <c r="K23" s="51"/>
      <c r="L23" s="58">
        <f>SUM(L21:L22)</f>
        <v>-48058</v>
      </c>
      <c r="M23" s="51"/>
      <c r="N23" s="58">
        <f>SUM(N21:N22)</f>
        <v>0</v>
      </c>
      <c r="O23" s="51"/>
      <c r="P23" s="58">
        <f>SUM(P21:P22)</f>
        <v>0</v>
      </c>
      <c r="Q23" s="51"/>
      <c r="R23" s="58">
        <f>SUM(R21:R22)</f>
        <v>-48058</v>
      </c>
      <c r="S23" s="51"/>
    </row>
    <row r="24" spans="1:19" s="163" customFormat="1" ht="21.95" customHeight="1" x14ac:dyDescent="0.45">
      <c r="A24" s="128"/>
      <c r="B24" s="128"/>
      <c r="C24" s="51"/>
      <c r="D24" s="65"/>
      <c r="E24" s="65"/>
      <c r="F24" s="65"/>
      <c r="G24" s="51"/>
      <c r="H24" s="65"/>
      <c r="I24" s="51"/>
      <c r="J24" s="65"/>
      <c r="K24" s="51"/>
      <c r="L24" s="65"/>
      <c r="M24" s="51"/>
      <c r="N24" s="65"/>
      <c r="O24" s="51"/>
      <c r="P24" s="65"/>
      <c r="Q24" s="51"/>
      <c r="R24" s="65"/>
      <c r="S24" s="51"/>
    </row>
    <row r="25" spans="1:19" s="143" customFormat="1" ht="22.5" thickBot="1" x14ac:dyDescent="0.5">
      <c r="A25" s="128" t="s">
        <v>179</v>
      </c>
      <c r="B25" s="128"/>
      <c r="C25" s="157"/>
      <c r="D25" s="59">
        <f>D23+D12+D17</f>
        <v>5176629</v>
      </c>
      <c r="E25" s="51"/>
      <c r="F25" s="145">
        <f>F23+F12+F17</f>
        <v>0</v>
      </c>
      <c r="G25" s="157"/>
      <c r="H25" s="59">
        <f>H23+H12+H17</f>
        <v>1096180</v>
      </c>
      <c r="I25" s="157"/>
      <c r="J25" s="59">
        <f>J23+J12+J17</f>
        <v>197970</v>
      </c>
      <c r="K25" s="157"/>
      <c r="L25" s="59">
        <f>L23+L12+L17</f>
        <v>785572</v>
      </c>
      <c r="M25" s="157"/>
      <c r="N25" s="59">
        <f>N23+N12+N17</f>
        <v>35631</v>
      </c>
      <c r="O25" s="157"/>
      <c r="P25" s="59">
        <f>P23+P12+P17</f>
        <v>35631</v>
      </c>
      <c r="Q25" s="157"/>
      <c r="R25" s="59">
        <f>R23+R12+R17</f>
        <v>7291982</v>
      </c>
      <c r="S25" s="81"/>
    </row>
    <row r="26" spans="1:19" s="143" customFormat="1" ht="23.25" customHeight="1" thickTop="1" x14ac:dyDescent="0.45">
      <c r="A26" s="9"/>
      <c r="B26" s="9"/>
      <c r="L26" s="164"/>
      <c r="R26" s="164"/>
    </row>
    <row r="27" spans="1:19" ht="23.25" customHeight="1" x14ac:dyDescent="0.45">
      <c r="D27" s="165">
        <f>D25-'[1]SFP-3-5'!H79</f>
        <v>0</v>
      </c>
      <c r="H27" s="165">
        <f>H25-'[1]SFP-3-5'!H83</f>
        <v>0</v>
      </c>
      <c r="I27" s="165"/>
      <c r="J27" s="165">
        <f>J25-'[1]SFP-3-5'!H88</f>
        <v>0</v>
      </c>
      <c r="L27" s="166">
        <f>L25-'[1]SFP-3-5'!H89</f>
        <v>0</v>
      </c>
      <c r="M27" s="165"/>
      <c r="N27" s="165"/>
      <c r="O27" s="165"/>
      <c r="P27" s="165"/>
      <c r="Q27" s="165"/>
      <c r="R27" s="166">
        <f>R25-'[1]SFP-3-5'!H91</f>
        <v>0</v>
      </c>
    </row>
    <row r="38" spans="1:2" ht="23.25" customHeight="1" x14ac:dyDescent="0.45">
      <c r="A38" s="62" t="s">
        <v>188</v>
      </c>
    </row>
    <row r="39" spans="1:2" ht="23.25" customHeight="1" x14ac:dyDescent="0.45">
      <c r="A39" s="160"/>
      <c r="B39" s="160"/>
    </row>
  </sheetData>
  <mergeCells count="6">
    <mergeCell ref="D11:R11"/>
    <mergeCell ref="A3:H3"/>
    <mergeCell ref="D4:R4"/>
    <mergeCell ref="J5:L5"/>
    <mergeCell ref="N5:P5"/>
    <mergeCell ref="D10:R10"/>
  </mergeCells>
  <pageMargins left="0.8" right="0.8" top="0.48" bottom="0.5" header="0.5" footer="0.5"/>
  <pageSetup paperSize="9" scale="78" firstPageNumber="11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view="pageBreakPreview" zoomScaleNormal="85" zoomScaleSheetLayoutView="100" workbookViewId="0"/>
  </sheetViews>
  <sheetFormatPr defaultColWidth="9.140625" defaultRowHeight="23.25" customHeight="1" x14ac:dyDescent="0.45"/>
  <cols>
    <col min="1" max="1" width="47.85546875" style="62" customWidth="1"/>
    <col min="2" max="2" width="9" style="62" customWidth="1"/>
    <col min="3" max="3" width="2" style="45" customWidth="1"/>
    <col min="4" max="4" width="15.85546875" style="44" customWidth="1"/>
    <col min="5" max="5" width="1.85546875" style="44" customWidth="1"/>
    <col min="6" max="6" width="15.42578125" style="44" customWidth="1"/>
    <col min="7" max="7" width="2" style="45" customWidth="1"/>
    <col min="8" max="8" width="16.28515625" style="44" customWidth="1"/>
    <col min="9" max="9" width="2" style="45" customWidth="1"/>
    <col min="10" max="10" width="15.85546875" style="5" customWidth="1"/>
    <col min="11" max="11" width="2" style="47" customWidth="1"/>
    <col min="12" max="12" width="16.140625" style="5" customWidth="1"/>
    <col min="13" max="13" width="2" style="47" customWidth="1"/>
    <col min="14" max="14" width="16.28515625" style="5" customWidth="1"/>
    <col min="15" max="15" width="2" style="47" customWidth="1"/>
    <col min="16" max="16" width="16.140625" style="5" customWidth="1"/>
    <col min="17" max="17" width="9.140625" style="44"/>
    <col min="18" max="18" width="14.5703125" style="44" bestFit="1" customWidth="1"/>
    <col min="19" max="16384" width="9.140625" style="44"/>
  </cols>
  <sheetData>
    <row r="1" spans="1:27" x14ac:dyDescent="0.5">
      <c r="A1" s="1" t="str">
        <f>'SFP-3-5'!A1</f>
        <v>บริษัท ไทยฟู้ดส์ กรุ๊ป จำกัด (มหาชน) และบริษัทย่อย</v>
      </c>
      <c r="B1" s="1"/>
    </row>
    <row r="2" spans="1:27" x14ac:dyDescent="0.5">
      <c r="A2" s="1" t="s">
        <v>83</v>
      </c>
      <c r="B2" s="1"/>
    </row>
    <row r="3" spans="1:27" s="5" customFormat="1" ht="21.75" x14ac:dyDescent="0.45">
      <c r="A3" s="202"/>
      <c r="B3" s="202"/>
      <c r="C3" s="202"/>
      <c r="D3" s="202"/>
      <c r="E3" s="202"/>
      <c r="F3" s="202"/>
      <c r="G3" s="128"/>
      <c r="I3" s="47"/>
      <c r="K3" s="47"/>
      <c r="M3" s="47"/>
      <c r="O3" s="47"/>
    </row>
    <row r="4" spans="1:27" s="5" customFormat="1" ht="21.75" x14ac:dyDescent="0.45">
      <c r="A4" s="14"/>
      <c r="B4" s="14"/>
      <c r="C4" s="14"/>
      <c r="D4" s="203" t="s">
        <v>3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27" s="5" customFormat="1" ht="21.75" x14ac:dyDescent="0.45">
      <c r="A5" s="14"/>
      <c r="B5" s="14"/>
      <c r="C5" s="129"/>
      <c r="F5" s="46"/>
      <c r="G5" s="129"/>
      <c r="H5" s="204" t="s">
        <v>173</v>
      </c>
      <c r="I5" s="204"/>
      <c r="J5" s="204"/>
      <c r="K5" s="47"/>
      <c r="L5" s="204" t="s">
        <v>53</v>
      </c>
      <c r="M5" s="204"/>
      <c r="N5" s="204"/>
      <c r="O5" s="47"/>
      <c r="P5" s="47"/>
    </row>
    <row r="6" spans="1:27" s="5" customFormat="1" ht="21.75" x14ac:dyDescent="0.45">
      <c r="A6" s="14"/>
      <c r="B6" s="14"/>
      <c r="C6" s="129"/>
      <c r="F6" s="46"/>
      <c r="G6" s="129"/>
      <c r="H6" s="46"/>
      <c r="I6" s="46"/>
      <c r="J6" s="46"/>
      <c r="K6" s="47"/>
      <c r="L6" s="126"/>
      <c r="M6" s="46"/>
      <c r="N6" s="46" t="s">
        <v>87</v>
      </c>
      <c r="O6" s="48"/>
      <c r="P6" s="48"/>
    </row>
    <row r="7" spans="1:27" s="5" customFormat="1" ht="21.75" x14ac:dyDescent="0.45">
      <c r="A7" s="14"/>
      <c r="B7" s="14"/>
      <c r="C7" s="47"/>
      <c r="D7" s="126" t="s">
        <v>44</v>
      </c>
      <c r="E7" s="126"/>
      <c r="F7" s="126"/>
      <c r="G7" s="47"/>
      <c r="H7" s="126"/>
      <c r="I7" s="47"/>
      <c r="J7" s="126"/>
      <c r="K7" s="46"/>
      <c r="L7" s="46" t="s">
        <v>226</v>
      </c>
      <c r="M7" s="47"/>
      <c r="N7" s="126" t="s">
        <v>91</v>
      </c>
      <c r="O7" s="47"/>
      <c r="P7" s="126"/>
    </row>
    <row r="8" spans="1:27" s="5" customFormat="1" ht="21.75" x14ac:dyDescent="0.45">
      <c r="A8" s="14"/>
      <c r="B8" s="14"/>
      <c r="C8" s="47"/>
      <c r="D8" s="126" t="s">
        <v>94</v>
      </c>
      <c r="E8" s="126"/>
      <c r="F8" s="126" t="s">
        <v>111</v>
      </c>
      <c r="G8" s="47"/>
      <c r="H8" s="126" t="s">
        <v>96</v>
      </c>
      <c r="I8" s="46"/>
      <c r="J8" s="126" t="s">
        <v>89</v>
      </c>
      <c r="K8" s="46"/>
      <c r="L8" s="126" t="s">
        <v>110</v>
      </c>
      <c r="M8" s="46"/>
      <c r="N8" s="126" t="s">
        <v>98</v>
      </c>
      <c r="O8" s="47"/>
      <c r="P8" s="126" t="s">
        <v>92</v>
      </c>
    </row>
    <row r="9" spans="1:27" s="5" customFormat="1" ht="21.75" x14ac:dyDescent="0.45">
      <c r="A9" s="14"/>
      <c r="B9" s="127" t="s">
        <v>6</v>
      </c>
      <c r="C9" s="47"/>
      <c r="D9" s="126" t="s">
        <v>101</v>
      </c>
      <c r="E9" s="126"/>
      <c r="F9" s="49" t="s">
        <v>112</v>
      </c>
      <c r="G9" s="47"/>
      <c r="H9" s="126" t="s">
        <v>103</v>
      </c>
      <c r="I9" s="46"/>
      <c r="J9" s="126" t="s">
        <v>97</v>
      </c>
      <c r="K9" s="46"/>
      <c r="L9" s="126" t="s">
        <v>114</v>
      </c>
      <c r="M9" s="46"/>
      <c r="N9" s="126" t="s">
        <v>99</v>
      </c>
      <c r="O9" s="47"/>
      <c r="P9" s="126" t="s">
        <v>99</v>
      </c>
    </row>
    <row r="10" spans="1:27" s="5" customFormat="1" ht="18.95" customHeight="1" x14ac:dyDescent="0.45">
      <c r="A10" s="128"/>
      <c r="B10" s="128"/>
      <c r="C10" s="128"/>
      <c r="D10" s="198" t="s">
        <v>7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</row>
    <row r="11" spans="1:27" s="5" customFormat="1" ht="21.75" x14ac:dyDescent="0.45">
      <c r="A11" s="128" t="s">
        <v>197</v>
      </c>
      <c r="B11" s="128"/>
      <c r="C11" s="12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50"/>
      <c r="R11" s="126"/>
    </row>
    <row r="12" spans="1:27" s="5" customFormat="1" ht="21.75" x14ac:dyDescent="0.45">
      <c r="A12" s="128" t="s">
        <v>195</v>
      </c>
      <c r="B12" s="128"/>
      <c r="C12" s="32"/>
      <c r="D12" s="51"/>
      <c r="E12" s="51"/>
      <c r="F12" s="52"/>
      <c r="G12" s="32"/>
      <c r="H12" s="51"/>
      <c r="I12" s="32"/>
      <c r="J12" s="51"/>
      <c r="K12" s="32"/>
      <c r="L12" s="65"/>
      <c r="M12" s="32"/>
      <c r="N12" s="65"/>
      <c r="O12" s="32"/>
      <c r="P12" s="51"/>
      <c r="Q12" s="51"/>
    </row>
    <row r="13" spans="1:27" s="5" customFormat="1" ht="21.75" x14ac:dyDescent="0.45">
      <c r="A13" s="128" t="s">
        <v>228</v>
      </c>
      <c r="B13" s="128"/>
      <c r="C13" s="32"/>
      <c r="D13" s="32">
        <v>5607573</v>
      </c>
      <c r="E13" s="32"/>
      <c r="F13" s="55">
        <v>1742596</v>
      </c>
      <c r="G13" s="32"/>
      <c r="H13" s="32">
        <v>249528</v>
      </c>
      <c r="I13" s="32"/>
      <c r="J13" s="32">
        <v>1353415</v>
      </c>
      <c r="K13" s="32"/>
      <c r="L13" s="69">
        <v>35631</v>
      </c>
      <c r="M13" s="32"/>
      <c r="N13" s="69">
        <f>L13</f>
        <v>35631</v>
      </c>
      <c r="O13" s="32"/>
      <c r="P13" s="32">
        <f>D13+F13+H13+J13+N13</f>
        <v>8988743</v>
      </c>
      <c r="Q13" s="51"/>
      <c r="R13" s="105"/>
    </row>
    <row r="14" spans="1:27" s="5" customFormat="1" ht="21.75" x14ac:dyDescent="0.45">
      <c r="A14" s="9" t="s">
        <v>227</v>
      </c>
      <c r="B14" s="127">
        <v>3</v>
      </c>
      <c r="C14" s="64"/>
      <c r="D14" s="106">
        <v>0</v>
      </c>
      <c r="E14" s="60"/>
      <c r="F14" s="106">
        <v>0</v>
      </c>
      <c r="G14" s="60"/>
      <c r="H14" s="106">
        <v>0</v>
      </c>
      <c r="I14" s="60"/>
      <c r="J14" s="106">
        <v>-40807</v>
      </c>
      <c r="K14" s="60"/>
      <c r="L14" s="106">
        <v>0</v>
      </c>
      <c r="M14" s="60"/>
      <c r="N14" s="106">
        <f t="shared" ref="N14" si="0">L14</f>
        <v>0</v>
      </c>
      <c r="O14" s="60"/>
      <c r="P14" s="106">
        <f>D14+F14+H14+J14+N14</f>
        <v>-40807</v>
      </c>
      <c r="Q14" s="51"/>
      <c r="R14" s="105"/>
    </row>
    <row r="15" spans="1:27" s="5" customFormat="1" ht="21.75" x14ac:dyDescent="0.45">
      <c r="A15" s="128" t="s">
        <v>229</v>
      </c>
      <c r="B15" s="127"/>
      <c r="C15" s="64"/>
      <c r="D15" s="66">
        <f>D13+D14</f>
        <v>5607573</v>
      </c>
      <c r="E15" s="51"/>
      <c r="F15" s="66">
        <f>F13+F14</f>
        <v>1742596</v>
      </c>
      <c r="G15" s="32"/>
      <c r="H15" s="66">
        <f>H13+H14</f>
        <v>249528</v>
      </c>
      <c r="I15" s="32"/>
      <c r="J15" s="66">
        <f>J13+J14</f>
        <v>1312608</v>
      </c>
      <c r="K15" s="32"/>
      <c r="L15" s="66">
        <f>L13+L14</f>
        <v>35631</v>
      </c>
      <c r="M15" s="32"/>
      <c r="N15" s="66">
        <f>N13+N14</f>
        <v>35631</v>
      </c>
      <c r="O15" s="32"/>
      <c r="P15" s="66">
        <f>P13+P14</f>
        <v>8947936</v>
      </c>
      <c r="Q15" s="51"/>
      <c r="R15" s="105"/>
    </row>
    <row r="16" spans="1:27" s="143" customFormat="1" ht="21.75" x14ac:dyDescent="0.45">
      <c r="A16" s="128" t="s">
        <v>233</v>
      </c>
      <c r="B16" s="127"/>
      <c r="C16" s="119"/>
      <c r="D16" s="51"/>
      <c r="E16" s="51"/>
      <c r="F16" s="51"/>
      <c r="G16" s="51"/>
      <c r="H16" s="52"/>
      <c r="I16" s="51"/>
      <c r="J16" s="52"/>
      <c r="K16" s="51"/>
      <c r="L16" s="51"/>
      <c r="M16" s="51"/>
      <c r="N16" s="51"/>
      <c r="O16" s="51"/>
      <c r="P16" s="53"/>
      <c r="Q16" s="51"/>
      <c r="R16" s="65"/>
      <c r="S16" s="51"/>
      <c r="T16" s="53"/>
      <c r="U16" s="51"/>
      <c r="V16" s="51"/>
      <c r="W16" s="51"/>
      <c r="X16" s="51"/>
      <c r="Y16" s="51"/>
      <c r="Z16" s="51"/>
      <c r="AA16" s="51"/>
    </row>
    <row r="17" spans="1:27" s="143" customFormat="1" ht="21.75" x14ac:dyDescent="0.45">
      <c r="A17" s="6" t="s">
        <v>234</v>
      </c>
      <c r="B17" s="127"/>
      <c r="C17" s="119"/>
      <c r="D17" s="51"/>
      <c r="E17" s="51"/>
      <c r="F17" s="51"/>
      <c r="G17" s="51"/>
      <c r="H17" s="52"/>
      <c r="I17" s="51"/>
      <c r="J17" s="52"/>
      <c r="K17" s="51"/>
      <c r="L17" s="51"/>
      <c r="M17" s="51"/>
      <c r="N17" s="51"/>
      <c r="O17" s="51"/>
      <c r="P17" s="53"/>
      <c r="Q17" s="51"/>
      <c r="R17" s="105"/>
      <c r="S17" s="5"/>
      <c r="T17" s="5"/>
      <c r="U17" s="5"/>
      <c r="V17" s="5"/>
      <c r="W17" s="5"/>
      <c r="X17" s="5"/>
      <c r="Y17" s="5"/>
      <c r="Z17" s="51"/>
      <c r="AA17" s="51"/>
    </row>
    <row r="18" spans="1:27" s="143" customFormat="1" ht="21.75" x14ac:dyDescent="0.45">
      <c r="A18" s="9" t="s">
        <v>232</v>
      </c>
      <c r="B18" s="127">
        <v>13</v>
      </c>
      <c r="C18" s="119"/>
      <c r="D18" s="156">
        <v>0</v>
      </c>
      <c r="E18" s="157"/>
      <c r="F18" s="156">
        <f>H16</f>
        <v>0</v>
      </c>
      <c r="G18" s="157"/>
      <c r="H18" s="156">
        <f>J16</f>
        <v>0</v>
      </c>
      <c r="I18" s="157"/>
      <c r="J18" s="156">
        <v>-1121515</v>
      </c>
      <c r="K18" s="158"/>
      <c r="L18" s="156">
        <f>N16</f>
        <v>0</v>
      </c>
      <c r="M18" s="158"/>
      <c r="N18" s="156">
        <f>L18</f>
        <v>0</v>
      </c>
      <c r="O18" s="158"/>
      <c r="P18" s="156">
        <f>D18+F18+H18+J18+N18</f>
        <v>-1121515</v>
      </c>
      <c r="Q18" s="158"/>
      <c r="R18" s="65"/>
      <c r="S18" s="51"/>
      <c r="T18" s="53"/>
      <c r="U18" s="51"/>
      <c r="V18" s="51"/>
      <c r="W18" s="51"/>
      <c r="X18" s="51"/>
      <c r="Y18" s="51"/>
    </row>
    <row r="19" spans="1:27" s="143" customFormat="1" ht="21.75" x14ac:dyDescent="0.45">
      <c r="A19" s="6" t="s">
        <v>235</v>
      </c>
      <c r="B19" s="127"/>
      <c r="C19" s="119"/>
      <c r="D19" s="84">
        <f>SUM(D18)</f>
        <v>0</v>
      </c>
      <c r="E19" s="51"/>
      <c r="F19" s="84">
        <f>SUM(F18)</f>
        <v>0</v>
      </c>
      <c r="G19" s="51"/>
      <c r="H19" s="84">
        <f>SUM(H18)</f>
        <v>0</v>
      </c>
      <c r="I19" s="51"/>
      <c r="J19" s="84">
        <f>SUM(J18)</f>
        <v>-1121515</v>
      </c>
      <c r="K19" s="52"/>
      <c r="L19" s="84">
        <f>SUM(L18)</f>
        <v>0</v>
      </c>
      <c r="M19" s="52"/>
      <c r="N19" s="84">
        <f>SUM(N18)</f>
        <v>0</v>
      </c>
      <c r="O19" s="52"/>
      <c r="P19" s="84">
        <f>SUM(P18)</f>
        <v>-1121515</v>
      </c>
      <c r="Q19" s="52"/>
      <c r="R19" s="105"/>
      <c r="S19" s="5"/>
      <c r="T19" s="5"/>
      <c r="U19" s="5"/>
      <c r="V19" s="5"/>
      <c r="W19" s="5"/>
      <c r="X19" s="5"/>
      <c r="Y19" s="5"/>
    </row>
    <row r="20" spans="1:27" s="143" customFormat="1" ht="21.75" x14ac:dyDescent="0.45">
      <c r="A20" s="128" t="s">
        <v>138</v>
      </c>
      <c r="B20" s="127"/>
      <c r="C20" s="119"/>
      <c r="D20" s="51"/>
      <c r="E20" s="51"/>
      <c r="F20" s="52"/>
      <c r="G20" s="51"/>
      <c r="H20" s="52"/>
      <c r="I20" s="51"/>
      <c r="J20" s="159"/>
      <c r="K20" s="51"/>
      <c r="L20" s="159"/>
      <c r="M20" s="51"/>
      <c r="N20" s="53"/>
      <c r="O20" s="51"/>
      <c r="P20" s="65"/>
      <c r="Q20" s="51"/>
      <c r="R20" s="65"/>
      <c r="S20" s="51"/>
      <c r="T20" s="53"/>
      <c r="U20" s="51"/>
      <c r="V20" s="51"/>
      <c r="W20" s="51"/>
      <c r="X20" s="51"/>
      <c r="Y20" s="51"/>
    </row>
    <row r="21" spans="1:27" s="143" customFormat="1" ht="21.75" x14ac:dyDescent="0.45">
      <c r="A21" s="128" t="s">
        <v>139</v>
      </c>
      <c r="B21" s="127"/>
      <c r="C21" s="119"/>
      <c r="D21" s="84">
        <f>D19</f>
        <v>0</v>
      </c>
      <c r="E21" s="51"/>
      <c r="F21" s="84">
        <f>F19</f>
        <v>0</v>
      </c>
      <c r="G21" s="51"/>
      <c r="H21" s="84">
        <f>H19</f>
        <v>0</v>
      </c>
      <c r="I21" s="51"/>
      <c r="J21" s="84">
        <f>J19</f>
        <v>-1121515</v>
      </c>
      <c r="K21" s="52"/>
      <c r="L21" s="84">
        <f>L19</f>
        <v>0</v>
      </c>
      <c r="M21" s="52"/>
      <c r="N21" s="84">
        <f>L21</f>
        <v>0</v>
      </c>
      <c r="O21" s="52"/>
      <c r="P21" s="84">
        <f>P19</f>
        <v>-1121515</v>
      </c>
      <c r="Q21" s="52"/>
      <c r="R21" s="105"/>
      <c r="S21" s="5"/>
      <c r="T21" s="5"/>
      <c r="U21" s="5"/>
      <c r="V21" s="5"/>
      <c r="W21" s="5"/>
      <c r="X21" s="5"/>
      <c r="Y21" s="5"/>
    </row>
    <row r="22" spans="1:27" s="38" customFormat="1" ht="21.75" x14ac:dyDescent="0.45">
      <c r="A22" s="128" t="s">
        <v>107</v>
      </c>
      <c r="B22" s="128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51"/>
      <c r="R22" s="65"/>
      <c r="S22" s="51"/>
      <c r="T22" s="53"/>
      <c r="U22" s="51"/>
      <c r="V22" s="51"/>
      <c r="W22" s="51"/>
      <c r="X22" s="51"/>
      <c r="Y22" s="51"/>
    </row>
    <row r="23" spans="1:27" s="38" customFormat="1" ht="21.75" x14ac:dyDescent="0.45">
      <c r="A23" s="14" t="s">
        <v>214</v>
      </c>
      <c r="B23" s="14"/>
      <c r="C23" s="54"/>
      <c r="D23" s="23">
        <v>0</v>
      </c>
      <c r="E23" s="23"/>
      <c r="F23" s="23">
        <v>0</v>
      </c>
      <c r="G23" s="54"/>
      <c r="H23" s="23">
        <v>0</v>
      </c>
      <c r="I23" s="55"/>
      <c r="J23" s="56">
        <f>'PL-6-8'!H61</f>
        <v>224004</v>
      </c>
      <c r="K23" s="55"/>
      <c r="L23" s="79">
        <v>0</v>
      </c>
      <c r="M23" s="55"/>
      <c r="N23" s="79">
        <f t="shared" ref="N23:N24" si="1">L23</f>
        <v>0</v>
      </c>
      <c r="O23" s="54"/>
      <c r="P23" s="60">
        <f>N23+SUM(D23:J23)</f>
        <v>224004</v>
      </c>
      <c r="Q23" s="51"/>
      <c r="R23" s="105"/>
      <c r="S23" s="5"/>
      <c r="T23" s="5"/>
      <c r="U23" s="5"/>
      <c r="V23" s="5"/>
      <c r="W23" s="5"/>
      <c r="X23" s="5"/>
      <c r="Y23" s="5"/>
    </row>
    <row r="24" spans="1:27" s="38" customFormat="1" ht="21.75" x14ac:dyDescent="0.45">
      <c r="A24" s="14" t="s">
        <v>113</v>
      </c>
      <c r="B24" s="14"/>
      <c r="C24" s="54"/>
      <c r="D24" s="106">
        <v>0</v>
      </c>
      <c r="E24" s="82"/>
      <c r="F24" s="106">
        <v>0</v>
      </c>
      <c r="G24" s="54"/>
      <c r="H24" s="106">
        <v>0</v>
      </c>
      <c r="I24" s="54"/>
      <c r="J24" s="115">
        <v>0</v>
      </c>
      <c r="K24" s="54"/>
      <c r="L24" s="115">
        <v>0</v>
      </c>
      <c r="M24" s="54"/>
      <c r="N24" s="115">
        <f t="shared" si="1"/>
        <v>0</v>
      </c>
      <c r="O24" s="54"/>
      <c r="P24" s="115">
        <v>0</v>
      </c>
      <c r="Q24" s="51"/>
    </row>
    <row r="25" spans="1:27" s="38" customFormat="1" ht="21.75" x14ac:dyDescent="0.45">
      <c r="A25" s="128" t="s">
        <v>109</v>
      </c>
      <c r="B25" s="128"/>
      <c r="C25" s="32"/>
      <c r="D25" s="58">
        <f>SUM(D23:D24)</f>
        <v>0</v>
      </c>
      <c r="E25" s="69"/>
      <c r="F25" s="58">
        <f>SUM(F23:F24)</f>
        <v>0</v>
      </c>
      <c r="G25" s="32"/>
      <c r="H25" s="58">
        <f>SUM(H23:H24)</f>
        <v>0</v>
      </c>
      <c r="I25" s="32"/>
      <c r="J25" s="58">
        <f>SUM(J23:J24)</f>
        <v>224004</v>
      </c>
      <c r="K25" s="32"/>
      <c r="L25" s="58">
        <f>SUM(L23:L24)</f>
        <v>0</v>
      </c>
      <c r="M25" s="32"/>
      <c r="N25" s="58">
        <f>SUM(N23:N24)</f>
        <v>0</v>
      </c>
      <c r="O25" s="32"/>
      <c r="P25" s="58">
        <f>SUM(P23:P24)</f>
        <v>224004</v>
      </c>
      <c r="Q25" s="51"/>
    </row>
    <row r="26" spans="1:27" s="38" customFormat="1" ht="21.95" customHeight="1" x14ac:dyDescent="0.45">
      <c r="A26" s="128"/>
      <c r="B26" s="128"/>
      <c r="C26" s="32"/>
      <c r="D26" s="69"/>
      <c r="E26" s="69"/>
      <c r="F26" s="69"/>
      <c r="G26" s="32"/>
      <c r="H26" s="69"/>
      <c r="I26" s="32"/>
      <c r="J26" s="69"/>
      <c r="K26" s="32"/>
      <c r="L26" s="69"/>
      <c r="M26" s="32"/>
      <c r="N26" s="69"/>
      <c r="O26" s="32"/>
      <c r="P26" s="69"/>
      <c r="Q26" s="51"/>
    </row>
    <row r="27" spans="1:27" s="5" customFormat="1" ht="22.5" thickBot="1" x14ac:dyDescent="0.5">
      <c r="A27" s="128" t="s">
        <v>196</v>
      </c>
      <c r="B27" s="128"/>
      <c r="C27" s="60"/>
      <c r="D27" s="59">
        <f>D25+D15+D21</f>
        <v>5607573</v>
      </c>
      <c r="E27" s="32"/>
      <c r="F27" s="59">
        <f>F25+F15+F21</f>
        <v>1742596</v>
      </c>
      <c r="G27" s="60"/>
      <c r="H27" s="59">
        <f>H25+H15+H21</f>
        <v>249528</v>
      </c>
      <c r="I27" s="60"/>
      <c r="J27" s="59">
        <f>J25+J15+J21</f>
        <v>415097</v>
      </c>
      <c r="K27" s="60"/>
      <c r="L27" s="59">
        <f>L25+L15+L21</f>
        <v>35631</v>
      </c>
      <c r="M27" s="60"/>
      <c r="N27" s="59">
        <f>N25+N15+N21</f>
        <v>35631</v>
      </c>
      <c r="O27" s="60"/>
      <c r="P27" s="59">
        <f>P25+P15+P21</f>
        <v>8050425</v>
      </c>
      <c r="Q27" s="81"/>
    </row>
    <row r="28" spans="1:27" s="5" customFormat="1" ht="23.25" customHeight="1" thickTop="1" x14ac:dyDescent="0.45">
      <c r="A28" s="14"/>
      <c r="B28" s="14"/>
      <c r="C28" s="47"/>
      <c r="G28" s="47"/>
      <c r="I28" s="47"/>
      <c r="J28" s="105"/>
      <c r="K28" s="47"/>
      <c r="M28" s="47"/>
      <c r="O28" s="47"/>
      <c r="P28" s="105"/>
    </row>
    <row r="29" spans="1:27" ht="23.25" customHeight="1" x14ac:dyDescent="0.45">
      <c r="D29" s="107">
        <f>D27-'SFP-3-5'!H95</f>
        <v>0</v>
      </c>
      <c r="F29" s="107">
        <f>F27-'SFP-3-5'!H97</f>
        <v>0</v>
      </c>
      <c r="G29" s="108"/>
      <c r="H29" s="107">
        <f>H27-'SFP-3-5'!H102</f>
        <v>0</v>
      </c>
      <c r="J29" s="113">
        <f>J27-'SFP-3-5'!H103</f>
        <v>0</v>
      </c>
      <c r="K29" s="116"/>
      <c r="M29" s="116"/>
      <c r="N29" s="113">
        <f>N27-'SFP-3-5'!H104</f>
        <v>0</v>
      </c>
      <c r="O29" s="116"/>
      <c r="P29" s="113">
        <f>P27-'SFP-3-5'!H105</f>
        <v>0</v>
      </c>
    </row>
    <row r="30" spans="1:27" ht="23.25" customHeight="1" x14ac:dyDescent="0.45">
      <c r="J30" s="124"/>
    </row>
    <row r="38" spans="1:10" ht="23.25" customHeight="1" x14ac:dyDescent="0.45">
      <c r="A38" s="62" t="s">
        <v>188</v>
      </c>
      <c r="G38" s="44"/>
      <c r="I38" s="44"/>
      <c r="J38" s="44"/>
    </row>
    <row r="39" spans="1:10" ht="23.25" customHeight="1" x14ac:dyDescent="0.45">
      <c r="A39" s="44"/>
      <c r="B39" s="44"/>
      <c r="C39" s="44"/>
    </row>
  </sheetData>
  <mergeCells count="6">
    <mergeCell ref="D11:P11"/>
    <mergeCell ref="A3:F3"/>
    <mergeCell ref="D4:P4"/>
    <mergeCell ref="H5:J5"/>
    <mergeCell ref="L5:N5"/>
    <mergeCell ref="D10:P10"/>
  </mergeCells>
  <pageMargins left="0.8" right="0.8" top="0.48" bottom="0.5" header="0.5" footer="0.5"/>
  <pageSetup paperSize="9" scale="80" firstPageNumber="12" orientation="landscape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Normal="90" zoomScaleSheetLayoutView="100" workbookViewId="0"/>
  </sheetViews>
  <sheetFormatPr defaultColWidth="35" defaultRowHeight="23.25" customHeight="1" x14ac:dyDescent="0.45"/>
  <cols>
    <col min="1" max="1" width="49.42578125" style="2" customWidth="1"/>
    <col min="2" max="2" width="8.7109375" style="2" customWidth="1"/>
    <col min="3" max="3" width="1.42578125" style="2" customWidth="1"/>
    <col min="4" max="4" width="13.7109375" style="70" customWidth="1"/>
    <col min="5" max="5" width="1.42578125" style="2" customWidth="1"/>
    <col min="6" max="6" width="13.7109375" style="70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6384" width="35" style="2"/>
  </cols>
  <sheetData>
    <row r="1" spans="1:12" ht="21.95" customHeight="1" x14ac:dyDescent="0.5">
      <c r="A1" s="1" t="str">
        <f>'SFP-3-5'!A1</f>
        <v>บริษัท ไทยฟู้ดส์ กรุ๊ป จำกัด (มหาชน) และบริษัทย่อย</v>
      </c>
    </row>
    <row r="2" spans="1:12" ht="21.95" customHeight="1" x14ac:dyDescent="0.5">
      <c r="A2" s="71" t="s">
        <v>115</v>
      </c>
    </row>
    <row r="3" spans="1:12" ht="21.95" customHeight="1" x14ac:dyDescent="0.45"/>
    <row r="4" spans="1:12" ht="21.95" customHeight="1" x14ac:dyDescent="0.45">
      <c r="B4" s="185"/>
      <c r="C4" s="185"/>
      <c r="D4" s="199" t="s">
        <v>2</v>
      </c>
      <c r="E4" s="199"/>
      <c r="F4" s="199"/>
      <c r="G4" s="183"/>
      <c r="H4" s="199" t="s">
        <v>3</v>
      </c>
      <c r="I4" s="199"/>
      <c r="J4" s="199"/>
    </row>
    <row r="5" spans="1:12" ht="21.95" customHeight="1" x14ac:dyDescent="0.45">
      <c r="B5" s="185"/>
      <c r="C5" s="185"/>
      <c r="D5" s="200" t="s">
        <v>162</v>
      </c>
      <c r="E5" s="201"/>
      <c r="F5" s="201"/>
      <c r="G5" s="183"/>
      <c r="H5" s="200" t="s">
        <v>162</v>
      </c>
      <c r="I5" s="201"/>
      <c r="J5" s="201"/>
    </row>
    <row r="6" spans="1:12" ht="21.75" x14ac:dyDescent="0.45">
      <c r="B6" s="185"/>
      <c r="C6" s="185"/>
      <c r="D6" s="201" t="s">
        <v>163</v>
      </c>
      <c r="E6" s="206"/>
      <c r="F6" s="206"/>
      <c r="G6" s="183"/>
      <c r="H6" s="200" t="s">
        <v>163</v>
      </c>
      <c r="I6" s="201"/>
      <c r="J6" s="201"/>
    </row>
    <row r="7" spans="1:12" ht="21.95" customHeight="1" x14ac:dyDescent="0.45">
      <c r="B7" s="182" t="s">
        <v>6</v>
      </c>
      <c r="C7" s="182"/>
      <c r="D7" s="185">
        <v>2563</v>
      </c>
      <c r="E7" s="185"/>
      <c r="F7" s="185">
        <v>2562</v>
      </c>
      <c r="G7" s="185"/>
      <c r="H7" s="185">
        <v>2563</v>
      </c>
      <c r="I7" s="185"/>
      <c r="J7" s="185">
        <v>2562</v>
      </c>
    </row>
    <row r="8" spans="1:12" ht="21.95" customHeight="1" x14ac:dyDescent="0.45">
      <c r="B8" s="185"/>
      <c r="C8" s="185"/>
      <c r="D8" s="198" t="s">
        <v>7</v>
      </c>
      <c r="E8" s="198"/>
      <c r="F8" s="198"/>
      <c r="G8" s="198"/>
      <c r="H8" s="198"/>
      <c r="I8" s="198"/>
      <c r="J8" s="198"/>
    </row>
    <row r="9" spans="1:12" ht="21.95" customHeight="1" x14ac:dyDescent="0.45">
      <c r="A9" s="72" t="s">
        <v>116</v>
      </c>
      <c r="B9" s="185"/>
      <c r="C9" s="185"/>
      <c r="D9" s="61"/>
      <c r="E9" s="7"/>
      <c r="F9" s="61"/>
      <c r="G9" s="7"/>
      <c r="H9" s="7"/>
      <c r="I9" s="7"/>
      <c r="J9" s="7"/>
    </row>
    <row r="10" spans="1:12" ht="21.95" customHeight="1" x14ac:dyDescent="0.45">
      <c r="A10" s="4" t="s">
        <v>72</v>
      </c>
      <c r="B10" s="185"/>
      <c r="C10" s="185"/>
      <c r="D10" s="61">
        <f>'PL-6-8'!D44</f>
        <v>641425</v>
      </c>
      <c r="E10" s="7"/>
      <c r="F10" s="61">
        <f>'PL-6-8'!F42</f>
        <v>204170</v>
      </c>
      <c r="G10" s="7"/>
      <c r="H10" s="7">
        <f>'PL-6-8'!H42</f>
        <v>224004</v>
      </c>
      <c r="I10" s="7"/>
      <c r="J10" s="56">
        <f>'PL-6-8'!J42</f>
        <v>-48058</v>
      </c>
      <c r="L10" s="8"/>
    </row>
    <row r="11" spans="1:12" ht="21.95" customHeight="1" x14ac:dyDescent="0.45">
      <c r="A11" s="50" t="s">
        <v>261</v>
      </c>
      <c r="B11" s="185"/>
      <c r="C11" s="185"/>
      <c r="D11" s="60"/>
      <c r="E11" s="7"/>
      <c r="F11" s="60"/>
      <c r="G11" s="7"/>
      <c r="H11" s="17"/>
      <c r="I11" s="7"/>
      <c r="J11" s="17"/>
      <c r="L11" s="8"/>
    </row>
    <row r="12" spans="1:12" ht="21.95" customHeight="1" x14ac:dyDescent="0.45">
      <c r="A12" s="5" t="s">
        <v>117</v>
      </c>
      <c r="B12" s="185"/>
      <c r="C12" s="185"/>
      <c r="D12" s="61">
        <v>161524</v>
      </c>
      <c r="E12" s="7"/>
      <c r="F12" s="61">
        <v>152134</v>
      </c>
      <c r="G12" s="7"/>
      <c r="H12" s="74">
        <v>0</v>
      </c>
      <c r="I12" s="7"/>
      <c r="J12" s="74">
        <v>0</v>
      </c>
      <c r="L12" s="8"/>
    </row>
    <row r="13" spans="1:12" ht="21.95" customHeight="1" x14ac:dyDescent="0.45">
      <c r="A13" s="4" t="s">
        <v>118</v>
      </c>
      <c r="B13" s="182"/>
      <c r="C13" s="185"/>
      <c r="D13" s="61">
        <v>329569</v>
      </c>
      <c r="E13" s="7"/>
      <c r="F13" s="61">
        <v>225012</v>
      </c>
      <c r="G13" s="7"/>
      <c r="H13" s="7">
        <v>109273</v>
      </c>
      <c r="I13" s="7"/>
      <c r="J13" s="7">
        <v>92243</v>
      </c>
      <c r="K13" s="7"/>
      <c r="L13" s="8"/>
    </row>
    <row r="14" spans="1:12" ht="21.95" customHeight="1" x14ac:dyDescent="0.45">
      <c r="A14" s="4" t="s">
        <v>150</v>
      </c>
      <c r="B14" s="182"/>
      <c r="C14" s="185"/>
      <c r="D14" s="61">
        <v>9681</v>
      </c>
      <c r="E14" s="7"/>
      <c r="F14" s="61">
        <v>8611</v>
      </c>
      <c r="G14" s="7"/>
      <c r="H14" s="7">
        <v>6393</v>
      </c>
      <c r="I14" s="7"/>
      <c r="J14" s="7">
        <v>6442</v>
      </c>
    </row>
    <row r="15" spans="1:12" ht="21.95" customHeight="1" x14ac:dyDescent="0.45">
      <c r="A15" s="4" t="s">
        <v>216</v>
      </c>
      <c r="B15" s="182">
        <v>6</v>
      </c>
      <c r="C15" s="185"/>
      <c r="D15" s="74">
        <v>0</v>
      </c>
      <c r="E15" s="7"/>
      <c r="F15" s="74">
        <v>0</v>
      </c>
      <c r="G15" s="7"/>
      <c r="H15" s="7">
        <v>3569</v>
      </c>
      <c r="I15" s="7"/>
      <c r="J15" s="74">
        <v>0</v>
      </c>
    </row>
    <row r="16" spans="1:12" ht="21.95" customHeight="1" x14ac:dyDescent="0.45">
      <c r="A16" s="118" t="s">
        <v>244</v>
      </c>
      <c r="B16" s="182" t="s">
        <v>218</v>
      </c>
      <c r="C16" s="185"/>
      <c r="D16" s="74">
        <v>28681</v>
      </c>
      <c r="E16" s="7"/>
      <c r="F16" s="74">
        <v>0</v>
      </c>
      <c r="G16" s="7"/>
      <c r="H16" s="74">
        <v>25317</v>
      </c>
      <c r="I16" s="7"/>
      <c r="J16" s="74">
        <v>0</v>
      </c>
    </row>
    <row r="17" spans="1:10" ht="21.95" customHeight="1" x14ac:dyDescent="0.45">
      <c r="A17" s="4" t="s">
        <v>245</v>
      </c>
      <c r="B17" s="182"/>
      <c r="C17" s="185"/>
      <c r="D17" s="61"/>
      <c r="E17" s="7"/>
      <c r="F17" s="61"/>
      <c r="G17" s="7"/>
      <c r="H17" s="74"/>
      <c r="I17" s="7"/>
      <c r="J17" s="74"/>
    </row>
    <row r="18" spans="1:10" ht="21.95" customHeight="1" x14ac:dyDescent="0.45">
      <c r="A18" s="4" t="s">
        <v>187</v>
      </c>
      <c r="B18" s="182">
        <v>7</v>
      </c>
      <c r="C18" s="185"/>
      <c r="D18" s="157">
        <v>2331</v>
      </c>
      <c r="E18" s="7"/>
      <c r="F18" s="61">
        <v>141</v>
      </c>
      <c r="G18" s="7"/>
      <c r="H18" s="74">
        <v>0</v>
      </c>
      <c r="I18" s="7"/>
      <c r="J18" s="74">
        <v>0</v>
      </c>
    </row>
    <row r="19" spans="1:10" ht="21.95" customHeight="1" x14ac:dyDescent="0.45">
      <c r="A19" s="118" t="s">
        <v>230</v>
      </c>
      <c r="B19" s="182"/>
      <c r="C19" s="185"/>
      <c r="D19" s="74">
        <v>0</v>
      </c>
      <c r="E19" s="7"/>
      <c r="F19" s="74">
        <v>9356</v>
      </c>
      <c r="H19" s="74">
        <v>0</v>
      </c>
      <c r="J19" s="74">
        <v>671</v>
      </c>
    </row>
    <row r="20" spans="1:10" ht="21.95" customHeight="1" x14ac:dyDescent="0.45">
      <c r="A20" s="118" t="s">
        <v>247</v>
      </c>
      <c r="B20" s="182"/>
      <c r="C20" s="185"/>
      <c r="E20" s="7"/>
      <c r="F20" s="61"/>
      <c r="G20" s="7"/>
      <c r="H20" s="7"/>
      <c r="I20" s="7"/>
      <c r="J20" s="7"/>
    </row>
    <row r="21" spans="1:10" ht="21.95" customHeight="1" x14ac:dyDescent="0.45">
      <c r="A21" s="4" t="s">
        <v>246</v>
      </c>
      <c r="B21" s="182"/>
      <c r="C21" s="185"/>
      <c r="D21" s="56">
        <v>-41885</v>
      </c>
      <c r="E21" s="56"/>
      <c r="F21" s="56">
        <v>-67835</v>
      </c>
      <c r="G21" s="56"/>
      <c r="H21" s="56">
        <v>-17012</v>
      </c>
      <c r="I21" s="56"/>
      <c r="J21" s="56">
        <v>-32560</v>
      </c>
    </row>
    <row r="22" spans="1:10" ht="21.95" customHeight="1" x14ac:dyDescent="0.45">
      <c r="A22" s="4" t="s">
        <v>205</v>
      </c>
      <c r="B22" s="182"/>
      <c r="C22" s="185"/>
      <c r="D22" s="56">
        <v>-24910</v>
      </c>
      <c r="E22" s="56"/>
      <c r="F22" s="56">
        <f>-'PL-6-8'!F12</f>
        <v>-14184</v>
      </c>
      <c r="G22" s="56"/>
      <c r="H22" s="56">
        <v>-54305</v>
      </c>
      <c r="I22" s="56"/>
      <c r="J22" s="56">
        <v>-20996</v>
      </c>
    </row>
    <row r="23" spans="1:10" ht="21.95" customHeight="1" x14ac:dyDescent="0.45">
      <c r="A23" s="4" t="s">
        <v>171</v>
      </c>
      <c r="B23" s="182" t="s">
        <v>240</v>
      </c>
      <c r="C23" s="185"/>
      <c r="D23" s="74">
        <v>0</v>
      </c>
      <c r="E23" s="7"/>
      <c r="F23" s="74">
        <v>0</v>
      </c>
      <c r="G23" s="7"/>
      <c r="H23" s="56">
        <v>-216000</v>
      </c>
      <c r="I23" s="7"/>
      <c r="J23" s="74">
        <v>0</v>
      </c>
    </row>
    <row r="24" spans="1:10" ht="21.95" customHeight="1" x14ac:dyDescent="0.45">
      <c r="A24" s="4" t="s">
        <v>70</v>
      </c>
      <c r="B24" s="182"/>
      <c r="C24" s="185"/>
      <c r="D24" s="157">
        <f>'PL-6-8'!D36</f>
        <v>80214</v>
      </c>
      <c r="E24" s="7"/>
      <c r="F24" s="61">
        <f>'PL-6-8'!F36</f>
        <v>103300</v>
      </c>
      <c r="G24" s="7"/>
      <c r="H24" s="7">
        <f>'PL-6-8'!H36</f>
        <v>42695</v>
      </c>
      <c r="I24" s="7"/>
      <c r="J24" s="7">
        <f>'PL-6-8'!J36</f>
        <v>40723</v>
      </c>
    </row>
    <row r="25" spans="1:10" ht="21.95" customHeight="1" x14ac:dyDescent="0.45">
      <c r="A25" s="14" t="s">
        <v>144</v>
      </c>
      <c r="B25" s="182"/>
      <c r="C25" s="185"/>
      <c r="D25" s="157">
        <v>2224</v>
      </c>
      <c r="E25" s="7"/>
      <c r="F25" s="61">
        <v>1901</v>
      </c>
      <c r="G25" s="7"/>
      <c r="H25" s="7">
        <v>342</v>
      </c>
      <c r="I25" s="7"/>
      <c r="J25" s="7">
        <v>320</v>
      </c>
    </row>
    <row r="26" spans="1:10" ht="21.95" customHeight="1" x14ac:dyDescent="0.45">
      <c r="A26" s="3" t="s">
        <v>119</v>
      </c>
      <c r="B26" s="185"/>
      <c r="C26" s="185"/>
      <c r="D26" s="56">
        <v>-261027</v>
      </c>
      <c r="E26" s="7"/>
      <c r="F26" s="61">
        <v>2856</v>
      </c>
      <c r="G26" s="7"/>
      <c r="H26" s="7">
        <v>486</v>
      </c>
      <c r="I26" s="7"/>
      <c r="J26" s="56">
        <v>-2049</v>
      </c>
    </row>
    <row r="27" spans="1:10" ht="21.95" customHeight="1" x14ac:dyDescent="0.45">
      <c r="A27" s="14" t="s">
        <v>141</v>
      </c>
      <c r="B27" s="185"/>
      <c r="C27" s="185"/>
      <c r="D27" s="61"/>
      <c r="E27" s="7"/>
      <c r="F27" s="61"/>
      <c r="G27" s="7"/>
      <c r="H27" s="7"/>
      <c r="I27" s="7"/>
      <c r="J27" s="7"/>
    </row>
    <row r="28" spans="1:10" ht="21.95" customHeight="1" x14ac:dyDescent="0.45">
      <c r="A28" s="14" t="s">
        <v>63</v>
      </c>
      <c r="B28" s="182"/>
      <c r="C28" s="185"/>
      <c r="D28" s="157">
        <v>5070</v>
      </c>
      <c r="E28" s="7"/>
      <c r="F28" s="61">
        <v>49252</v>
      </c>
      <c r="G28" s="7"/>
      <c r="H28" s="74">
        <v>0</v>
      </c>
      <c r="I28" s="7"/>
      <c r="J28" s="74">
        <v>0</v>
      </c>
    </row>
    <row r="29" spans="1:10" ht="21.95" customHeight="1" x14ac:dyDescent="0.45">
      <c r="A29" s="14" t="s">
        <v>181</v>
      </c>
      <c r="B29" s="185"/>
      <c r="C29" s="185"/>
      <c r="D29" s="74">
        <v>0</v>
      </c>
      <c r="E29" s="7"/>
      <c r="F29" s="57">
        <v>-9488</v>
      </c>
      <c r="G29" s="7"/>
      <c r="H29" s="74">
        <v>0</v>
      </c>
      <c r="I29" s="7"/>
      <c r="J29" s="57">
        <v>-10395</v>
      </c>
    </row>
    <row r="30" spans="1:10" ht="21.95" customHeight="1" x14ac:dyDescent="0.45">
      <c r="A30" s="14" t="s">
        <v>185</v>
      </c>
      <c r="B30" s="185"/>
      <c r="C30" s="185"/>
      <c r="D30" s="157">
        <v>4416</v>
      </c>
      <c r="E30" s="7"/>
      <c r="F30" s="61">
        <v>4079</v>
      </c>
      <c r="G30" s="7"/>
      <c r="H30" s="7">
        <v>49</v>
      </c>
      <c r="I30" s="7"/>
      <c r="J30" s="7">
        <v>3699</v>
      </c>
    </row>
    <row r="31" spans="1:10" ht="21.95" customHeight="1" x14ac:dyDescent="0.45">
      <c r="A31" s="14" t="s">
        <v>164</v>
      </c>
      <c r="B31" s="185"/>
      <c r="C31" s="185"/>
      <c r="D31" s="158">
        <v>22</v>
      </c>
      <c r="E31" s="7"/>
      <c r="F31" s="57">
        <v>26</v>
      </c>
      <c r="G31" s="7"/>
      <c r="H31" s="57">
        <v>0</v>
      </c>
      <c r="I31" s="7"/>
      <c r="J31" s="57">
        <v>0</v>
      </c>
    </row>
    <row r="32" spans="1:10" ht="21.95" customHeight="1" x14ac:dyDescent="0.45">
      <c r="A32" s="9" t="s">
        <v>266</v>
      </c>
      <c r="B32" s="182"/>
      <c r="C32" s="185"/>
      <c r="D32" s="157">
        <v>2880</v>
      </c>
      <c r="E32" s="7"/>
      <c r="F32" s="56">
        <f>'PL-6-8'!F39</f>
        <v>-1846</v>
      </c>
      <c r="G32" s="7"/>
      <c r="H32" s="57">
        <v>0</v>
      </c>
      <c r="I32" s="90"/>
      <c r="J32" s="57">
        <v>0</v>
      </c>
    </row>
    <row r="33" spans="1:10" ht="21.95" customHeight="1" x14ac:dyDescent="0.45">
      <c r="A33" s="5" t="s">
        <v>259</v>
      </c>
      <c r="B33" s="185"/>
      <c r="C33" s="185"/>
      <c r="D33" s="157">
        <v>147553</v>
      </c>
      <c r="E33" s="7"/>
      <c r="F33" s="56">
        <f>'PL-6-8'!F41</f>
        <v>-16118</v>
      </c>
      <c r="G33" s="7"/>
      <c r="H33" s="17">
        <v>32823</v>
      </c>
      <c r="I33" s="7"/>
      <c r="J33" s="56">
        <f>'PL-6-8'!J41</f>
        <v>-21347</v>
      </c>
    </row>
    <row r="34" spans="1:10" ht="21.95" customHeight="1" x14ac:dyDescent="0.45">
      <c r="B34" s="185"/>
      <c r="C34" s="185"/>
      <c r="D34" s="93">
        <f>SUM(D10:D33)</f>
        <v>1087768</v>
      </c>
      <c r="E34" s="7"/>
      <c r="F34" s="93">
        <f>SUM(F10:F33)</f>
        <v>651367</v>
      </c>
      <c r="G34" s="7"/>
      <c r="H34" s="93">
        <f>SUM(H10:H33)</f>
        <v>157634</v>
      </c>
      <c r="I34" s="7"/>
      <c r="J34" s="93">
        <f>SUM(J10:J33)</f>
        <v>8693</v>
      </c>
    </row>
    <row r="35" spans="1:10" ht="21.95" customHeight="1" x14ac:dyDescent="0.5">
      <c r="A35" s="1" t="str">
        <f>A1</f>
        <v>บริษัท ไทยฟู้ดส์ กรุ๊ป จำกัด (มหาชน) และบริษัทย่อย</v>
      </c>
    </row>
    <row r="36" spans="1:10" ht="21.95" customHeight="1" x14ac:dyDescent="0.5">
      <c r="A36" s="71" t="s">
        <v>115</v>
      </c>
    </row>
    <row r="37" spans="1:10" ht="21.95" customHeight="1" x14ac:dyDescent="0.45"/>
    <row r="38" spans="1:10" ht="21.95" customHeight="1" x14ac:dyDescent="0.45">
      <c r="D38" s="199" t="s">
        <v>2</v>
      </c>
      <c r="E38" s="199"/>
      <c r="F38" s="199"/>
      <c r="G38" s="183"/>
      <c r="H38" s="199" t="s">
        <v>3</v>
      </c>
      <c r="I38" s="199"/>
      <c r="J38" s="199"/>
    </row>
    <row r="39" spans="1:10" ht="21.95" customHeight="1" x14ac:dyDescent="0.45">
      <c r="B39" s="185"/>
      <c r="C39" s="185"/>
      <c r="D39" s="200" t="s">
        <v>162</v>
      </c>
      <c r="E39" s="201"/>
      <c r="F39" s="201"/>
      <c r="G39" s="183"/>
      <c r="H39" s="200" t="s">
        <v>162</v>
      </c>
      <c r="I39" s="201"/>
      <c r="J39" s="201"/>
    </row>
    <row r="40" spans="1:10" ht="21.75" x14ac:dyDescent="0.45">
      <c r="B40" s="185"/>
      <c r="C40" s="185"/>
      <c r="D40" s="201" t="s">
        <v>163</v>
      </c>
      <c r="E40" s="206"/>
      <c r="F40" s="206"/>
      <c r="G40" s="183"/>
      <c r="H40" s="200" t="s">
        <v>163</v>
      </c>
      <c r="I40" s="201"/>
      <c r="J40" s="201"/>
    </row>
    <row r="41" spans="1:10" ht="21.95" customHeight="1" x14ac:dyDescent="0.45">
      <c r="B41" s="182" t="s">
        <v>6</v>
      </c>
      <c r="C41" s="182"/>
      <c r="D41" s="185">
        <v>2563</v>
      </c>
      <c r="E41" s="185"/>
      <c r="F41" s="185">
        <v>2562</v>
      </c>
      <c r="G41" s="185"/>
      <c r="H41" s="185">
        <v>2563</v>
      </c>
      <c r="I41" s="185"/>
      <c r="J41" s="185">
        <v>2562</v>
      </c>
    </row>
    <row r="42" spans="1:10" ht="21.95" customHeight="1" x14ac:dyDescent="0.45">
      <c r="B42" s="185"/>
      <c r="C42" s="185"/>
      <c r="D42" s="198" t="s">
        <v>7</v>
      </c>
      <c r="E42" s="198"/>
      <c r="F42" s="198"/>
      <c r="G42" s="198"/>
      <c r="H42" s="198"/>
      <c r="I42" s="198"/>
      <c r="J42" s="198"/>
    </row>
    <row r="43" spans="1:10" ht="21.95" customHeight="1" x14ac:dyDescent="0.45">
      <c r="A43" s="72" t="s">
        <v>120</v>
      </c>
      <c r="B43" s="185"/>
      <c r="C43" s="185"/>
      <c r="D43" s="182"/>
      <c r="E43" s="182"/>
      <c r="F43" s="182"/>
      <c r="G43" s="182"/>
      <c r="H43" s="182"/>
      <c r="I43" s="182"/>
      <c r="J43" s="182"/>
    </row>
    <row r="44" spans="1:10" ht="21.95" customHeight="1" x14ac:dyDescent="0.45">
      <c r="A44" s="75" t="s">
        <v>121</v>
      </c>
      <c r="B44" s="185"/>
      <c r="C44" s="185"/>
      <c r="D44" s="73"/>
      <c r="E44" s="8"/>
      <c r="F44" s="73"/>
      <c r="G44" s="8"/>
      <c r="H44" s="8"/>
      <c r="I44" s="8"/>
      <c r="J44" s="8"/>
    </row>
    <row r="45" spans="1:10" ht="21.95" customHeight="1" x14ac:dyDescent="0.45">
      <c r="A45" s="5" t="s">
        <v>10</v>
      </c>
      <c r="B45" s="185"/>
      <c r="C45" s="185"/>
      <c r="D45" s="157">
        <v>62329</v>
      </c>
      <c r="E45" s="7"/>
      <c r="F45" s="56">
        <v>-99507</v>
      </c>
      <c r="G45" s="7"/>
      <c r="H45" s="7">
        <v>49233</v>
      </c>
      <c r="I45" s="7"/>
      <c r="J45" s="7">
        <v>14951</v>
      </c>
    </row>
    <row r="46" spans="1:10" ht="21.95" customHeight="1" x14ac:dyDescent="0.45">
      <c r="A46" s="5" t="s">
        <v>160</v>
      </c>
      <c r="B46" s="185"/>
      <c r="C46" s="185"/>
      <c r="D46" s="56">
        <v>-47289</v>
      </c>
      <c r="E46" s="7"/>
      <c r="F46" s="61">
        <v>13104</v>
      </c>
      <c r="G46" s="7"/>
      <c r="H46" s="56">
        <v>-33452</v>
      </c>
      <c r="I46" s="7"/>
      <c r="J46" s="56">
        <v>-7737</v>
      </c>
    </row>
    <row r="47" spans="1:10" ht="21.95" customHeight="1" x14ac:dyDescent="0.45">
      <c r="A47" s="2" t="s">
        <v>12</v>
      </c>
      <c r="B47" s="185"/>
      <c r="C47" s="185"/>
      <c r="D47" s="157">
        <v>315055</v>
      </c>
      <c r="E47" s="7"/>
      <c r="F47" s="61">
        <v>319803</v>
      </c>
      <c r="G47" s="7"/>
      <c r="H47" s="7">
        <v>133937</v>
      </c>
      <c r="I47" s="7"/>
      <c r="J47" s="7">
        <v>57562</v>
      </c>
    </row>
    <row r="48" spans="1:10" ht="21.95" customHeight="1" x14ac:dyDescent="0.45">
      <c r="A48" s="5" t="s">
        <v>122</v>
      </c>
      <c r="B48" s="185"/>
      <c r="C48" s="185"/>
      <c r="D48" s="56">
        <v>-114665</v>
      </c>
      <c r="E48" s="7"/>
      <c r="F48" s="56">
        <v>-240975</v>
      </c>
      <c r="G48" s="7"/>
      <c r="H48" s="74">
        <v>0</v>
      </c>
      <c r="I48" s="7"/>
      <c r="J48" s="57">
        <v>0</v>
      </c>
    </row>
    <row r="49" spans="1:10" ht="21.95" customHeight="1" x14ac:dyDescent="0.45">
      <c r="A49" s="5" t="s">
        <v>161</v>
      </c>
      <c r="B49" s="185"/>
      <c r="C49" s="185"/>
      <c r="D49" s="56">
        <v>-824</v>
      </c>
      <c r="E49" s="7"/>
      <c r="F49" s="56">
        <v>-1656</v>
      </c>
      <c r="G49" s="7"/>
      <c r="H49" s="56">
        <v>-769</v>
      </c>
      <c r="I49" s="7"/>
      <c r="J49" s="56">
        <v>-1157</v>
      </c>
    </row>
    <row r="50" spans="1:10" ht="21.95" customHeight="1" x14ac:dyDescent="0.45">
      <c r="A50" s="5" t="s">
        <v>25</v>
      </c>
      <c r="B50" s="185"/>
      <c r="C50" s="185"/>
      <c r="D50" s="56">
        <v>-23407</v>
      </c>
      <c r="E50" s="7"/>
      <c r="F50" s="61">
        <v>48</v>
      </c>
      <c r="G50" s="18"/>
      <c r="H50" s="57">
        <v>0</v>
      </c>
      <c r="I50" s="113"/>
      <c r="J50" s="57">
        <v>0</v>
      </c>
    </row>
    <row r="51" spans="1:10" ht="21.95" customHeight="1" x14ac:dyDescent="0.45">
      <c r="A51" s="5" t="s">
        <v>31</v>
      </c>
      <c r="B51" s="185"/>
      <c r="C51" s="185"/>
      <c r="D51" s="157">
        <v>274685</v>
      </c>
      <c r="E51" s="7"/>
      <c r="F51" s="56">
        <v>-390953</v>
      </c>
      <c r="G51" s="7"/>
      <c r="H51" s="56">
        <v>-66892</v>
      </c>
      <c r="I51" s="7"/>
      <c r="J51" s="7">
        <v>264894</v>
      </c>
    </row>
    <row r="52" spans="1:10" ht="21.95" customHeight="1" x14ac:dyDescent="0.45">
      <c r="A52" s="5" t="s">
        <v>32</v>
      </c>
      <c r="B52" s="185"/>
      <c r="C52" s="185"/>
      <c r="D52" s="157">
        <v>173220</v>
      </c>
      <c r="E52" s="7"/>
      <c r="F52" s="56">
        <v>-26767</v>
      </c>
      <c r="G52" s="7"/>
      <c r="H52" s="7">
        <v>99406</v>
      </c>
      <c r="I52" s="7"/>
      <c r="J52" s="7">
        <v>42177</v>
      </c>
    </row>
    <row r="53" spans="1:10" ht="21.95" customHeight="1" x14ac:dyDescent="0.45">
      <c r="A53" s="95" t="s">
        <v>38</v>
      </c>
      <c r="B53" s="185"/>
      <c r="C53" s="185"/>
      <c r="D53" s="101">
        <v>368</v>
      </c>
      <c r="E53" s="96"/>
      <c r="F53" s="101">
        <v>3071</v>
      </c>
      <c r="G53" s="76"/>
      <c r="H53" s="67">
        <v>0</v>
      </c>
      <c r="I53" s="96"/>
      <c r="J53" s="67">
        <v>0</v>
      </c>
    </row>
    <row r="54" spans="1:10" ht="21.95" customHeight="1" x14ac:dyDescent="0.45">
      <c r="A54" s="97" t="s">
        <v>249</v>
      </c>
      <c r="B54" s="185"/>
      <c r="C54" s="185"/>
      <c r="D54" s="102">
        <f>SUM(D45:D53,D34)</f>
        <v>1727240</v>
      </c>
      <c r="E54" s="102"/>
      <c r="F54" s="102">
        <f>SUM(F45:F53,F34)</f>
        <v>227535</v>
      </c>
      <c r="G54" s="103"/>
      <c r="H54" s="102">
        <f>SUM(H45:H53,H34)</f>
        <v>339097</v>
      </c>
      <c r="I54" s="102"/>
      <c r="J54" s="102">
        <f>SUM(J45:J53,J34)</f>
        <v>379383</v>
      </c>
    </row>
    <row r="55" spans="1:10" ht="21.95" customHeight="1" x14ac:dyDescent="0.45">
      <c r="A55" s="186" t="s">
        <v>252</v>
      </c>
      <c r="B55" s="185"/>
      <c r="C55" s="185"/>
      <c r="D55" s="112">
        <v>397</v>
      </c>
      <c r="E55" s="112"/>
      <c r="F55" s="156">
        <v>0</v>
      </c>
      <c r="G55" s="187"/>
      <c r="H55" s="156">
        <v>0</v>
      </c>
      <c r="I55" s="112"/>
      <c r="J55" s="156">
        <v>0</v>
      </c>
    </row>
    <row r="56" spans="1:10" ht="21.95" customHeight="1" x14ac:dyDescent="0.45">
      <c r="A56" s="184" t="s">
        <v>250</v>
      </c>
      <c r="B56" s="185"/>
      <c r="C56" s="185"/>
      <c r="D56" s="77">
        <f>SUM(D54:D55)</f>
        <v>1727637</v>
      </c>
      <c r="E56" s="12"/>
      <c r="F56" s="77">
        <f>SUM(F54:F54)</f>
        <v>227535</v>
      </c>
      <c r="G56" s="12"/>
      <c r="H56" s="77">
        <f>SUM(H54:H54)</f>
        <v>339097</v>
      </c>
      <c r="I56" s="12"/>
      <c r="J56" s="77">
        <f>SUM(J54:J54)</f>
        <v>379383</v>
      </c>
    </row>
    <row r="57" spans="1:10" ht="12.6" customHeight="1" x14ac:dyDescent="0.45">
      <c r="A57" s="184"/>
      <c r="B57" s="185"/>
      <c r="C57" s="185"/>
      <c r="D57" s="32"/>
      <c r="E57" s="12"/>
      <c r="F57" s="32"/>
      <c r="G57" s="12"/>
      <c r="H57" s="32"/>
      <c r="I57" s="12"/>
      <c r="J57" s="32"/>
    </row>
    <row r="58" spans="1:10" ht="21.95" customHeight="1" x14ac:dyDescent="0.45">
      <c r="A58" s="72" t="s">
        <v>123</v>
      </c>
      <c r="B58" s="185"/>
      <c r="C58" s="185"/>
      <c r="D58" s="73"/>
      <c r="E58" s="8"/>
      <c r="F58" s="73"/>
      <c r="G58" s="8"/>
      <c r="H58" s="8"/>
      <c r="I58" s="8"/>
      <c r="J58" s="8"/>
    </row>
    <row r="59" spans="1:10" ht="21.95" customHeight="1" x14ac:dyDescent="0.45">
      <c r="A59" s="14" t="s">
        <v>124</v>
      </c>
      <c r="B59" s="185"/>
      <c r="C59" s="185"/>
      <c r="D59" s="73">
        <v>15865</v>
      </c>
      <c r="E59" s="8"/>
      <c r="F59" s="73">
        <v>13970</v>
      </c>
      <c r="G59" s="8"/>
      <c r="H59" s="8">
        <v>43679</v>
      </c>
      <c r="I59" s="8"/>
      <c r="J59" s="8">
        <v>21423</v>
      </c>
    </row>
    <row r="60" spans="1:10" ht="21.95" customHeight="1" x14ac:dyDescent="0.45">
      <c r="A60" s="14" t="s">
        <v>172</v>
      </c>
      <c r="B60" s="185"/>
      <c r="C60" s="185"/>
      <c r="D60" s="74">
        <v>0</v>
      </c>
      <c r="E60" s="8"/>
      <c r="F60" s="74">
        <v>0</v>
      </c>
      <c r="G60" s="8"/>
      <c r="H60" s="74">
        <v>216000</v>
      </c>
      <c r="I60" s="8"/>
      <c r="J60" s="74">
        <v>0</v>
      </c>
    </row>
    <row r="61" spans="1:10" ht="21.95" customHeight="1" x14ac:dyDescent="0.45">
      <c r="A61" s="5" t="s">
        <v>125</v>
      </c>
      <c r="B61" s="185"/>
      <c r="C61" s="185"/>
      <c r="D61" s="73"/>
      <c r="E61" s="8"/>
      <c r="F61" s="73"/>
      <c r="G61" s="8"/>
      <c r="H61" s="8"/>
      <c r="I61" s="8"/>
      <c r="J61" s="8"/>
    </row>
    <row r="62" spans="1:10" ht="21.95" customHeight="1" x14ac:dyDescent="0.45">
      <c r="A62" s="5" t="s">
        <v>126</v>
      </c>
      <c r="B62" s="185"/>
      <c r="C62" s="185"/>
      <c r="D62" s="73">
        <v>1629</v>
      </c>
      <c r="E62" s="8"/>
      <c r="F62" s="56">
        <v>-259</v>
      </c>
      <c r="G62" s="8"/>
      <c r="H62" s="8">
        <v>1510</v>
      </c>
      <c r="I62" s="8"/>
      <c r="J62" s="56">
        <v>-6</v>
      </c>
    </row>
    <row r="63" spans="1:10" ht="21.95" customHeight="1" x14ac:dyDescent="0.45">
      <c r="A63" s="143" t="s">
        <v>255</v>
      </c>
      <c r="B63" s="185"/>
      <c r="C63" s="185"/>
      <c r="D63" s="74">
        <v>0</v>
      </c>
      <c r="E63" s="117"/>
      <c r="F63" s="74">
        <v>0</v>
      </c>
      <c r="G63" s="117"/>
      <c r="H63" s="117">
        <v>1850</v>
      </c>
      <c r="I63" s="117"/>
      <c r="J63" s="74">
        <v>0</v>
      </c>
    </row>
    <row r="64" spans="1:10" ht="21.95" customHeight="1" x14ac:dyDescent="0.45">
      <c r="A64" s="5" t="s">
        <v>127</v>
      </c>
      <c r="B64" s="182">
        <v>4</v>
      </c>
      <c r="C64" s="185"/>
      <c r="D64" s="74">
        <v>0</v>
      </c>
      <c r="E64" s="8"/>
      <c r="F64" s="76">
        <v>0</v>
      </c>
      <c r="G64" s="7"/>
      <c r="H64" s="56">
        <v>-1825650</v>
      </c>
      <c r="I64" s="7"/>
      <c r="J64" s="56">
        <v>-2196500</v>
      </c>
    </row>
    <row r="65" spans="1:10" ht="21.95" customHeight="1" x14ac:dyDescent="0.45">
      <c r="A65" s="5" t="s">
        <v>189</v>
      </c>
      <c r="B65" s="182">
        <v>4</v>
      </c>
      <c r="C65" s="185"/>
      <c r="D65" s="74">
        <v>0</v>
      </c>
      <c r="E65" s="8"/>
      <c r="F65" s="76">
        <v>0</v>
      </c>
      <c r="G65" s="7"/>
      <c r="H65" s="7">
        <v>1632920</v>
      </c>
      <c r="I65" s="7"/>
      <c r="J65" s="7">
        <v>1939920</v>
      </c>
    </row>
    <row r="66" spans="1:10" ht="21.95" customHeight="1" x14ac:dyDescent="0.45">
      <c r="A66" s="5" t="s">
        <v>217</v>
      </c>
      <c r="B66" s="182">
        <v>4</v>
      </c>
      <c r="C66" s="185"/>
      <c r="D66" s="74">
        <v>0</v>
      </c>
      <c r="E66" s="8"/>
      <c r="F66" s="74">
        <v>0</v>
      </c>
      <c r="G66" s="7"/>
      <c r="H66" s="56">
        <v>-2000000</v>
      </c>
      <c r="I66" s="7"/>
      <c r="J66" s="74">
        <v>0</v>
      </c>
    </row>
    <row r="67" spans="1:10" s="133" customFormat="1" ht="21.95" customHeight="1" x14ac:dyDescent="0.45">
      <c r="A67" s="143" t="s">
        <v>243</v>
      </c>
      <c r="B67" s="182">
        <v>4</v>
      </c>
      <c r="C67" s="185"/>
      <c r="D67" s="56">
        <v>-11400</v>
      </c>
      <c r="E67" s="117"/>
      <c r="F67" s="74">
        <v>0</v>
      </c>
      <c r="G67" s="138"/>
      <c r="H67" s="74">
        <v>0</v>
      </c>
      <c r="I67" s="138"/>
      <c r="J67" s="74">
        <v>0</v>
      </c>
    </row>
    <row r="68" spans="1:10" ht="21.95" customHeight="1" x14ac:dyDescent="0.45">
      <c r="A68" s="5" t="s">
        <v>253</v>
      </c>
      <c r="B68" s="185"/>
      <c r="C68" s="185"/>
      <c r="D68" s="73">
        <v>17176</v>
      </c>
      <c r="E68" s="8"/>
      <c r="F68" s="73">
        <v>38894</v>
      </c>
      <c r="G68" s="7"/>
      <c r="H68" s="74">
        <v>0</v>
      </c>
      <c r="I68" s="7"/>
      <c r="J68" s="74">
        <v>0</v>
      </c>
    </row>
    <row r="69" spans="1:10" ht="21.95" customHeight="1" x14ac:dyDescent="0.45">
      <c r="A69" s="5" t="s">
        <v>145</v>
      </c>
      <c r="B69" s="182">
        <v>6</v>
      </c>
      <c r="C69" s="185"/>
      <c r="D69" s="76">
        <v>0</v>
      </c>
      <c r="E69" s="8"/>
      <c r="F69" s="76">
        <v>0</v>
      </c>
      <c r="G69" s="7"/>
      <c r="H69" s="56">
        <v>-37165</v>
      </c>
      <c r="I69" s="7"/>
      <c r="J69" s="74">
        <v>0</v>
      </c>
    </row>
    <row r="70" spans="1:10" s="133" customFormat="1" ht="21.95" customHeight="1" x14ac:dyDescent="0.45">
      <c r="A70" s="143" t="s">
        <v>242</v>
      </c>
      <c r="B70" s="182">
        <v>7</v>
      </c>
      <c r="C70" s="185"/>
      <c r="D70" s="56">
        <v>-75</v>
      </c>
      <c r="E70" s="117"/>
      <c r="F70" s="74">
        <v>0</v>
      </c>
      <c r="G70" s="138"/>
      <c r="H70" s="74">
        <v>0</v>
      </c>
      <c r="I70" s="138"/>
      <c r="J70" s="74">
        <v>0</v>
      </c>
    </row>
    <row r="71" spans="1:10" ht="21.95" customHeight="1" x14ac:dyDescent="0.45">
      <c r="A71" s="5" t="s">
        <v>231</v>
      </c>
      <c r="B71" s="182">
        <v>12</v>
      </c>
      <c r="C71" s="185"/>
      <c r="D71" s="56">
        <v>-512643</v>
      </c>
      <c r="E71" s="8"/>
      <c r="F71" s="56">
        <v>-352029</v>
      </c>
      <c r="G71" s="7"/>
      <c r="H71" s="56">
        <v>-123282</v>
      </c>
      <c r="I71" s="7"/>
      <c r="J71" s="56">
        <f>-95580-20012</f>
        <v>-115592</v>
      </c>
    </row>
    <row r="72" spans="1:10" ht="21.95" customHeight="1" x14ac:dyDescent="0.45">
      <c r="A72" s="5" t="s">
        <v>262</v>
      </c>
      <c r="B72" s="191"/>
      <c r="C72" s="192"/>
      <c r="D72" s="56">
        <v>-12363</v>
      </c>
      <c r="E72" s="8"/>
      <c r="F72" s="74">
        <v>0</v>
      </c>
      <c r="G72" s="7"/>
      <c r="H72" s="56">
        <v>-12903</v>
      </c>
      <c r="I72" s="7"/>
      <c r="J72" s="74">
        <v>0</v>
      </c>
    </row>
    <row r="73" spans="1:10" ht="21.95" customHeight="1" x14ac:dyDescent="0.45">
      <c r="A73" s="5" t="s">
        <v>175</v>
      </c>
      <c r="B73" s="185"/>
      <c r="C73" s="185"/>
      <c r="D73" s="73">
        <v>7902</v>
      </c>
      <c r="E73" s="8"/>
      <c r="F73" s="73">
        <v>73546</v>
      </c>
      <c r="G73" s="7"/>
      <c r="H73" s="7">
        <v>9</v>
      </c>
      <c r="I73" s="7"/>
      <c r="J73" s="7">
        <v>101</v>
      </c>
    </row>
    <row r="74" spans="1:10" ht="21.95" customHeight="1" x14ac:dyDescent="0.45">
      <c r="A74" s="5" t="s">
        <v>167</v>
      </c>
      <c r="B74" s="185"/>
      <c r="C74" s="185"/>
      <c r="D74" s="56">
        <v>-532</v>
      </c>
      <c r="E74" s="8"/>
      <c r="F74" s="56">
        <v>-1716</v>
      </c>
      <c r="G74" s="7"/>
      <c r="H74" s="56">
        <v>-53</v>
      </c>
      <c r="I74" s="7"/>
      <c r="J74" s="56">
        <v>-147</v>
      </c>
    </row>
    <row r="75" spans="1:10" ht="21.95" customHeight="1" x14ac:dyDescent="0.45">
      <c r="A75" s="184" t="s">
        <v>251</v>
      </c>
      <c r="B75" s="185"/>
      <c r="C75" s="185"/>
      <c r="D75" s="98">
        <f>SUM(D59:D74)</f>
        <v>-494441</v>
      </c>
      <c r="E75" s="12"/>
      <c r="F75" s="98">
        <f>SUM(F59:F74)</f>
        <v>-227594</v>
      </c>
      <c r="G75" s="12"/>
      <c r="H75" s="98">
        <f>SUM(H59:H74)</f>
        <v>-2103085</v>
      </c>
      <c r="I75" s="12"/>
      <c r="J75" s="98">
        <f>SUM(J59:J74)</f>
        <v>-350801</v>
      </c>
    </row>
    <row r="76" spans="1:10" ht="17.45" customHeight="1" x14ac:dyDescent="0.45">
      <c r="A76" s="184"/>
      <c r="B76" s="185"/>
      <c r="C76" s="185"/>
      <c r="D76" s="85"/>
      <c r="E76" s="12"/>
      <c r="F76" s="85"/>
      <c r="G76" s="12"/>
      <c r="H76" s="85"/>
      <c r="I76" s="12"/>
      <c r="J76" s="85"/>
    </row>
    <row r="77" spans="1:10" ht="17.45" customHeight="1" x14ac:dyDescent="0.45">
      <c r="A77" s="193"/>
      <c r="B77" s="194"/>
      <c r="C77" s="194"/>
      <c r="D77" s="85"/>
      <c r="E77" s="12"/>
      <c r="F77" s="85"/>
      <c r="G77" s="12"/>
      <c r="H77" s="85"/>
      <c r="I77" s="12"/>
      <c r="J77" s="85"/>
    </row>
    <row r="78" spans="1:10" ht="17.100000000000001" customHeight="1" x14ac:dyDescent="0.45">
      <c r="A78" s="184"/>
      <c r="B78" s="185"/>
      <c r="C78" s="185"/>
      <c r="D78" s="32"/>
      <c r="E78" s="12"/>
      <c r="F78" s="32"/>
      <c r="G78" s="12"/>
      <c r="H78" s="13"/>
      <c r="I78" s="12"/>
      <c r="J78" s="13"/>
    </row>
    <row r="79" spans="1:10" ht="21.95" customHeight="1" x14ac:dyDescent="0.5">
      <c r="A79" s="1" t="str">
        <f>A1</f>
        <v>บริษัท ไทยฟู้ดส์ กรุ๊ป จำกัด (มหาชน) และบริษัทย่อย</v>
      </c>
    </row>
    <row r="80" spans="1:10" ht="21.95" customHeight="1" x14ac:dyDescent="0.5">
      <c r="A80" s="71" t="s">
        <v>115</v>
      </c>
    </row>
    <row r="81" spans="1:12" ht="21.95" customHeight="1" x14ac:dyDescent="0.45"/>
    <row r="82" spans="1:12" ht="21.95" customHeight="1" x14ac:dyDescent="0.45">
      <c r="B82" s="185"/>
      <c r="C82" s="185"/>
      <c r="D82" s="199" t="s">
        <v>2</v>
      </c>
      <c r="E82" s="199"/>
      <c r="F82" s="199"/>
      <c r="G82" s="183"/>
      <c r="H82" s="199" t="s">
        <v>3</v>
      </c>
      <c r="I82" s="199"/>
      <c r="J82" s="199"/>
    </row>
    <row r="83" spans="1:12" ht="21.95" customHeight="1" x14ac:dyDescent="0.45">
      <c r="B83" s="185"/>
      <c r="C83" s="185"/>
      <c r="D83" s="200" t="s">
        <v>162</v>
      </c>
      <c r="E83" s="201"/>
      <c r="F83" s="201"/>
      <c r="G83" s="183"/>
      <c r="H83" s="200" t="s">
        <v>162</v>
      </c>
      <c r="I83" s="201"/>
      <c r="J83" s="201"/>
    </row>
    <row r="84" spans="1:12" ht="21.75" x14ac:dyDescent="0.45">
      <c r="B84" s="185"/>
      <c r="C84" s="185"/>
      <c r="D84" s="201" t="s">
        <v>163</v>
      </c>
      <c r="E84" s="206"/>
      <c r="F84" s="206"/>
      <c r="G84" s="183"/>
      <c r="H84" s="200" t="s">
        <v>163</v>
      </c>
      <c r="I84" s="201"/>
      <c r="J84" s="201"/>
    </row>
    <row r="85" spans="1:12" ht="21.95" customHeight="1" x14ac:dyDescent="0.45">
      <c r="B85" s="182" t="s">
        <v>6</v>
      </c>
      <c r="C85" s="182"/>
      <c r="D85" s="185">
        <v>2563</v>
      </c>
      <c r="E85" s="185"/>
      <c r="F85" s="185">
        <v>2562</v>
      </c>
      <c r="G85" s="185"/>
      <c r="H85" s="185">
        <v>2563</v>
      </c>
      <c r="I85" s="185"/>
      <c r="J85" s="185">
        <v>2562</v>
      </c>
    </row>
    <row r="86" spans="1:12" ht="21.95" customHeight="1" x14ac:dyDescent="0.45">
      <c r="B86" s="185"/>
      <c r="C86" s="185"/>
      <c r="D86" s="198" t="s">
        <v>7</v>
      </c>
      <c r="E86" s="198"/>
      <c r="F86" s="198"/>
      <c r="G86" s="198"/>
      <c r="H86" s="198"/>
      <c r="I86" s="198"/>
      <c r="J86" s="198"/>
    </row>
    <row r="87" spans="1:12" ht="21.95" customHeight="1" x14ac:dyDescent="0.45">
      <c r="A87" s="72" t="s">
        <v>128</v>
      </c>
      <c r="B87" s="185"/>
      <c r="C87" s="185"/>
      <c r="D87" s="73"/>
      <c r="E87" s="8"/>
      <c r="F87" s="73"/>
      <c r="G87" s="8"/>
      <c r="H87" s="8"/>
      <c r="I87" s="8"/>
      <c r="J87" s="8"/>
    </row>
    <row r="88" spans="1:12" ht="21.95" customHeight="1" x14ac:dyDescent="0.45">
      <c r="A88" s="14" t="s">
        <v>129</v>
      </c>
      <c r="B88" s="185"/>
      <c r="C88" s="185"/>
      <c r="D88" s="56">
        <v>-77297</v>
      </c>
      <c r="E88" s="56"/>
      <c r="F88" s="56">
        <v>-104387</v>
      </c>
      <c r="G88" s="56"/>
      <c r="H88" s="56">
        <v>-33600</v>
      </c>
      <c r="I88" s="56"/>
      <c r="J88" s="56">
        <v>-42240</v>
      </c>
    </row>
    <row r="89" spans="1:12" ht="21.95" customHeight="1" x14ac:dyDescent="0.45">
      <c r="A89" s="118" t="s">
        <v>208</v>
      </c>
      <c r="B89" s="182"/>
      <c r="C89" s="185"/>
      <c r="D89" s="117"/>
      <c r="E89" s="8"/>
      <c r="F89" s="8"/>
      <c r="G89" s="8"/>
      <c r="H89" s="8"/>
      <c r="I89" s="8"/>
      <c r="J89" s="8"/>
    </row>
    <row r="90" spans="1:12" ht="21.95" customHeight="1" x14ac:dyDescent="0.45">
      <c r="A90" s="119" t="s">
        <v>209</v>
      </c>
      <c r="B90" s="182"/>
      <c r="C90" s="185"/>
      <c r="D90" s="56">
        <v>-105978</v>
      </c>
      <c r="E90" s="56"/>
      <c r="F90" s="56">
        <v>-127944</v>
      </c>
      <c r="G90" s="56"/>
      <c r="H90" s="56">
        <v>-51159</v>
      </c>
      <c r="I90" s="56"/>
      <c r="J90" s="56">
        <v>-43133</v>
      </c>
    </row>
    <row r="91" spans="1:12" ht="21.95" customHeight="1" x14ac:dyDescent="0.45">
      <c r="A91" s="5" t="s">
        <v>254</v>
      </c>
      <c r="B91" s="182"/>
      <c r="C91" s="185"/>
      <c r="D91" s="56">
        <v>-2765694</v>
      </c>
      <c r="E91" s="8"/>
      <c r="F91" s="73">
        <v>199732</v>
      </c>
      <c r="G91" s="8"/>
      <c r="H91" s="56">
        <v>-284039</v>
      </c>
      <c r="I91" s="8"/>
      <c r="J91" s="8">
        <v>224005</v>
      </c>
    </row>
    <row r="92" spans="1:12" ht="21.95" customHeight="1" x14ac:dyDescent="0.45">
      <c r="A92" s="5" t="s">
        <v>241</v>
      </c>
      <c r="B92" s="182">
        <v>4</v>
      </c>
      <c r="C92" s="185"/>
      <c r="D92" s="74">
        <v>0</v>
      </c>
      <c r="E92" s="7"/>
      <c r="F92" s="76">
        <v>0</v>
      </c>
      <c r="G92" s="8"/>
      <c r="H92" s="8">
        <v>267790</v>
      </c>
      <c r="I92" s="8"/>
      <c r="J92" s="76">
        <v>0</v>
      </c>
      <c r="K92" s="7"/>
      <c r="L92" s="76">
        <v>0</v>
      </c>
    </row>
    <row r="93" spans="1:12" ht="21.95" customHeight="1" x14ac:dyDescent="0.45">
      <c r="A93" s="5" t="s">
        <v>146</v>
      </c>
      <c r="B93" s="182">
        <v>9</v>
      </c>
      <c r="C93" s="185"/>
      <c r="D93" s="74">
        <v>0</v>
      </c>
      <c r="E93" s="8"/>
      <c r="F93" s="8">
        <v>272817</v>
      </c>
      <c r="G93" s="7"/>
      <c r="H93" s="76">
        <v>0</v>
      </c>
      <c r="I93" s="7"/>
      <c r="J93" s="76">
        <v>0</v>
      </c>
    </row>
    <row r="94" spans="1:12" ht="21.95" customHeight="1" x14ac:dyDescent="0.45">
      <c r="A94" s="5" t="s">
        <v>130</v>
      </c>
      <c r="B94" s="182">
        <v>9</v>
      </c>
      <c r="C94" s="185"/>
      <c r="D94" s="56">
        <v>-292843</v>
      </c>
      <c r="E94" s="8"/>
      <c r="F94" s="56">
        <v>-264730</v>
      </c>
      <c r="G94" s="7"/>
      <c r="H94" s="56">
        <v>-219316</v>
      </c>
      <c r="I94" s="7"/>
      <c r="J94" s="56">
        <v>-176960</v>
      </c>
    </row>
    <row r="95" spans="1:12" ht="21.95" customHeight="1" x14ac:dyDescent="0.45">
      <c r="A95" s="5" t="s">
        <v>215</v>
      </c>
      <c r="B95" s="182"/>
      <c r="C95" s="185"/>
      <c r="D95" s="138">
        <v>2000000</v>
      </c>
      <c r="E95" s="8"/>
      <c r="F95" s="76">
        <v>0</v>
      </c>
      <c r="G95" s="7"/>
      <c r="H95" s="7">
        <v>2000000</v>
      </c>
      <c r="I95" s="7"/>
      <c r="J95" s="76">
        <v>0</v>
      </c>
    </row>
    <row r="96" spans="1:12" ht="21.95" customHeight="1" x14ac:dyDescent="0.45">
      <c r="A96" s="184" t="s">
        <v>190</v>
      </c>
      <c r="B96" s="182"/>
      <c r="C96" s="185"/>
      <c r="D96" s="98">
        <f>SUM(D93:D95)+SUM(D88:D91)</f>
        <v>-1241812</v>
      </c>
      <c r="E96" s="12"/>
      <c r="F96" s="98">
        <f>SUM(F93:F95)+SUM(F88:F91)</f>
        <v>-24512</v>
      </c>
      <c r="G96" s="12"/>
      <c r="H96" s="77">
        <f>SUM(H88:H95)</f>
        <v>1679676</v>
      </c>
      <c r="I96" s="12"/>
      <c r="J96" s="98">
        <f>SUM(J93:J95)+SUM(J88:J91)</f>
        <v>-38328</v>
      </c>
    </row>
    <row r="97" spans="1:10" ht="21.95" customHeight="1" x14ac:dyDescent="0.45">
      <c r="A97" s="184"/>
      <c r="B97" s="182"/>
      <c r="C97" s="185"/>
      <c r="D97" s="32"/>
      <c r="E97" s="12"/>
      <c r="F97" s="32"/>
      <c r="G97" s="12"/>
      <c r="H97" s="32"/>
      <c r="I97" s="12"/>
      <c r="J97" s="32"/>
    </row>
    <row r="98" spans="1:10" ht="21.95" customHeight="1" x14ac:dyDescent="0.45">
      <c r="A98" s="14" t="s">
        <v>248</v>
      </c>
      <c r="B98" s="182"/>
      <c r="C98" s="185"/>
      <c r="D98" s="32"/>
      <c r="E98" s="12"/>
      <c r="F98" s="32"/>
      <c r="G98" s="12"/>
      <c r="H98" s="32"/>
      <c r="I98" s="12"/>
      <c r="J98" s="32"/>
    </row>
    <row r="99" spans="1:10" ht="21.95" customHeight="1" x14ac:dyDescent="0.45">
      <c r="A99" s="14" t="s">
        <v>170</v>
      </c>
      <c r="B99" s="182"/>
      <c r="C99" s="185"/>
      <c r="D99" s="56">
        <f t="shared" ref="D99:I99" si="0">D56+D75+D96</f>
        <v>-8616</v>
      </c>
      <c r="E99" s="56">
        <f t="shared" si="0"/>
        <v>0</v>
      </c>
      <c r="F99" s="56">
        <f t="shared" si="0"/>
        <v>-24571</v>
      </c>
      <c r="G99" s="56">
        <f t="shared" si="0"/>
        <v>0</v>
      </c>
      <c r="H99" s="56">
        <f t="shared" si="0"/>
        <v>-84312</v>
      </c>
      <c r="I99" s="56">
        <f t="shared" si="0"/>
        <v>0</v>
      </c>
      <c r="J99" s="56">
        <f>J56+J75+J96</f>
        <v>-9746</v>
      </c>
    </row>
    <row r="100" spans="1:10" ht="21.95" customHeight="1" x14ac:dyDescent="0.45">
      <c r="A100" s="14" t="s">
        <v>168</v>
      </c>
      <c r="B100" s="182"/>
      <c r="C100" s="185"/>
      <c r="D100" s="60"/>
      <c r="E100" s="7"/>
      <c r="F100" s="60"/>
      <c r="G100" s="7"/>
      <c r="H100" s="60"/>
      <c r="I100" s="7"/>
      <c r="J100" s="60"/>
    </row>
    <row r="101" spans="1:10" ht="21.95" customHeight="1" x14ac:dyDescent="0.45">
      <c r="A101" s="184" t="s">
        <v>169</v>
      </c>
      <c r="B101" s="182"/>
      <c r="C101" s="185"/>
      <c r="D101" s="100">
        <v>0</v>
      </c>
      <c r="E101" s="7"/>
      <c r="F101" s="100">
        <f>771-448</f>
        <v>323</v>
      </c>
      <c r="G101" s="7"/>
      <c r="H101" s="100">
        <v>0</v>
      </c>
      <c r="I101" s="7"/>
      <c r="J101" s="100">
        <v>0</v>
      </c>
    </row>
    <row r="102" spans="1:10" ht="21.95" customHeight="1" x14ac:dyDescent="0.45">
      <c r="A102" s="184" t="s">
        <v>248</v>
      </c>
      <c r="B102" s="185"/>
      <c r="C102" s="185"/>
      <c r="D102" s="65">
        <f>D99+D101</f>
        <v>-8616</v>
      </c>
      <c r="E102" s="51">
        <f t="shared" ref="E102:I102" si="1">E99+E101</f>
        <v>0</v>
      </c>
      <c r="F102" s="65">
        <f>F99+F101</f>
        <v>-24248</v>
      </c>
      <c r="G102" s="51">
        <f t="shared" si="1"/>
        <v>0</v>
      </c>
      <c r="H102" s="65">
        <f>H99+H101</f>
        <v>-84312</v>
      </c>
      <c r="I102" s="51">
        <f t="shared" si="1"/>
        <v>0</v>
      </c>
      <c r="J102" s="65">
        <f t="shared" ref="J102" si="2">J99+J101</f>
        <v>-9746</v>
      </c>
    </row>
    <row r="103" spans="1:10" ht="21.95" customHeight="1" x14ac:dyDescent="0.45">
      <c r="A103" s="9" t="s">
        <v>131</v>
      </c>
      <c r="B103" s="185"/>
      <c r="C103" s="185"/>
      <c r="D103" s="8">
        <f>'SFP-3-5'!F10</f>
        <v>398769</v>
      </c>
      <c r="E103" s="8"/>
      <c r="F103" s="8">
        <v>210076</v>
      </c>
      <c r="G103" s="8"/>
      <c r="H103" s="8">
        <f>'SFP-3-5'!J10</f>
        <v>123088</v>
      </c>
      <c r="I103" s="8"/>
      <c r="J103" s="8">
        <v>90588</v>
      </c>
    </row>
    <row r="104" spans="1:10" ht="22.5" customHeight="1" thickBot="1" x14ac:dyDescent="0.5">
      <c r="A104" s="184" t="s">
        <v>132</v>
      </c>
      <c r="B104" s="182"/>
      <c r="C104" s="185"/>
      <c r="D104" s="78">
        <f>SUM(D102:D103)</f>
        <v>390153</v>
      </c>
      <c r="E104" s="12"/>
      <c r="F104" s="78">
        <f>SUM(F102:F103)</f>
        <v>185828</v>
      </c>
      <c r="G104" s="12"/>
      <c r="H104" s="78">
        <f>SUM(H102:H103)</f>
        <v>38776</v>
      </c>
      <c r="I104" s="12"/>
      <c r="J104" s="78">
        <f>SUM(J102:J103)</f>
        <v>80842</v>
      </c>
    </row>
    <row r="105" spans="1:10" ht="21.95" customHeight="1" thickTop="1" x14ac:dyDescent="0.45">
      <c r="E105" s="8"/>
      <c r="G105" s="8"/>
      <c r="I105" s="8"/>
    </row>
    <row r="106" spans="1:10" ht="21.95" customHeight="1" x14ac:dyDescent="0.45">
      <c r="A106" s="6"/>
      <c r="D106" s="112">
        <f>D104-'SFP-3-5'!D10</f>
        <v>0</v>
      </c>
      <c r="F106" s="80"/>
      <c r="H106" s="18">
        <f>H104-'SFP-3-5'!H10</f>
        <v>0</v>
      </c>
      <c r="J106" s="18"/>
    </row>
    <row r="107" spans="1:10" ht="21.95" customHeight="1" x14ac:dyDescent="0.45">
      <c r="A107" s="14"/>
    </row>
    <row r="108" spans="1:10" ht="21.95" customHeight="1" x14ac:dyDescent="0.45">
      <c r="A108" s="14"/>
    </row>
    <row r="109" spans="1:10" ht="21.95" customHeight="1" x14ac:dyDescent="0.45">
      <c r="A109" s="5"/>
    </row>
    <row r="110" spans="1:10" ht="21.95" customHeight="1" x14ac:dyDescent="0.45">
      <c r="A110" s="5"/>
    </row>
    <row r="111" spans="1:10" ht="21.95" customHeight="1" x14ac:dyDescent="0.45">
      <c r="A111" s="14"/>
    </row>
    <row r="112" spans="1:10" ht="21.95" customHeight="1" x14ac:dyDescent="0.45">
      <c r="A112" s="5"/>
    </row>
    <row r="113" spans="1:10" ht="21.95" customHeight="1" x14ac:dyDescent="0.45">
      <c r="A113" s="63"/>
    </row>
    <row r="114" spans="1:10" ht="23.25" customHeight="1" x14ac:dyDescent="0.45">
      <c r="D114" s="73"/>
      <c r="E114" s="73"/>
      <c r="F114" s="73"/>
      <c r="G114" s="73"/>
      <c r="H114" s="73"/>
      <c r="I114" s="73"/>
      <c r="J114" s="73"/>
    </row>
  </sheetData>
  <mergeCells count="21">
    <mergeCell ref="D38:F38"/>
    <mergeCell ref="H38:J38"/>
    <mergeCell ref="D6:F6"/>
    <mergeCell ref="H5:J5"/>
    <mergeCell ref="D4:F4"/>
    <mergeCell ref="H4:J4"/>
    <mergeCell ref="D5:F5"/>
    <mergeCell ref="H6:J6"/>
    <mergeCell ref="D8:J8"/>
    <mergeCell ref="D86:J86"/>
    <mergeCell ref="D42:J42"/>
    <mergeCell ref="D82:F82"/>
    <mergeCell ref="H82:J82"/>
    <mergeCell ref="D84:F84"/>
    <mergeCell ref="H84:J84"/>
    <mergeCell ref="D39:F39"/>
    <mergeCell ref="H39:J39"/>
    <mergeCell ref="D40:F40"/>
    <mergeCell ref="H40:J40"/>
    <mergeCell ref="D83:F83"/>
    <mergeCell ref="H83:J83"/>
  </mergeCells>
  <pageMargins left="0.8" right="0.8" top="0.48" bottom="0.5" header="0.5" footer="0.5"/>
  <pageSetup paperSize="9" scale="80" firstPageNumber="13" orientation="portrait" useFirstPageNumber="1" r:id="rId1"/>
  <headerFooter>
    <oddFooter xml:space="preserve">&amp;Lหมายเหตุประกอบงบการเงินระหว่างกาลแบบย่อเป็นส่วนหนึ่งของงบการเงินระหว่างกาลนี้
&amp;C&amp;P&amp;R
</oddFooter>
  </headerFooter>
  <rowBreaks count="2" manualBreakCount="2">
    <brk id="34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SFP-3-5</vt:lpstr>
      <vt:lpstr>PL-6-8</vt:lpstr>
      <vt:lpstr>SH9</vt:lpstr>
      <vt:lpstr>SH10</vt:lpstr>
      <vt:lpstr>SH11</vt:lpstr>
      <vt:lpstr>SH12</vt:lpstr>
      <vt:lpstr>CF-13-15</vt:lpstr>
      <vt:lpstr>'CF-13-15'!Print_Area</vt:lpstr>
      <vt:lpstr>'PL-6-8'!Print_Area</vt:lpstr>
      <vt:lpstr>'SFP-3-5'!Print_Area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Chormard Luengcomchat</cp:lastModifiedBy>
  <cp:lastPrinted>2020-05-14T07:44:41Z</cp:lastPrinted>
  <dcterms:created xsi:type="dcterms:W3CDTF">2017-03-20T06:17:14Z</dcterms:created>
  <dcterms:modified xsi:type="dcterms:W3CDTF">2020-05-14T12:03:18Z</dcterms:modified>
</cp:coreProperties>
</file>