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425" tabRatio="910"/>
  </bookViews>
  <sheets>
    <sheet name="BS-2-4" sheetId="8" r:id="rId1"/>
    <sheet name="PL 5-7" sheetId="2" r:id="rId2"/>
    <sheet name="CH-Conso 8" sheetId="4" r:id="rId3"/>
    <sheet name="CH-Conso 9" sheetId="11" r:id="rId4"/>
    <sheet name="CH-Seperate10" sheetId="6" r:id="rId5"/>
    <sheet name="CH-Seperate11" sheetId="10" r:id="rId6"/>
    <sheet name="CF 12-14" sheetId="7" r:id="rId7"/>
  </sheets>
  <definedNames>
    <definedName name="_Hlk120336604" localSheetId="6">'CF 12-14'!#REF!</definedName>
    <definedName name="_xlnm.Print_Area" localSheetId="0">'BS-2-4'!$A$1:$I$112</definedName>
    <definedName name="_xlnm.Print_Area" localSheetId="6">'CF 12-14'!$A$1:$J$117</definedName>
    <definedName name="_xlnm.Print_Area" localSheetId="2">'CH-Conso 8'!$A$1:$AA$28</definedName>
    <definedName name="_xlnm.Print_Area" localSheetId="3">'CH-Conso 9'!$A$1:$Y$30</definedName>
    <definedName name="_xlnm.Print_Area" localSheetId="4">'CH-Seperate10'!$A$1:$R$26</definedName>
    <definedName name="_xlnm.Print_Area" localSheetId="5">'CH-Seperate11'!$A$1:$Q$28</definedName>
    <definedName name="_xlnm.Print_Area" localSheetId="1">'PL 5-7'!$A$1:$J$93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14" i="11" l="1"/>
  <c r="D84" i="7" l="1"/>
  <c r="J45" i="2" l="1"/>
  <c r="H45" i="2"/>
  <c r="F45" i="2"/>
  <c r="D45" i="2"/>
  <c r="D76" i="7" l="1"/>
  <c r="H26" i="7"/>
  <c r="F26" i="7"/>
  <c r="D26" i="7"/>
  <c r="D16" i="11" l="1"/>
  <c r="C68" i="8"/>
  <c r="J28" i="2" l="1"/>
  <c r="H28" i="2"/>
  <c r="F28" i="2"/>
  <c r="D28" i="2"/>
  <c r="P18" i="10" l="1"/>
  <c r="P20" i="10" s="1"/>
  <c r="P22" i="10" s="1"/>
  <c r="L20" i="10"/>
  <c r="L22" i="10" s="1"/>
  <c r="N20" i="10"/>
  <c r="N22" i="10" s="1"/>
  <c r="J20" i="10"/>
  <c r="J22" i="10" s="1"/>
  <c r="H20" i="10"/>
  <c r="H22" i="10" s="1"/>
  <c r="F20" i="10"/>
  <c r="F22" i="10" s="1"/>
  <c r="D20" i="10"/>
  <c r="D22" i="10" s="1"/>
  <c r="T20" i="11"/>
  <c r="X20" i="11" s="1"/>
  <c r="X22" i="11" s="1"/>
  <c r="X24" i="11" s="1"/>
  <c r="D28" i="11"/>
  <c r="V22" i="11"/>
  <c r="V24" i="11" s="1"/>
  <c r="R22" i="11"/>
  <c r="R24" i="11" s="1"/>
  <c r="P22" i="11"/>
  <c r="P24" i="11" s="1"/>
  <c r="N22" i="11"/>
  <c r="N24" i="11" s="1"/>
  <c r="L22" i="11"/>
  <c r="L24" i="11" s="1"/>
  <c r="J22" i="11"/>
  <c r="J24" i="11" s="1"/>
  <c r="H22" i="11"/>
  <c r="H24" i="11" s="1"/>
  <c r="F22" i="11"/>
  <c r="F24" i="11" s="1"/>
  <c r="D22" i="11"/>
  <c r="D24" i="11" s="1"/>
  <c r="D30" i="11" l="1"/>
  <c r="T22" i="11"/>
  <c r="T24" i="11" s="1"/>
  <c r="D116" i="7"/>
  <c r="H116" i="7"/>
  <c r="J109" i="7"/>
  <c r="D109" i="7"/>
  <c r="F109" i="7"/>
  <c r="H109" i="7"/>
  <c r="F84" i="7"/>
  <c r="J84" i="7"/>
  <c r="H84" i="7"/>
  <c r="P25" i="10" l="1"/>
  <c r="P13" i="10"/>
  <c r="P12" i="10"/>
  <c r="R14" i="11"/>
  <c r="R15" i="11"/>
  <c r="T15" i="11" s="1"/>
  <c r="X15" i="11" s="1"/>
  <c r="X14" i="11"/>
  <c r="N27" i="11"/>
  <c r="R27" i="11" s="1"/>
  <c r="T27" i="11" s="1"/>
  <c r="X27" i="11" s="1"/>
  <c r="V28" i="11"/>
  <c r="P28" i="11"/>
  <c r="J28" i="11"/>
  <c r="H28" i="11"/>
  <c r="F28" i="11"/>
  <c r="V16" i="11"/>
  <c r="P16" i="11"/>
  <c r="N16" i="11"/>
  <c r="L16" i="11"/>
  <c r="J16" i="11"/>
  <c r="H16" i="11"/>
  <c r="F16" i="11"/>
  <c r="V30" i="11" l="1"/>
  <c r="V31" i="11" s="1"/>
  <c r="X16" i="11"/>
  <c r="J30" i="11"/>
  <c r="J31" i="11" s="1"/>
  <c r="F30" i="11"/>
  <c r="F31" i="11" s="1"/>
  <c r="H30" i="11"/>
  <c r="H31" i="11" s="1"/>
  <c r="P30" i="11"/>
  <c r="N28" i="11"/>
  <c r="N30" i="11" s="1"/>
  <c r="D31" i="11"/>
  <c r="R16" i="11"/>
  <c r="T16" i="11"/>
  <c r="R28" i="11"/>
  <c r="R30" i="11" s="1"/>
  <c r="R31" i="11" l="1"/>
  <c r="C79" i="8" l="1"/>
  <c r="I68" i="8"/>
  <c r="G68" i="8"/>
  <c r="E68" i="8"/>
  <c r="I21" i="8"/>
  <c r="G21" i="8"/>
  <c r="E21" i="8"/>
  <c r="C21" i="8"/>
  <c r="P14" i="10" l="1"/>
  <c r="N14" i="10"/>
  <c r="L14" i="10"/>
  <c r="J14" i="10"/>
  <c r="H14" i="10"/>
  <c r="F14" i="10"/>
  <c r="D14" i="10"/>
  <c r="I41" i="8" l="1"/>
  <c r="G41" i="8"/>
  <c r="E41" i="8"/>
  <c r="C41" i="8"/>
  <c r="J115" i="7" l="1"/>
  <c r="J117" i="7" s="1"/>
  <c r="O24" i="6"/>
  <c r="M24" i="6"/>
  <c r="I24" i="6"/>
  <c r="G24" i="6"/>
  <c r="E24" i="6"/>
  <c r="C24" i="6"/>
  <c r="Q18" i="6"/>
  <c r="O18" i="6"/>
  <c r="M18" i="6"/>
  <c r="M20" i="6" s="1"/>
  <c r="K18" i="6"/>
  <c r="I18" i="6"/>
  <c r="I26" i="6" s="1"/>
  <c r="G18" i="6"/>
  <c r="E18" i="6"/>
  <c r="E20" i="6" s="1"/>
  <c r="C18" i="6"/>
  <c r="C20" i="6" s="1"/>
  <c r="J81" i="2"/>
  <c r="J79" i="2"/>
  <c r="J75" i="2"/>
  <c r="F83" i="2"/>
  <c r="F75" i="2"/>
  <c r="J18" i="2"/>
  <c r="J39" i="2" s="1"/>
  <c r="F18" i="2"/>
  <c r="F39" i="2" s="1"/>
  <c r="I108" i="8"/>
  <c r="I110" i="8" s="1"/>
  <c r="E108" i="8"/>
  <c r="E110" i="8" s="1"/>
  <c r="I79" i="8"/>
  <c r="I80" i="8"/>
  <c r="E79" i="8"/>
  <c r="E43" i="8"/>
  <c r="H113" i="8"/>
  <c r="F113" i="8"/>
  <c r="D113" i="8"/>
  <c r="G108" i="8"/>
  <c r="G110" i="8" s="1"/>
  <c r="C108" i="8"/>
  <c r="G79" i="8"/>
  <c r="C80" i="8"/>
  <c r="G43" i="8"/>
  <c r="C110" i="8" l="1"/>
  <c r="C112" i="8" s="1"/>
  <c r="C26" i="6"/>
  <c r="F86" i="2"/>
  <c r="E80" i="8"/>
  <c r="E112" i="8" s="1"/>
  <c r="E113" i="8" s="1"/>
  <c r="M26" i="6"/>
  <c r="O26" i="6"/>
  <c r="G26" i="6"/>
  <c r="E26" i="6"/>
  <c r="G20" i="6"/>
  <c r="K20" i="6"/>
  <c r="I20" i="6"/>
  <c r="O20" i="6"/>
  <c r="I43" i="8"/>
  <c r="I112" i="8"/>
  <c r="G80" i="8"/>
  <c r="G112" i="8" s="1"/>
  <c r="G113" i="8" s="1"/>
  <c r="C43" i="8"/>
  <c r="C113" i="8" l="1"/>
  <c r="Q20" i="6"/>
  <c r="I113" i="8"/>
  <c r="Z19" i="4" l="1"/>
  <c r="Z21" i="4" s="1"/>
  <c r="X25" i="4"/>
  <c r="X19" i="4"/>
  <c r="X21" i="4"/>
  <c r="V19" i="4"/>
  <c r="V21" i="4" s="1"/>
  <c r="T25" i="4"/>
  <c r="T19" i="4"/>
  <c r="T21" i="4" s="1"/>
  <c r="R25" i="4"/>
  <c r="R19" i="4"/>
  <c r="R21" i="4" s="1"/>
  <c r="P25" i="4"/>
  <c r="P19" i="4"/>
  <c r="P21" i="4" s="1"/>
  <c r="N19" i="4"/>
  <c r="N21" i="4" s="1"/>
  <c r="L25" i="4"/>
  <c r="L19" i="4"/>
  <c r="L21" i="4" s="1"/>
  <c r="J25" i="4"/>
  <c r="J19" i="4"/>
  <c r="J21" i="4" s="1"/>
  <c r="H25" i="4"/>
  <c r="H19" i="4"/>
  <c r="H21" i="4" s="1"/>
  <c r="F25" i="4"/>
  <c r="F19" i="4"/>
  <c r="F21" i="4" s="1"/>
  <c r="D25" i="4"/>
  <c r="D19" i="4"/>
  <c r="D21" i="4" s="1"/>
  <c r="E118" i="7"/>
  <c r="G118" i="7"/>
  <c r="I118" i="7"/>
  <c r="H18" i="2"/>
  <c r="H39" i="2" s="1"/>
  <c r="N26" i="10"/>
  <c r="L26" i="10"/>
  <c r="L28" i="10" s="1"/>
  <c r="H26" i="10"/>
  <c r="F26" i="10"/>
  <c r="D26" i="10"/>
  <c r="D18" i="2"/>
  <c r="D39" i="2" s="1"/>
  <c r="I21" i="4"/>
  <c r="Q21" i="4"/>
  <c r="O19" i="4"/>
  <c r="O21" i="4" s="1"/>
  <c r="M21" i="4"/>
  <c r="K21" i="4"/>
  <c r="G19" i="4"/>
  <c r="G21" i="4"/>
  <c r="E21" i="4"/>
  <c r="G86" i="2"/>
  <c r="I83" i="2"/>
  <c r="I86" i="2" s="1"/>
  <c r="D83" i="2"/>
  <c r="D75" i="2"/>
  <c r="E86" i="2"/>
  <c r="H75" i="2"/>
  <c r="E37" i="7"/>
  <c r="E59" i="7" s="1"/>
  <c r="E61" i="7" s="1"/>
  <c r="E112" i="7" s="1"/>
  <c r="E115" i="7" s="1"/>
  <c r="G37" i="7"/>
  <c r="G59" i="7" s="1"/>
  <c r="G61" i="7" s="1"/>
  <c r="G112" i="7" s="1"/>
  <c r="G115" i="7" s="1"/>
  <c r="I37" i="7"/>
  <c r="I59" i="7" s="1"/>
  <c r="I61" i="7" s="1"/>
  <c r="I112" i="7" s="1"/>
  <c r="I115" i="7" s="1"/>
  <c r="F28" i="10" l="1"/>
  <c r="F29" i="10" s="1"/>
  <c r="H28" i="10"/>
  <c r="H29" i="10" s="1"/>
  <c r="D28" i="10"/>
  <c r="D29" i="10" s="1"/>
  <c r="N28" i="10"/>
  <c r="N29" i="10" s="1"/>
  <c r="H27" i="4"/>
  <c r="P27" i="4"/>
  <c r="T27" i="4"/>
  <c r="D27" i="4"/>
  <c r="X27" i="4"/>
  <c r="J27" i="4"/>
  <c r="R27" i="4"/>
  <c r="F27" i="4"/>
  <c r="L27" i="4"/>
  <c r="D86" i="2"/>
  <c r="D47" i="2" l="1"/>
  <c r="D50" i="2" s="1"/>
  <c r="Z23" i="4"/>
  <c r="Z25" i="4" s="1"/>
  <c r="Z27" i="4" s="1"/>
  <c r="AB27" i="4" s="1"/>
  <c r="V25" i="4" l="1"/>
  <c r="V27" i="4" s="1"/>
  <c r="Q22" i="6"/>
  <c r="Q24" i="6" s="1"/>
  <c r="Q26" i="6" s="1"/>
  <c r="S26" i="6" s="1"/>
  <c r="K24" i="6"/>
  <c r="K26" i="6" s="1"/>
  <c r="N27" i="4" l="1"/>
  <c r="N25" i="4"/>
  <c r="D52" i="2"/>
  <c r="L26" i="11" l="1"/>
  <c r="D67" i="2"/>
  <c r="D87" i="2" s="1"/>
  <c r="D91" i="2" s="1"/>
  <c r="D93" i="2" s="1"/>
  <c r="D11" i="7"/>
  <c r="D37" i="7" s="1"/>
  <c r="D59" i="7" l="1"/>
  <c r="D61" i="7" s="1"/>
  <c r="T26" i="11"/>
  <c r="L28" i="11"/>
  <c r="L30" i="11" l="1"/>
  <c r="L31" i="11" s="1"/>
  <c r="D112" i="7"/>
  <c r="D115" i="7" s="1"/>
  <c r="D117" i="7" s="1"/>
  <c r="D118" i="7" s="1"/>
  <c r="X26" i="11"/>
  <c r="X28" i="11" s="1"/>
  <c r="X30" i="11" s="1"/>
  <c r="T28" i="11"/>
  <c r="T30" i="11" s="1"/>
  <c r="T31" i="11" s="1"/>
  <c r="F47" i="2"/>
  <c r="F50" i="2" s="1"/>
  <c r="F52" i="2" s="1"/>
  <c r="X31" i="11" l="1"/>
  <c r="F67" i="2"/>
  <c r="F87" i="2" s="1"/>
  <c r="F91" i="2" s="1"/>
  <c r="F93" i="2" s="1"/>
  <c r="F11" i="7"/>
  <c r="H47" i="2"/>
  <c r="H50" i="2" s="1"/>
  <c r="H52" i="2" s="1"/>
  <c r="F37" i="7" l="1"/>
  <c r="F59" i="7" s="1"/>
  <c r="F61" i="7" s="1"/>
  <c r="F112" i="7" s="1"/>
  <c r="F115" i="7" s="1"/>
  <c r="F117" i="7" s="1"/>
  <c r="H67" i="2"/>
  <c r="H87" i="2" s="1"/>
  <c r="H11" i="7"/>
  <c r="H37" i="7" s="1"/>
  <c r="H59" i="7" s="1"/>
  <c r="H61" i="7" s="1"/>
  <c r="H112" i="7" s="1"/>
  <c r="H115" i="7" s="1"/>
  <c r="H117" i="7" s="1"/>
  <c r="H118" i="7" s="1"/>
  <c r="J24" i="10" l="1"/>
  <c r="H91" i="2"/>
  <c r="H93" i="2" s="1"/>
  <c r="J26" i="10" l="1"/>
  <c r="J28" i="10" s="1"/>
  <c r="J29" i="10" s="1"/>
  <c r="P24" i="10"/>
  <c r="P26" i="10" s="1"/>
  <c r="P28" i="10" s="1"/>
  <c r="P29" i="10" s="1"/>
  <c r="J47" i="2"/>
  <c r="J50" i="2" s="1"/>
  <c r="J52" i="2" s="1"/>
  <c r="J67" i="2" l="1"/>
  <c r="J87" i="2" s="1"/>
  <c r="J91" i="2" s="1"/>
  <c r="J93" i="2" s="1"/>
  <c r="J11" i="7"/>
  <c r="J37" i="7" s="1"/>
  <c r="J59" i="7" s="1"/>
  <c r="J61" i="7" s="1"/>
</calcChain>
</file>

<file path=xl/sharedStrings.xml><?xml version="1.0" encoding="utf-8"?>
<sst xmlns="http://schemas.openxmlformats.org/spreadsheetml/2006/main" count="559" uniqueCount="300">
  <si>
    <t>Thaifoods Group Public Company Limited and its Subsidiaries</t>
  </si>
  <si>
    <t>Statement of financial position</t>
  </si>
  <si>
    <t xml:space="preserve">Consolidated </t>
  </si>
  <si>
    <t xml:space="preserve">Separate </t>
  </si>
  <si>
    <t>financial statements</t>
  </si>
  <si>
    <t xml:space="preserve">financial statements </t>
  </si>
  <si>
    <t>Assets</t>
  </si>
  <si>
    <t>Note</t>
  </si>
  <si>
    <t>(in thousand Baht)</t>
  </si>
  <si>
    <t>Current assets</t>
  </si>
  <si>
    <t xml:space="preserve">Cash and cash equivalents </t>
  </si>
  <si>
    <t>Trade accounts receivable</t>
  </si>
  <si>
    <t>Short-term loans to subsidiaries</t>
  </si>
  <si>
    <t>Inventories</t>
  </si>
  <si>
    <t>Current biological assets</t>
  </si>
  <si>
    <t>Advance payments to farmers</t>
  </si>
  <si>
    <t xml:space="preserve">Total current assets </t>
  </si>
  <si>
    <t>Non-current assets</t>
  </si>
  <si>
    <t>Investments in subsidiaries</t>
  </si>
  <si>
    <t>Other long-term investments</t>
  </si>
  <si>
    <t>Investment properties</t>
  </si>
  <si>
    <t xml:space="preserve">Property, plant and equipment  </t>
  </si>
  <si>
    <t>Non-current biological assets</t>
  </si>
  <si>
    <t>Other intangible assets</t>
  </si>
  <si>
    <t>Restricted deposits at financial institutions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</si>
  <si>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</si>
  <si>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</si>
  <si>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</si>
  <si>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</si>
  <si>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</si>
  <si>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</si>
  <si>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   financial institutions</t>
  </si>
  <si>
    <t xml:space="preserve">Trade accounts payable </t>
  </si>
  <si>
    <t xml:space="preserve">Current portion of long-term </t>
  </si>
  <si>
    <t xml:space="preserve">   borrowings from financial institutions</t>
  </si>
  <si>
    <t xml:space="preserve">Total current liabilities </t>
  </si>
  <si>
    <t xml:space="preserve">Non-current liabilities </t>
  </si>
  <si>
    <t>Debentures</t>
  </si>
  <si>
    <t>Long-term borrowings from financial</t>
  </si>
  <si>
    <t xml:space="preserve">   institutions</t>
  </si>
  <si>
    <t>Retentions</t>
  </si>
  <si>
    <t>Deferred tax liabilities</t>
  </si>
  <si>
    <t xml:space="preserve">Total non-current liabilities </t>
  </si>
  <si>
    <t>Total liabilities</t>
  </si>
  <si>
    <r>
      <t>Liabilities and equity</t>
    </r>
    <r>
      <rPr>
        <b/>
        <i/>
        <sz val="11"/>
        <rFont val="Times New Roman"/>
        <family val="1"/>
      </rPr>
      <t xml:space="preserve"> (Continued)</t>
    </r>
  </si>
  <si>
    <t>Share capital</t>
  </si>
  <si>
    <t xml:space="preserve">   Authorised share capital</t>
  </si>
  <si>
    <t xml:space="preserve">   Issued and paid-up share capital</t>
  </si>
  <si>
    <t>Additional paid-in capital</t>
  </si>
  <si>
    <t xml:space="preserve">   Premium on ordinary shares</t>
  </si>
  <si>
    <t xml:space="preserve">   Appropriated</t>
  </si>
  <si>
    <t xml:space="preserve">      Legal reserve</t>
  </si>
  <si>
    <t xml:space="preserve">Equity attributable to owners </t>
  </si>
  <si>
    <t>Non-controlling interests</t>
  </si>
  <si>
    <t xml:space="preserve">Statement of income (Unaudited) </t>
  </si>
  <si>
    <t xml:space="preserve">For the three-month </t>
  </si>
  <si>
    <t>period ended 31 March</t>
  </si>
  <si>
    <t>Revenue from sale of goods and</t>
  </si>
  <si>
    <t xml:space="preserve">   rendering of services</t>
  </si>
  <si>
    <t>Net foreign exchange gain</t>
  </si>
  <si>
    <t>Interest income</t>
  </si>
  <si>
    <t>Other income</t>
  </si>
  <si>
    <t>Expenses</t>
  </si>
  <si>
    <t xml:space="preserve">Cost of sales of goods and 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</si>
  <si>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</si>
  <si>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</si>
  <si>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</si>
  <si>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>Profit (loss) for the period</t>
  </si>
  <si>
    <t>Profit (loss) attributable to:</t>
  </si>
  <si>
    <t xml:space="preserve">   Owners of the Company</t>
  </si>
  <si>
    <t xml:space="preserve">   Non-controlling interests</t>
  </si>
  <si>
    <t xml:space="preserve">Statement of comprehensive income (Unaudited) </t>
  </si>
  <si>
    <t>For the three-month</t>
  </si>
  <si>
    <t xml:space="preserve">Other comprehensive income </t>
  </si>
  <si>
    <t>Other comprehensive income for</t>
  </si>
  <si>
    <t xml:space="preserve">Total comprehensive income </t>
  </si>
  <si>
    <t xml:space="preserve">   attributable to:</t>
  </si>
  <si>
    <t>Statement of changes in equity (Unaudited)</t>
  </si>
  <si>
    <t xml:space="preserve">Consolidated financial statements </t>
  </si>
  <si>
    <t xml:space="preserve">Deficit on </t>
  </si>
  <si>
    <t>Total</t>
  </si>
  <si>
    <t xml:space="preserve">Equity </t>
  </si>
  <si>
    <t xml:space="preserve">Issued and </t>
  </si>
  <si>
    <t>common</t>
  </si>
  <si>
    <t>other</t>
  </si>
  <si>
    <t>attributable to</t>
  </si>
  <si>
    <t>Non-</t>
  </si>
  <si>
    <t xml:space="preserve">control </t>
  </si>
  <si>
    <t>Legal</t>
  </si>
  <si>
    <t xml:space="preserve">Unappropriated </t>
  </si>
  <si>
    <t>owners of</t>
  </si>
  <si>
    <t xml:space="preserve">controlling </t>
  </si>
  <si>
    <t>share capital</t>
  </si>
  <si>
    <t>transactions</t>
  </si>
  <si>
    <t>reserve</t>
  </si>
  <si>
    <t>interests</t>
  </si>
  <si>
    <t>equity</t>
  </si>
  <si>
    <t xml:space="preserve">   Other comprehensive income</t>
  </si>
  <si>
    <t xml:space="preserve">Separate financial statements  </t>
  </si>
  <si>
    <t>Comprehensive income for the period</t>
  </si>
  <si>
    <t>Total comprehensive income for the period</t>
  </si>
  <si>
    <t>Statement of cash flows (Unaudited)</t>
  </si>
  <si>
    <t>Cash flows from operating activities</t>
  </si>
  <si>
    <t>Depreciation of biological assets</t>
  </si>
  <si>
    <t>Depreciation</t>
  </si>
  <si>
    <t>Unrealised (gain) loss on exchange</t>
  </si>
  <si>
    <t>Changes in operating assets and liabilities</t>
  </si>
  <si>
    <t>Current and non-current biological assets</t>
  </si>
  <si>
    <t>Trade accounts payable</t>
  </si>
  <si>
    <t>Cash flows from investing activities</t>
  </si>
  <si>
    <t xml:space="preserve">Interest received  </t>
  </si>
  <si>
    <t>Changes in restricted deposits at financial</t>
  </si>
  <si>
    <t xml:space="preserve">   subsidiaries</t>
  </si>
  <si>
    <t>Cash flows from financing activities</t>
  </si>
  <si>
    <t>Interest paid</t>
  </si>
  <si>
    <t xml:space="preserve">   from financial institutions </t>
  </si>
  <si>
    <t>Repayment of long-term borrowings from</t>
  </si>
  <si>
    <t xml:space="preserve">   financial institutions </t>
  </si>
  <si>
    <t>Cash and cash equivalents at end of period</t>
  </si>
  <si>
    <t>Transactions with owners,</t>
  </si>
  <si>
    <t xml:space="preserve">    recorded directly in equity</t>
  </si>
  <si>
    <t>Goodwill</t>
  </si>
  <si>
    <t>Basic</t>
  </si>
  <si>
    <t>Diluted</t>
  </si>
  <si>
    <r>
      <t xml:space="preserve">Earnings (losses) per share </t>
    </r>
    <r>
      <rPr>
        <b/>
        <i/>
        <sz val="11"/>
        <rFont val="Times New Roman"/>
        <family val="1"/>
      </rPr>
      <t xml:space="preserve">(in Baht)  </t>
    </r>
  </si>
  <si>
    <t xml:space="preserve">Amortisation </t>
  </si>
  <si>
    <t>Distribution costs</t>
  </si>
  <si>
    <t>paid</t>
  </si>
  <si>
    <t>Exchange</t>
  </si>
  <si>
    <t>differences on</t>
  </si>
  <si>
    <t>translating</t>
  </si>
  <si>
    <t xml:space="preserve"> components of</t>
  </si>
  <si>
    <t>Total transactions with owners,</t>
  </si>
  <si>
    <t>Other current receivables</t>
  </si>
  <si>
    <t>Other non-current receivables</t>
  </si>
  <si>
    <t xml:space="preserve">   downstream sales to joint venture</t>
  </si>
  <si>
    <t>Bad and doubtful debts expense</t>
  </si>
  <si>
    <t>Provision for employee benefit</t>
  </si>
  <si>
    <t>Loss on write-off of intangible asset</t>
  </si>
  <si>
    <t>Proceeds from long-term borrowings from</t>
  </si>
  <si>
    <t xml:space="preserve">   of biological  assets</t>
  </si>
  <si>
    <t xml:space="preserve">Adjustments to reconcile profit (loss) to </t>
  </si>
  <si>
    <t xml:space="preserve">   biological assets</t>
  </si>
  <si>
    <t>paid-up</t>
  </si>
  <si>
    <t xml:space="preserve">Exchange differences on translating </t>
  </si>
  <si>
    <t>Premium</t>
  </si>
  <si>
    <t xml:space="preserve"> shares</t>
  </si>
  <si>
    <t>on ordinary</t>
  </si>
  <si>
    <t xml:space="preserve">      Other comprehensive income</t>
  </si>
  <si>
    <t>Acquisition of investments in subsidiaries</t>
  </si>
  <si>
    <t xml:space="preserve">Acquisition of property, plant and equipment  </t>
  </si>
  <si>
    <t>Acquisition of other intangible assets</t>
  </si>
  <si>
    <t>Total other</t>
  </si>
  <si>
    <t xml:space="preserve">   Total contributions by owner of </t>
  </si>
  <si>
    <t xml:space="preserve">   recorded directly in equity</t>
  </si>
  <si>
    <t>Revenues</t>
  </si>
  <si>
    <t>Total revenues</t>
  </si>
  <si>
    <t xml:space="preserve">Effect of exchange rate changes on  </t>
  </si>
  <si>
    <t xml:space="preserve">   cash and cash equivalent </t>
  </si>
  <si>
    <t xml:space="preserve">       Increase of ordinary shares</t>
  </si>
  <si>
    <t xml:space="preserve">      Increase of ordinary shares</t>
  </si>
  <si>
    <t>Consolidated</t>
  </si>
  <si>
    <t xml:space="preserve"> financial statements</t>
  </si>
  <si>
    <t xml:space="preserve">Short-term borrowings from </t>
  </si>
  <si>
    <t>Separate</t>
  </si>
  <si>
    <t>Equity</t>
  </si>
  <si>
    <t>Deficits on common control transactions</t>
  </si>
  <si>
    <t>Other components of equity</t>
  </si>
  <si>
    <t xml:space="preserve">   of the parent</t>
  </si>
  <si>
    <t>Total equity</t>
  </si>
  <si>
    <t>Total liabilities and equity</t>
  </si>
  <si>
    <t>31 March</t>
  </si>
  <si>
    <t>Dividend income</t>
  </si>
  <si>
    <t>Dividend received</t>
  </si>
  <si>
    <t>Retained earnings</t>
  </si>
  <si>
    <t xml:space="preserve">   on decline in value of inventories</t>
  </si>
  <si>
    <t xml:space="preserve">Proceeds from sale of plant and equipment </t>
  </si>
  <si>
    <t>Item that will be reclassified</t>
  </si>
  <si>
    <t xml:space="preserve">   subsequently to profit or loss</t>
  </si>
  <si>
    <t xml:space="preserve">   to profit or loss</t>
  </si>
  <si>
    <t>Gain on revaluation of land</t>
  </si>
  <si>
    <t>Income tax relating to item that will</t>
  </si>
  <si>
    <t xml:space="preserve">   the period, net of tax</t>
  </si>
  <si>
    <t xml:space="preserve">   Owners of the parent</t>
  </si>
  <si>
    <t xml:space="preserve">Total item that will not be reclassified </t>
  </si>
  <si>
    <t>31 December</t>
  </si>
  <si>
    <t xml:space="preserve">Total item that will be reclassified </t>
  </si>
  <si>
    <t>Item that will not be reclassified</t>
  </si>
  <si>
    <t xml:space="preserve">   not be reclassified to profit or loss</t>
  </si>
  <si>
    <t xml:space="preserve">   Unappropriated </t>
  </si>
  <si>
    <t xml:space="preserve">    period ended 31 March 2019</t>
  </si>
  <si>
    <t>Balance at 1 January 2019</t>
  </si>
  <si>
    <t>Balance at 31 March 2019</t>
  </si>
  <si>
    <t>For the three-month period ended 31 March 2019</t>
  </si>
  <si>
    <t>Loss on disposal and write-off of plant and equiptment</t>
  </si>
  <si>
    <t xml:space="preserve">Increase in short-term borrowings </t>
  </si>
  <si>
    <t>Advance</t>
  </si>
  <si>
    <t>received</t>
  </si>
  <si>
    <t>for</t>
  </si>
  <si>
    <t xml:space="preserve">Proceed from repayment of short-term loans to </t>
  </si>
  <si>
    <t>Cash flows from operating activities (continued)</t>
  </si>
  <si>
    <t xml:space="preserve">Net cash provided by (used in) financing activities  </t>
  </si>
  <si>
    <t>shares</t>
  </si>
  <si>
    <t xml:space="preserve">   Loss</t>
  </si>
  <si>
    <t xml:space="preserve">Cash outflow on short-term loans to </t>
  </si>
  <si>
    <t>Short-term loans to joint venture</t>
  </si>
  <si>
    <t>Investment in joint ventures</t>
  </si>
  <si>
    <t>Current portion of debentures</t>
  </si>
  <si>
    <t xml:space="preserve">    period ended 31 March 2020</t>
  </si>
  <si>
    <t>Balance at 1 January 2020</t>
  </si>
  <si>
    <t>Balance at 31 March 2020</t>
  </si>
  <si>
    <t>For the three-month period ended 31 March 2020</t>
  </si>
  <si>
    <t>Other current financial assets</t>
  </si>
  <si>
    <t>Right-of-use assets</t>
  </si>
  <si>
    <t>Current portion of lease liabilities</t>
  </si>
  <si>
    <r>
      <t xml:space="preserve">   </t>
    </r>
    <r>
      <rPr>
        <i/>
        <sz val="11"/>
        <rFont val="Times New Roman"/>
        <family val="1"/>
      </rPr>
      <t xml:space="preserve">(2019: Current portion of finance </t>
    </r>
  </si>
  <si>
    <t xml:space="preserve">   lease liabilities)</t>
  </si>
  <si>
    <t xml:space="preserve">   (2019: Finance lease liabilities)</t>
  </si>
  <si>
    <t>Lease liabilities</t>
  </si>
  <si>
    <t xml:space="preserve">   financial statements</t>
  </si>
  <si>
    <t xml:space="preserve">financial </t>
  </si>
  <si>
    <t>statements</t>
  </si>
  <si>
    <r>
      <t xml:space="preserve">Payment of lease liabilities </t>
    </r>
    <r>
      <rPr>
        <i/>
        <sz val="11"/>
        <rFont val="Times New Roman"/>
        <family val="1"/>
      </rPr>
      <t xml:space="preserve">(2019: Payment by a lessee  </t>
    </r>
  </si>
  <si>
    <t xml:space="preserve">   a finance lease)</t>
  </si>
  <si>
    <t xml:space="preserve">   for reduction of the outstanding liability relating to</t>
  </si>
  <si>
    <t xml:space="preserve">Impact of changes in accounting policies </t>
  </si>
  <si>
    <t xml:space="preserve">   - as reported</t>
  </si>
  <si>
    <t>Finance lease receivables</t>
  </si>
  <si>
    <t>Long-term loans to subsidiaries</t>
  </si>
  <si>
    <t>Short-term borrowings from subsidiaries</t>
  </si>
  <si>
    <t>4, 14</t>
  </si>
  <si>
    <t>9, 14</t>
  </si>
  <si>
    <t>4, 10</t>
  </si>
  <si>
    <t>Gain on</t>
  </si>
  <si>
    <t xml:space="preserve">      Profit</t>
  </si>
  <si>
    <t>Loss on impairment of investment to subsidiaries</t>
  </si>
  <si>
    <t xml:space="preserve">Cash outflow on long-term loans to </t>
  </si>
  <si>
    <t xml:space="preserve">   from subsidiary</t>
  </si>
  <si>
    <t>Proceeds from issued debentures</t>
  </si>
  <si>
    <t xml:space="preserve">       Dividend</t>
  </si>
  <si>
    <t xml:space="preserve">     recorded directly in equity</t>
  </si>
  <si>
    <t>Balance at 1 January 2020 - restated</t>
  </si>
  <si>
    <t>Profit (loss) from operating activities</t>
  </si>
  <si>
    <t>Current portion of finance lease receivables</t>
  </si>
  <si>
    <t>Other payables</t>
  </si>
  <si>
    <t>Dividend payables</t>
  </si>
  <si>
    <t>Provisions for employee benefits</t>
  </si>
  <si>
    <t xml:space="preserve">Net loss on changes in fair value </t>
  </si>
  <si>
    <t xml:space="preserve">    for using equity method</t>
  </si>
  <si>
    <t>of land</t>
  </si>
  <si>
    <t>the parent</t>
  </si>
  <si>
    <t xml:space="preserve">    Contributions by owner of the parent</t>
  </si>
  <si>
    <t xml:space="preserve">    Total contributions by owner of the parent</t>
  </si>
  <si>
    <t>Balance at 1 January 2020 - as reported</t>
  </si>
  <si>
    <t xml:space="preserve">    Distributions to owners of the parent</t>
  </si>
  <si>
    <t xml:space="preserve">   Contributions by owner of the parent</t>
  </si>
  <si>
    <t xml:space="preserve">      the parent</t>
  </si>
  <si>
    <t xml:space="preserve">   Profit</t>
  </si>
  <si>
    <t>4, 6</t>
  </si>
  <si>
    <t>Other current financial liabilities</t>
  </si>
  <si>
    <t>Current income tax payable</t>
  </si>
  <si>
    <t xml:space="preserve">   (5,608 million ordinary shares, par value </t>
  </si>
  <si>
    <t xml:space="preserve">   at Baht 1 per share)</t>
  </si>
  <si>
    <t>Loss on revaluation of land</t>
  </si>
  <si>
    <t>Impairment loss determined in</t>
  </si>
  <si>
    <t xml:space="preserve">     accordance with TFRS 9</t>
  </si>
  <si>
    <t>Income tax expense (income)</t>
  </si>
  <si>
    <t>revaluation</t>
  </si>
  <si>
    <t xml:space="preserve">   Total distributions to owners </t>
  </si>
  <si>
    <t xml:space="preserve">       of the parent</t>
  </si>
  <si>
    <t>Impairment loss recognised in profit or loss</t>
  </si>
  <si>
    <t>Reversal of allowance for losses</t>
  </si>
  <si>
    <t xml:space="preserve">Loss on changes in fair value of </t>
  </si>
  <si>
    <t>Taxes received</t>
  </si>
  <si>
    <t>Net cash provided by operating</t>
  </si>
  <si>
    <t xml:space="preserve">Cash provided by operating activities </t>
  </si>
  <si>
    <t xml:space="preserve">Cash out flow on short-term loans to </t>
  </si>
  <si>
    <t xml:space="preserve">   joint venture</t>
  </si>
  <si>
    <t>Advance payments received from (paid to) farmers</t>
  </si>
  <si>
    <t xml:space="preserve">Net cash used in investing activities </t>
  </si>
  <si>
    <t xml:space="preserve">Increase (decrease) in short-term borrowings </t>
  </si>
  <si>
    <t>Net decrease in cash and cash equivalents</t>
  </si>
  <si>
    <t xml:space="preserve">   effect of exchange rates</t>
  </si>
  <si>
    <t xml:space="preserve">Net decrease in cash and cash equivalents before </t>
  </si>
  <si>
    <t>Cash and cash equivalent at beginning of period</t>
  </si>
  <si>
    <t xml:space="preserve">Elimination of unrealised loss on </t>
  </si>
  <si>
    <t xml:space="preserve">received </t>
  </si>
  <si>
    <t>Acquisition of investments in joint venture</t>
  </si>
  <si>
    <t>Proceeds from finance lease receivables</t>
  </si>
  <si>
    <t xml:space="preserve">   (6,138 million ordinary shares, par value </t>
  </si>
  <si>
    <t>(Unaudited)</t>
  </si>
  <si>
    <t>5, 14</t>
  </si>
  <si>
    <t>Share of (porfit) loss of joint ventures accounted</t>
  </si>
  <si>
    <t>Profit (loss) before income tax expense (income)</t>
  </si>
  <si>
    <t xml:space="preserve">   cash receipts </t>
  </si>
  <si>
    <t xml:space="preserve">   for using equity method</t>
  </si>
  <si>
    <t>Share of (profit) loss of joint venture accounted</t>
  </si>
  <si>
    <t>Acquisition of right-of-use assets</t>
  </si>
  <si>
    <t>Reversal of loss on revaluation of land</t>
  </si>
  <si>
    <t xml:space="preserve">Reversal loss on revaluation of land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</si>
</sst>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</numFmts>
  <fonts count="17" x14ac:knownFonts="1">
    <font>
      <sz val="15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1"/>
      <color indexed="15"/>
      <name val="Times New Roman"/>
      <family val="1"/>
    </font>
    <font>
      <i/>
      <sz val="14"/>
      <name val="Times New Roman"/>
      <family val="1"/>
    </font>
    <font>
      <b/>
      <sz val="11"/>
      <color indexed="12"/>
      <name val="Times New Roman"/>
      <family val="1"/>
    </font>
    <font>
      <i/>
      <sz val="12"/>
      <name val="Times New Roman"/>
      <family val="1"/>
    </font>
    <font>
      <sz val="15"/>
      <name val="Times New Roman"/>
      <family val="1"/>
    </font>
    <font>
      <sz val="14"/>
      <name val="Angsana New"/>
      <family val="1"/>
    </font>
    <font>
      <sz val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88" fontId="9" fillId="0" borderId="0" applyFont="0" applyFill="0" applyBorder="0" applyAlignment="0" applyProtection="0"/>
  </cellStyleXfs>
  <cellXfs count="170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/>
    <xf numFmtId="0" fontId="4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37" fontId="6" fillId="0" borderId="0" xfId="0" applyNumberFormat="1" applyFont="1" applyFill="1" applyAlignment="1"/>
    <xf numFmtId="0" fontId="6" fillId="0" borderId="0" xfId="0" applyFont="1" applyFill="1" applyAlignment="1">
      <alignment wrapText="1"/>
    </xf>
    <xf numFmtId="187" fontId="6" fillId="0" borderId="0" xfId="0" applyNumberFormat="1" applyFont="1" applyFill="1" applyAlignment="1"/>
    <xf numFmtId="187" fontId="6" fillId="0" borderId="0" xfId="1" applyNumberFormat="1" applyFont="1" applyFill="1" applyAlignment="1"/>
    <xf numFmtId="189" fontId="6" fillId="0" borderId="0" xfId="1" applyNumberFormat="1" applyFont="1" applyFill="1" applyAlignment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8" fillId="0" borderId="0" xfId="0" applyFont="1" applyFill="1" applyAlignment="1">
      <alignment horizontal="left"/>
    </xf>
    <xf numFmtId="37" fontId="6" fillId="0" borderId="0" xfId="0" applyNumberFormat="1" applyFont="1" applyFill="1" applyBorder="1" applyAlignment="1"/>
    <xf numFmtId="0" fontId="6" fillId="0" borderId="0" xfId="0" applyFont="1" applyFill="1" applyAlignment="1">
      <alignment horizontal="left" wrapText="1"/>
    </xf>
    <xf numFmtId="0" fontId="6" fillId="0" borderId="0" xfId="0" applyFont="1" applyFill="1" applyBorder="1" applyAlignment="1"/>
    <xf numFmtId="0" fontId="11" fillId="0" borderId="0" xfId="0" applyFont="1" applyFill="1" applyAlignment="1">
      <alignment horizontal="center"/>
    </xf>
    <xf numFmtId="37" fontId="1" fillId="0" borderId="0" xfId="0" applyNumberFormat="1" applyFont="1" applyFill="1" applyBorder="1" applyAlignment="1"/>
    <xf numFmtId="37" fontId="1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wrapText="1"/>
    </xf>
    <xf numFmtId="189" fontId="6" fillId="0" borderId="0" xfId="1" applyNumberFormat="1" applyFont="1" applyFill="1" applyBorder="1" applyAlignment="1"/>
    <xf numFmtId="3" fontId="6" fillId="0" borderId="0" xfId="0" applyNumberFormat="1" applyFont="1" applyFill="1" applyAlignment="1"/>
    <xf numFmtId="0" fontId="5" fillId="0" borderId="0" xfId="0" applyFont="1" applyFill="1" applyAlignment="1"/>
    <xf numFmtId="189" fontId="6" fillId="0" borderId="3" xfId="1" applyNumberFormat="1" applyFont="1" applyFill="1" applyBorder="1" applyAlignment="1"/>
    <xf numFmtId="0" fontId="5" fillId="0" borderId="0" xfId="0" applyFont="1" applyFill="1" applyAlignment="1">
      <alignment wrapText="1"/>
    </xf>
    <xf numFmtId="189" fontId="5" fillId="0" borderId="1" xfId="1" applyNumberFormat="1" applyFont="1" applyFill="1" applyBorder="1" applyAlignment="1"/>
    <xf numFmtId="3" fontId="5" fillId="0" borderId="0" xfId="0" applyNumberFormat="1" applyFont="1" applyFill="1" applyBorder="1" applyAlignment="1"/>
    <xf numFmtId="187" fontId="6" fillId="0" borderId="3" xfId="0" applyNumberFormat="1" applyFont="1" applyFill="1" applyBorder="1" applyAlignment="1"/>
    <xf numFmtId="0" fontId="8" fillId="0" borderId="0" xfId="0" applyFont="1" applyFill="1" applyAlignment="1">
      <alignment horizontal="center"/>
    </xf>
    <xf numFmtId="37" fontId="6" fillId="0" borderId="3" xfId="0" applyNumberFormat="1" applyFont="1" applyFill="1" applyBorder="1" applyAlignment="1">
      <alignment horizontal="right"/>
    </xf>
    <xf numFmtId="37" fontId="5" fillId="0" borderId="4" xfId="0" applyNumberFormat="1" applyFont="1" applyFill="1" applyBorder="1" applyAlignment="1"/>
    <xf numFmtId="0" fontId="5" fillId="0" borderId="0" xfId="0" applyFont="1" applyFill="1" applyBorder="1" applyAlignment="1"/>
    <xf numFmtId="0" fontId="6" fillId="0" borderId="0" xfId="0" applyFont="1" applyFill="1" applyBorder="1" applyAlignment="1">
      <alignment horizontal="left"/>
    </xf>
    <xf numFmtId="189" fontId="5" fillId="0" borderId="4" xfId="1" applyNumberFormat="1" applyFont="1" applyFill="1" applyBorder="1" applyAlignment="1"/>
    <xf numFmtId="189" fontId="5" fillId="0" borderId="0" xfId="1" applyNumberFormat="1" applyFont="1" applyFill="1" applyBorder="1" applyAlignment="1"/>
    <xf numFmtId="3" fontId="6" fillId="0" borderId="0" xfId="0" applyNumberFormat="1" applyFont="1" applyFill="1" applyBorder="1" applyAlignment="1"/>
    <xf numFmtId="187" fontId="6" fillId="0" borderId="0" xfId="0" applyNumberFormat="1" applyFont="1" applyFill="1" applyBorder="1" applyAlignment="1"/>
    <xf numFmtId="187" fontId="5" fillId="0" borderId="0" xfId="0" applyNumberFormat="1" applyFont="1" applyFill="1" applyBorder="1" applyAlignment="1"/>
    <xf numFmtId="0" fontId="6" fillId="0" borderId="5" xfId="0" applyFont="1" applyFill="1" applyBorder="1" applyAlignment="1"/>
    <xf numFmtId="189" fontId="5" fillId="0" borderId="2" xfId="1" applyNumberFormat="1" applyFont="1" applyFill="1" applyBorder="1" applyAlignment="1"/>
    <xf numFmtId="188" fontId="6" fillId="0" borderId="0" xfId="1" applyFont="1" applyFill="1" applyBorder="1" applyAlignment="1"/>
    <xf numFmtId="187" fontId="5" fillId="0" borderId="2" xfId="0" applyNumberFormat="1" applyFont="1" applyFill="1" applyBorder="1" applyAlignment="1"/>
    <xf numFmtId="0" fontId="11" fillId="0" borderId="0" xfId="0" applyFont="1" applyFill="1" applyAlignment="1"/>
    <xf numFmtId="0" fontId="2" fillId="0" borderId="0" xfId="0" applyFont="1" applyFill="1" applyBorder="1" applyAlignment="1"/>
    <xf numFmtId="37" fontId="1" fillId="0" borderId="0" xfId="0" applyNumberFormat="1" applyFont="1" applyFill="1" applyAlignment="1">
      <alignment horizontal="right"/>
    </xf>
    <xf numFmtId="0" fontId="3" fillId="0" borderId="0" xfId="0" applyFont="1" applyFill="1"/>
    <xf numFmtId="0" fontId="13" fillId="0" borderId="0" xfId="0" applyFont="1" applyFill="1" applyAlignment="1"/>
    <xf numFmtId="0" fontId="4" fillId="0" borderId="0" xfId="0" applyFont="1" applyFill="1" applyBorder="1" applyAlignment="1"/>
    <xf numFmtId="37" fontId="4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0" fontId="7" fillId="0" borderId="0" xfId="0" applyFont="1" applyFill="1" applyAlignment="1"/>
    <xf numFmtId="0" fontId="7" fillId="0" borderId="0" xfId="0" applyFont="1" applyFill="1" applyBorder="1" applyAlignment="1"/>
    <xf numFmtId="0" fontId="14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188" fontId="6" fillId="0" borderId="0" xfId="1" applyFont="1" applyFill="1" applyAlignment="1">
      <alignment horizontal="right"/>
    </xf>
    <xf numFmtId="0" fontId="5" fillId="0" borderId="0" xfId="0" quotePrefix="1" applyFont="1" applyFill="1" applyAlignment="1"/>
    <xf numFmtId="187" fontId="5" fillId="0" borderId="0" xfId="0" applyNumberFormat="1" applyFont="1" applyFill="1" applyAlignment="1">
      <alignment horizontal="right"/>
    </xf>
    <xf numFmtId="189" fontId="5" fillId="0" borderId="0" xfId="1" applyNumberFormat="1" applyFont="1" applyFill="1" applyAlignment="1">
      <alignment horizontal="right"/>
    </xf>
    <xf numFmtId="187" fontId="5" fillId="0" borderId="0" xfId="1" applyNumberFormat="1" applyFont="1" applyFill="1" applyAlignment="1">
      <alignment horizontal="right"/>
    </xf>
    <xf numFmtId="187" fontId="5" fillId="0" borderId="0" xfId="0" applyNumberFormat="1" applyFont="1" applyFill="1" applyBorder="1" applyAlignment="1">
      <alignment horizontal="right"/>
    </xf>
    <xf numFmtId="189" fontId="5" fillId="0" borderId="0" xfId="1" applyNumberFormat="1" applyFont="1" applyFill="1" applyBorder="1" applyAlignment="1">
      <alignment horizontal="right"/>
    </xf>
    <xf numFmtId="187" fontId="5" fillId="0" borderId="0" xfId="1" applyNumberFormat="1" applyFont="1" applyFill="1" applyBorder="1" applyAlignment="1">
      <alignment horizontal="right"/>
    </xf>
    <xf numFmtId="187" fontId="6" fillId="0" borderId="3" xfId="1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189" fontId="6" fillId="0" borderId="3" xfId="1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187" fontId="6" fillId="0" borderId="0" xfId="1" applyNumberFormat="1" applyFont="1" applyFill="1" applyBorder="1" applyAlignment="1">
      <alignment horizontal="right"/>
    </xf>
    <xf numFmtId="189" fontId="6" fillId="0" borderId="0" xfId="1" applyNumberFormat="1" applyFont="1" applyFill="1" applyBorder="1" applyAlignment="1">
      <alignment horizontal="right"/>
    </xf>
    <xf numFmtId="37" fontId="5" fillId="0" borderId="3" xfId="0" applyNumberFormat="1" applyFont="1" applyFill="1" applyBorder="1" applyAlignment="1">
      <alignment horizontal="right"/>
    </xf>
    <xf numFmtId="187" fontId="6" fillId="0" borderId="0" xfId="0" applyNumberFormat="1" applyFont="1" applyFill="1" applyAlignment="1">
      <alignment horizontal="right"/>
    </xf>
    <xf numFmtId="187" fontId="5" fillId="0" borderId="3" xfId="1" applyNumberFormat="1" applyFont="1" applyFill="1" applyBorder="1" applyAlignment="1">
      <alignment horizontal="right"/>
    </xf>
    <xf numFmtId="189" fontId="5" fillId="0" borderId="3" xfId="1" applyNumberFormat="1" applyFont="1" applyFill="1" applyBorder="1" applyAlignment="1">
      <alignment horizontal="right"/>
    </xf>
    <xf numFmtId="189" fontId="5" fillId="0" borderId="2" xfId="1" applyNumberFormat="1" applyFont="1" applyFill="1" applyBorder="1" applyAlignment="1">
      <alignment horizontal="right"/>
    </xf>
    <xf numFmtId="0" fontId="5" fillId="0" borderId="0" xfId="0" applyFont="1" applyFill="1"/>
    <xf numFmtId="187" fontId="6" fillId="0" borderId="0" xfId="0" applyNumberFormat="1" applyFont="1" applyFill="1" applyBorder="1" applyAlignment="1">
      <alignment horizontal="right"/>
    </xf>
    <xf numFmtId="187" fontId="5" fillId="0" borderId="1" xfId="1" applyNumberFormat="1" applyFont="1" applyFill="1" applyBorder="1" applyAlignment="1">
      <alignment horizontal="right"/>
    </xf>
    <xf numFmtId="0" fontId="7" fillId="0" borderId="0" xfId="0" applyFont="1" applyFill="1" applyAlignment="1">
      <alignment wrapText="1"/>
    </xf>
    <xf numFmtId="187" fontId="6" fillId="0" borderId="0" xfId="0" applyNumberFormat="1" applyFont="1" applyFill="1" applyAlignment="1">
      <alignment horizontal="center"/>
    </xf>
    <xf numFmtId="187" fontId="6" fillId="0" borderId="3" xfId="0" applyNumberFormat="1" applyFont="1" applyFill="1" applyBorder="1" applyAlignment="1">
      <alignment horizontal="right"/>
    </xf>
    <xf numFmtId="187" fontId="5" fillId="0" borderId="3" xfId="0" applyNumberFormat="1" applyFont="1" applyFill="1" applyBorder="1" applyAlignment="1">
      <alignment horizontal="right"/>
    </xf>
    <xf numFmtId="187" fontId="5" fillId="0" borderId="0" xfId="0" applyNumberFormat="1" applyFont="1" applyFill="1" applyAlignment="1"/>
    <xf numFmtId="187" fontId="5" fillId="0" borderId="4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0" fontId="8" fillId="0" borderId="0" xfId="0" applyFont="1" applyFill="1"/>
    <xf numFmtId="0" fontId="6" fillId="0" borderId="0" xfId="0" applyFont="1" applyFill="1"/>
    <xf numFmtId="0" fontId="8" fillId="0" borderId="0" xfId="0" applyFont="1" applyFill="1" applyAlignment="1"/>
    <xf numFmtId="188" fontId="6" fillId="0" borderId="2" xfId="1" applyFont="1" applyFill="1" applyBorder="1" applyAlignment="1"/>
    <xf numFmtId="187" fontId="5" fillId="0" borderId="3" xfId="0" applyNumberFormat="1" applyFont="1" applyFill="1" applyBorder="1" applyAlignment="1"/>
    <xf numFmtId="188" fontId="5" fillId="0" borderId="0" xfId="1" applyFont="1" applyFill="1" applyBorder="1" applyAlignment="1">
      <alignment horizontal="right"/>
    </xf>
    <xf numFmtId="0" fontId="6" fillId="0" borderId="0" xfId="0" applyFont="1" applyFill="1" applyBorder="1" applyAlignment="1">
      <alignment wrapText="1"/>
    </xf>
    <xf numFmtId="187" fontId="5" fillId="0" borderId="5" xfId="0" applyNumberFormat="1" applyFont="1" applyFill="1" applyBorder="1" applyAlignment="1">
      <alignment horizontal="right"/>
    </xf>
    <xf numFmtId="187" fontId="6" fillId="0" borderId="2" xfId="1" applyNumberFormat="1" applyFont="1" applyFill="1" applyBorder="1" applyAlignment="1">
      <alignment horizontal="right"/>
    </xf>
    <xf numFmtId="188" fontId="6" fillId="0" borderId="0" xfId="1" applyFont="1" applyFill="1" applyBorder="1" applyAlignment="1">
      <alignment horizontal="right"/>
    </xf>
    <xf numFmtId="189" fontId="6" fillId="0" borderId="0" xfId="0" applyNumberFormat="1" applyFont="1" applyFill="1" applyAlignment="1"/>
    <xf numFmtId="187" fontId="6" fillId="0" borderId="0" xfId="1" applyNumberFormat="1" applyFont="1" applyFill="1" applyBorder="1" applyAlignment="1"/>
    <xf numFmtId="187" fontId="5" fillId="0" borderId="0" xfId="1" applyNumberFormat="1" applyFont="1" applyFill="1" applyBorder="1" applyAlignment="1"/>
    <xf numFmtId="187" fontId="6" fillId="0" borderId="3" xfId="1" applyNumberFormat="1" applyFont="1" applyFill="1" applyBorder="1" applyAlignment="1"/>
    <xf numFmtId="187" fontId="6" fillId="0" borderId="0" xfId="1" applyNumberFormat="1" applyFont="1" applyFill="1" applyAlignment="1">
      <alignment horizontal="right"/>
    </xf>
    <xf numFmtId="187" fontId="5" fillId="0" borderId="2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2" fillId="0" borderId="0" xfId="0" applyFont="1" applyFill="1"/>
    <xf numFmtId="0" fontId="4" fillId="0" borderId="0" xfId="0" applyFont="1" applyFill="1"/>
    <xf numFmtId="49" fontId="6" fillId="0" borderId="0" xfId="0" quotePrefix="1" applyNumberFormat="1" applyFont="1" applyFill="1" applyAlignment="1">
      <alignment horizontal="center" wrapText="1"/>
    </xf>
    <xf numFmtId="49" fontId="6" fillId="0" borderId="0" xfId="0" applyNumberFormat="1" applyFont="1" applyFill="1" applyAlignment="1">
      <alignment horizontal="center" wrapText="1"/>
    </xf>
    <xf numFmtId="187" fontId="6" fillId="0" borderId="0" xfId="1" applyNumberFormat="1" applyFont="1" applyFill="1"/>
    <xf numFmtId="37" fontId="6" fillId="0" borderId="0" xfId="0" applyNumberFormat="1" applyFont="1" applyFill="1"/>
    <xf numFmtId="187" fontId="6" fillId="0" borderId="0" xfId="0" applyNumberFormat="1" applyFont="1" applyFill="1"/>
    <xf numFmtId="187" fontId="5" fillId="0" borderId="1" xfId="1" applyNumberFormat="1" applyFont="1" applyFill="1" applyBorder="1"/>
    <xf numFmtId="37" fontId="5" fillId="0" borderId="0" xfId="0" applyNumberFormat="1" applyFont="1" applyFill="1"/>
    <xf numFmtId="37" fontId="5" fillId="0" borderId="1" xfId="0" applyNumberFormat="1" applyFont="1" applyFill="1" applyBorder="1"/>
    <xf numFmtId="189" fontId="5" fillId="0" borderId="1" xfId="1" applyNumberFormat="1" applyFont="1" applyFill="1" applyBorder="1"/>
    <xf numFmtId="189" fontId="5" fillId="0" borderId="2" xfId="1" applyNumberFormat="1" applyFont="1" applyFill="1" applyBorder="1"/>
    <xf numFmtId="37" fontId="5" fillId="0" borderId="2" xfId="0" applyNumberFormat="1" applyFont="1" applyFill="1" applyBorder="1"/>
    <xf numFmtId="189" fontId="6" fillId="0" borderId="0" xfId="1" applyNumberFormat="1" applyFont="1" applyFill="1"/>
    <xf numFmtId="0" fontId="7" fillId="0" borderId="0" xfId="0" applyFont="1" applyFill="1"/>
    <xf numFmtId="189" fontId="6" fillId="0" borderId="0" xfId="1" applyNumberFormat="1" applyFont="1" applyFill="1" applyBorder="1"/>
    <xf numFmtId="37" fontId="6" fillId="0" borderId="0" xfId="0" applyNumberFormat="1" applyFont="1" applyFill="1" applyBorder="1"/>
    <xf numFmtId="189" fontId="6" fillId="0" borderId="2" xfId="1" applyNumberFormat="1" applyFont="1" applyFill="1" applyBorder="1"/>
    <xf numFmtId="37" fontId="6" fillId="0" borderId="2" xfId="0" applyNumberFormat="1" applyFont="1" applyFill="1" applyBorder="1"/>
    <xf numFmtId="0" fontId="10" fillId="0" borderId="0" xfId="0" applyFont="1" applyFill="1"/>
    <xf numFmtId="189" fontId="6" fillId="0" borderId="3" xfId="1" applyNumberFormat="1" applyFont="1" applyFill="1" applyBorder="1"/>
    <xf numFmtId="37" fontId="6" fillId="0" borderId="3" xfId="0" applyNumberFormat="1" applyFont="1" applyFill="1" applyBorder="1"/>
    <xf numFmtId="0" fontId="5" fillId="0" borderId="0" xfId="0" applyFont="1" applyFill="1" applyAlignment="1">
      <alignment horizontal="left" wrapText="1"/>
    </xf>
    <xf numFmtId="189" fontId="5" fillId="0" borderId="0" xfId="1" applyNumberFormat="1" applyFont="1" applyFill="1"/>
    <xf numFmtId="188" fontId="5" fillId="0" borderId="0" xfId="1" applyFont="1" applyFill="1"/>
    <xf numFmtId="187" fontId="15" fillId="0" borderId="3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vertical="top" wrapText="1"/>
    </xf>
    <xf numFmtId="0" fontId="5" fillId="0" borderId="0" xfId="0" applyFont="1" applyFill="1" applyBorder="1" applyAlignment="1">
      <alignment wrapText="1"/>
    </xf>
    <xf numFmtId="3" fontId="5" fillId="0" borderId="0" xfId="0" applyNumberFormat="1" applyFont="1" applyFill="1" applyBorder="1" applyAlignment="1">
      <alignment wrapText="1"/>
    </xf>
    <xf numFmtId="189" fontId="6" fillId="0" borderId="0" xfId="1" applyNumberFormat="1" applyFont="1" applyFill="1" applyAlignment="1">
      <alignment wrapText="1"/>
    </xf>
    <xf numFmtId="187" fontId="6" fillId="0" borderId="0" xfId="1" applyNumberFormat="1" applyFont="1" applyFill="1" applyAlignment="1">
      <alignment wrapText="1"/>
    </xf>
    <xf numFmtId="187" fontId="6" fillId="0" borderId="0" xfId="1" applyNumberFormat="1" applyFont="1" applyFill="1" applyAlignment="1">
      <alignment vertical="top" wrapText="1"/>
    </xf>
    <xf numFmtId="189" fontId="5" fillId="0" borderId="2" xfId="1" applyNumberFormat="1" applyFont="1" applyFill="1" applyBorder="1" applyAlignment="1">
      <alignment wrapText="1"/>
    </xf>
    <xf numFmtId="0" fontId="6" fillId="0" borderId="0" xfId="0" applyFont="1" applyFill="1" applyAlignment="1">
      <alignment horizontal="center"/>
    </xf>
    <xf numFmtId="187" fontId="6" fillId="0" borderId="5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87" fontId="6" fillId="0" borderId="0" xfId="0" applyNumberFormat="1" applyFont="1" applyAlignment="1">
      <alignment horizontal="right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/>
    </xf>
    <xf numFmtId="49" fontId="6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9"/>
  <sheetViews>
    <sheetView tabSelected="1" view="pageBreakPreview" zoomScaleNormal="84" zoomScaleSheetLayoutView="100" workbookViewId="0"/>
  </sheetViews>
  <sheetFormatPr defaultColWidth="9.140625" defaultRowHeight="15" x14ac:dyDescent="0.25"/>
  <cols>
    <col min="1" max="1" width="40.28515625" style="5" customWidth="1"/>
    <col min="2" max="2" width="10.28515625" style="90" customWidth="1"/>
    <col min="3" max="3" width="15.42578125" style="90" customWidth="1"/>
    <col min="4" max="4" width="1.42578125" style="90" customWidth="1"/>
    <col min="5" max="5" width="13.28515625" style="90" customWidth="1"/>
    <col min="6" max="6" width="1.42578125" style="90" customWidth="1"/>
    <col min="7" max="7" width="14.140625" style="90" customWidth="1"/>
    <col min="8" max="8" width="1.42578125" style="90" customWidth="1"/>
    <col min="9" max="9" width="15.85546875" style="90" customWidth="1"/>
    <col min="10" max="16384" width="9.140625" style="90"/>
  </cols>
  <sheetData>
    <row r="1" spans="1:9" s="113" customFormat="1" ht="21.75" customHeight="1" x14ac:dyDescent="0.3">
      <c r="A1" s="1" t="s">
        <v>0</v>
      </c>
    </row>
    <row r="2" spans="1:9" s="114" customFormat="1" ht="21.75" customHeight="1" x14ac:dyDescent="0.25">
      <c r="A2" s="108" t="s">
        <v>1</v>
      </c>
    </row>
    <row r="3" spans="1:9" ht="21.75" customHeight="1" x14ac:dyDescent="0.25">
      <c r="A3" s="106"/>
    </row>
    <row r="4" spans="1:9" ht="21.75" customHeight="1" x14ac:dyDescent="0.25">
      <c r="A4" s="106"/>
      <c r="C4" s="159" t="s">
        <v>161</v>
      </c>
      <c r="D4" s="159"/>
      <c r="E4" s="159"/>
      <c r="G4" s="159" t="s">
        <v>3</v>
      </c>
      <c r="H4" s="159"/>
      <c r="I4" s="159"/>
    </row>
    <row r="5" spans="1:9" ht="21.75" customHeight="1" x14ac:dyDescent="0.25">
      <c r="B5" s="6"/>
      <c r="C5" s="160" t="s">
        <v>162</v>
      </c>
      <c r="D5" s="160"/>
      <c r="E5" s="160"/>
      <c r="F5" s="107"/>
      <c r="G5" s="160" t="s">
        <v>5</v>
      </c>
      <c r="H5" s="160"/>
      <c r="I5" s="160"/>
    </row>
    <row r="6" spans="1:9" ht="21.75" customHeight="1" x14ac:dyDescent="0.25">
      <c r="B6" s="6"/>
      <c r="C6" s="115" t="s">
        <v>171</v>
      </c>
      <c r="D6" s="116"/>
      <c r="E6" s="115" t="s">
        <v>185</v>
      </c>
      <c r="F6" s="107"/>
      <c r="G6" s="115" t="s">
        <v>171</v>
      </c>
      <c r="H6" s="116"/>
      <c r="I6" s="115" t="s">
        <v>185</v>
      </c>
    </row>
    <row r="7" spans="1:9" ht="21.75" customHeight="1" x14ac:dyDescent="0.25">
      <c r="A7" s="106" t="s">
        <v>6</v>
      </c>
      <c r="B7" s="105" t="s">
        <v>7</v>
      </c>
      <c r="C7" s="6">
        <v>2020</v>
      </c>
      <c r="D7" s="6"/>
      <c r="E7" s="6">
        <v>2019</v>
      </c>
      <c r="F7" s="6"/>
      <c r="G7" s="6">
        <v>2020</v>
      </c>
      <c r="H7" s="6"/>
      <c r="I7" s="6">
        <v>2019</v>
      </c>
    </row>
    <row r="8" spans="1:9" ht="21.75" customHeight="1" x14ac:dyDescent="0.25">
      <c r="A8" s="150"/>
      <c r="B8" s="149"/>
      <c r="C8" s="151" t="s">
        <v>290</v>
      </c>
      <c r="D8" s="4"/>
      <c r="E8" s="4"/>
      <c r="F8" s="151"/>
      <c r="G8" s="151" t="s">
        <v>290</v>
      </c>
      <c r="H8" s="4"/>
      <c r="I8" s="4"/>
    </row>
    <row r="9" spans="1:9" ht="21.75" customHeight="1" x14ac:dyDescent="0.25">
      <c r="B9" s="6"/>
      <c r="C9" s="158" t="s">
        <v>8</v>
      </c>
      <c r="D9" s="158"/>
      <c r="E9" s="158"/>
      <c r="F9" s="158"/>
      <c r="G9" s="158"/>
      <c r="H9" s="158"/>
      <c r="I9" s="158"/>
    </row>
    <row r="10" spans="1:9" ht="20.100000000000001" customHeight="1" x14ac:dyDescent="0.25">
      <c r="A10" s="22" t="s">
        <v>9</v>
      </c>
      <c r="B10" s="105"/>
      <c r="C10" s="117"/>
    </row>
    <row r="11" spans="1:9" ht="20.100000000000001" customHeight="1" x14ac:dyDescent="0.25">
      <c r="A11" s="8" t="s">
        <v>10</v>
      </c>
      <c r="B11" s="105"/>
      <c r="C11" s="117">
        <v>390153</v>
      </c>
      <c r="D11" s="118"/>
      <c r="E11" s="118">
        <v>398769</v>
      </c>
      <c r="F11" s="118"/>
      <c r="G11" s="118">
        <v>38776</v>
      </c>
      <c r="H11" s="118"/>
      <c r="I11" s="118">
        <v>123088</v>
      </c>
    </row>
    <row r="12" spans="1:9" ht="20.100000000000001" customHeight="1" x14ac:dyDescent="0.25">
      <c r="A12" s="8" t="s">
        <v>11</v>
      </c>
      <c r="B12" s="105" t="s">
        <v>230</v>
      </c>
      <c r="C12" s="117">
        <v>1528942</v>
      </c>
      <c r="D12" s="118"/>
      <c r="E12" s="118">
        <v>1581504</v>
      </c>
      <c r="F12" s="118"/>
      <c r="G12" s="118">
        <v>585052</v>
      </c>
      <c r="H12" s="118"/>
      <c r="I12" s="118">
        <v>630210</v>
      </c>
    </row>
    <row r="13" spans="1:9" ht="20.100000000000001" customHeight="1" x14ac:dyDescent="0.25">
      <c r="A13" s="8" t="s">
        <v>133</v>
      </c>
      <c r="B13" s="152" t="s">
        <v>230</v>
      </c>
      <c r="C13" s="117">
        <v>327546</v>
      </c>
      <c r="D13" s="118"/>
      <c r="E13" s="118">
        <v>279165</v>
      </c>
      <c r="F13" s="118"/>
      <c r="G13" s="118">
        <v>127344</v>
      </c>
      <c r="H13" s="118"/>
      <c r="I13" s="118">
        <v>83267</v>
      </c>
    </row>
    <row r="14" spans="1:9" ht="20.100000000000001" customHeight="1" x14ac:dyDescent="0.25">
      <c r="A14" s="8" t="s">
        <v>243</v>
      </c>
      <c r="B14" s="105">
        <v>3</v>
      </c>
      <c r="C14" s="117">
        <v>0</v>
      </c>
      <c r="D14" s="118"/>
      <c r="E14" s="119">
        <v>0</v>
      </c>
      <c r="F14" s="118"/>
      <c r="G14" s="118">
        <v>7787</v>
      </c>
      <c r="H14" s="118"/>
      <c r="I14" s="119">
        <v>0</v>
      </c>
    </row>
    <row r="15" spans="1:9" ht="20.100000000000001" customHeight="1" x14ac:dyDescent="0.25">
      <c r="A15" s="8" t="s">
        <v>12</v>
      </c>
      <c r="B15" s="105" t="s">
        <v>230</v>
      </c>
      <c r="C15" s="117">
        <v>0</v>
      </c>
      <c r="D15" s="119"/>
      <c r="E15" s="119">
        <v>0</v>
      </c>
      <c r="F15" s="118"/>
      <c r="G15" s="118">
        <v>3003404</v>
      </c>
      <c r="H15" s="118"/>
      <c r="I15" s="118">
        <v>2870210</v>
      </c>
    </row>
    <row r="16" spans="1:9" ht="20.100000000000001" customHeight="1" x14ac:dyDescent="0.25">
      <c r="A16" s="8" t="s">
        <v>205</v>
      </c>
      <c r="B16" s="105" t="s">
        <v>230</v>
      </c>
      <c r="C16" s="117">
        <v>28700</v>
      </c>
      <c r="D16" s="119"/>
      <c r="E16" s="119">
        <v>17300</v>
      </c>
      <c r="F16" s="118"/>
      <c r="G16" s="119">
        <v>0</v>
      </c>
      <c r="H16" s="118"/>
      <c r="I16" s="119">
        <v>0</v>
      </c>
    </row>
    <row r="17" spans="1:9" ht="20.100000000000001" customHeight="1" x14ac:dyDescent="0.25">
      <c r="A17" s="8" t="s">
        <v>13</v>
      </c>
      <c r="C17" s="117">
        <v>2563085</v>
      </c>
      <c r="D17" s="118"/>
      <c r="E17" s="118">
        <v>2836255</v>
      </c>
      <c r="F17" s="118"/>
      <c r="G17" s="118">
        <v>671209</v>
      </c>
      <c r="H17" s="118"/>
      <c r="I17" s="118">
        <v>788134</v>
      </c>
    </row>
    <row r="18" spans="1:9" ht="20.100000000000001" customHeight="1" x14ac:dyDescent="0.25">
      <c r="A18" s="8" t="s">
        <v>14</v>
      </c>
      <c r="B18" s="105"/>
      <c r="C18" s="117">
        <v>2966200</v>
      </c>
      <c r="D18" s="118"/>
      <c r="E18" s="118">
        <v>3109080</v>
      </c>
      <c r="F18" s="118"/>
      <c r="G18" s="119">
        <v>0</v>
      </c>
      <c r="H18" s="118"/>
      <c r="I18" s="119">
        <v>0</v>
      </c>
    </row>
    <row r="19" spans="1:9" ht="20.100000000000001" customHeight="1" x14ac:dyDescent="0.25">
      <c r="A19" s="8" t="s">
        <v>15</v>
      </c>
      <c r="B19" s="105" t="s">
        <v>291</v>
      </c>
      <c r="C19" s="117">
        <v>191770</v>
      </c>
      <c r="D19" s="118"/>
      <c r="E19" s="118">
        <v>218730</v>
      </c>
      <c r="F19" s="118"/>
      <c r="G19" s="119">
        <v>0</v>
      </c>
      <c r="H19" s="118"/>
      <c r="I19" s="119">
        <v>0</v>
      </c>
    </row>
    <row r="20" spans="1:9" ht="20.100000000000001" customHeight="1" x14ac:dyDescent="0.25">
      <c r="A20" s="8" t="s">
        <v>212</v>
      </c>
      <c r="B20" s="105">
        <v>14</v>
      </c>
      <c r="C20" s="117">
        <v>273551</v>
      </c>
      <c r="D20" s="118"/>
      <c r="E20" s="119">
        <v>0</v>
      </c>
      <c r="F20" s="118"/>
      <c r="G20" s="119">
        <v>967</v>
      </c>
      <c r="H20" s="118"/>
      <c r="I20" s="119">
        <v>0</v>
      </c>
    </row>
    <row r="21" spans="1:9" ht="20.100000000000001" customHeight="1" x14ac:dyDescent="0.25">
      <c r="A21" s="27" t="s">
        <v>16</v>
      </c>
      <c r="B21" s="105"/>
      <c r="C21" s="120">
        <f>SUM(C11:C20)</f>
        <v>8269947</v>
      </c>
      <c r="D21" s="121"/>
      <c r="E21" s="122">
        <f>SUM(E11:E20)</f>
        <v>8440803</v>
      </c>
      <c r="F21" s="121"/>
      <c r="G21" s="122">
        <f>SUM(G11:G20)</f>
        <v>4434539</v>
      </c>
      <c r="H21" s="121"/>
      <c r="I21" s="122">
        <f>SUM(I11:I20)</f>
        <v>4494909</v>
      </c>
    </row>
    <row r="22" spans="1:9" ht="12.95" customHeight="1" x14ac:dyDescent="0.25">
      <c r="B22" s="105"/>
      <c r="C22" s="118"/>
      <c r="D22" s="118"/>
      <c r="E22" s="118"/>
      <c r="F22" s="118"/>
      <c r="G22" s="118"/>
      <c r="H22" s="118"/>
      <c r="I22" s="118"/>
    </row>
    <row r="23" spans="1:9" ht="20.100000000000001" customHeight="1" x14ac:dyDescent="0.25">
      <c r="A23" s="22" t="s">
        <v>17</v>
      </c>
      <c r="B23" s="105"/>
      <c r="C23" s="118"/>
      <c r="D23" s="118"/>
      <c r="E23" s="118"/>
      <c r="F23" s="118"/>
      <c r="G23" s="118"/>
      <c r="H23" s="118"/>
      <c r="I23" s="118"/>
    </row>
    <row r="24" spans="1:9" ht="20.100000000000001" customHeight="1" x14ac:dyDescent="0.25">
      <c r="A24" s="8" t="s">
        <v>15</v>
      </c>
      <c r="B24" s="105" t="s">
        <v>291</v>
      </c>
      <c r="C24" s="119">
        <v>212244</v>
      </c>
      <c r="D24" s="118"/>
      <c r="E24" s="118">
        <v>229341</v>
      </c>
      <c r="F24" s="118"/>
      <c r="G24" s="117">
        <v>0</v>
      </c>
      <c r="H24" s="118"/>
      <c r="I24" s="117">
        <v>0</v>
      </c>
    </row>
    <row r="25" spans="1:9" ht="20.100000000000001" customHeight="1" x14ac:dyDescent="0.25">
      <c r="A25" s="8" t="s">
        <v>18</v>
      </c>
      <c r="B25" s="105">
        <v>6</v>
      </c>
      <c r="C25" s="117">
        <v>0</v>
      </c>
      <c r="D25" s="117"/>
      <c r="E25" s="117">
        <v>0</v>
      </c>
      <c r="F25" s="118"/>
      <c r="G25" s="117">
        <v>5748430</v>
      </c>
      <c r="H25" s="118"/>
      <c r="I25" s="117">
        <v>5714834</v>
      </c>
    </row>
    <row r="26" spans="1:9" ht="20.100000000000001" customHeight="1" x14ac:dyDescent="0.25">
      <c r="A26" s="8" t="s">
        <v>206</v>
      </c>
      <c r="B26" s="105">
        <v>7</v>
      </c>
      <c r="C26" s="119">
        <v>23478</v>
      </c>
      <c r="D26" s="118"/>
      <c r="E26" s="118">
        <v>27834</v>
      </c>
      <c r="F26" s="118"/>
      <c r="G26" s="117">
        <v>0</v>
      </c>
      <c r="H26" s="118"/>
      <c r="I26" s="117">
        <v>0</v>
      </c>
    </row>
    <row r="27" spans="1:9" ht="20.100000000000001" customHeight="1" x14ac:dyDescent="0.25">
      <c r="A27" s="8" t="s">
        <v>19</v>
      </c>
      <c r="C27" s="119">
        <v>200</v>
      </c>
      <c r="D27" s="118"/>
      <c r="E27" s="118">
        <v>200</v>
      </c>
      <c r="F27" s="118"/>
      <c r="G27" s="117">
        <v>0</v>
      </c>
      <c r="H27" s="118"/>
      <c r="I27" s="117">
        <v>0</v>
      </c>
    </row>
    <row r="28" spans="1:9" ht="20.100000000000001" customHeight="1" x14ac:dyDescent="0.25">
      <c r="A28" s="8" t="s">
        <v>11</v>
      </c>
      <c r="B28" s="105"/>
      <c r="C28" s="119">
        <v>103052</v>
      </c>
      <c r="D28" s="118"/>
      <c r="E28" s="118">
        <v>130802</v>
      </c>
      <c r="F28" s="118"/>
      <c r="G28" s="117">
        <v>0</v>
      </c>
      <c r="H28" s="118"/>
      <c r="I28" s="117">
        <v>0</v>
      </c>
    </row>
    <row r="29" spans="1:9" ht="20.100000000000001" customHeight="1" x14ac:dyDescent="0.25">
      <c r="A29" s="8" t="s">
        <v>134</v>
      </c>
      <c r="B29" s="105"/>
      <c r="C29" s="119">
        <v>11500</v>
      </c>
      <c r="D29" s="118"/>
      <c r="E29" s="118">
        <v>10656</v>
      </c>
      <c r="F29" s="118"/>
      <c r="G29" s="117">
        <v>7983</v>
      </c>
      <c r="H29" s="118"/>
      <c r="I29" s="117">
        <v>7214</v>
      </c>
    </row>
    <row r="30" spans="1:9" ht="20.100000000000001" customHeight="1" x14ac:dyDescent="0.25">
      <c r="A30" s="8" t="s">
        <v>227</v>
      </c>
      <c r="B30" s="105">
        <v>3</v>
      </c>
      <c r="C30" s="119">
        <v>0</v>
      </c>
      <c r="D30" s="118"/>
      <c r="E30" s="117">
        <v>0</v>
      </c>
      <c r="F30" s="118"/>
      <c r="G30" s="117">
        <v>6767</v>
      </c>
      <c r="H30" s="118"/>
      <c r="I30" s="117">
        <v>0</v>
      </c>
    </row>
    <row r="31" spans="1:9" ht="20.100000000000001" customHeight="1" x14ac:dyDescent="0.25">
      <c r="A31" s="8" t="s">
        <v>228</v>
      </c>
      <c r="B31" s="105" t="s">
        <v>230</v>
      </c>
      <c r="C31" s="119">
        <v>0</v>
      </c>
      <c r="D31" s="118"/>
      <c r="E31" s="117">
        <v>0</v>
      </c>
      <c r="F31" s="118"/>
      <c r="G31" s="118">
        <v>1997217</v>
      </c>
      <c r="H31" s="118"/>
      <c r="I31" s="117">
        <v>0</v>
      </c>
    </row>
    <row r="32" spans="1:9" ht="20.100000000000001" customHeight="1" x14ac:dyDescent="0.25">
      <c r="A32" s="8" t="s">
        <v>22</v>
      </c>
      <c r="B32" s="105"/>
      <c r="C32" s="119">
        <v>1151187</v>
      </c>
      <c r="D32" s="118"/>
      <c r="E32" s="118">
        <v>1060236</v>
      </c>
      <c r="F32" s="118"/>
      <c r="G32" s="117">
        <v>0</v>
      </c>
      <c r="H32" s="118"/>
      <c r="I32" s="117">
        <v>0</v>
      </c>
    </row>
    <row r="33" spans="1:9" ht="20.100000000000001" customHeight="1" x14ac:dyDescent="0.25">
      <c r="A33" s="8" t="s">
        <v>20</v>
      </c>
      <c r="B33" s="105"/>
      <c r="C33" s="119">
        <v>35066</v>
      </c>
      <c r="D33" s="118"/>
      <c r="E33" s="118">
        <v>35128</v>
      </c>
      <c r="F33" s="118"/>
      <c r="G33" s="117">
        <v>0</v>
      </c>
      <c r="H33" s="118"/>
      <c r="I33" s="117">
        <v>0</v>
      </c>
    </row>
    <row r="34" spans="1:9" ht="20.100000000000001" customHeight="1" x14ac:dyDescent="0.25">
      <c r="A34" s="8" t="s">
        <v>21</v>
      </c>
      <c r="B34" s="105">
        <v>8</v>
      </c>
      <c r="C34" s="119">
        <v>10989628</v>
      </c>
      <c r="D34" s="118"/>
      <c r="E34" s="118">
        <v>11617953</v>
      </c>
      <c r="F34" s="118"/>
      <c r="G34" s="117">
        <v>2669987</v>
      </c>
      <c r="H34" s="118"/>
      <c r="I34" s="117">
        <v>3174908</v>
      </c>
    </row>
    <row r="35" spans="1:9" ht="20.100000000000001" customHeight="1" x14ac:dyDescent="0.25">
      <c r="A35" s="8" t="s">
        <v>213</v>
      </c>
      <c r="B35" s="105">
        <v>8</v>
      </c>
      <c r="C35" s="119">
        <v>1312260</v>
      </c>
      <c r="D35" s="118"/>
      <c r="E35" s="117">
        <v>0</v>
      </c>
      <c r="F35" s="118"/>
      <c r="G35" s="117">
        <v>563326</v>
      </c>
      <c r="H35" s="118"/>
      <c r="I35" s="117">
        <v>0</v>
      </c>
    </row>
    <row r="36" spans="1:9" ht="20.100000000000001" customHeight="1" x14ac:dyDescent="0.25">
      <c r="A36" s="8" t="s">
        <v>121</v>
      </c>
      <c r="B36" s="105"/>
      <c r="C36" s="119">
        <v>60769</v>
      </c>
      <c r="D36" s="118"/>
      <c r="E36" s="118">
        <v>67304</v>
      </c>
      <c r="F36" s="71"/>
      <c r="G36" s="117">
        <v>0</v>
      </c>
      <c r="H36" s="71"/>
      <c r="I36" s="117">
        <v>0</v>
      </c>
    </row>
    <row r="37" spans="1:9" ht="20.100000000000001" customHeight="1" x14ac:dyDescent="0.25">
      <c r="A37" s="8" t="s">
        <v>23</v>
      </c>
      <c r="B37" s="105"/>
      <c r="C37" s="119">
        <v>98503</v>
      </c>
      <c r="D37" s="118"/>
      <c r="E37" s="118">
        <v>107732</v>
      </c>
      <c r="F37" s="118"/>
      <c r="G37" s="118">
        <v>42879</v>
      </c>
      <c r="H37" s="118"/>
      <c r="I37" s="118">
        <v>49219</v>
      </c>
    </row>
    <row r="38" spans="1:9" ht="20.100000000000001" customHeight="1" x14ac:dyDescent="0.25">
      <c r="A38" s="8" t="s">
        <v>24</v>
      </c>
      <c r="B38" s="105"/>
      <c r="C38" s="119">
        <v>101917</v>
      </c>
      <c r="D38" s="119"/>
      <c r="E38" s="119">
        <v>103546</v>
      </c>
      <c r="F38" s="119"/>
      <c r="G38" s="119">
        <v>1382</v>
      </c>
      <c r="H38" s="119"/>
      <c r="I38" s="119">
        <v>2892</v>
      </c>
    </row>
    <row r="39" spans="1:9" ht="20.100000000000001" customHeight="1" x14ac:dyDescent="0.25">
      <c r="A39" s="8" t="s">
        <v>25</v>
      </c>
      <c r="B39" s="105"/>
      <c r="C39" s="119">
        <v>951792</v>
      </c>
      <c r="D39" s="118"/>
      <c r="E39" s="118">
        <v>933135</v>
      </c>
      <c r="F39" s="118"/>
      <c r="G39" s="118">
        <v>617030</v>
      </c>
      <c r="H39" s="118"/>
      <c r="I39" s="118">
        <v>646498</v>
      </c>
    </row>
    <row r="40" spans="1:9" ht="20.100000000000001" customHeight="1" x14ac:dyDescent="0.25">
      <c r="A40" s="8" t="s">
        <v>26</v>
      </c>
      <c r="B40" s="105"/>
      <c r="C40" s="119">
        <v>45327</v>
      </c>
      <c r="D40" s="118"/>
      <c r="E40" s="118">
        <v>21920</v>
      </c>
      <c r="F40" s="118"/>
      <c r="G40" s="118">
        <v>16863</v>
      </c>
      <c r="H40" s="118"/>
      <c r="I40" s="118">
        <v>16863</v>
      </c>
    </row>
    <row r="41" spans="1:9" ht="20.100000000000001" customHeight="1" x14ac:dyDescent="0.25">
      <c r="A41" s="27" t="s">
        <v>27</v>
      </c>
      <c r="B41" s="105"/>
      <c r="C41" s="123">
        <f>SUM(C24:C40)</f>
        <v>15096923</v>
      </c>
      <c r="D41" s="121"/>
      <c r="E41" s="122">
        <f>SUM(E24:E40)</f>
        <v>14345787</v>
      </c>
      <c r="F41" s="121"/>
      <c r="G41" s="122">
        <f>SUM(G24:G40)</f>
        <v>11671864</v>
      </c>
      <c r="H41" s="121"/>
      <c r="I41" s="122">
        <f>SUM(I24:I40)</f>
        <v>9612428</v>
      </c>
    </row>
    <row r="42" spans="1:9" ht="12.95" customHeight="1" x14ac:dyDescent="0.25">
      <c r="B42" s="105"/>
      <c r="C42" s="118"/>
      <c r="D42" s="118"/>
      <c r="E42" s="118"/>
      <c r="F42" s="118"/>
      <c r="G42" s="118"/>
      <c r="H42" s="118"/>
      <c r="I42" s="118"/>
    </row>
    <row r="43" spans="1:9" ht="20.100000000000001" customHeight="1" thickBot="1" x14ac:dyDescent="0.3">
      <c r="A43" s="79" t="s">
        <v>28</v>
      </c>
      <c r="B43" s="105"/>
      <c r="C43" s="124">
        <f>SUM(C21,C41)</f>
        <v>23366870</v>
      </c>
      <c r="D43" s="121"/>
      <c r="E43" s="125">
        <f>SUM(E21,E41)</f>
        <v>22786590</v>
      </c>
      <c r="F43" s="121"/>
      <c r="G43" s="125">
        <f>SUM(G21,G41)</f>
        <v>16106403</v>
      </c>
      <c r="H43" s="121"/>
      <c r="I43" s="125">
        <f>SUM(I21,I41)</f>
        <v>14107337</v>
      </c>
    </row>
    <row r="44" spans="1:9" s="113" customFormat="1" ht="21.75" customHeight="1" thickTop="1" x14ac:dyDescent="0.3">
      <c r="A44" s="1" t="s">
        <v>0</v>
      </c>
    </row>
    <row r="45" spans="1:9" s="114" customFormat="1" ht="21.75" customHeight="1" x14ac:dyDescent="0.25">
      <c r="A45" s="108" t="s">
        <v>1</v>
      </c>
    </row>
    <row r="46" spans="1:9" ht="21.75" customHeight="1" x14ac:dyDescent="0.25">
      <c r="A46" s="106"/>
    </row>
    <row r="47" spans="1:9" ht="21.75" customHeight="1" x14ac:dyDescent="0.25">
      <c r="A47" s="106"/>
      <c r="C47" s="159" t="s">
        <v>2</v>
      </c>
      <c r="D47" s="159"/>
      <c r="E47" s="159"/>
      <c r="G47" s="159" t="s">
        <v>3</v>
      </c>
      <c r="H47" s="159"/>
      <c r="I47" s="159"/>
    </row>
    <row r="48" spans="1:9" ht="21.75" customHeight="1" x14ac:dyDescent="0.25">
      <c r="B48" s="6"/>
      <c r="C48" s="160" t="s">
        <v>5</v>
      </c>
      <c r="D48" s="160"/>
      <c r="E48" s="160"/>
      <c r="F48" s="107"/>
      <c r="G48" s="160" t="s">
        <v>4</v>
      </c>
      <c r="H48" s="160"/>
      <c r="I48" s="160"/>
    </row>
    <row r="49" spans="1:9" ht="27" customHeight="1" x14ac:dyDescent="0.25">
      <c r="B49" s="6"/>
      <c r="C49" s="115" t="s">
        <v>171</v>
      </c>
      <c r="D49" s="116"/>
      <c r="E49" s="115" t="s">
        <v>185</v>
      </c>
      <c r="F49" s="107"/>
      <c r="G49" s="115" t="s">
        <v>171</v>
      </c>
      <c r="H49" s="116"/>
      <c r="I49" s="115" t="s">
        <v>185</v>
      </c>
    </row>
    <row r="50" spans="1:9" ht="21.75" customHeight="1" x14ac:dyDescent="0.25">
      <c r="A50" s="79" t="s">
        <v>29</v>
      </c>
      <c r="B50" s="105" t="s">
        <v>7</v>
      </c>
      <c r="C50" s="6">
        <v>2020</v>
      </c>
      <c r="D50" s="6"/>
      <c r="E50" s="6">
        <v>2019</v>
      </c>
      <c r="F50" s="6"/>
      <c r="G50" s="6">
        <v>2020</v>
      </c>
      <c r="H50" s="6"/>
      <c r="I50" s="6">
        <v>2019</v>
      </c>
    </row>
    <row r="51" spans="1:9" ht="21.75" customHeight="1" x14ac:dyDescent="0.25">
      <c r="A51" s="150"/>
      <c r="B51" s="149"/>
      <c r="C51" s="151" t="s">
        <v>290</v>
      </c>
      <c r="D51" s="4"/>
      <c r="E51" s="4"/>
      <c r="F51" s="151"/>
      <c r="G51" s="151" t="s">
        <v>290</v>
      </c>
      <c r="H51" s="4"/>
      <c r="I51" s="4"/>
    </row>
    <row r="52" spans="1:9" ht="21.75" customHeight="1" x14ac:dyDescent="0.25">
      <c r="C52" s="158" t="s">
        <v>8</v>
      </c>
      <c r="D52" s="158"/>
      <c r="E52" s="158"/>
      <c r="F52" s="158"/>
      <c r="G52" s="158"/>
      <c r="H52" s="158"/>
      <c r="I52" s="158"/>
    </row>
    <row r="53" spans="1:9" ht="21.75" customHeight="1" x14ac:dyDescent="0.25">
      <c r="A53" s="89" t="s">
        <v>30</v>
      </c>
      <c r="B53" s="6"/>
      <c r="C53" s="118"/>
      <c r="D53" s="118"/>
      <c r="E53" s="118"/>
      <c r="F53" s="118"/>
      <c r="G53" s="118"/>
      <c r="H53" s="118"/>
      <c r="I53" s="118"/>
    </row>
    <row r="54" spans="1:9" ht="21.75" customHeight="1" x14ac:dyDescent="0.25">
      <c r="A54" s="90" t="s">
        <v>163</v>
      </c>
      <c r="B54" s="105"/>
    </row>
    <row r="55" spans="1:9" ht="21.75" customHeight="1" x14ac:dyDescent="0.25">
      <c r="A55" s="90" t="s">
        <v>31</v>
      </c>
      <c r="B55" s="105" t="s">
        <v>231</v>
      </c>
      <c r="C55" s="117">
        <v>2979591</v>
      </c>
      <c r="D55" s="118"/>
      <c r="E55" s="118">
        <v>5713762</v>
      </c>
      <c r="F55" s="118"/>
      <c r="G55" s="118">
        <v>1659991</v>
      </c>
      <c r="H55" s="118"/>
      <c r="I55" s="118">
        <v>1944030</v>
      </c>
    </row>
    <row r="56" spans="1:9" ht="21.75" customHeight="1" x14ac:dyDescent="0.25">
      <c r="A56" s="8" t="s">
        <v>32</v>
      </c>
      <c r="B56" s="105" t="s">
        <v>230</v>
      </c>
      <c r="C56" s="117">
        <v>1880828</v>
      </c>
      <c r="D56" s="118"/>
      <c r="E56" s="118">
        <v>1598772</v>
      </c>
      <c r="F56" s="118"/>
      <c r="G56" s="118">
        <v>117914</v>
      </c>
      <c r="H56" s="118"/>
      <c r="I56" s="118">
        <v>184806</v>
      </c>
    </row>
    <row r="57" spans="1:9" ht="21.75" customHeight="1" x14ac:dyDescent="0.25">
      <c r="A57" s="8" t="s">
        <v>244</v>
      </c>
      <c r="B57" s="105">
        <v>4</v>
      </c>
      <c r="C57" s="117">
        <v>1248547</v>
      </c>
      <c r="D57" s="118"/>
      <c r="E57" s="118">
        <v>1038139</v>
      </c>
      <c r="F57" s="118"/>
      <c r="G57" s="118">
        <v>481823</v>
      </c>
      <c r="H57" s="118"/>
      <c r="I57" s="118">
        <v>377913</v>
      </c>
    </row>
    <row r="58" spans="1:9" ht="21.75" customHeight="1" x14ac:dyDescent="0.25">
      <c r="A58" s="8" t="s">
        <v>245</v>
      </c>
      <c r="B58" s="105">
        <v>13</v>
      </c>
      <c r="C58" s="117">
        <v>1121515</v>
      </c>
      <c r="D58" s="118"/>
      <c r="E58" s="117">
        <v>0</v>
      </c>
      <c r="F58" s="118"/>
      <c r="G58" s="117">
        <v>1121515</v>
      </c>
      <c r="H58" s="118"/>
      <c r="I58" s="117">
        <v>0</v>
      </c>
    </row>
    <row r="59" spans="1:9" ht="21.75" customHeight="1" x14ac:dyDescent="0.25">
      <c r="A59" s="8" t="s">
        <v>229</v>
      </c>
      <c r="B59" s="105" t="s">
        <v>231</v>
      </c>
      <c r="C59" s="117">
        <v>0</v>
      </c>
      <c r="D59" s="118"/>
      <c r="E59" s="117">
        <v>0</v>
      </c>
      <c r="F59" s="118"/>
      <c r="G59" s="117">
        <v>267790</v>
      </c>
      <c r="H59" s="118"/>
      <c r="I59" s="117">
        <v>0</v>
      </c>
    </row>
    <row r="60" spans="1:9" ht="21.75" customHeight="1" x14ac:dyDescent="0.25">
      <c r="A60" s="8" t="s">
        <v>33</v>
      </c>
      <c r="B60" s="105"/>
      <c r="C60" s="117"/>
      <c r="D60" s="118"/>
      <c r="E60" s="118"/>
      <c r="F60" s="118"/>
      <c r="H60" s="118"/>
      <c r="I60" s="118"/>
    </row>
    <row r="61" spans="1:9" ht="21.75" customHeight="1" x14ac:dyDescent="0.25">
      <c r="A61" s="8" t="s">
        <v>34</v>
      </c>
      <c r="B61" s="105" t="s">
        <v>231</v>
      </c>
      <c r="C61" s="117">
        <v>664567</v>
      </c>
      <c r="D61" s="118"/>
      <c r="E61" s="118">
        <v>667223</v>
      </c>
      <c r="F61" s="118"/>
      <c r="G61" s="126">
        <v>368569</v>
      </c>
      <c r="H61" s="118"/>
      <c r="I61" s="118">
        <v>371942</v>
      </c>
    </row>
    <row r="62" spans="1:9" ht="21.75" customHeight="1" x14ac:dyDescent="0.25">
      <c r="A62" s="90" t="s">
        <v>214</v>
      </c>
      <c r="B62" s="105"/>
      <c r="C62" s="117"/>
      <c r="D62" s="118"/>
      <c r="E62" s="118"/>
      <c r="F62" s="118"/>
      <c r="G62" s="118"/>
      <c r="H62" s="118"/>
      <c r="I62" s="118"/>
    </row>
    <row r="63" spans="1:9" ht="21.75" customHeight="1" x14ac:dyDescent="0.25">
      <c r="A63" s="90" t="s">
        <v>215</v>
      </c>
      <c r="B63" s="105"/>
      <c r="C63" s="117"/>
      <c r="D63" s="118"/>
      <c r="E63" s="118"/>
      <c r="F63" s="118"/>
      <c r="G63" s="118"/>
      <c r="H63" s="118"/>
      <c r="I63" s="118"/>
    </row>
    <row r="64" spans="1:9" ht="21.75" customHeight="1" x14ac:dyDescent="0.25">
      <c r="A64" s="127" t="s">
        <v>216</v>
      </c>
      <c r="B64" s="105" t="s">
        <v>231</v>
      </c>
      <c r="C64" s="117">
        <v>432459</v>
      </c>
      <c r="D64" s="118"/>
      <c r="E64" s="118">
        <v>240458</v>
      </c>
      <c r="F64" s="118"/>
      <c r="G64" s="118">
        <v>233145</v>
      </c>
      <c r="H64" s="118"/>
      <c r="I64" s="118">
        <v>183058</v>
      </c>
    </row>
    <row r="65" spans="1:11" ht="21.75" customHeight="1" x14ac:dyDescent="0.25">
      <c r="A65" s="8" t="s">
        <v>207</v>
      </c>
      <c r="B65" s="105" t="s">
        <v>231</v>
      </c>
      <c r="C65" s="117">
        <v>1148500</v>
      </c>
      <c r="D65" s="118"/>
      <c r="E65" s="117">
        <v>1148500</v>
      </c>
      <c r="F65" s="118"/>
      <c r="G65" s="118">
        <v>1148500</v>
      </c>
      <c r="H65" s="118"/>
      <c r="I65" s="117">
        <v>1148500</v>
      </c>
    </row>
    <row r="66" spans="1:11" ht="21.75" customHeight="1" x14ac:dyDescent="0.25">
      <c r="A66" s="8" t="s">
        <v>260</v>
      </c>
      <c r="B66" s="105"/>
      <c r="C66" s="117">
        <v>142238</v>
      </c>
      <c r="D66" s="118"/>
      <c r="E66" s="118">
        <v>48256</v>
      </c>
      <c r="F66" s="118"/>
      <c r="G66" s="117">
        <v>0</v>
      </c>
      <c r="H66" s="118"/>
      <c r="I66" s="117">
        <v>0</v>
      </c>
    </row>
    <row r="67" spans="1:11" ht="21.75" customHeight="1" x14ac:dyDescent="0.25">
      <c r="A67" s="90" t="s">
        <v>259</v>
      </c>
      <c r="B67" s="105">
        <v>14</v>
      </c>
      <c r="C67" s="117">
        <v>8261</v>
      </c>
      <c r="D67" s="118"/>
      <c r="E67" s="117">
        <v>0</v>
      </c>
      <c r="F67" s="118"/>
      <c r="G67" s="126">
        <v>8153</v>
      </c>
      <c r="H67" s="118"/>
      <c r="I67" s="117">
        <v>0</v>
      </c>
    </row>
    <row r="68" spans="1:11" ht="21.75" customHeight="1" x14ac:dyDescent="0.25">
      <c r="A68" s="27" t="s">
        <v>35</v>
      </c>
      <c r="B68" s="105"/>
      <c r="C68" s="120">
        <f>SUM(C55:C67)</f>
        <v>9626506</v>
      </c>
      <c r="D68" s="121"/>
      <c r="E68" s="122">
        <f>SUM(E55:E67)</f>
        <v>10455110</v>
      </c>
      <c r="F68" s="121"/>
      <c r="G68" s="122">
        <f>SUM(G55:G67)</f>
        <v>5407400</v>
      </c>
      <c r="H68" s="121"/>
      <c r="I68" s="122">
        <f>SUM(I55:I67)</f>
        <v>4210249</v>
      </c>
    </row>
    <row r="69" spans="1:11" ht="21.75" customHeight="1" x14ac:dyDescent="0.25">
      <c r="B69" s="105"/>
      <c r="C69" s="118"/>
      <c r="D69" s="118"/>
      <c r="E69" s="118"/>
      <c r="F69" s="118"/>
      <c r="G69" s="118"/>
      <c r="H69" s="118"/>
      <c r="I69" s="118"/>
    </row>
    <row r="70" spans="1:11" ht="21.75" customHeight="1" x14ac:dyDescent="0.25">
      <c r="A70" s="22" t="s">
        <v>36</v>
      </c>
      <c r="B70" s="105"/>
      <c r="C70" s="118"/>
      <c r="D70" s="118"/>
      <c r="E70" s="118"/>
      <c r="F70" s="118"/>
      <c r="G70" s="118"/>
      <c r="H70" s="118"/>
      <c r="I70" s="118"/>
    </row>
    <row r="71" spans="1:11" ht="21.75" customHeight="1" x14ac:dyDescent="0.25">
      <c r="A71" s="5" t="s">
        <v>38</v>
      </c>
      <c r="B71" s="105"/>
      <c r="C71" s="118"/>
      <c r="D71" s="118"/>
      <c r="E71" s="118"/>
      <c r="F71" s="118"/>
      <c r="G71" s="118"/>
      <c r="H71" s="118"/>
      <c r="I71" s="118"/>
    </row>
    <row r="72" spans="1:11" ht="21.75" customHeight="1" x14ac:dyDescent="0.25">
      <c r="A72" s="90" t="s">
        <v>39</v>
      </c>
      <c r="B72" s="105" t="s">
        <v>231</v>
      </c>
      <c r="C72" s="118">
        <v>1175510</v>
      </c>
      <c r="D72" s="118"/>
      <c r="E72" s="118">
        <v>1465697</v>
      </c>
      <c r="F72" s="118"/>
      <c r="G72" s="118">
        <v>326873</v>
      </c>
      <c r="H72" s="118"/>
      <c r="I72" s="118">
        <v>542816</v>
      </c>
    </row>
    <row r="73" spans="1:11" ht="21.75" customHeight="1" x14ac:dyDescent="0.25">
      <c r="A73" s="90" t="s">
        <v>218</v>
      </c>
      <c r="B73" s="105"/>
      <c r="C73" s="118"/>
      <c r="D73" s="118"/>
      <c r="E73" s="118"/>
      <c r="F73" s="118"/>
      <c r="G73" s="118"/>
      <c r="H73" s="118"/>
      <c r="I73" s="118"/>
    </row>
    <row r="74" spans="1:11" ht="21.75" customHeight="1" x14ac:dyDescent="0.25">
      <c r="A74" s="127" t="s">
        <v>217</v>
      </c>
      <c r="B74" s="105" t="s">
        <v>231</v>
      </c>
      <c r="C74" s="118">
        <v>801338</v>
      </c>
      <c r="D74" s="118"/>
      <c r="E74" s="118">
        <v>631892</v>
      </c>
      <c r="F74" s="118"/>
      <c r="G74" s="118">
        <v>271205</v>
      </c>
      <c r="H74" s="118"/>
      <c r="I74" s="118">
        <v>318467</v>
      </c>
    </row>
    <row r="75" spans="1:11" ht="21.75" customHeight="1" x14ac:dyDescent="0.25">
      <c r="A75" s="5" t="s">
        <v>37</v>
      </c>
      <c r="B75" s="105" t="s">
        <v>231</v>
      </c>
      <c r="C75" s="117">
        <v>2000000</v>
      </c>
      <c r="D75" s="118"/>
      <c r="E75" s="117">
        <v>0</v>
      </c>
      <c r="F75" s="118"/>
      <c r="G75" s="117">
        <v>2000000</v>
      </c>
      <c r="H75" s="118"/>
      <c r="I75" s="117">
        <v>0</v>
      </c>
    </row>
    <row r="76" spans="1:11" ht="21.75" customHeight="1" x14ac:dyDescent="0.25">
      <c r="A76" s="8" t="s">
        <v>246</v>
      </c>
      <c r="B76" s="105"/>
      <c r="C76" s="118">
        <v>38564</v>
      </c>
      <c r="D76" s="118"/>
      <c r="E76" s="118">
        <v>36339</v>
      </c>
      <c r="F76" s="118"/>
      <c r="G76" s="118">
        <v>7646</v>
      </c>
      <c r="H76" s="118"/>
      <c r="I76" s="118">
        <v>7304</v>
      </c>
    </row>
    <row r="77" spans="1:11" ht="21.75" customHeight="1" x14ac:dyDescent="0.25">
      <c r="A77" s="90" t="s">
        <v>40</v>
      </c>
      <c r="B77" s="105"/>
      <c r="C77" s="117">
        <v>4040</v>
      </c>
      <c r="D77" s="118"/>
      <c r="E77" s="117">
        <v>3671</v>
      </c>
      <c r="F77" s="118"/>
      <c r="G77" s="117">
        <v>0</v>
      </c>
      <c r="H77" s="118"/>
      <c r="I77" s="117">
        <v>0</v>
      </c>
      <c r="K77" s="118"/>
    </row>
    <row r="78" spans="1:11" ht="21.75" customHeight="1" x14ac:dyDescent="0.25">
      <c r="A78" s="90" t="s">
        <v>41</v>
      </c>
      <c r="B78" s="105"/>
      <c r="C78" s="118">
        <v>367363</v>
      </c>
      <c r="D78" s="118"/>
      <c r="E78" s="118">
        <v>308056</v>
      </c>
      <c r="F78" s="118"/>
      <c r="G78" s="117">
        <v>42854</v>
      </c>
      <c r="H78" s="118"/>
      <c r="I78" s="117">
        <v>39758</v>
      </c>
    </row>
    <row r="79" spans="1:11" ht="21.75" customHeight="1" x14ac:dyDescent="0.25">
      <c r="A79" s="27" t="s">
        <v>42</v>
      </c>
      <c r="B79" s="105"/>
      <c r="C79" s="123">
        <f>SUM(C71:C78)</f>
        <v>4386815</v>
      </c>
      <c r="D79" s="121"/>
      <c r="E79" s="122">
        <f>SUM(E71:E78)</f>
        <v>2445655</v>
      </c>
      <c r="F79" s="121"/>
      <c r="G79" s="122">
        <f>SUM(G71:G78)</f>
        <v>2648578</v>
      </c>
      <c r="H79" s="121"/>
      <c r="I79" s="122">
        <f>SUM(I71:I78)</f>
        <v>908345</v>
      </c>
    </row>
    <row r="80" spans="1:11" ht="21.75" customHeight="1" x14ac:dyDescent="0.25">
      <c r="A80" s="79" t="s">
        <v>43</v>
      </c>
      <c r="B80" s="105"/>
      <c r="C80" s="123">
        <f>SUM(C68,C79)</f>
        <v>14013321</v>
      </c>
      <c r="D80" s="121"/>
      <c r="E80" s="122">
        <f>SUM(E68,E79)</f>
        <v>12900765</v>
      </c>
      <c r="F80" s="121"/>
      <c r="G80" s="122">
        <f>SUM(G68,G79)</f>
        <v>8055978</v>
      </c>
      <c r="H80" s="121"/>
      <c r="I80" s="122">
        <f>SUM(I68,I79)</f>
        <v>5118594</v>
      </c>
    </row>
    <row r="81" spans="1:9" ht="21.75" customHeight="1" x14ac:dyDescent="0.25">
      <c r="A81" s="106"/>
      <c r="B81" s="105"/>
      <c r="C81" s="121"/>
      <c r="D81" s="121"/>
      <c r="E81" s="121"/>
      <c r="F81" s="121"/>
      <c r="G81" s="121"/>
      <c r="H81" s="121"/>
      <c r="I81" s="121"/>
    </row>
    <row r="82" spans="1:9" s="113" customFormat="1" ht="21.75" customHeight="1" x14ac:dyDescent="0.3">
      <c r="A82" s="1" t="s">
        <v>0</v>
      </c>
    </row>
    <row r="83" spans="1:9" s="114" customFormat="1" ht="21.75" customHeight="1" x14ac:dyDescent="0.25">
      <c r="A83" s="108" t="s">
        <v>1</v>
      </c>
    </row>
    <row r="84" spans="1:9" s="114" customFormat="1" ht="21.75" customHeight="1" x14ac:dyDescent="0.25">
      <c r="A84" s="108"/>
    </row>
    <row r="85" spans="1:9" ht="21.75" customHeight="1" x14ac:dyDescent="0.25">
      <c r="A85" s="106"/>
      <c r="C85" s="159" t="s">
        <v>2</v>
      </c>
      <c r="D85" s="159"/>
      <c r="E85" s="159"/>
      <c r="G85" s="159" t="s">
        <v>164</v>
      </c>
      <c r="H85" s="159"/>
      <c r="I85" s="159"/>
    </row>
    <row r="86" spans="1:9" ht="21.75" customHeight="1" x14ac:dyDescent="0.25">
      <c r="B86" s="6"/>
      <c r="C86" s="160" t="s">
        <v>5</v>
      </c>
      <c r="D86" s="160"/>
      <c r="E86" s="160"/>
      <c r="F86" s="107"/>
      <c r="G86" s="160" t="s">
        <v>5</v>
      </c>
      <c r="H86" s="160"/>
      <c r="I86" s="160"/>
    </row>
    <row r="87" spans="1:9" ht="27" customHeight="1" x14ac:dyDescent="0.25">
      <c r="B87" s="6"/>
      <c r="C87" s="115" t="s">
        <v>171</v>
      </c>
      <c r="D87" s="116"/>
      <c r="E87" s="115" t="s">
        <v>185</v>
      </c>
      <c r="F87" s="107"/>
      <c r="G87" s="115" t="s">
        <v>171</v>
      </c>
      <c r="H87" s="116"/>
      <c r="I87" s="115" t="s">
        <v>185</v>
      </c>
    </row>
    <row r="88" spans="1:9" ht="21.75" customHeight="1" x14ac:dyDescent="0.25">
      <c r="A88" s="79" t="s">
        <v>44</v>
      </c>
      <c r="B88" s="105" t="s">
        <v>7</v>
      </c>
      <c r="C88" s="6">
        <v>2020</v>
      </c>
      <c r="D88" s="6"/>
      <c r="E88" s="6">
        <v>2019</v>
      </c>
      <c r="F88" s="6"/>
      <c r="G88" s="6">
        <v>2020</v>
      </c>
      <c r="H88" s="6"/>
      <c r="I88" s="6">
        <v>2019</v>
      </c>
    </row>
    <row r="89" spans="1:9" ht="21.75" customHeight="1" x14ac:dyDescent="0.25">
      <c r="A89" s="150"/>
      <c r="B89" s="149"/>
      <c r="C89" s="151" t="s">
        <v>290</v>
      </c>
      <c r="D89" s="4"/>
      <c r="E89" s="4"/>
      <c r="F89" s="151"/>
      <c r="G89" s="151" t="s">
        <v>290</v>
      </c>
      <c r="H89" s="4"/>
      <c r="I89" s="4"/>
    </row>
    <row r="90" spans="1:9" ht="21.75" customHeight="1" x14ac:dyDescent="0.25">
      <c r="B90" s="105"/>
      <c r="C90" s="158" t="s">
        <v>8</v>
      </c>
      <c r="D90" s="158"/>
      <c r="E90" s="158"/>
      <c r="F90" s="158"/>
      <c r="G90" s="158"/>
      <c r="H90" s="158"/>
      <c r="I90" s="158"/>
    </row>
    <row r="91" spans="1:9" ht="21.75" customHeight="1" x14ac:dyDescent="0.25">
      <c r="A91" s="14" t="s">
        <v>165</v>
      </c>
      <c r="B91" s="105"/>
      <c r="C91" s="118"/>
      <c r="D91" s="118"/>
      <c r="E91" s="118"/>
      <c r="F91" s="118"/>
      <c r="G91" s="118"/>
      <c r="H91" s="118"/>
      <c r="I91" s="118"/>
    </row>
    <row r="92" spans="1:9" ht="21.75" customHeight="1" x14ac:dyDescent="0.25">
      <c r="A92" s="8" t="s">
        <v>45</v>
      </c>
      <c r="B92" s="105"/>
      <c r="C92" s="118"/>
      <c r="D92" s="118"/>
      <c r="E92" s="118"/>
      <c r="F92" s="118"/>
      <c r="G92" s="118"/>
      <c r="H92" s="118"/>
      <c r="I92" s="118"/>
    </row>
    <row r="93" spans="1:9" ht="21.75" customHeight="1" x14ac:dyDescent="0.25">
      <c r="A93" s="8" t="s">
        <v>46</v>
      </c>
      <c r="B93" s="105"/>
    </row>
    <row r="94" spans="1:9" ht="21.75" customHeight="1" x14ac:dyDescent="0.25">
      <c r="A94" s="82" t="s">
        <v>289</v>
      </c>
      <c r="B94" s="105"/>
      <c r="C94" s="128"/>
      <c r="D94" s="118"/>
      <c r="E94" s="129"/>
      <c r="F94" s="118"/>
      <c r="G94" s="129"/>
      <c r="H94" s="118"/>
      <c r="I94" s="129"/>
    </row>
    <row r="95" spans="1:9" ht="21.75" customHeight="1" thickBot="1" x14ac:dyDescent="0.3">
      <c r="A95" s="82" t="s">
        <v>262</v>
      </c>
      <c r="B95" s="105"/>
      <c r="C95" s="130">
        <v>6138160</v>
      </c>
      <c r="D95" s="118"/>
      <c r="E95" s="131">
        <v>6138160</v>
      </c>
      <c r="F95" s="118"/>
      <c r="G95" s="131">
        <v>6138160</v>
      </c>
      <c r="H95" s="118"/>
      <c r="I95" s="131">
        <v>6138160</v>
      </c>
    </row>
    <row r="96" spans="1:9" ht="21.75" customHeight="1" thickTop="1" x14ac:dyDescent="0.25">
      <c r="A96" s="8" t="s">
        <v>47</v>
      </c>
      <c r="B96" s="105"/>
    </row>
    <row r="97" spans="1:12" ht="21.75" customHeight="1" x14ac:dyDescent="0.25">
      <c r="A97" s="82" t="s">
        <v>261</v>
      </c>
      <c r="B97" s="105"/>
      <c r="C97" s="126"/>
      <c r="D97" s="118"/>
      <c r="E97" s="118"/>
      <c r="F97" s="118"/>
      <c r="G97" s="118"/>
      <c r="H97" s="118"/>
      <c r="I97" s="118"/>
    </row>
    <row r="98" spans="1:12" ht="21.75" customHeight="1" x14ac:dyDescent="0.25">
      <c r="A98" s="82" t="s">
        <v>262</v>
      </c>
      <c r="B98" s="105"/>
      <c r="C98" s="126">
        <v>5607573</v>
      </c>
      <c r="D98" s="118"/>
      <c r="E98" s="118">
        <v>5607573</v>
      </c>
      <c r="F98" s="118"/>
      <c r="G98" s="118">
        <v>5607573</v>
      </c>
      <c r="H98" s="118"/>
      <c r="I98" s="118">
        <v>5607573</v>
      </c>
    </row>
    <row r="99" spans="1:12" ht="21.75" customHeight="1" x14ac:dyDescent="0.25">
      <c r="A99" s="16" t="s">
        <v>48</v>
      </c>
      <c r="B99" s="105"/>
      <c r="D99" s="118"/>
      <c r="E99" s="118"/>
      <c r="F99" s="118"/>
      <c r="G99" s="118"/>
      <c r="H99" s="118"/>
      <c r="I99" s="118"/>
    </row>
    <row r="100" spans="1:12" ht="21.75" customHeight="1" x14ac:dyDescent="0.25">
      <c r="A100" s="16" t="s">
        <v>49</v>
      </c>
      <c r="B100" s="105"/>
      <c r="C100" s="126">
        <v>1742596</v>
      </c>
      <c r="D100" s="118"/>
      <c r="E100" s="118">
        <v>1742596</v>
      </c>
      <c r="F100" s="118"/>
      <c r="G100" s="118">
        <v>1742596</v>
      </c>
      <c r="H100" s="118"/>
      <c r="I100" s="118">
        <v>1742596</v>
      </c>
    </row>
    <row r="101" spans="1:12" ht="21.75" customHeight="1" x14ac:dyDescent="0.25">
      <c r="A101" s="16" t="s">
        <v>166</v>
      </c>
      <c r="B101" s="105"/>
      <c r="C101" s="126">
        <v>-231270</v>
      </c>
      <c r="D101" s="118"/>
      <c r="E101" s="126">
        <v>-231270</v>
      </c>
      <c r="F101" s="118"/>
      <c r="G101" s="117">
        <v>0</v>
      </c>
      <c r="H101" s="118"/>
      <c r="I101" s="117">
        <v>0</v>
      </c>
    </row>
    <row r="102" spans="1:12" ht="21.75" customHeight="1" x14ac:dyDescent="0.25">
      <c r="A102" s="8" t="s">
        <v>174</v>
      </c>
      <c r="B102" s="105"/>
      <c r="C102" s="126"/>
      <c r="D102" s="118"/>
      <c r="E102" s="118"/>
      <c r="F102" s="118"/>
      <c r="G102" s="118"/>
      <c r="H102" s="118"/>
      <c r="I102" s="118"/>
    </row>
    <row r="103" spans="1:12" ht="21.75" customHeight="1" x14ac:dyDescent="0.25">
      <c r="A103" s="16" t="s">
        <v>50</v>
      </c>
      <c r="B103" s="105"/>
      <c r="C103" s="126"/>
      <c r="D103" s="118"/>
      <c r="E103" s="118"/>
      <c r="F103" s="118"/>
      <c r="G103" s="118"/>
      <c r="H103" s="118"/>
      <c r="I103" s="118"/>
      <c r="L103" s="132"/>
    </row>
    <row r="104" spans="1:12" ht="21.75" customHeight="1" x14ac:dyDescent="0.25">
      <c r="A104" s="16" t="s">
        <v>51</v>
      </c>
      <c r="B104" s="105"/>
      <c r="C104" s="126">
        <v>249528</v>
      </c>
      <c r="D104" s="118"/>
      <c r="E104" s="118">
        <v>249528</v>
      </c>
      <c r="F104" s="118"/>
      <c r="G104" s="118">
        <v>249528</v>
      </c>
      <c r="H104" s="118"/>
      <c r="I104" s="118">
        <v>249528</v>
      </c>
    </row>
    <row r="105" spans="1:12" ht="21.75" customHeight="1" x14ac:dyDescent="0.25">
      <c r="A105" s="16" t="s">
        <v>189</v>
      </c>
      <c r="B105" s="105">
        <v>3</v>
      </c>
      <c r="C105" s="126">
        <v>1534572</v>
      </c>
      <c r="D105" s="118"/>
      <c r="E105" s="118">
        <v>2067628</v>
      </c>
      <c r="F105" s="118"/>
      <c r="G105" s="118">
        <v>415097</v>
      </c>
      <c r="H105" s="118"/>
      <c r="I105" s="118">
        <v>1353415</v>
      </c>
      <c r="J105" s="118"/>
    </row>
    <row r="106" spans="1:12" ht="21.75" customHeight="1" x14ac:dyDescent="0.25">
      <c r="A106" s="16" t="s">
        <v>167</v>
      </c>
      <c r="B106" s="105"/>
      <c r="C106" s="133">
        <v>450529</v>
      </c>
      <c r="D106" s="118"/>
      <c r="E106" s="134">
        <v>449749</v>
      </c>
      <c r="F106" s="118"/>
      <c r="G106" s="134">
        <v>35631</v>
      </c>
      <c r="H106" s="118"/>
      <c r="I106" s="134">
        <v>35631</v>
      </c>
    </row>
    <row r="107" spans="1:12" ht="21.75" customHeight="1" x14ac:dyDescent="0.25">
      <c r="A107" s="135" t="s">
        <v>52</v>
      </c>
      <c r="B107" s="105"/>
      <c r="C107" s="126"/>
      <c r="D107" s="118"/>
      <c r="E107" s="118"/>
      <c r="F107" s="118"/>
      <c r="G107" s="118"/>
      <c r="H107" s="118"/>
      <c r="I107" s="118"/>
    </row>
    <row r="108" spans="1:12" ht="21.75" customHeight="1" x14ac:dyDescent="0.25">
      <c r="A108" s="135" t="s">
        <v>168</v>
      </c>
      <c r="B108" s="105"/>
      <c r="C108" s="136">
        <f>SUM(C97:C107)</f>
        <v>9353528</v>
      </c>
      <c r="D108" s="121"/>
      <c r="E108" s="121">
        <f>SUM(E97:E107)</f>
        <v>9885804</v>
      </c>
      <c r="F108" s="121"/>
      <c r="G108" s="121">
        <f>SUM(G97:G107)</f>
        <v>8050425</v>
      </c>
      <c r="H108" s="121"/>
      <c r="I108" s="121">
        <f>SUM(I97:I107)</f>
        <v>8988743</v>
      </c>
    </row>
    <row r="109" spans="1:12" ht="21.75" customHeight="1" x14ac:dyDescent="0.25">
      <c r="A109" s="16" t="s">
        <v>53</v>
      </c>
      <c r="B109" s="105"/>
      <c r="C109" s="126">
        <v>21</v>
      </c>
      <c r="D109" s="118"/>
      <c r="E109" s="118">
        <v>21</v>
      </c>
      <c r="F109" s="118"/>
      <c r="G109" s="117">
        <v>0</v>
      </c>
      <c r="H109" s="118"/>
      <c r="I109" s="117">
        <v>0</v>
      </c>
    </row>
    <row r="110" spans="1:12" ht="21.75" customHeight="1" x14ac:dyDescent="0.25">
      <c r="A110" s="79" t="s">
        <v>169</v>
      </c>
      <c r="B110" s="105"/>
      <c r="C110" s="123">
        <f>SUM(C108:C109)</f>
        <v>9353549</v>
      </c>
      <c r="D110" s="121"/>
      <c r="E110" s="122">
        <f>SUM(E108:E109)</f>
        <v>9885825</v>
      </c>
      <c r="F110" s="121"/>
      <c r="G110" s="122">
        <f>SUM(G108:G109)</f>
        <v>8050425</v>
      </c>
      <c r="H110" s="121"/>
      <c r="I110" s="122">
        <f>SUM(I108:I109)</f>
        <v>8988743</v>
      </c>
    </row>
    <row r="111" spans="1:12" ht="21.75" customHeight="1" x14ac:dyDescent="0.25">
      <c r="A111" s="79"/>
      <c r="B111" s="105"/>
      <c r="C111" s="136"/>
      <c r="D111" s="121"/>
      <c r="E111" s="121"/>
      <c r="F111" s="121"/>
      <c r="G111" s="121"/>
      <c r="H111" s="121"/>
      <c r="I111" s="121"/>
    </row>
    <row r="112" spans="1:12" ht="21.75" customHeight="1" thickBot="1" x14ac:dyDescent="0.3">
      <c r="A112" s="79" t="s">
        <v>170</v>
      </c>
      <c r="B112" s="105"/>
      <c r="C112" s="124">
        <f>SUM(C110,C80)</f>
        <v>23366870</v>
      </c>
      <c r="D112" s="121"/>
      <c r="E112" s="125">
        <f>SUM(E110,E80)</f>
        <v>22786590</v>
      </c>
      <c r="F112" s="121"/>
      <c r="G112" s="125">
        <f>SUM(G110,G80)</f>
        <v>16106403</v>
      </c>
      <c r="H112" s="121"/>
      <c r="I112" s="125">
        <f>SUM(I110,I80)</f>
        <v>14107337</v>
      </c>
    </row>
    <row r="113" spans="1:9" ht="21.75" customHeight="1" thickTop="1" x14ac:dyDescent="0.25">
      <c r="A113" s="79"/>
      <c r="B113" s="105"/>
      <c r="C113" s="137">
        <f t="shared" ref="C113:I113" si="0">C112-C43</f>
        <v>0</v>
      </c>
      <c r="D113" s="137">
        <f t="shared" si="0"/>
        <v>0</v>
      </c>
      <c r="E113" s="137">
        <f t="shared" si="0"/>
        <v>0</v>
      </c>
      <c r="F113" s="137">
        <f t="shared" si="0"/>
        <v>0</v>
      </c>
      <c r="G113" s="137">
        <f t="shared" si="0"/>
        <v>0</v>
      </c>
      <c r="H113" s="137">
        <f t="shared" si="0"/>
        <v>0</v>
      </c>
      <c r="I113" s="137">
        <f t="shared" si="0"/>
        <v>0</v>
      </c>
    </row>
    <row r="114" spans="1:9" ht="21.75" customHeight="1" x14ac:dyDescent="0.25"/>
    <row r="115" spans="1:9" ht="21.75" customHeight="1" x14ac:dyDescent="0.25"/>
    <row r="116" spans="1:9" ht="21.75" customHeight="1" x14ac:dyDescent="0.25"/>
    <row r="117" spans="1:9" ht="21.75" customHeight="1" x14ac:dyDescent="0.25"/>
    <row r="118" spans="1:9" ht="21.75" customHeight="1" x14ac:dyDescent="0.25"/>
    <row r="119" spans="1:9" ht="21.75" customHeight="1" x14ac:dyDescent="0.25"/>
    <row r="120" spans="1:9" ht="21.75" customHeight="1" x14ac:dyDescent="0.25"/>
    <row r="121" spans="1:9" ht="21.75" customHeight="1" x14ac:dyDescent="0.25"/>
    <row r="122" spans="1:9" ht="21.75" customHeight="1" x14ac:dyDescent="0.25"/>
    <row r="123" spans="1:9" ht="21.75" customHeight="1" x14ac:dyDescent="0.25"/>
    <row r="124" spans="1:9" ht="21.75" customHeight="1" x14ac:dyDescent="0.25"/>
    <row r="125" spans="1:9" ht="21.75" customHeight="1" x14ac:dyDescent="0.25"/>
    <row r="126" spans="1:9" ht="21.75" customHeight="1" x14ac:dyDescent="0.25"/>
    <row r="127" spans="1:9" ht="21.75" customHeight="1" x14ac:dyDescent="0.25"/>
    <row r="128" spans="1:9" ht="21.75" customHeight="1" x14ac:dyDescent="0.25"/>
    <row r="129" ht="21.75" customHeight="1" x14ac:dyDescent="0.25"/>
    <row r="130" ht="21.75" customHeight="1" x14ac:dyDescent="0.25"/>
    <row r="131" ht="21.75" customHeight="1" x14ac:dyDescent="0.25"/>
    <row r="132" ht="21.75" customHeight="1" x14ac:dyDescent="0.25"/>
    <row r="133" ht="21.75" customHeight="1" x14ac:dyDescent="0.25"/>
    <row r="134" ht="21.75" customHeight="1" x14ac:dyDescent="0.25"/>
    <row r="135" ht="21.75" customHeight="1" x14ac:dyDescent="0.25"/>
    <row r="136" ht="21.75" customHeight="1" x14ac:dyDescent="0.25"/>
    <row r="137" ht="21.75" customHeight="1" x14ac:dyDescent="0.25"/>
    <row r="138" ht="21.75" customHeight="1" x14ac:dyDescent="0.25"/>
    <row r="139" ht="21.75" customHeight="1" x14ac:dyDescent="0.25"/>
    <row r="140" ht="21.75" customHeight="1" x14ac:dyDescent="0.25"/>
    <row r="141" ht="21.75" customHeight="1" x14ac:dyDescent="0.25"/>
    <row r="142" ht="21.75" customHeight="1" x14ac:dyDescent="0.25"/>
    <row r="143" ht="21.75" customHeight="1" x14ac:dyDescent="0.25"/>
    <row r="144" ht="21.75" customHeight="1" x14ac:dyDescent="0.25"/>
    <row r="145" ht="21.75" customHeight="1" x14ac:dyDescent="0.25"/>
    <row r="146" ht="21.75" customHeight="1" x14ac:dyDescent="0.25"/>
    <row r="147" ht="21.75" customHeight="1" x14ac:dyDescent="0.25"/>
    <row r="148" ht="21.75" customHeight="1" x14ac:dyDescent="0.25"/>
    <row r="149" ht="21.75" customHeight="1" x14ac:dyDescent="0.25"/>
    <row r="150" ht="21.75" customHeight="1" x14ac:dyDescent="0.25"/>
    <row r="151" ht="21.75" customHeight="1" x14ac:dyDescent="0.25"/>
    <row r="152" ht="21.75" customHeight="1" x14ac:dyDescent="0.25"/>
    <row r="153" ht="21.75" customHeight="1" x14ac:dyDescent="0.25"/>
    <row r="154" ht="21.75" customHeight="1" x14ac:dyDescent="0.25"/>
    <row r="155" ht="21.75" customHeight="1" x14ac:dyDescent="0.25"/>
    <row r="156" ht="21.75" customHeight="1" x14ac:dyDescent="0.25"/>
    <row r="157" ht="21.75" customHeight="1" x14ac:dyDescent="0.25"/>
    <row r="158" ht="21.75" customHeight="1" x14ac:dyDescent="0.25"/>
    <row r="159" ht="21.75" customHeight="1" x14ac:dyDescent="0.25"/>
    <row r="160" ht="21.75" customHeight="1" x14ac:dyDescent="0.25"/>
    <row r="161" ht="21.75" customHeight="1" x14ac:dyDescent="0.25"/>
    <row r="162" ht="21.75" customHeight="1" x14ac:dyDescent="0.25"/>
    <row r="163" ht="21.75" customHeight="1" x14ac:dyDescent="0.25"/>
    <row r="164" ht="21.75" customHeight="1" x14ac:dyDescent="0.25"/>
    <row r="165" ht="21.75" customHeight="1" x14ac:dyDescent="0.25"/>
    <row r="166" ht="21.75" customHeight="1" x14ac:dyDescent="0.25"/>
    <row r="167" ht="21.75" customHeight="1" x14ac:dyDescent="0.25"/>
    <row r="168" ht="21.75" customHeight="1" x14ac:dyDescent="0.25"/>
    <row r="169" ht="21.75" customHeight="1" x14ac:dyDescent="0.25"/>
    <row r="170" ht="21.75" customHeight="1" x14ac:dyDescent="0.25"/>
    <row r="171" ht="21.75" customHeight="1" x14ac:dyDescent="0.25"/>
    <row r="172" ht="21.75" customHeight="1" x14ac:dyDescent="0.25"/>
    <row r="173" ht="21.75" customHeight="1" x14ac:dyDescent="0.25"/>
    <row r="174" ht="21.75" customHeight="1" x14ac:dyDescent="0.25"/>
    <row r="175" ht="21.75" customHeight="1" x14ac:dyDescent="0.25"/>
    <row r="176" ht="21.75" customHeight="1" x14ac:dyDescent="0.25"/>
    <row r="177" ht="21.75" customHeight="1" x14ac:dyDescent="0.25"/>
    <row r="178" ht="21.75" customHeight="1" x14ac:dyDescent="0.25"/>
    <row r="179" ht="21.75" customHeight="1" x14ac:dyDescent="0.25"/>
    <row r="180" ht="21.75" customHeight="1" x14ac:dyDescent="0.25"/>
    <row r="181" ht="21.75" customHeight="1" x14ac:dyDescent="0.25"/>
    <row r="182" ht="21.75" customHeight="1" x14ac:dyDescent="0.25"/>
    <row r="183" ht="21.75" customHeight="1" x14ac:dyDescent="0.25"/>
    <row r="184" ht="21.75" customHeight="1" x14ac:dyDescent="0.25"/>
    <row r="185" ht="21.75" customHeight="1" x14ac:dyDescent="0.25"/>
    <row r="186" ht="21.75" customHeight="1" x14ac:dyDescent="0.25"/>
    <row r="187" ht="21.75" customHeight="1" x14ac:dyDescent="0.25"/>
    <row r="188" ht="21.75" customHeight="1" x14ac:dyDescent="0.25"/>
    <row r="189" ht="21.75" customHeight="1" x14ac:dyDescent="0.25"/>
  </sheetData>
  <mergeCells count="15">
    <mergeCell ref="C90:I90"/>
    <mergeCell ref="C4:E4"/>
    <mergeCell ref="G4:I4"/>
    <mergeCell ref="C5:E5"/>
    <mergeCell ref="G5:I5"/>
    <mergeCell ref="C85:E85"/>
    <mergeCell ref="G85:I85"/>
    <mergeCell ref="C86:E86"/>
    <mergeCell ref="G86:I86"/>
    <mergeCell ref="C9:I9"/>
    <mergeCell ref="C52:I52"/>
    <mergeCell ref="C47:E47"/>
    <mergeCell ref="G47:I47"/>
    <mergeCell ref="C48:E48"/>
    <mergeCell ref="G48:I48"/>
  </mergeCells>
  <phoneticPr fontId="16" type="noConversion"/>
  <pageMargins left="0.8" right="0.8" top="0.48" bottom="0.5" header="0.5" footer="0.5"/>
  <pageSetup paperSize="9" scale="85" firstPageNumber="2" orientation="portrait" useFirstPageNumber="1" r:id="rId1"/>
  <headerFooter>
    <oddFooter>&amp;L&amp;"Times New Roman,Regular"&amp;11The accompanying condensed notes are an integral part of these interim financial statements.
&amp;C&amp;P</oddFooter>
  </headerFooter>
  <rowBreaks count="2" manualBreakCount="2">
    <brk id="43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view="pageBreakPreview" zoomScaleNormal="78" zoomScaleSheetLayoutView="100" zoomScalePageLayoutView="85" workbookViewId="0"/>
  </sheetViews>
  <sheetFormatPr defaultColWidth="9.140625" defaultRowHeight="21.75" customHeight="1" x14ac:dyDescent="0.25"/>
  <cols>
    <col min="1" max="1" width="48.28515625" style="5" customWidth="1"/>
    <col min="2" max="2" width="8.42578125" style="4" customWidth="1"/>
    <col min="3" max="3" width="1.42578125" style="4" customWidth="1"/>
    <col min="4" max="4" width="12" style="4" customWidth="1"/>
    <col min="5" max="5" width="1.42578125" style="4" customWidth="1"/>
    <col min="6" max="6" width="12" style="4" customWidth="1"/>
    <col min="7" max="7" width="1.42578125" style="4" customWidth="1"/>
    <col min="8" max="8" width="12" style="4" customWidth="1"/>
    <col min="9" max="9" width="1.42578125" style="4" customWidth="1"/>
    <col min="10" max="10" width="12" style="4" customWidth="1"/>
    <col min="11" max="16384" width="9.140625" style="4"/>
  </cols>
  <sheetData>
    <row r="1" spans="1:10" s="2" customFormat="1" ht="21.75" customHeight="1" x14ac:dyDescent="0.3">
      <c r="A1" s="1" t="s">
        <v>0</v>
      </c>
      <c r="C1" s="18"/>
      <c r="D1" s="19"/>
      <c r="E1" s="20"/>
      <c r="F1" s="19"/>
      <c r="G1" s="20"/>
      <c r="H1" s="19"/>
      <c r="I1" s="20"/>
      <c r="J1" s="19"/>
    </row>
    <row r="2" spans="1:10" s="3" customFormat="1" ht="21.75" customHeight="1" x14ac:dyDescent="0.25">
      <c r="A2" s="108" t="s">
        <v>54</v>
      </c>
      <c r="C2" s="21"/>
      <c r="D2" s="109"/>
      <c r="E2" s="109"/>
      <c r="F2" s="109"/>
      <c r="G2" s="109"/>
      <c r="H2" s="109"/>
      <c r="I2" s="109"/>
      <c r="J2" s="109"/>
    </row>
    <row r="3" spans="1:10" s="3" customFormat="1" ht="21.75" customHeight="1" x14ac:dyDescent="0.25">
      <c r="A3" s="163"/>
      <c r="B3" s="163"/>
      <c r="C3" s="163"/>
      <c r="D3" s="163"/>
      <c r="E3" s="163"/>
      <c r="F3" s="163"/>
      <c r="G3" s="109"/>
      <c r="H3" s="164"/>
      <c r="I3" s="164"/>
      <c r="J3" s="164"/>
    </row>
    <row r="4" spans="1:10" ht="21.75" customHeight="1" x14ac:dyDescent="0.25">
      <c r="B4" s="5"/>
      <c r="C4" s="5"/>
      <c r="D4" s="159" t="s">
        <v>2</v>
      </c>
      <c r="E4" s="159"/>
      <c r="F4" s="159"/>
      <c r="H4" s="159" t="s">
        <v>3</v>
      </c>
      <c r="I4" s="159"/>
      <c r="J4" s="159"/>
    </row>
    <row r="5" spans="1:10" ht="21.75" customHeight="1" x14ac:dyDescent="0.25">
      <c r="B5" s="6"/>
      <c r="C5" s="6"/>
      <c r="D5" s="160" t="s">
        <v>5</v>
      </c>
      <c r="E5" s="160"/>
      <c r="F5" s="160"/>
      <c r="G5" s="107"/>
      <c r="H5" s="160" t="s">
        <v>5</v>
      </c>
      <c r="I5" s="160"/>
      <c r="J5" s="160"/>
    </row>
    <row r="6" spans="1:10" ht="21.75" customHeight="1" x14ac:dyDescent="0.25">
      <c r="B6" s="6"/>
      <c r="C6" s="6"/>
      <c r="D6" s="162" t="s">
        <v>55</v>
      </c>
      <c r="E6" s="162"/>
      <c r="F6" s="162"/>
      <c r="G6" s="107"/>
      <c r="H6" s="162" t="s">
        <v>55</v>
      </c>
      <c r="I6" s="162"/>
      <c r="J6" s="162"/>
    </row>
    <row r="7" spans="1:10" ht="21.75" customHeight="1" x14ac:dyDescent="0.25">
      <c r="B7" s="105"/>
      <c r="C7" s="6"/>
      <c r="D7" s="162" t="s">
        <v>56</v>
      </c>
      <c r="E7" s="162"/>
      <c r="F7" s="162"/>
      <c r="G7" s="107"/>
      <c r="H7" s="162" t="s">
        <v>56</v>
      </c>
      <c r="I7" s="162"/>
      <c r="J7" s="162"/>
    </row>
    <row r="8" spans="1:10" ht="21.75" customHeight="1" x14ac:dyDescent="0.25">
      <c r="B8" s="105" t="s">
        <v>7</v>
      </c>
      <c r="C8" s="105"/>
      <c r="D8" s="6">
        <v>2020</v>
      </c>
      <c r="E8" s="6"/>
      <c r="F8" s="6">
        <v>2019</v>
      </c>
      <c r="G8" s="6"/>
      <c r="H8" s="6">
        <v>2020</v>
      </c>
      <c r="I8" s="6"/>
      <c r="J8" s="6">
        <v>2019</v>
      </c>
    </row>
    <row r="9" spans="1:10" ht="21.75" customHeight="1" x14ac:dyDescent="0.25">
      <c r="A9" s="106"/>
      <c r="C9" s="105"/>
      <c r="D9" s="158" t="s">
        <v>8</v>
      </c>
      <c r="E9" s="158"/>
      <c r="F9" s="158"/>
      <c r="G9" s="158"/>
      <c r="H9" s="158"/>
      <c r="I9" s="158"/>
      <c r="J9" s="158"/>
    </row>
    <row r="10" spans="1:10" ht="21.75" customHeight="1" x14ac:dyDescent="0.25">
      <c r="A10" s="22" t="s">
        <v>155</v>
      </c>
      <c r="B10" s="105"/>
      <c r="C10" s="105"/>
    </row>
    <row r="11" spans="1:10" ht="21.75" customHeight="1" x14ac:dyDescent="0.25">
      <c r="A11" s="8" t="s">
        <v>57</v>
      </c>
      <c r="B11" s="105"/>
      <c r="C11" s="105"/>
    </row>
    <row r="12" spans="1:10" ht="21.75" customHeight="1" x14ac:dyDescent="0.25">
      <c r="A12" s="8" t="s">
        <v>58</v>
      </c>
      <c r="B12" s="105" t="s">
        <v>232</v>
      </c>
      <c r="C12" s="105"/>
      <c r="D12" s="23">
        <v>7820580</v>
      </c>
      <c r="F12" s="23">
        <v>6770122</v>
      </c>
      <c r="H12" s="11">
        <v>4112792</v>
      </c>
      <c r="J12" s="11">
        <v>3592002</v>
      </c>
    </row>
    <row r="13" spans="1:10" ht="21.75" customHeight="1" x14ac:dyDescent="0.25">
      <c r="A13" s="8" t="s">
        <v>298</v>
      </c>
      <c r="B13" s="105"/>
      <c r="C13" s="105"/>
      <c r="D13" s="9">
        <v>0</v>
      </c>
      <c r="F13" s="9">
        <v>11239</v>
      </c>
      <c r="G13" s="9"/>
      <c r="H13" s="9">
        <v>0</v>
      </c>
      <c r="I13" s="9"/>
      <c r="J13" s="9">
        <v>10395</v>
      </c>
    </row>
    <row r="14" spans="1:10" ht="21.75" customHeight="1" x14ac:dyDescent="0.25">
      <c r="A14" s="8" t="s">
        <v>59</v>
      </c>
      <c r="B14" s="105"/>
      <c r="C14" s="105"/>
      <c r="D14" s="11">
        <v>273186</v>
      </c>
      <c r="E14" s="25"/>
      <c r="F14" s="9">
        <v>19731</v>
      </c>
      <c r="G14" s="25"/>
      <c r="H14" s="9">
        <v>22312</v>
      </c>
      <c r="I14" s="25"/>
      <c r="J14" s="9">
        <v>3821</v>
      </c>
    </row>
    <row r="15" spans="1:10" ht="21.75" customHeight="1" x14ac:dyDescent="0.25">
      <c r="A15" s="8" t="s">
        <v>60</v>
      </c>
      <c r="B15" s="105">
        <v>4</v>
      </c>
      <c r="C15" s="105"/>
      <c r="D15" s="11">
        <v>24910</v>
      </c>
      <c r="E15" s="25"/>
      <c r="F15" s="9">
        <v>14184</v>
      </c>
      <c r="G15" s="25"/>
      <c r="H15" s="9">
        <v>54305</v>
      </c>
      <c r="I15" s="25"/>
      <c r="J15" s="9">
        <v>20996</v>
      </c>
    </row>
    <row r="16" spans="1:10" ht="21.75" customHeight="1" x14ac:dyDescent="0.25">
      <c r="A16" s="8" t="s">
        <v>172</v>
      </c>
      <c r="B16" s="105" t="s">
        <v>258</v>
      </c>
      <c r="C16" s="105"/>
      <c r="D16" s="9">
        <v>0</v>
      </c>
      <c r="E16" s="25"/>
      <c r="F16" s="9">
        <v>0</v>
      </c>
      <c r="G16" s="25"/>
      <c r="H16" s="9">
        <v>216000</v>
      </c>
      <c r="I16" s="25"/>
      <c r="J16" s="9">
        <v>0</v>
      </c>
    </row>
    <row r="17" spans="1:10" ht="21.75" customHeight="1" x14ac:dyDescent="0.25">
      <c r="A17" s="8" t="s">
        <v>61</v>
      </c>
      <c r="B17" s="105">
        <v>4</v>
      </c>
      <c r="C17" s="105"/>
      <c r="D17" s="11">
        <v>35078</v>
      </c>
      <c r="E17" s="25"/>
      <c r="F17" s="9">
        <v>13770</v>
      </c>
      <c r="G17" s="25"/>
      <c r="H17" s="26">
        <v>18902</v>
      </c>
      <c r="I17" s="25"/>
      <c r="J17" s="26">
        <v>19365</v>
      </c>
    </row>
    <row r="18" spans="1:10" ht="21.75" customHeight="1" x14ac:dyDescent="0.25">
      <c r="A18" s="27" t="s">
        <v>156</v>
      </c>
      <c r="B18" s="105"/>
      <c r="C18" s="105"/>
      <c r="D18" s="28">
        <f>SUM(D12:D17)</f>
        <v>8153754</v>
      </c>
      <c r="E18" s="25"/>
      <c r="F18" s="28">
        <f>SUM(F12:F17)</f>
        <v>6829046</v>
      </c>
      <c r="G18" s="25"/>
      <c r="H18" s="28">
        <f>SUM(H12:H17)</f>
        <v>4424311</v>
      </c>
      <c r="I18" s="25"/>
      <c r="J18" s="28">
        <f>SUM(J12:J17)</f>
        <v>3646579</v>
      </c>
    </row>
    <row r="19" spans="1:10" ht="13.5" customHeight="1" x14ac:dyDescent="0.25">
      <c r="A19" s="22"/>
      <c r="B19" s="105"/>
      <c r="C19" s="105"/>
      <c r="D19" s="29"/>
      <c r="E19" s="25"/>
      <c r="F19" s="29"/>
      <c r="G19" s="25"/>
      <c r="H19" s="29"/>
      <c r="I19" s="25"/>
      <c r="J19" s="29"/>
    </row>
    <row r="20" spans="1:10" ht="21.75" customHeight="1" x14ac:dyDescent="0.25">
      <c r="A20" s="14" t="s">
        <v>62</v>
      </c>
      <c r="B20" s="105"/>
      <c r="C20" s="105"/>
      <c r="D20" s="29"/>
      <c r="F20" s="29"/>
      <c r="H20" s="29"/>
      <c r="J20" s="29"/>
    </row>
    <row r="21" spans="1:10" ht="21.75" customHeight="1" x14ac:dyDescent="0.25">
      <c r="A21" s="8" t="s">
        <v>63</v>
      </c>
      <c r="B21" s="105"/>
      <c r="C21" s="105"/>
      <c r="D21" s="29"/>
      <c r="F21" s="29"/>
      <c r="H21" s="29"/>
      <c r="J21" s="29"/>
    </row>
    <row r="22" spans="1:10" ht="21.75" customHeight="1" x14ac:dyDescent="0.25">
      <c r="A22" s="8" t="s">
        <v>58</v>
      </c>
      <c r="B22" s="105">
        <v>4</v>
      </c>
      <c r="C22" s="105"/>
      <c r="D22" s="23">
        <v>6860783</v>
      </c>
      <c r="F22" s="23">
        <v>6080191</v>
      </c>
      <c r="H22" s="11">
        <v>3865895</v>
      </c>
      <c r="J22" s="11">
        <v>3443217</v>
      </c>
    </row>
    <row r="23" spans="1:10" ht="21.75" customHeight="1" x14ac:dyDescent="0.25">
      <c r="A23" s="4" t="s">
        <v>247</v>
      </c>
      <c r="B23" s="105"/>
      <c r="C23" s="105"/>
      <c r="D23" s="11"/>
    </row>
    <row r="24" spans="1:10" ht="21.75" customHeight="1" x14ac:dyDescent="0.25">
      <c r="A24" s="4" t="s">
        <v>140</v>
      </c>
      <c r="B24" s="105"/>
      <c r="C24" s="105"/>
      <c r="D24" s="11">
        <v>5070</v>
      </c>
      <c r="F24" s="9">
        <v>49252</v>
      </c>
      <c r="H24" s="9">
        <v>0</v>
      </c>
      <c r="I24" s="9"/>
      <c r="J24" s="9">
        <v>0</v>
      </c>
    </row>
    <row r="25" spans="1:10" ht="21.75" customHeight="1" x14ac:dyDescent="0.25">
      <c r="A25" s="8" t="s">
        <v>126</v>
      </c>
      <c r="B25" s="105"/>
      <c r="C25" s="105"/>
      <c r="D25" s="23">
        <v>182977</v>
      </c>
      <c r="F25" s="23">
        <v>183653</v>
      </c>
      <c r="H25" s="23">
        <v>131899</v>
      </c>
      <c r="J25" s="23">
        <v>142563</v>
      </c>
    </row>
    <row r="26" spans="1:10" ht="21.75" customHeight="1" x14ac:dyDescent="0.25">
      <c r="A26" s="8" t="s">
        <v>64</v>
      </c>
      <c r="B26" s="105">
        <v>4</v>
      </c>
      <c r="C26" s="105"/>
      <c r="D26" s="23">
        <v>204171</v>
      </c>
      <c r="F26" s="23">
        <v>224693</v>
      </c>
      <c r="G26" s="23"/>
      <c r="H26" s="23">
        <v>101678</v>
      </c>
      <c r="I26" s="23"/>
      <c r="J26" s="23">
        <v>89481</v>
      </c>
    </row>
    <row r="27" spans="1:10" ht="21.75" customHeight="1" x14ac:dyDescent="0.25">
      <c r="A27" s="8" t="s">
        <v>263</v>
      </c>
      <c r="B27" s="105"/>
      <c r="C27" s="105"/>
      <c r="D27" s="9">
        <v>0</v>
      </c>
      <c r="F27" s="23">
        <v>1751</v>
      </c>
      <c r="G27" s="23"/>
      <c r="H27" s="9">
        <v>0</v>
      </c>
      <c r="I27" s="23"/>
      <c r="J27" s="9">
        <v>0</v>
      </c>
    </row>
    <row r="28" spans="1:10" ht="21.75" customHeight="1" x14ac:dyDescent="0.25">
      <c r="A28" s="106" t="s">
        <v>66</v>
      </c>
      <c r="B28" s="105"/>
      <c r="C28" s="105"/>
      <c r="D28" s="28">
        <f>SUM(D22:D27)</f>
        <v>7253001</v>
      </c>
      <c r="F28" s="28">
        <f>SUM(F22:F27)</f>
        <v>6539540</v>
      </c>
      <c r="H28" s="28">
        <f>SUM(H22:H27)</f>
        <v>4099472</v>
      </c>
      <c r="J28" s="28">
        <f>SUM(J22:J27)</f>
        <v>3675261</v>
      </c>
    </row>
    <row r="29" spans="1:10" ht="9.9499999999999993" customHeight="1" x14ac:dyDescent="0.25">
      <c r="A29" s="106"/>
      <c r="B29" s="105"/>
      <c r="C29" s="105"/>
      <c r="D29" s="37"/>
      <c r="F29" s="13"/>
      <c r="H29" s="13"/>
      <c r="J29" s="13"/>
    </row>
    <row r="30" spans="1:10" ht="21.75" customHeight="1" x14ac:dyDescent="0.3">
      <c r="A30" s="1" t="s">
        <v>0</v>
      </c>
      <c r="C30" s="105"/>
      <c r="D30" s="13"/>
      <c r="E30" s="12"/>
      <c r="F30" s="13"/>
      <c r="G30" s="12"/>
      <c r="H30" s="13"/>
      <c r="I30" s="12"/>
      <c r="J30" s="13"/>
    </row>
    <row r="31" spans="1:10" ht="21.75" customHeight="1" x14ac:dyDescent="0.25">
      <c r="A31" s="108" t="s">
        <v>54</v>
      </c>
      <c r="C31" s="6"/>
      <c r="D31" s="107"/>
      <c r="E31" s="107"/>
      <c r="F31" s="107"/>
      <c r="G31" s="107"/>
      <c r="H31" s="107"/>
      <c r="I31" s="107"/>
      <c r="J31" s="107"/>
    </row>
    <row r="32" spans="1:10" ht="21.75" customHeight="1" x14ac:dyDescent="0.25">
      <c r="A32" s="161"/>
      <c r="B32" s="161"/>
      <c r="C32" s="161"/>
      <c r="D32" s="161"/>
      <c r="E32" s="161"/>
      <c r="F32" s="161"/>
      <c r="G32" s="107"/>
      <c r="H32" s="159"/>
      <c r="I32" s="159"/>
      <c r="J32" s="159"/>
    </row>
    <row r="33" spans="1:10" ht="21.75" customHeight="1" x14ac:dyDescent="0.25">
      <c r="A33" s="35"/>
      <c r="B33" s="5"/>
      <c r="C33" s="5"/>
      <c r="D33" s="159" t="s">
        <v>2</v>
      </c>
      <c r="E33" s="159"/>
      <c r="F33" s="159"/>
      <c r="H33" s="159" t="s">
        <v>3</v>
      </c>
      <c r="I33" s="159"/>
      <c r="J33" s="159"/>
    </row>
    <row r="34" spans="1:10" ht="21.75" customHeight="1" x14ac:dyDescent="0.25">
      <c r="B34" s="6"/>
      <c r="C34" s="6"/>
      <c r="D34" s="160" t="s">
        <v>5</v>
      </c>
      <c r="E34" s="160"/>
      <c r="F34" s="160"/>
      <c r="G34" s="107"/>
      <c r="H34" s="160" t="s">
        <v>5</v>
      </c>
      <c r="I34" s="160"/>
      <c r="J34" s="160"/>
    </row>
    <row r="35" spans="1:10" ht="21.75" customHeight="1" x14ac:dyDescent="0.25">
      <c r="B35" s="105"/>
      <c r="C35" s="6"/>
      <c r="D35" s="162" t="s">
        <v>55</v>
      </c>
      <c r="E35" s="162"/>
      <c r="F35" s="162"/>
      <c r="G35" s="107"/>
      <c r="H35" s="162" t="s">
        <v>55</v>
      </c>
      <c r="I35" s="162"/>
      <c r="J35" s="162"/>
    </row>
    <row r="36" spans="1:10" ht="21.75" customHeight="1" x14ac:dyDescent="0.25">
      <c r="B36" s="105"/>
      <c r="C36" s="6"/>
      <c r="D36" s="162" t="s">
        <v>56</v>
      </c>
      <c r="E36" s="162"/>
      <c r="F36" s="162"/>
      <c r="G36" s="107"/>
      <c r="H36" s="162" t="s">
        <v>56</v>
      </c>
      <c r="I36" s="162"/>
      <c r="J36" s="162"/>
    </row>
    <row r="37" spans="1:10" ht="21.75" customHeight="1" x14ac:dyDescent="0.25">
      <c r="B37" s="105" t="s">
        <v>7</v>
      </c>
      <c r="C37" s="105"/>
      <c r="D37" s="6">
        <v>2020</v>
      </c>
      <c r="E37" s="6"/>
      <c r="F37" s="6">
        <v>2019</v>
      </c>
      <c r="G37" s="6"/>
      <c r="H37" s="6">
        <v>2020</v>
      </c>
      <c r="I37" s="6"/>
      <c r="J37" s="6">
        <v>2019</v>
      </c>
    </row>
    <row r="38" spans="1:10" ht="21.75" customHeight="1" x14ac:dyDescent="0.25">
      <c r="C38" s="105"/>
      <c r="D38" s="158" t="s">
        <v>8</v>
      </c>
      <c r="E38" s="158"/>
      <c r="F38" s="158"/>
      <c r="G38" s="158"/>
      <c r="H38" s="158"/>
      <c r="I38" s="158"/>
      <c r="J38" s="158"/>
    </row>
    <row r="39" spans="1:10" ht="21.75" customHeight="1" x14ac:dyDescent="0.25">
      <c r="A39" s="106" t="s">
        <v>242</v>
      </c>
      <c r="B39" s="105"/>
      <c r="C39" s="105"/>
      <c r="D39" s="37">
        <f>D18-D28</f>
        <v>900753</v>
      </c>
      <c r="F39" s="37">
        <f>F18-F28</f>
        <v>289506</v>
      </c>
      <c r="H39" s="37">
        <f>H18-H28</f>
        <v>324839</v>
      </c>
      <c r="J39" s="37">
        <f>J18-J28</f>
        <v>-28682</v>
      </c>
    </row>
    <row r="40" spans="1:10" ht="21.75" customHeight="1" x14ac:dyDescent="0.25">
      <c r="A40" s="8" t="s">
        <v>65</v>
      </c>
      <c r="B40" s="105">
        <v>4</v>
      </c>
      <c r="C40" s="105"/>
      <c r="D40" s="23">
        <v>80214</v>
      </c>
      <c r="E40" s="17"/>
      <c r="F40" s="23">
        <v>103300</v>
      </c>
      <c r="G40" s="17"/>
      <c r="H40" s="23">
        <v>42695</v>
      </c>
      <c r="I40" s="17"/>
      <c r="J40" s="23">
        <v>40723</v>
      </c>
    </row>
    <row r="41" spans="1:10" ht="21.75" customHeight="1" x14ac:dyDescent="0.25">
      <c r="A41" s="8" t="s">
        <v>264</v>
      </c>
      <c r="B41" s="105"/>
      <c r="C41" s="105"/>
      <c r="D41" s="13"/>
      <c r="F41" s="13"/>
      <c r="H41" s="13"/>
      <c r="J41" s="13"/>
    </row>
    <row r="42" spans="1:10" ht="21.75" customHeight="1" x14ac:dyDescent="0.25">
      <c r="A42" s="5" t="s">
        <v>265</v>
      </c>
      <c r="B42" s="105"/>
      <c r="C42" s="105"/>
      <c r="D42" s="100">
        <v>28681</v>
      </c>
      <c r="E42" s="10"/>
      <c r="F42" s="100">
        <v>0</v>
      </c>
      <c r="G42" s="10"/>
      <c r="H42" s="100">
        <v>25317</v>
      </c>
      <c r="I42" s="10"/>
      <c r="J42" s="100">
        <v>0</v>
      </c>
    </row>
    <row r="43" spans="1:10" ht="18.600000000000001" customHeight="1" x14ac:dyDescent="0.25">
      <c r="A43" s="4" t="s">
        <v>292</v>
      </c>
      <c r="B43" s="105"/>
      <c r="C43" s="105"/>
    </row>
    <row r="44" spans="1:10" ht="18.600000000000001" customHeight="1" x14ac:dyDescent="0.25">
      <c r="A44" s="4" t="s">
        <v>248</v>
      </c>
      <c r="B44" s="105"/>
      <c r="C44" s="105"/>
      <c r="D44" s="26">
        <v>2880</v>
      </c>
      <c r="E44" s="17"/>
      <c r="F44" s="26">
        <v>-1846</v>
      </c>
      <c r="G44" s="39"/>
      <c r="H44" s="30">
        <v>0</v>
      </c>
      <c r="I44" s="39"/>
      <c r="J44" s="30">
        <v>0</v>
      </c>
    </row>
    <row r="45" spans="1:10" s="25" customFormat="1" ht="21.75" customHeight="1" x14ac:dyDescent="0.25">
      <c r="A45" s="25" t="s">
        <v>293</v>
      </c>
      <c r="B45" s="31"/>
      <c r="C45" s="31"/>
      <c r="D45" s="37">
        <f>D39-D40-D42-D44</f>
        <v>788978</v>
      </c>
      <c r="F45" s="37">
        <f>F39-F40-F42-F44</f>
        <v>188052</v>
      </c>
      <c r="H45" s="37">
        <f>H39-H40-H42-H44</f>
        <v>256827</v>
      </c>
      <c r="J45" s="37">
        <f>J39-J40-J42-J44</f>
        <v>-69405</v>
      </c>
    </row>
    <row r="46" spans="1:10" ht="21.75" customHeight="1" x14ac:dyDescent="0.25">
      <c r="A46" s="4" t="s">
        <v>266</v>
      </c>
      <c r="B46" s="105"/>
      <c r="C46" s="105"/>
      <c r="D46" s="70">
        <v>147553</v>
      </c>
      <c r="E46" s="17"/>
      <c r="F46" s="26">
        <v>-16118</v>
      </c>
      <c r="G46" s="17"/>
      <c r="H46" s="32">
        <v>32823</v>
      </c>
      <c r="I46" s="17"/>
      <c r="J46" s="26">
        <v>-21347</v>
      </c>
    </row>
    <row r="47" spans="1:10" ht="21.75" customHeight="1" thickBot="1" x14ac:dyDescent="0.3">
      <c r="A47" s="25" t="s">
        <v>67</v>
      </c>
      <c r="B47" s="105"/>
      <c r="C47" s="105"/>
      <c r="D47" s="36">
        <f>D45-D46</f>
        <v>641425</v>
      </c>
      <c r="E47" s="25"/>
      <c r="F47" s="33">
        <f>F45-F46</f>
        <v>204170</v>
      </c>
      <c r="G47" s="25"/>
      <c r="H47" s="33">
        <f>H45-H46</f>
        <v>224004</v>
      </c>
      <c r="I47" s="25"/>
      <c r="J47" s="36">
        <f>J45-J46</f>
        <v>-48058</v>
      </c>
    </row>
    <row r="48" spans="1:10" ht="21.75" customHeight="1" thickTop="1" x14ac:dyDescent="0.25">
      <c r="A48" s="25"/>
      <c r="B48" s="105"/>
      <c r="C48" s="105"/>
      <c r="D48" s="13"/>
      <c r="E48" s="25"/>
      <c r="F48" s="13"/>
      <c r="G48" s="25"/>
      <c r="H48" s="13"/>
      <c r="I48" s="25"/>
      <c r="J48" s="13"/>
    </row>
    <row r="49" spans="1:10" ht="21.75" customHeight="1" x14ac:dyDescent="0.25">
      <c r="A49" s="27" t="s">
        <v>68</v>
      </c>
      <c r="B49" s="105"/>
      <c r="C49" s="105"/>
      <c r="D49" s="17"/>
      <c r="F49" s="17"/>
      <c r="H49" s="17"/>
      <c r="J49" s="17"/>
    </row>
    <row r="50" spans="1:10" ht="21.75" customHeight="1" x14ac:dyDescent="0.25">
      <c r="A50" s="16" t="s">
        <v>69</v>
      </c>
      <c r="B50" s="105"/>
      <c r="C50" s="105"/>
      <c r="D50" s="23">
        <f>D47</f>
        <v>641425</v>
      </c>
      <c r="E50" s="8"/>
      <c r="F50" s="23">
        <f>F47</f>
        <v>204170</v>
      </c>
      <c r="G50" s="23"/>
      <c r="H50" s="23">
        <f>H47</f>
        <v>224004</v>
      </c>
      <c r="I50" s="23"/>
      <c r="J50" s="23">
        <f>J47</f>
        <v>-48058</v>
      </c>
    </row>
    <row r="51" spans="1:10" ht="21.75" customHeight="1" x14ac:dyDescent="0.25">
      <c r="A51" s="8" t="s">
        <v>70</v>
      </c>
      <c r="B51" s="105"/>
      <c r="C51" s="105"/>
      <c r="D51" s="30">
        <v>0</v>
      </c>
      <c r="E51" s="8"/>
      <c r="F51" s="30">
        <v>0</v>
      </c>
      <c r="G51" s="140"/>
      <c r="H51" s="30">
        <v>0</v>
      </c>
      <c r="J51" s="30">
        <v>0</v>
      </c>
    </row>
    <row r="52" spans="1:10" ht="21.75" customHeight="1" thickBot="1" x14ac:dyDescent="0.3">
      <c r="A52" s="27" t="s">
        <v>67</v>
      </c>
      <c r="B52" s="105"/>
      <c r="C52" s="105"/>
      <c r="D52" s="36">
        <f>SUM(D50:D51)</f>
        <v>641425</v>
      </c>
      <c r="E52" s="27"/>
      <c r="F52" s="36">
        <f>SUM(F50:F51)</f>
        <v>204170</v>
      </c>
      <c r="G52" s="27"/>
      <c r="H52" s="36">
        <f>SUM(H50:H51)</f>
        <v>224004</v>
      </c>
      <c r="I52" s="27"/>
      <c r="J52" s="36">
        <f>SUM(J50:J51)</f>
        <v>-48058</v>
      </c>
    </row>
    <row r="53" spans="1:10" ht="13.5" customHeight="1" thickTop="1" x14ac:dyDescent="0.25">
      <c r="C53" s="105"/>
      <c r="D53" s="105"/>
      <c r="E53" s="105"/>
      <c r="F53" s="105"/>
      <c r="G53" s="105"/>
      <c r="H53" s="105"/>
      <c r="I53" s="105"/>
      <c r="J53" s="105"/>
    </row>
    <row r="54" spans="1:10" ht="19.5" customHeight="1" x14ac:dyDescent="0.25">
      <c r="A54" s="27" t="s">
        <v>124</v>
      </c>
      <c r="B54" s="105"/>
      <c r="C54" s="105"/>
      <c r="D54" s="105"/>
      <c r="E54" s="105"/>
      <c r="F54" s="105"/>
      <c r="G54" s="105"/>
      <c r="H54" s="105"/>
      <c r="I54" s="105"/>
      <c r="J54" s="105"/>
    </row>
    <row r="55" spans="1:10" ht="19.5" customHeight="1" thickBot="1" x14ac:dyDescent="0.3">
      <c r="A55" s="5" t="s">
        <v>122</v>
      </c>
      <c r="C55" s="105"/>
      <c r="D55" s="92">
        <v>0.11</v>
      </c>
      <c r="F55" s="92">
        <v>0.04</v>
      </c>
      <c r="H55" s="92">
        <v>0.04</v>
      </c>
      <c r="J55" s="92">
        <v>-0.01</v>
      </c>
    </row>
    <row r="56" spans="1:10" ht="21.75" customHeight="1" thickTop="1" thickBot="1" x14ac:dyDescent="0.3">
      <c r="A56" s="4" t="s">
        <v>123</v>
      </c>
      <c r="C56" s="105"/>
      <c r="D56" s="43"/>
      <c r="F56" s="92">
        <v>0.04</v>
      </c>
      <c r="H56" s="43"/>
      <c r="J56" s="92">
        <v>-0.01</v>
      </c>
    </row>
    <row r="57" spans="1:10" ht="21.75" customHeight="1" thickTop="1" x14ac:dyDescent="0.25">
      <c r="A57" s="25"/>
      <c r="B57" s="105"/>
      <c r="C57" s="105"/>
      <c r="D57" s="13"/>
      <c r="E57" s="25"/>
      <c r="F57" s="13"/>
      <c r="G57" s="25"/>
      <c r="H57" s="13"/>
      <c r="I57" s="25"/>
      <c r="J57" s="13"/>
    </row>
    <row r="58" spans="1:10" ht="21.75" customHeight="1" x14ac:dyDescent="0.3">
      <c r="A58" s="1" t="s">
        <v>0</v>
      </c>
      <c r="C58" s="105"/>
      <c r="D58" s="13"/>
      <c r="E58" s="12"/>
      <c r="F58" s="13"/>
      <c r="G58" s="12"/>
      <c r="H58" s="13"/>
      <c r="I58" s="12"/>
      <c r="J58" s="13"/>
    </row>
    <row r="59" spans="1:10" ht="21.75" customHeight="1" x14ac:dyDescent="0.25">
      <c r="A59" s="108" t="s">
        <v>71</v>
      </c>
      <c r="C59" s="6"/>
      <c r="D59" s="107"/>
      <c r="E59" s="107"/>
      <c r="F59" s="107"/>
      <c r="G59" s="107"/>
      <c r="H59" s="107"/>
      <c r="I59" s="107"/>
      <c r="J59" s="107"/>
    </row>
    <row r="60" spans="1:10" ht="21.75" customHeight="1" x14ac:dyDescent="0.25">
      <c r="A60" s="161"/>
      <c r="B60" s="161"/>
      <c r="C60" s="161"/>
      <c r="D60" s="161"/>
      <c r="E60" s="161"/>
      <c r="F60" s="161"/>
      <c r="G60" s="107"/>
      <c r="H60" s="159"/>
      <c r="I60" s="159"/>
      <c r="J60" s="159"/>
    </row>
    <row r="61" spans="1:10" ht="21.75" customHeight="1" x14ac:dyDescent="0.25">
      <c r="B61" s="5"/>
      <c r="C61" s="5"/>
      <c r="D61" s="159" t="s">
        <v>2</v>
      </c>
      <c r="E61" s="159"/>
      <c r="F61" s="159"/>
      <c r="H61" s="159" t="s">
        <v>3</v>
      </c>
      <c r="I61" s="159"/>
      <c r="J61" s="159"/>
    </row>
    <row r="62" spans="1:10" ht="21.75" customHeight="1" x14ac:dyDescent="0.25">
      <c r="B62" s="6"/>
      <c r="C62" s="6"/>
      <c r="D62" s="160" t="s">
        <v>5</v>
      </c>
      <c r="E62" s="160"/>
      <c r="F62" s="160"/>
      <c r="G62" s="107"/>
      <c r="H62" s="160" t="s">
        <v>4</v>
      </c>
      <c r="I62" s="160"/>
      <c r="J62" s="160"/>
    </row>
    <row r="63" spans="1:10" ht="21.75" customHeight="1" x14ac:dyDescent="0.25">
      <c r="B63" s="105"/>
      <c r="C63" s="6"/>
      <c r="D63" s="162" t="s">
        <v>72</v>
      </c>
      <c r="E63" s="162"/>
      <c r="F63" s="162"/>
      <c r="G63" s="107"/>
      <c r="H63" s="162" t="s">
        <v>72</v>
      </c>
      <c r="I63" s="162"/>
      <c r="J63" s="162"/>
    </row>
    <row r="64" spans="1:10" ht="21.75" customHeight="1" x14ac:dyDescent="0.25">
      <c r="B64" s="105"/>
      <c r="C64" s="6"/>
      <c r="D64" s="162" t="s">
        <v>56</v>
      </c>
      <c r="E64" s="162"/>
      <c r="F64" s="162"/>
      <c r="G64" s="107"/>
      <c r="H64" s="162" t="s">
        <v>56</v>
      </c>
      <c r="I64" s="162"/>
      <c r="J64" s="162"/>
    </row>
    <row r="65" spans="1:10" ht="21.75" customHeight="1" x14ac:dyDescent="0.25">
      <c r="B65" s="105"/>
      <c r="C65" s="105"/>
      <c r="D65" s="6">
        <v>2020</v>
      </c>
      <c r="E65" s="6"/>
      <c r="F65" s="6">
        <v>2019</v>
      </c>
      <c r="G65" s="6"/>
      <c r="H65" s="6">
        <v>2020</v>
      </c>
      <c r="I65" s="6"/>
      <c r="J65" s="6">
        <v>2019</v>
      </c>
    </row>
    <row r="66" spans="1:10" ht="21.75" customHeight="1" x14ac:dyDescent="0.25">
      <c r="A66" s="106"/>
      <c r="C66" s="105"/>
      <c r="D66" s="158" t="s">
        <v>8</v>
      </c>
      <c r="E66" s="158"/>
      <c r="F66" s="158"/>
      <c r="G66" s="158"/>
      <c r="H66" s="158"/>
      <c r="I66" s="158"/>
      <c r="J66" s="158"/>
    </row>
    <row r="67" spans="1:10" ht="21.75" customHeight="1" x14ac:dyDescent="0.25">
      <c r="A67" s="106" t="s">
        <v>67</v>
      </c>
      <c r="C67" s="105"/>
      <c r="D67" s="37">
        <f>D52</f>
        <v>641425</v>
      </c>
      <c r="E67" s="141"/>
      <c r="F67" s="37">
        <f>F52</f>
        <v>204170</v>
      </c>
      <c r="G67" s="141"/>
      <c r="H67" s="37">
        <f>H52</f>
        <v>224004</v>
      </c>
      <c r="I67" s="141"/>
      <c r="J67" s="37">
        <f>J52</f>
        <v>-48058</v>
      </c>
    </row>
    <row r="68" spans="1:10" ht="6" customHeight="1" x14ac:dyDescent="0.25">
      <c r="A68" s="106"/>
      <c r="C68" s="105"/>
      <c r="D68" s="105"/>
      <c r="E68" s="105"/>
      <c r="F68" s="105"/>
      <c r="G68" s="105"/>
      <c r="H68" s="105"/>
      <c r="I68" s="105"/>
      <c r="J68" s="105"/>
    </row>
    <row r="69" spans="1:10" ht="21.75" customHeight="1" x14ac:dyDescent="0.25">
      <c r="A69" s="106" t="s">
        <v>73</v>
      </c>
      <c r="B69" s="105"/>
      <c r="C69" s="105"/>
      <c r="D69" s="29"/>
      <c r="E69" s="25"/>
      <c r="F69" s="29"/>
      <c r="G69" s="25"/>
      <c r="H69" s="29"/>
      <c r="I69" s="25"/>
      <c r="J69" s="29"/>
    </row>
    <row r="70" spans="1:10" ht="21.75" customHeight="1" x14ac:dyDescent="0.25">
      <c r="A70" s="14" t="s">
        <v>177</v>
      </c>
      <c r="B70" s="105"/>
      <c r="C70" s="105"/>
      <c r="D70" s="38"/>
      <c r="F70" s="38"/>
      <c r="H70" s="38"/>
      <c r="J70" s="38"/>
    </row>
    <row r="71" spans="1:10" ht="21.75" customHeight="1" x14ac:dyDescent="0.25">
      <c r="A71" s="14" t="s">
        <v>178</v>
      </c>
      <c r="B71" s="105"/>
      <c r="C71" s="105"/>
      <c r="D71" s="38"/>
      <c r="F71" s="38"/>
      <c r="H71" s="38"/>
      <c r="J71" s="38"/>
    </row>
    <row r="72" spans="1:10" ht="21.75" customHeight="1" x14ac:dyDescent="0.25">
      <c r="A72" s="4" t="s">
        <v>144</v>
      </c>
      <c r="B72" s="105"/>
      <c r="C72" s="105"/>
    </row>
    <row r="73" spans="1:10" ht="21.75" customHeight="1" x14ac:dyDescent="0.25">
      <c r="A73" s="4" t="s">
        <v>219</v>
      </c>
      <c r="B73" s="105"/>
      <c r="C73" s="105"/>
      <c r="D73" s="30">
        <v>780</v>
      </c>
      <c r="F73" s="30">
        <v>-220</v>
      </c>
      <c r="H73" s="30">
        <v>0</v>
      </c>
      <c r="J73" s="30">
        <v>0</v>
      </c>
    </row>
    <row r="74" spans="1:10" ht="21.75" customHeight="1" x14ac:dyDescent="0.25">
      <c r="A74" s="14" t="s">
        <v>186</v>
      </c>
      <c r="B74" s="105"/>
      <c r="C74" s="105"/>
      <c r="D74" s="39"/>
      <c r="F74" s="39"/>
      <c r="H74" s="39"/>
      <c r="J74" s="39"/>
    </row>
    <row r="75" spans="1:10" ht="21.75" customHeight="1" x14ac:dyDescent="0.25">
      <c r="A75" s="14" t="s">
        <v>178</v>
      </c>
      <c r="B75" s="105"/>
      <c r="C75" s="105"/>
      <c r="D75" s="93">
        <f>D73</f>
        <v>780</v>
      </c>
      <c r="E75" s="25"/>
      <c r="F75" s="93">
        <f>F73</f>
        <v>-220</v>
      </c>
      <c r="G75" s="25"/>
      <c r="H75" s="93">
        <f>H73</f>
        <v>0</v>
      </c>
      <c r="I75" s="25"/>
      <c r="J75" s="93">
        <f>J73</f>
        <v>0</v>
      </c>
    </row>
    <row r="76" spans="1:10" ht="6" customHeight="1" x14ac:dyDescent="0.25">
      <c r="A76" s="14"/>
      <c r="B76" s="105"/>
      <c r="C76" s="105"/>
      <c r="D76" s="40"/>
      <c r="E76" s="25"/>
      <c r="F76" s="40"/>
      <c r="G76" s="25"/>
      <c r="H76" s="40"/>
      <c r="I76" s="25"/>
      <c r="J76" s="40"/>
    </row>
    <row r="77" spans="1:10" ht="21.75" customHeight="1" x14ac:dyDescent="0.25">
      <c r="A77" s="14" t="s">
        <v>187</v>
      </c>
      <c r="B77" s="105"/>
      <c r="C77" s="105"/>
      <c r="D77" s="29"/>
      <c r="E77" s="25"/>
      <c r="F77" s="29"/>
      <c r="G77" s="25"/>
      <c r="H77" s="29"/>
      <c r="I77" s="25"/>
      <c r="J77" s="29"/>
    </row>
    <row r="78" spans="1:10" ht="21.75" customHeight="1" x14ac:dyDescent="0.25">
      <c r="A78" s="14" t="s">
        <v>179</v>
      </c>
      <c r="B78" s="105"/>
      <c r="C78" s="105"/>
      <c r="D78" s="38"/>
      <c r="E78" s="25"/>
      <c r="F78" s="38"/>
      <c r="G78" s="25"/>
      <c r="H78" s="29"/>
      <c r="I78" s="25"/>
      <c r="J78" s="29"/>
    </row>
    <row r="79" spans="1:10" ht="21.75" customHeight="1" x14ac:dyDescent="0.25">
      <c r="A79" s="5" t="s">
        <v>180</v>
      </c>
      <c r="B79" s="105"/>
      <c r="C79" s="105"/>
      <c r="D79" s="100">
        <v>0</v>
      </c>
      <c r="E79" s="34"/>
      <c r="F79" s="38">
        <v>107</v>
      </c>
      <c r="G79" s="34"/>
      <c r="H79" s="40">
        <v>0</v>
      </c>
      <c r="I79" s="34"/>
      <c r="J79" s="40">
        <f>J74+J77</f>
        <v>0</v>
      </c>
    </row>
    <row r="80" spans="1:10" ht="21.75" customHeight="1" x14ac:dyDescent="0.25">
      <c r="A80" s="5" t="s">
        <v>181</v>
      </c>
      <c r="B80" s="105"/>
      <c r="C80" s="105"/>
      <c r="D80" s="101"/>
      <c r="E80" s="25"/>
      <c r="F80" s="29"/>
      <c r="G80" s="25"/>
      <c r="H80" s="39"/>
      <c r="I80" s="25"/>
      <c r="J80" s="39"/>
    </row>
    <row r="81" spans="1:10" ht="21.75" customHeight="1" x14ac:dyDescent="0.25">
      <c r="A81" s="5" t="s">
        <v>188</v>
      </c>
      <c r="B81" s="105"/>
      <c r="C81" s="105"/>
      <c r="D81" s="102">
        <v>0</v>
      </c>
      <c r="E81" s="25"/>
      <c r="F81" s="26">
        <v>-21</v>
      </c>
      <c r="G81" s="25"/>
      <c r="H81" s="93">
        <v>0</v>
      </c>
      <c r="I81" s="25"/>
      <c r="J81" s="93">
        <f>J77+J80</f>
        <v>0</v>
      </c>
    </row>
    <row r="82" spans="1:10" ht="21.75" customHeight="1" x14ac:dyDescent="0.25">
      <c r="A82" s="14" t="s">
        <v>184</v>
      </c>
      <c r="B82" s="105"/>
      <c r="C82" s="105"/>
      <c r="D82" s="41"/>
      <c r="E82" s="25"/>
      <c r="F82" s="41"/>
      <c r="G82" s="25"/>
      <c r="H82" s="41"/>
      <c r="J82" s="41"/>
    </row>
    <row r="83" spans="1:10" ht="21.75" customHeight="1" x14ac:dyDescent="0.25">
      <c r="A83" s="14" t="s">
        <v>179</v>
      </c>
      <c r="B83" s="105"/>
      <c r="C83" s="105"/>
      <c r="D83" s="93">
        <f>D79+D81</f>
        <v>0</v>
      </c>
      <c r="E83" s="25"/>
      <c r="F83" s="93">
        <f>F79+F81</f>
        <v>86</v>
      </c>
      <c r="G83" s="25"/>
      <c r="H83" s="30">
        <v>0</v>
      </c>
      <c r="I83" s="29">
        <f>I79+I81</f>
        <v>0</v>
      </c>
      <c r="J83" s="30">
        <v>0</v>
      </c>
    </row>
    <row r="84" spans="1:10" ht="6" customHeight="1" x14ac:dyDescent="0.25">
      <c r="A84" s="14"/>
      <c r="B84" s="105"/>
      <c r="C84" s="105"/>
      <c r="D84" s="29"/>
      <c r="E84" s="25"/>
      <c r="F84" s="29"/>
      <c r="G84" s="25"/>
      <c r="H84" s="29"/>
      <c r="I84" s="29"/>
      <c r="J84" s="29"/>
    </row>
    <row r="85" spans="1:10" ht="21.75" customHeight="1" x14ac:dyDescent="0.25">
      <c r="A85" s="25" t="s">
        <v>74</v>
      </c>
      <c r="B85" s="105"/>
      <c r="C85" s="105"/>
      <c r="D85" s="39"/>
      <c r="F85" s="39"/>
      <c r="H85" s="39"/>
      <c r="J85" s="39"/>
    </row>
    <row r="86" spans="1:10" ht="21.75" customHeight="1" x14ac:dyDescent="0.25">
      <c r="A86" s="25" t="s">
        <v>182</v>
      </c>
      <c r="B86" s="105"/>
      <c r="C86" s="105"/>
      <c r="D86" s="93">
        <f>D75+D83</f>
        <v>780</v>
      </c>
      <c r="E86" s="40">
        <f>E75+E83</f>
        <v>0</v>
      </c>
      <c r="F86" s="93">
        <f>F75+F83</f>
        <v>-134</v>
      </c>
      <c r="G86" s="40">
        <f>G75+G83</f>
        <v>0</v>
      </c>
      <c r="H86" s="30">
        <v>0</v>
      </c>
      <c r="I86" s="40">
        <f>I75+I83</f>
        <v>0</v>
      </c>
      <c r="J86" s="30">
        <v>0</v>
      </c>
    </row>
    <row r="87" spans="1:10" ht="21.75" customHeight="1" thickBot="1" x14ac:dyDescent="0.3">
      <c r="A87" s="25" t="s">
        <v>100</v>
      </c>
      <c r="B87" s="105"/>
      <c r="C87" s="105"/>
      <c r="D87" s="78">
        <f>D67+D86</f>
        <v>642205</v>
      </c>
      <c r="F87" s="42">
        <f>F67+F86</f>
        <v>204036</v>
      </c>
      <c r="H87" s="42">
        <f>H67+H86</f>
        <v>224004</v>
      </c>
      <c r="J87" s="42">
        <f>J67+J86</f>
        <v>-48058</v>
      </c>
    </row>
    <row r="88" spans="1:10" ht="6" customHeight="1" thickTop="1" x14ac:dyDescent="0.25">
      <c r="A88" s="4"/>
      <c r="B88" s="105"/>
      <c r="C88" s="105"/>
      <c r="D88" s="24"/>
      <c r="F88" s="24"/>
      <c r="H88" s="43"/>
      <c r="J88" s="43"/>
    </row>
    <row r="89" spans="1:10" ht="21.75" customHeight="1" x14ac:dyDescent="0.25">
      <c r="A89" s="27" t="s">
        <v>75</v>
      </c>
      <c r="B89" s="105"/>
      <c r="C89" s="105"/>
      <c r="D89" s="142"/>
      <c r="E89" s="141"/>
      <c r="F89" s="142"/>
      <c r="G89" s="141"/>
      <c r="H89" s="141"/>
      <c r="I89" s="141"/>
      <c r="J89" s="141"/>
    </row>
    <row r="90" spans="1:10" ht="21.75" customHeight="1" x14ac:dyDescent="0.25">
      <c r="A90" s="27" t="s">
        <v>76</v>
      </c>
      <c r="B90" s="105"/>
      <c r="C90" s="105"/>
      <c r="D90" s="142"/>
      <c r="E90" s="141"/>
      <c r="F90" s="142"/>
      <c r="G90" s="141"/>
      <c r="H90" s="141"/>
      <c r="I90" s="141"/>
      <c r="J90" s="141"/>
    </row>
    <row r="91" spans="1:10" ht="21.75" customHeight="1" x14ac:dyDescent="0.25">
      <c r="A91" s="16" t="s">
        <v>183</v>
      </c>
      <c r="B91" s="105"/>
      <c r="C91" s="105"/>
      <c r="D91" s="23">
        <f>D87</f>
        <v>642205</v>
      </c>
      <c r="E91" s="8"/>
      <c r="F91" s="23">
        <f>F87</f>
        <v>204036</v>
      </c>
      <c r="G91" s="8"/>
      <c r="H91" s="23">
        <f>H87</f>
        <v>224004</v>
      </c>
      <c r="I91" s="143"/>
      <c r="J91" s="23">
        <f>J87</f>
        <v>-48058</v>
      </c>
    </row>
    <row r="92" spans="1:10" ht="21.75" customHeight="1" x14ac:dyDescent="0.25">
      <c r="A92" s="8" t="s">
        <v>70</v>
      </c>
      <c r="B92" s="105"/>
      <c r="C92" s="105"/>
      <c r="D92" s="102">
        <v>0</v>
      </c>
      <c r="E92" s="144"/>
      <c r="F92" s="102">
        <v>0</v>
      </c>
      <c r="G92" s="145"/>
      <c r="H92" s="102">
        <v>0</v>
      </c>
      <c r="I92" s="10"/>
      <c r="J92" s="102">
        <v>0</v>
      </c>
    </row>
    <row r="93" spans="1:10" ht="21.75" customHeight="1" thickBot="1" x14ac:dyDescent="0.3">
      <c r="A93" s="106"/>
      <c r="B93" s="105"/>
      <c r="C93" s="105"/>
      <c r="D93" s="44">
        <f>SUM(D91:D92)</f>
        <v>642205</v>
      </c>
      <c r="E93" s="27"/>
      <c r="F93" s="44">
        <f>SUM(F91:F92)</f>
        <v>204036</v>
      </c>
      <c r="G93" s="27"/>
      <c r="H93" s="146">
        <f>SUM(H91:H92)</f>
        <v>224004</v>
      </c>
      <c r="I93" s="27"/>
      <c r="J93" s="146">
        <f>SUM(J91:J92)</f>
        <v>-48058</v>
      </c>
    </row>
    <row r="94" spans="1:10" ht="21.75" customHeight="1" thickTop="1" x14ac:dyDescent="0.25">
      <c r="B94" s="105"/>
      <c r="C94" s="105"/>
      <c r="D94" s="17"/>
      <c r="F94" s="17"/>
      <c r="H94" s="17"/>
      <c r="J94" s="17"/>
    </row>
    <row r="95" spans="1:10" ht="21.75" customHeight="1" x14ac:dyDescent="0.25">
      <c r="A95" s="90"/>
      <c r="B95" s="90"/>
      <c r="C95" s="90"/>
      <c r="D95" s="90"/>
      <c r="E95" s="90"/>
      <c r="F95" s="90"/>
      <c r="G95" s="90"/>
      <c r="H95" s="90"/>
      <c r="I95" s="90"/>
      <c r="J95" s="90"/>
    </row>
  </sheetData>
  <mergeCells count="33">
    <mergeCell ref="D35:F35"/>
    <mergeCell ref="H35:J35"/>
    <mergeCell ref="D36:F36"/>
    <mergeCell ref="H36:J36"/>
    <mergeCell ref="D38:J38"/>
    <mergeCell ref="A32:F32"/>
    <mergeCell ref="H32:J32"/>
    <mergeCell ref="D33:F33"/>
    <mergeCell ref="H33:J33"/>
    <mergeCell ref="D34:F34"/>
    <mergeCell ref="H34:J34"/>
    <mergeCell ref="A3:F3"/>
    <mergeCell ref="H3:J3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A60:F60"/>
    <mergeCell ref="H60:J60"/>
    <mergeCell ref="D61:F61"/>
    <mergeCell ref="H61:J61"/>
    <mergeCell ref="D66:J66"/>
    <mergeCell ref="D62:F62"/>
    <mergeCell ref="H62:J62"/>
    <mergeCell ref="D63:F63"/>
    <mergeCell ref="H63:J63"/>
    <mergeCell ref="D64:F64"/>
    <mergeCell ref="H64:J64"/>
  </mergeCells>
  <pageMargins left="0.8" right="0.8" top="0.48" bottom="0.5" header="0.5" footer="0.5"/>
  <pageSetup paperSize="9" scale="85" firstPageNumber="5" orientation="portrait" useFirstPageNumber="1" r:id="rId1"/>
  <headerFooter scaleWithDoc="0" alignWithMargins="0">
    <oddFooter>&amp;L&amp;"Times New Roman,Regular"&amp;11The accompanying condensed notes are an integral part of these interim financial statements.
&amp;C&amp;"Times New Roman,Regular"&amp;11&amp;P</oddFooter>
  </headerFooter>
  <rowBreaks count="2" manualBreakCount="2">
    <brk id="29" max="9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8"/>
  <sheetViews>
    <sheetView view="pageBreakPreview" zoomScaleNormal="75" zoomScaleSheetLayoutView="100" workbookViewId="0"/>
  </sheetViews>
  <sheetFormatPr defaultColWidth="9.140625" defaultRowHeight="19.5" customHeight="1" x14ac:dyDescent="0.25"/>
  <cols>
    <col min="1" max="1" width="46" style="5" customWidth="1"/>
    <col min="2" max="2" width="7.140625" style="53" customWidth="1"/>
    <col min="3" max="3" width="1.42578125" style="17" customWidth="1"/>
    <col min="4" max="4" width="12.28515625" style="4" customWidth="1"/>
    <col min="5" max="5" width="1.42578125" style="17" customWidth="1"/>
    <col min="6" max="6" width="12.28515625" style="4" customWidth="1"/>
    <col min="7" max="7" width="1" style="17" customWidth="1"/>
    <col min="8" max="8" width="12.28515625" style="17" customWidth="1"/>
    <col min="9" max="9" width="1" style="17" customWidth="1"/>
    <col min="10" max="10" width="12.28515625" style="4" customWidth="1"/>
    <col min="11" max="11" width="1.42578125" style="17" customWidth="1"/>
    <col min="12" max="12" width="12.28515625" style="4" customWidth="1"/>
    <col min="13" max="13" width="1.7109375" style="17" customWidth="1"/>
    <col min="14" max="14" width="13.28515625" style="4" customWidth="1"/>
    <col min="15" max="15" width="1.28515625" style="17" customWidth="1"/>
    <col min="16" max="16" width="12.28515625" style="4" customWidth="1"/>
    <col min="17" max="17" width="1.28515625" style="17" customWidth="1"/>
    <col min="18" max="18" width="12.28515625" style="4" customWidth="1"/>
    <col min="19" max="19" width="1.28515625" style="17" customWidth="1"/>
    <col min="20" max="20" width="14.5703125" style="4" customWidth="1"/>
    <col min="21" max="21" width="1.28515625" style="4" customWidth="1"/>
    <col min="22" max="22" width="12.28515625" style="4" customWidth="1"/>
    <col min="23" max="23" width="1.42578125" style="17" customWidth="1"/>
    <col min="24" max="24" width="12.28515625" style="4" customWidth="1"/>
    <col min="25" max="25" width="1.42578125" style="17" customWidth="1"/>
    <col min="26" max="26" width="12.28515625" style="4" customWidth="1"/>
    <col min="27" max="27" width="1.42578125" style="17" customWidth="1"/>
    <col min="28" max="28" width="12.140625" style="4" bestFit="1" customWidth="1"/>
    <col min="29" max="16384" width="9.140625" style="4"/>
  </cols>
  <sheetData>
    <row r="1" spans="1:29" s="2" customFormat="1" ht="19.5" customHeight="1" x14ac:dyDescent="0.3">
      <c r="A1" s="1" t="s">
        <v>0</v>
      </c>
      <c r="B1" s="45"/>
      <c r="C1" s="46"/>
      <c r="E1" s="46"/>
      <c r="G1" s="46"/>
      <c r="H1" s="46"/>
      <c r="I1" s="46"/>
      <c r="K1" s="46"/>
      <c r="M1" s="46"/>
      <c r="O1" s="46"/>
      <c r="Q1" s="46"/>
      <c r="S1" s="46"/>
      <c r="W1" s="46"/>
      <c r="Y1" s="46"/>
      <c r="AA1" s="46"/>
      <c r="AB1" s="47"/>
    </row>
    <row r="2" spans="1:29" s="52" customFormat="1" ht="19.5" customHeight="1" x14ac:dyDescent="0.25">
      <c r="A2" s="48" t="s">
        <v>77</v>
      </c>
      <c r="B2" s="49"/>
      <c r="C2" s="50"/>
      <c r="D2" s="3"/>
      <c r="E2" s="50"/>
      <c r="F2" s="3"/>
      <c r="G2" s="50"/>
      <c r="H2" s="50"/>
      <c r="I2" s="50"/>
      <c r="J2" s="3"/>
      <c r="K2" s="50"/>
      <c r="L2" s="3"/>
      <c r="M2" s="50"/>
      <c r="N2" s="3"/>
      <c r="O2" s="50"/>
      <c r="P2" s="3"/>
      <c r="Q2" s="50"/>
      <c r="R2" s="3"/>
      <c r="S2" s="50"/>
      <c r="T2" s="3"/>
      <c r="U2" s="3"/>
      <c r="V2" s="3"/>
      <c r="W2" s="50"/>
      <c r="X2" s="3"/>
      <c r="Y2" s="50"/>
      <c r="Z2" s="3"/>
      <c r="AA2" s="50"/>
      <c r="AB2" s="51"/>
    </row>
    <row r="3" spans="1:29" s="3" customFormat="1" ht="19.5" customHeight="1" x14ac:dyDescent="0.25">
      <c r="A3" s="163"/>
      <c r="B3" s="163"/>
      <c r="C3" s="163"/>
      <c r="D3" s="163"/>
      <c r="E3" s="163"/>
      <c r="F3" s="163"/>
      <c r="G3" s="50"/>
      <c r="H3" s="50"/>
      <c r="I3" s="50"/>
      <c r="K3" s="50"/>
      <c r="M3" s="50"/>
      <c r="O3" s="50"/>
      <c r="Q3" s="50"/>
      <c r="S3" s="50"/>
      <c r="W3" s="50"/>
      <c r="Y3" s="50"/>
      <c r="AA3" s="50"/>
      <c r="AB3" s="51"/>
    </row>
    <row r="4" spans="1:29" ht="19.5" customHeight="1" x14ac:dyDescent="0.3">
      <c r="D4" s="165" t="s">
        <v>78</v>
      </c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4"/>
    </row>
    <row r="5" spans="1:29" ht="19.5" customHeight="1" x14ac:dyDescent="0.3">
      <c r="B5" s="5"/>
      <c r="C5" s="54"/>
      <c r="E5" s="110"/>
      <c r="F5" s="111"/>
      <c r="G5" s="111"/>
      <c r="H5" s="111"/>
      <c r="I5" s="111"/>
      <c r="L5" s="167" t="s">
        <v>174</v>
      </c>
      <c r="M5" s="167"/>
      <c r="N5" s="167"/>
      <c r="O5" s="55"/>
      <c r="P5" s="167" t="s">
        <v>167</v>
      </c>
      <c r="Q5" s="167"/>
      <c r="R5" s="167"/>
      <c r="S5" s="167"/>
      <c r="T5" s="167"/>
      <c r="W5" s="4"/>
      <c r="Y5" s="4"/>
      <c r="AA5" s="4"/>
    </row>
    <row r="6" spans="1:29" ht="19.5" customHeight="1" x14ac:dyDescent="0.3">
      <c r="B6" s="5"/>
      <c r="C6" s="54"/>
      <c r="E6" s="110"/>
      <c r="F6" s="111"/>
      <c r="G6" s="111"/>
      <c r="H6" s="111"/>
      <c r="I6" s="111"/>
      <c r="L6" s="111"/>
      <c r="M6" s="111"/>
      <c r="N6" s="111"/>
      <c r="O6" s="55"/>
      <c r="P6" s="6" t="s">
        <v>128</v>
      </c>
      <c r="Q6" s="111"/>
      <c r="R6" s="111"/>
      <c r="S6" s="111"/>
      <c r="T6" s="6"/>
      <c r="W6" s="4"/>
      <c r="Y6" s="4"/>
      <c r="AA6" s="4"/>
    </row>
    <row r="7" spans="1:29" ht="19.5" customHeight="1" x14ac:dyDescent="0.25">
      <c r="B7" s="5"/>
      <c r="C7" s="54"/>
      <c r="E7" s="110"/>
      <c r="F7" s="111" t="s">
        <v>196</v>
      </c>
      <c r="G7" s="111"/>
      <c r="H7" s="6"/>
      <c r="I7" s="111"/>
      <c r="J7" s="6" t="s">
        <v>79</v>
      </c>
      <c r="K7" s="111"/>
      <c r="L7" s="111"/>
      <c r="M7" s="111"/>
      <c r="N7" s="111"/>
      <c r="O7" s="111"/>
      <c r="P7" s="6" t="s">
        <v>129</v>
      </c>
      <c r="Q7" s="111"/>
      <c r="R7" s="111"/>
      <c r="S7" s="111"/>
      <c r="T7" s="6" t="s">
        <v>80</v>
      </c>
      <c r="U7" s="56"/>
      <c r="V7" s="111" t="s">
        <v>81</v>
      </c>
      <c r="W7" s="110"/>
      <c r="X7" s="107"/>
      <c r="Z7" s="107"/>
      <c r="AA7" s="107"/>
    </row>
    <row r="8" spans="1:29" ht="19.5" customHeight="1" x14ac:dyDescent="0.25">
      <c r="B8" s="6"/>
      <c r="C8" s="56"/>
      <c r="D8" s="6" t="s">
        <v>82</v>
      </c>
      <c r="F8" s="6" t="s">
        <v>197</v>
      </c>
      <c r="G8" s="111"/>
      <c r="H8" s="6" t="s">
        <v>145</v>
      </c>
      <c r="I8" s="111"/>
      <c r="J8" s="6" t="s">
        <v>83</v>
      </c>
      <c r="L8" s="6"/>
      <c r="M8" s="111"/>
      <c r="O8" s="111"/>
      <c r="P8" s="6" t="s">
        <v>130</v>
      </c>
      <c r="R8" s="6" t="s">
        <v>233</v>
      </c>
      <c r="S8" s="111"/>
      <c r="T8" s="6" t="s">
        <v>84</v>
      </c>
      <c r="U8" s="17"/>
      <c r="V8" s="111" t="s">
        <v>85</v>
      </c>
      <c r="W8" s="111"/>
      <c r="X8" s="6" t="s">
        <v>86</v>
      </c>
      <c r="Y8" s="111"/>
      <c r="AA8" s="6"/>
    </row>
    <row r="9" spans="1:29" ht="19.5" customHeight="1" x14ac:dyDescent="0.25">
      <c r="B9" s="6"/>
      <c r="C9" s="56"/>
      <c r="D9" s="6" t="s">
        <v>143</v>
      </c>
      <c r="F9" s="6" t="s">
        <v>198</v>
      </c>
      <c r="G9" s="111"/>
      <c r="H9" s="6" t="s">
        <v>147</v>
      </c>
      <c r="I9" s="111"/>
      <c r="J9" s="6" t="s">
        <v>87</v>
      </c>
      <c r="K9" s="111"/>
      <c r="L9" s="6" t="s">
        <v>88</v>
      </c>
      <c r="M9" s="111"/>
      <c r="N9" s="6"/>
      <c r="O9" s="111"/>
      <c r="P9" s="6" t="s">
        <v>220</v>
      </c>
      <c r="R9" s="139" t="s">
        <v>267</v>
      </c>
      <c r="S9" s="111"/>
      <c r="T9" s="57" t="s">
        <v>131</v>
      </c>
      <c r="U9" s="17"/>
      <c r="V9" s="111" t="s">
        <v>90</v>
      </c>
      <c r="W9" s="111"/>
      <c r="X9" s="6" t="s">
        <v>91</v>
      </c>
      <c r="Y9" s="111"/>
      <c r="Z9" s="6" t="s">
        <v>80</v>
      </c>
      <c r="AA9" s="6"/>
    </row>
    <row r="10" spans="1:29" ht="19.5" customHeight="1" x14ac:dyDescent="0.25">
      <c r="B10" s="105"/>
      <c r="C10" s="56"/>
      <c r="D10" s="6" t="s">
        <v>92</v>
      </c>
      <c r="F10" s="6" t="s">
        <v>146</v>
      </c>
      <c r="G10" s="111"/>
      <c r="H10" s="6" t="s">
        <v>146</v>
      </c>
      <c r="I10" s="111"/>
      <c r="J10" s="6" t="s">
        <v>93</v>
      </c>
      <c r="K10" s="111"/>
      <c r="L10" s="6" t="s">
        <v>94</v>
      </c>
      <c r="M10" s="111"/>
      <c r="N10" s="6" t="s">
        <v>89</v>
      </c>
      <c r="O10" s="111"/>
      <c r="P10" s="6" t="s">
        <v>221</v>
      </c>
      <c r="R10" s="6" t="s">
        <v>249</v>
      </c>
      <c r="S10" s="111"/>
      <c r="T10" s="6" t="s">
        <v>96</v>
      </c>
      <c r="U10" s="17"/>
      <c r="V10" s="111" t="s">
        <v>250</v>
      </c>
      <c r="W10" s="111"/>
      <c r="X10" s="6" t="s">
        <v>95</v>
      </c>
      <c r="Y10" s="111"/>
      <c r="Z10" s="6" t="s">
        <v>96</v>
      </c>
      <c r="AA10" s="6"/>
    </row>
    <row r="11" spans="1:29" ht="19.5" customHeight="1" x14ac:dyDescent="0.25">
      <c r="A11" s="106"/>
      <c r="B11" s="105"/>
      <c r="D11" s="158" t="s">
        <v>8</v>
      </c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05"/>
      <c r="AB11" s="53"/>
      <c r="AC11" s="6"/>
    </row>
    <row r="12" spans="1:29" ht="19.5" customHeight="1" x14ac:dyDescent="0.25">
      <c r="A12" s="106" t="s">
        <v>55</v>
      </c>
      <c r="B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53"/>
      <c r="AC12" s="6"/>
    </row>
    <row r="13" spans="1:29" ht="19.5" customHeight="1" x14ac:dyDescent="0.25">
      <c r="A13" s="106" t="s">
        <v>190</v>
      </c>
      <c r="B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53"/>
      <c r="AC13" s="6"/>
    </row>
    <row r="14" spans="1:29" ht="19.5" customHeight="1" x14ac:dyDescent="0.25">
      <c r="A14" s="25" t="s">
        <v>191</v>
      </c>
      <c r="B14" s="105"/>
      <c r="C14" s="54"/>
      <c r="D14" s="58">
        <v>5113306</v>
      </c>
      <c r="E14" s="59"/>
      <c r="F14" s="62">
        <v>63323</v>
      </c>
      <c r="G14" s="59"/>
      <c r="H14" s="67">
        <v>1096180</v>
      </c>
      <c r="I14" s="59"/>
      <c r="J14" s="62">
        <v>-231270</v>
      </c>
      <c r="K14" s="59"/>
      <c r="L14" s="58">
        <v>197970</v>
      </c>
      <c r="M14" s="59"/>
      <c r="N14" s="58">
        <v>1139016</v>
      </c>
      <c r="O14" s="59"/>
      <c r="P14" s="63">
        <v>-22337</v>
      </c>
      <c r="Q14" s="59"/>
      <c r="R14" s="64">
        <v>479139</v>
      </c>
      <c r="S14" s="59"/>
      <c r="T14" s="63">
        <v>456802</v>
      </c>
      <c r="U14" s="59"/>
      <c r="V14" s="58">
        <v>7835327</v>
      </c>
      <c r="W14" s="59"/>
      <c r="X14" s="58">
        <v>21</v>
      </c>
      <c r="Y14" s="59"/>
      <c r="Z14" s="58">
        <v>7835348</v>
      </c>
      <c r="AA14" s="58"/>
    </row>
    <row r="15" spans="1:29" ht="19.5" customHeight="1" x14ac:dyDescent="0.25">
      <c r="A15" s="61" t="s">
        <v>119</v>
      </c>
      <c r="B15" s="105"/>
      <c r="C15" s="54"/>
      <c r="D15" s="58"/>
      <c r="E15" s="59"/>
      <c r="F15" s="62"/>
      <c r="G15" s="59"/>
      <c r="H15" s="59"/>
      <c r="I15" s="59"/>
      <c r="J15" s="62"/>
      <c r="K15" s="59"/>
      <c r="L15" s="58"/>
      <c r="M15" s="59"/>
      <c r="N15" s="58"/>
      <c r="O15" s="59"/>
      <c r="P15" s="63"/>
      <c r="Q15" s="59"/>
      <c r="R15" s="64"/>
      <c r="S15" s="59"/>
      <c r="T15" s="63"/>
      <c r="U15" s="59"/>
      <c r="V15" s="58"/>
      <c r="W15" s="59"/>
      <c r="X15" s="58"/>
      <c r="Y15" s="59"/>
      <c r="Z15" s="58"/>
      <c r="AA15" s="58"/>
    </row>
    <row r="16" spans="1:29" ht="19.5" customHeight="1" x14ac:dyDescent="0.25">
      <c r="A16" s="61" t="s">
        <v>120</v>
      </c>
      <c r="B16" s="105"/>
      <c r="C16" s="54"/>
      <c r="D16" s="59"/>
      <c r="E16" s="59"/>
      <c r="F16" s="65"/>
      <c r="G16" s="59"/>
      <c r="H16" s="59"/>
      <c r="I16" s="59"/>
      <c r="J16" s="65"/>
      <c r="K16" s="59"/>
      <c r="L16" s="59"/>
      <c r="M16" s="59"/>
      <c r="N16" s="59"/>
      <c r="O16" s="59"/>
      <c r="P16" s="66"/>
      <c r="Q16" s="59"/>
      <c r="R16" s="67"/>
      <c r="S16" s="59"/>
      <c r="T16" s="66"/>
      <c r="U16" s="59"/>
      <c r="V16" s="59"/>
      <c r="W16" s="59"/>
      <c r="X16" s="59"/>
      <c r="Y16" s="59"/>
      <c r="Z16" s="59"/>
      <c r="AA16" s="58"/>
    </row>
    <row r="17" spans="1:28" ht="19.5" customHeight="1" x14ac:dyDescent="0.25">
      <c r="A17" s="91" t="s">
        <v>251</v>
      </c>
      <c r="B17" s="105"/>
      <c r="C17" s="110"/>
      <c r="D17" s="72"/>
      <c r="E17" s="69"/>
      <c r="F17" s="72"/>
      <c r="G17" s="69"/>
      <c r="H17" s="69"/>
      <c r="I17" s="69"/>
      <c r="J17" s="72"/>
      <c r="K17" s="69"/>
      <c r="L17" s="72"/>
      <c r="M17" s="69"/>
      <c r="N17" s="73"/>
      <c r="O17" s="69"/>
      <c r="P17" s="72"/>
      <c r="Q17" s="59"/>
      <c r="R17" s="72"/>
      <c r="S17" s="59"/>
      <c r="T17" s="72"/>
      <c r="U17" s="69"/>
      <c r="V17" s="69"/>
      <c r="W17" s="69"/>
      <c r="X17" s="72"/>
      <c r="Y17" s="69"/>
      <c r="Z17" s="69"/>
      <c r="AA17" s="71"/>
    </row>
    <row r="18" spans="1:28" ht="19.5" customHeight="1" x14ac:dyDescent="0.25">
      <c r="A18" s="4" t="s">
        <v>159</v>
      </c>
      <c r="B18" s="105"/>
      <c r="C18" s="111"/>
      <c r="D18" s="68">
        <v>63323</v>
      </c>
      <c r="E18" s="69"/>
      <c r="F18" s="68">
        <v>-63323</v>
      </c>
      <c r="G18" s="69"/>
      <c r="H18" s="68">
        <v>0</v>
      </c>
      <c r="I18" s="69"/>
      <c r="J18" s="68">
        <v>0</v>
      </c>
      <c r="K18" s="69"/>
      <c r="L18" s="68">
        <v>0</v>
      </c>
      <c r="M18" s="69"/>
      <c r="N18" s="68">
        <v>0</v>
      </c>
      <c r="O18" s="68"/>
      <c r="P18" s="68">
        <v>0</v>
      </c>
      <c r="Q18" s="59"/>
      <c r="R18" s="68">
        <v>0</v>
      </c>
      <c r="S18" s="59"/>
      <c r="T18" s="68">
        <v>0</v>
      </c>
      <c r="U18" s="69"/>
      <c r="V18" s="68">
        <v>0</v>
      </c>
      <c r="W18" s="69"/>
      <c r="X18" s="68">
        <v>0</v>
      </c>
      <c r="Y18" s="69"/>
      <c r="Z18" s="68">
        <v>0</v>
      </c>
      <c r="AA18" s="71"/>
    </row>
    <row r="19" spans="1:28" ht="19.5" customHeight="1" x14ac:dyDescent="0.25">
      <c r="A19" s="91" t="s">
        <v>252</v>
      </c>
      <c r="B19" s="105"/>
      <c r="C19" s="110"/>
      <c r="D19" s="76">
        <f>D18</f>
        <v>63323</v>
      </c>
      <c r="E19" s="69"/>
      <c r="F19" s="76">
        <f>F18</f>
        <v>-63323</v>
      </c>
      <c r="G19" s="67">
        <f>G18</f>
        <v>0</v>
      </c>
      <c r="H19" s="76">
        <f>H18</f>
        <v>0</v>
      </c>
      <c r="I19" s="69"/>
      <c r="J19" s="76">
        <f t="shared" ref="J19:T19" si="0">J18</f>
        <v>0</v>
      </c>
      <c r="K19" s="69"/>
      <c r="L19" s="76">
        <f t="shared" si="0"/>
        <v>0</v>
      </c>
      <c r="M19" s="69"/>
      <c r="N19" s="76">
        <f t="shared" si="0"/>
        <v>0</v>
      </c>
      <c r="O19" s="67">
        <f t="shared" si="0"/>
        <v>0</v>
      </c>
      <c r="P19" s="76">
        <f t="shared" si="0"/>
        <v>0</v>
      </c>
      <c r="Q19" s="59"/>
      <c r="R19" s="76">
        <f t="shared" si="0"/>
        <v>0</v>
      </c>
      <c r="S19" s="59"/>
      <c r="T19" s="76">
        <f t="shared" si="0"/>
        <v>0</v>
      </c>
      <c r="U19" s="67"/>
      <c r="V19" s="81">
        <f>V18</f>
        <v>0</v>
      </c>
      <c r="W19" s="59"/>
      <c r="X19" s="76">
        <f>X18</f>
        <v>0</v>
      </c>
      <c r="Y19" s="59"/>
      <c r="Z19" s="76">
        <f>Z18</f>
        <v>0</v>
      </c>
      <c r="AA19" s="71"/>
    </row>
    <row r="20" spans="1:28" ht="19.5" customHeight="1" x14ac:dyDescent="0.25">
      <c r="A20" s="25" t="s">
        <v>132</v>
      </c>
      <c r="B20" s="105"/>
      <c r="C20" s="110"/>
      <c r="D20" s="72"/>
      <c r="E20" s="69"/>
      <c r="F20" s="72"/>
      <c r="G20" s="69"/>
      <c r="H20" s="69"/>
      <c r="I20" s="69"/>
      <c r="J20" s="72"/>
      <c r="K20" s="69"/>
      <c r="L20" s="72"/>
      <c r="M20" s="69"/>
      <c r="N20" s="73"/>
      <c r="O20" s="69"/>
      <c r="P20" s="72"/>
      <c r="Q20" s="59"/>
      <c r="R20" s="72"/>
      <c r="S20" s="59"/>
      <c r="T20" s="72"/>
      <c r="U20" s="69"/>
      <c r="V20" s="69"/>
      <c r="W20" s="69"/>
      <c r="X20" s="72"/>
      <c r="Y20" s="69"/>
      <c r="Z20" s="69"/>
      <c r="AA20" s="71"/>
    </row>
    <row r="21" spans="1:28" s="25" customFormat="1" ht="19.5" customHeight="1" x14ac:dyDescent="0.25">
      <c r="A21" s="25" t="s">
        <v>120</v>
      </c>
      <c r="B21" s="105"/>
      <c r="C21" s="110"/>
      <c r="D21" s="76">
        <f>D19</f>
        <v>63323</v>
      </c>
      <c r="E21" s="67" t="e">
        <f>E19+#REF!</f>
        <v>#REF!</v>
      </c>
      <c r="F21" s="76">
        <f>F19</f>
        <v>-63323</v>
      </c>
      <c r="G21" s="67" t="e">
        <f>G19+#REF!</f>
        <v>#REF!</v>
      </c>
      <c r="H21" s="76">
        <f>H19</f>
        <v>0</v>
      </c>
      <c r="I21" s="67" t="e">
        <f>I19+#REF!</f>
        <v>#REF!</v>
      </c>
      <c r="J21" s="76">
        <f>J19</f>
        <v>0</v>
      </c>
      <c r="K21" s="67" t="e">
        <f>K19+#REF!</f>
        <v>#REF!</v>
      </c>
      <c r="L21" s="76">
        <f>L19</f>
        <v>0</v>
      </c>
      <c r="M21" s="67" t="e">
        <f>M19+#REF!</f>
        <v>#REF!</v>
      </c>
      <c r="N21" s="76">
        <f>N19</f>
        <v>0</v>
      </c>
      <c r="O21" s="67" t="e">
        <f>O19+#REF!</f>
        <v>#REF!</v>
      </c>
      <c r="P21" s="76">
        <f>P19</f>
        <v>0</v>
      </c>
      <c r="Q21" s="67" t="e">
        <f>Q19+#REF!</f>
        <v>#REF!</v>
      </c>
      <c r="R21" s="76">
        <f>R19</f>
        <v>0</v>
      </c>
      <c r="S21" s="59"/>
      <c r="T21" s="76">
        <f>T19</f>
        <v>0</v>
      </c>
      <c r="U21" s="67"/>
      <c r="V21" s="76">
        <f>V19</f>
        <v>0</v>
      </c>
      <c r="W21" s="67"/>
      <c r="X21" s="76">
        <f>X19</f>
        <v>0</v>
      </c>
      <c r="Y21" s="67"/>
      <c r="Z21" s="76">
        <f>Z19</f>
        <v>0</v>
      </c>
      <c r="AA21" s="58"/>
    </row>
    <row r="22" spans="1:28" s="25" customFormat="1" ht="19.5" customHeight="1" x14ac:dyDescent="0.25">
      <c r="A22" s="106" t="s">
        <v>99</v>
      </c>
      <c r="B22" s="105"/>
      <c r="C22" s="110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8"/>
    </row>
    <row r="23" spans="1:28" s="25" customFormat="1" ht="19.5" customHeight="1" x14ac:dyDescent="0.25">
      <c r="A23" s="5" t="s">
        <v>234</v>
      </c>
      <c r="B23" s="105"/>
      <c r="C23" s="110"/>
      <c r="D23" s="67">
        <v>0</v>
      </c>
      <c r="E23" s="67"/>
      <c r="F23" s="67">
        <v>0</v>
      </c>
      <c r="G23" s="67"/>
      <c r="H23" s="67">
        <v>0</v>
      </c>
      <c r="I23" s="67"/>
      <c r="J23" s="67">
        <v>0</v>
      </c>
      <c r="K23" s="67"/>
      <c r="L23" s="67">
        <v>0</v>
      </c>
      <c r="M23" s="59"/>
      <c r="N23" s="73">
        <v>204170</v>
      </c>
      <c r="O23" s="59"/>
      <c r="P23" s="67">
        <v>0</v>
      </c>
      <c r="Q23" s="67"/>
      <c r="R23" s="67">
        <v>0</v>
      </c>
      <c r="S23" s="67"/>
      <c r="T23" s="67">
        <v>0</v>
      </c>
      <c r="U23" s="59"/>
      <c r="V23" s="69">
        <v>204170</v>
      </c>
      <c r="W23" s="59"/>
      <c r="X23" s="75">
        <v>0</v>
      </c>
      <c r="Y23" s="59"/>
      <c r="Z23" s="71">
        <f>SUM(V23:X23)</f>
        <v>204170</v>
      </c>
      <c r="AA23" s="58"/>
    </row>
    <row r="24" spans="1:28" s="25" customFormat="1" ht="19.5" customHeight="1" x14ac:dyDescent="0.25">
      <c r="A24" s="5" t="s">
        <v>148</v>
      </c>
      <c r="B24" s="105"/>
      <c r="C24" s="110"/>
      <c r="D24" s="76">
        <v>0</v>
      </c>
      <c r="E24" s="67"/>
      <c r="F24" s="76">
        <v>0</v>
      </c>
      <c r="G24" s="67"/>
      <c r="H24" s="76">
        <v>0</v>
      </c>
      <c r="I24" s="67"/>
      <c r="J24" s="76">
        <v>0</v>
      </c>
      <c r="K24" s="67"/>
      <c r="L24" s="76">
        <v>0</v>
      </c>
      <c r="M24" s="59"/>
      <c r="N24" s="76">
        <v>0</v>
      </c>
      <c r="O24" s="69"/>
      <c r="P24" s="70">
        <v>-220</v>
      </c>
      <c r="Q24" s="69"/>
      <c r="R24" s="68">
        <v>86</v>
      </c>
      <c r="S24" s="69"/>
      <c r="T24" s="68">
        <v>-134</v>
      </c>
      <c r="U24" s="59"/>
      <c r="V24" s="68">
        <v>-134</v>
      </c>
      <c r="W24" s="59"/>
      <c r="X24" s="76">
        <v>0</v>
      </c>
      <c r="Y24" s="59"/>
      <c r="Z24" s="68">
        <v>-134</v>
      </c>
      <c r="AA24" s="58"/>
    </row>
    <row r="25" spans="1:28" s="25" customFormat="1" ht="19.5" customHeight="1" x14ac:dyDescent="0.25">
      <c r="A25" s="106" t="s">
        <v>100</v>
      </c>
      <c r="B25" s="105"/>
      <c r="C25" s="110"/>
      <c r="D25" s="76">
        <f>SUM(D23:D24)</f>
        <v>0</v>
      </c>
      <c r="E25" s="59"/>
      <c r="F25" s="76">
        <f>SUM(F23:F24)</f>
        <v>0</v>
      </c>
      <c r="G25" s="59"/>
      <c r="H25" s="76">
        <f>SUM(H23:H24)</f>
        <v>0</v>
      </c>
      <c r="I25" s="59"/>
      <c r="J25" s="76">
        <f>SUM(J23:J24)</f>
        <v>0</v>
      </c>
      <c r="K25" s="59"/>
      <c r="L25" s="76">
        <f>SUM(L23:L24)</f>
        <v>0</v>
      </c>
      <c r="M25" s="59"/>
      <c r="N25" s="77">
        <f>SUM(N23:N24)</f>
        <v>204170</v>
      </c>
      <c r="O25" s="59"/>
      <c r="P25" s="77">
        <f>SUM(P23:P24)</f>
        <v>-220</v>
      </c>
      <c r="Q25" s="59"/>
      <c r="R25" s="76">
        <f>SUM(R23:R24)</f>
        <v>86</v>
      </c>
      <c r="S25" s="59"/>
      <c r="T25" s="77">
        <f>SUM(T23:T24)</f>
        <v>-134</v>
      </c>
      <c r="U25" s="59"/>
      <c r="V25" s="77">
        <f>SUM(V23:V24)</f>
        <v>204036</v>
      </c>
      <c r="W25" s="59"/>
      <c r="X25" s="76">
        <f>SUM(X23:X24)</f>
        <v>0</v>
      </c>
      <c r="Y25" s="59"/>
      <c r="Z25" s="77">
        <f>SUM(Z23:Z24)</f>
        <v>204036</v>
      </c>
      <c r="AA25" s="58"/>
    </row>
    <row r="26" spans="1:28" s="25" customFormat="1" ht="19.5" customHeight="1" x14ac:dyDescent="0.25">
      <c r="A26" s="106"/>
      <c r="B26" s="105"/>
      <c r="C26" s="110"/>
      <c r="D26" s="67"/>
      <c r="E26" s="59"/>
      <c r="F26" s="67"/>
      <c r="G26" s="59"/>
      <c r="H26" s="67"/>
      <c r="I26" s="59"/>
      <c r="J26" s="67"/>
      <c r="K26" s="59"/>
      <c r="L26" s="67"/>
      <c r="M26" s="59"/>
      <c r="N26" s="66"/>
      <c r="O26" s="59"/>
      <c r="P26" s="66"/>
      <c r="Q26" s="59"/>
      <c r="R26" s="67"/>
      <c r="S26" s="59"/>
      <c r="T26" s="66"/>
      <c r="U26" s="59"/>
      <c r="V26" s="66"/>
      <c r="W26" s="59"/>
      <c r="X26" s="67"/>
      <c r="Y26" s="59"/>
      <c r="Z26" s="66"/>
      <c r="AA26" s="58"/>
    </row>
    <row r="27" spans="1:28" ht="19.5" customHeight="1" thickBot="1" x14ac:dyDescent="0.3">
      <c r="A27" s="25" t="s">
        <v>192</v>
      </c>
      <c r="B27" s="105"/>
      <c r="C27" s="111"/>
      <c r="D27" s="78">
        <f>D14+D25+D21</f>
        <v>5176629</v>
      </c>
      <c r="E27" s="66"/>
      <c r="F27" s="78">
        <f>F14+F25+F21</f>
        <v>0</v>
      </c>
      <c r="G27" s="66"/>
      <c r="H27" s="78">
        <f>H14+H25+H21</f>
        <v>1096180</v>
      </c>
      <c r="I27" s="66"/>
      <c r="J27" s="78">
        <f>J14+J25+J21</f>
        <v>-231270</v>
      </c>
      <c r="K27" s="66"/>
      <c r="L27" s="78">
        <f>L14+L25+L21</f>
        <v>197970</v>
      </c>
      <c r="M27" s="66"/>
      <c r="N27" s="78">
        <f>N14+N25+N21</f>
        <v>1343186</v>
      </c>
      <c r="O27" s="66"/>
      <c r="P27" s="78">
        <f>P14+P25+P21</f>
        <v>-22557</v>
      </c>
      <c r="Q27" s="66"/>
      <c r="R27" s="78">
        <f>R14+R25+R21</f>
        <v>479225</v>
      </c>
      <c r="S27" s="66"/>
      <c r="T27" s="78">
        <f>T14+T25+T21</f>
        <v>456668</v>
      </c>
      <c r="U27" s="66"/>
      <c r="V27" s="78">
        <f>V14+V25+V21</f>
        <v>8039363</v>
      </c>
      <c r="W27" s="66"/>
      <c r="X27" s="78">
        <f>X14+X25+X21</f>
        <v>21</v>
      </c>
      <c r="Y27" s="66"/>
      <c r="Z27" s="78">
        <f>Z14+Z25+Z21</f>
        <v>8039384</v>
      </c>
      <c r="AA27" s="71"/>
      <c r="AB27" s="99">
        <f>Z27-'BS-2-4'!C111</f>
        <v>8039384</v>
      </c>
    </row>
    <row r="28" spans="1:28" ht="19.5" customHeight="1" thickTop="1" x14ac:dyDescent="0.25"/>
  </sheetData>
  <mergeCells count="5">
    <mergeCell ref="D4:Z4"/>
    <mergeCell ref="L5:N5"/>
    <mergeCell ref="P5:T5"/>
    <mergeCell ref="D11:Z11"/>
    <mergeCell ref="A3:F3"/>
  </mergeCells>
  <pageMargins left="0.8" right="0.8" top="0.48" bottom="0.5" header="0.5" footer="0.5"/>
  <pageSetup paperSize="9" scale="66" firstPageNumber="8" orientation="landscape" useFirstPageNumber="1" r:id="rId1"/>
  <headerFooter scaleWithDoc="0" alignWithMargins="0">
    <oddFooter>&amp;L&amp;"Times New Roman,Regular"&amp;11The accompanying condensed notes are an integral part of these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view="pageBreakPreview" zoomScaleNormal="75" zoomScaleSheetLayoutView="100" workbookViewId="0"/>
  </sheetViews>
  <sheetFormatPr defaultColWidth="9.140625" defaultRowHeight="19.5" customHeight="1" x14ac:dyDescent="0.25"/>
  <cols>
    <col min="1" max="1" width="42.42578125" style="5" customWidth="1"/>
    <col min="2" max="2" width="7.140625" style="53" customWidth="1"/>
    <col min="3" max="3" width="1.42578125" style="17" customWidth="1"/>
    <col min="4" max="4" width="12.28515625" style="4" customWidth="1"/>
    <col min="5" max="5" width="1.42578125" style="17" customWidth="1"/>
    <col min="6" max="6" width="12.28515625" style="4" customWidth="1"/>
    <col min="7" max="7" width="1" style="17" customWidth="1"/>
    <col min="8" max="8" width="12.28515625" style="4" customWidth="1"/>
    <col min="9" max="9" width="1.42578125" style="17" customWidth="1"/>
    <col min="10" max="10" width="12.28515625" style="4" customWidth="1"/>
    <col min="11" max="11" width="1.7109375" style="17" customWidth="1"/>
    <col min="12" max="12" width="13.28515625" style="4" customWidth="1"/>
    <col min="13" max="13" width="1.28515625" style="17" customWidth="1"/>
    <col min="14" max="14" width="12.28515625" style="4" customWidth="1"/>
    <col min="15" max="15" width="1.28515625" style="17" customWidth="1"/>
    <col min="16" max="16" width="12.28515625" style="4" customWidth="1"/>
    <col min="17" max="17" width="1.28515625" style="17" customWidth="1"/>
    <col min="18" max="18" width="15.28515625" style="4" customWidth="1"/>
    <col min="19" max="19" width="1.7109375" style="4" customWidth="1"/>
    <col min="20" max="20" width="14" style="4" customWidth="1"/>
    <col min="21" max="21" width="1.42578125" style="17" customWidth="1"/>
    <col min="22" max="22" width="12.28515625" style="4" customWidth="1"/>
    <col min="23" max="23" width="1.42578125" style="17" customWidth="1"/>
    <col min="24" max="24" width="15.5703125" style="4" customWidth="1"/>
    <col min="25" max="25" width="1.42578125" style="17" customWidth="1"/>
    <col min="26" max="16384" width="9.140625" style="4"/>
  </cols>
  <sheetData>
    <row r="1" spans="1:26" ht="19.5" customHeight="1" x14ac:dyDescent="0.3">
      <c r="A1" s="1" t="s">
        <v>0</v>
      </c>
      <c r="B1" s="45"/>
      <c r="C1" s="46"/>
      <c r="D1" s="2"/>
      <c r="E1" s="46"/>
      <c r="F1" s="2"/>
      <c r="G1" s="46"/>
      <c r="H1" s="2"/>
      <c r="I1" s="46"/>
      <c r="J1" s="2"/>
      <c r="K1" s="46"/>
      <c r="L1" s="2"/>
      <c r="M1" s="46"/>
      <c r="N1" s="2"/>
      <c r="O1" s="46"/>
      <c r="P1" s="2"/>
      <c r="Q1" s="46"/>
      <c r="R1" s="2"/>
      <c r="S1" s="2"/>
      <c r="T1" s="2"/>
      <c r="U1" s="46"/>
      <c r="V1" s="2"/>
      <c r="W1" s="46"/>
      <c r="X1" s="2"/>
    </row>
    <row r="2" spans="1:26" ht="19.5" customHeight="1" x14ac:dyDescent="0.25">
      <c r="A2" s="48" t="s">
        <v>77</v>
      </c>
      <c r="B2" s="49"/>
      <c r="C2" s="50"/>
      <c r="D2" s="3"/>
      <c r="E2" s="50"/>
      <c r="F2" s="3"/>
      <c r="G2" s="50"/>
      <c r="H2" s="3"/>
      <c r="I2" s="50"/>
      <c r="J2" s="3"/>
      <c r="K2" s="50"/>
      <c r="L2" s="3"/>
      <c r="M2" s="50"/>
      <c r="N2" s="3"/>
      <c r="O2" s="50"/>
      <c r="P2" s="3"/>
      <c r="Q2" s="50"/>
      <c r="R2" s="3"/>
      <c r="S2" s="3"/>
      <c r="T2" s="3"/>
      <c r="U2" s="50"/>
      <c r="V2" s="3"/>
      <c r="W2" s="50"/>
      <c r="X2" s="3"/>
    </row>
    <row r="3" spans="1:26" ht="19.5" customHeight="1" x14ac:dyDescent="0.25">
      <c r="A3" s="163"/>
      <c r="B3" s="163"/>
      <c r="C3" s="163"/>
      <c r="D3" s="163"/>
      <c r="E3" s="163"/>
      <c r="F3" s="163"/>
      <c r="G3" s="50"/>
      <c r="H3" s="3"/>
      <c r="I3" s="50"/>
      <c r="J3" s="3"/>
      <c r="K3" s="50"/>
      <c r="L3" s="3"/>
      <c r="M3" s="50"/>
      <c r="N3" s="3"/>
      <c r="O3" s="50"/>
      <c r="P3" s="3"/>
      <c r="Q3" s="50"/>
      <c r="R3" s="3"/>
      <c r="S3" s="3"/>
      <c r="T3" s="3"/>
      <c r="U3" s="50"/>
      <c r="V3" s="3"/>
      <c r="W3" s="50"/>
      <c r="X3" s="3"/>
    </row>
    <row r="4" spans="1:26" ht="19.5" customHeight="1" x14ac:dyDescent="0.3">
      <c r="D4" s="165" t="s">
        <v>78</v>
      </c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</row>
    <row r="5" spans="1:26" s="17" customFormat="1" ht="19.5" customHeight="1" x14ac:dyDescent="0.3">
      <c r="A5" s="5"/>
      <c r="B5" s="5"/>
      <c r="C5" s="54"/>
      <c r="D5" s="4"/>
      <c r="E5" s="110"/>
      <c r="F5" s="111"/>
      <c r="G5" s="111"/>
      <c r="H5" s="4"/>
      <c r="J5" s="167" t="s">
        <v>174</v>
      </c>
      <c r="K5" s="167"/>
      <c r="L5" s="167"/>
      <c r="M5" s="55"/>
      <c r="N5" s="167" t="s">
        <v>167</v>
      </c>
      <c r="O5" s="167"/>
      <c r="P5" s="167"/>
      <c r="Q5" s="167"/>
      <c r="R5" s="167"/>
      <c r="S5" s="4"/>
      <c r="T5" s="4"/>
      <c r="U5" s="4"/>
      <c r="V5" s="4"/>
      <c r="W5" s="4"/>
      <c r="X5" s="4"/>
      <c r="Z5" s="4"/>
    </row>
    <row r="6" spans="1:26" s="17" customFormat="1" ht="19.5" customHeight="1" x14ac:dyDescent="0.3">
      <c r="A6" s="5"/>
      <c r="B6" s="5"/>
      <c r="C6" s="54"/>
      <c r="D6" s="4"/>
      <c r="E6" s="110"/>
      <c r="F6" s="111"/>
      <c r="G6" s="111"/>
      <c r="H6" s="4"/>
      <c r="J6" s="111"/>
      <c r="K6" s="111"/>
      <c r="L6" s="111"/>
      <c r="M6" s="55"/>
      <c r="N6" s="6" t="s">
        <v>128</v>
      </c>
      <c r="O6" s="111"/>
      <c r="P6" s="111"/>
      <c r="Q6" s="111"/>
      <c r="R6" s="6"/>
      <c r="S6" s="4"/>
      <c r="T6" s="4"/>
      <c r="U6" s="4"/>
      <c r="V6" s="4"/>
      <c r="W6" s="4"/>
      <c r="X6" s="4"/>
      <c r="Z6" s="4"/>
    </row>
    <row r="7" spans="1:26" s="17" customFormat="1" ht="19.5" customHeight="1" x14ac:dyDescent="0.25">
      <c r="A7" s="5"/>
      <c r="B7" s="5"/>
      <c r="C7" s="54"/>
      <c r="D7" s="4"/>
      <c r="E7" s="110"/>
      <c r="F7" s="111"/>
      <c r="G7" s="111"/>
      <c r="H7" s="6" t="s">
        <v>79</v>
      </c>
      <c r="I7" s="111"/>
      <c r="J7" s="111"/>
      <c r="K7" s="111"/>
      <c r="L7" s="111"/>
      <c r="M7" s="111"/>
      <c r="N7" s="6" t="s">
        <v>129</v>
      </c>
      <c r="O7" s="111"/>
      <c r="P7" s="111"/>
      <c r="Q7" s="111"/>
      <c r="R7" s="6" t="s">
        <v>80</v>
      </c>
      <c r="S7" s="56"/>
      <c r="T7" s="111" t="s">
        <v>81</v>
      </c>
      <c r="U7" s="110"/>
      <c r="V7" s="107"/>
      <c r="X7" s="107"/>
      <c r="Z7" s="4"/>
    </row>
    <row r="8" spans="1:26" s="17" customFormat="1" ht="19.5" customHeight="1" x14ac:dyDescent="0.25">
      <c r="A8" s="5"/>
      <c r="B8" s="6"/>
      <c r="C8" s="56"/>
      <c r="D8" s="6" t="s">
        <v>82</v>
      </c>
      <c r="F8" s="6" t="s">
        <v>145</v>
      </c>
      <c r="G8" s="111"/>
      <c r="H8" s="6" t="s">
        <v>83</v>
      </c>
      <c r="J8" s="6"/>
      <c r="K8" s="111"/>
      <c r="L8" s="4"/>
      <c r="M8" s="111"/>
      <c r="N8" s="6" t="s">
        <v>130</v>
      </c>
      <c r="P8" s="139" t="s">
        <v>233</v>
      </c>
      <c r="Q8" s="111"/>
      <c r="R8" s="6" t="s">
        <v>84</v>
      </c>
      <c r="T8" s="111" t="s">
        <v>85</v>
      </c>
      <c r="U8" s="111"/>
      <c r="V8" s="6" t="s">
        <v>86</v>
      </c>
      <c r="W8" s="111"/>
      <c r="Z8" s="4"/>
    </row>
    <row r="9" spans="1:26" s="17" customFormat="1" ht="19.5" customHeight="1" x14ac:dyDescent="0.25">
      <c r="A9" s="5"/>
      <c r="B9" s="6"/>
      <c r="C9" s="56"/>
      <c r="D9" s="6" t="s">
        <v>143</v>
      </c>
      <c r="F9" s="6" t="s">
        <v>147</v>
      </c>
      <c r="G9" s="111"/>
      <c r="H9" s="6" t="s">
        <v>87</v>
      </c>
      <c r="I9" s="111"/>
      <c r="J9" s="6" t="s">
        <v>88</v>
      </c>
      <c r="K9" s="111"/>
      <c r="L9" s="6"/>
      <c r="M9" s="111"/>
      <c r="N9" s="6" t="s">
        <v>220</v>
      </c>
      <c r="P9" s="139" t="s">
        <v>267</v>
      </c>
      <c r="Q9" s="111"/>
      <c r="R9" s="57" t="s">
        <v>131</v>
      </c>
      <c r="T9" s="111" t="s">
        <v>90</v>
      </c>
      <c r="U9" s="111"/>
      <c r="V9" s="6" t="s">
        <v>91</v>
      </c>
      <c r="W9" s="111"/>
      <c r="X9" s="6" t="s">
        <v>80</v>
      </c>
      <c r="Z9" s="4"/>
    </row>
    <row r="10" spans="1:26" s="17" customFormat="1" ht="19.5" customHeight="1" x14ac:dyDescent="0.25">
      <c r="A10" s="5"/>
      <c r="B10" s="105" t="s">
        <v>7</v>
      </c>
      <c r="C10" s="56"/>
      <c r="D10" s="6" t="s">
        <v>92</v>
      </c>
      <c r="F10" s="6" t="s">
        <v>146</v>
      </c>
      <c r="G10" s="111"/>
      <c r="H10" s="6" t="s">
        <v>93</v>
      </c>
      <c r="I10" s="111"/>
      <c r="J10" s="6" t="s">
        <v>94</v>
      </c>
      <c r="K10" s="111"/>
      <c r="L10" s="6" t="s">
        <v>89</v>
      </c>
      <c r="M10" s="111"/>
      <c r="N10" s="6" t="s">
        <v>221</v>
      </c>
      <c r="P10" s="139" t="s">
        <v>249</v>
      </c>
      <c r="Q10" s="111"/>
      <c r="R10" s="6" t="s">
        <v>96</v>
      </c>
      <c r="T10" s="111" t="s">
        <v>250</v>
      </c>
      <c r="U10" s="111"/>
      <c r="V10" s="6" t="s">
        <v>95</v>
      </c>
      <c r="W10" s="111"/>
      <c r="X10" s="6" t="s">
        <v>96</v>
      </c>
      <c r="Z10" s="4"/>
    </row>
    <row r="11" spans="1:26" s="17" customFormat="1" ht="19.5" customHeight="1" x14ac:dyDescent="0.25">
      <c r="A11" s="106"/>
      <c r="B11" s="105"/>
      <c r="D11" s="158" t="s">
        <v>8</v>
      </c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Z11" s="4"/>
    </row>
    <row r="12" spans="1:26" s="17" customFormat="1" ht="19.5" customHeight="1" x14ac:dyDescent="0.25">
      <c r="A12" s="106" t="s">
        <v>55</v>
      </c>
      <c r="B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3"/>
      <c r="Z12" s="4"/>
    </row>
    <row r="13" spans="1:26" s="17" customFormat="1" ht="19.5" customHeight="1" x14ac:dyDescent="0.25">
      <c r="A13" s="106" t="s">
        <v>208</v>
      </c>
      <c r="B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3"/>
      <c r="Z13" s="4"/>
    </row>
    <row r="14" spans="1:26" s="17" customFormat="1" ht="19.5" customHeight="1" x14ac:dyDescent="0.25">
      <c r="A14" s="25" t="s">
        <v>253</v>
      </c>
      <c r="B14" s="105"/>
      <c r="C14" s="54"/>
      <c r="D14" s="58">
        <v>5607573</v>
      </c>
      <c r="E14" s="59"/>
      <c r="F14" s="62">
        <v>1742596</v>
      </c>
      <c r="G14" s="59"/>
      <c r="H14" s="62">
        <v>-231270</v>
      </c>
      <c r="I14" s="59"/>
      <c r="J14" s="58">
        <v>249528</v>
      </c>
      <c r="K14" s="59"/>
      <c r="L14" s="58">
        <v>2067628</v>
      </c>
      <c r="M14" s="59"/>
      <c r="N14" s="63">
        <v>-29852</v>
      </c>
      <c r="O14" s="59"/>
      <c r="P14" s="64">
        <v>479601</v>
      </c>
      <c r="Q14" s="59"/>
      <c r="R14" s="40">
        <f>N14+P14</f>
        <v>449749</v>
      </c>
      <c r="S14" s="59"/>
      <c r="T14" s="67">
        <f>SUM(D14:L14,R14)</f>
        <v>9885804</v>
      </c>
      <c r="U14" s="59"/>
      <c r="V14" s="58">
        <v>21</v>
      </c>
      <c r="W14" s="59"/>
      <c r="X14" s="103">
        <f>T14+V14</f>
        <v>9885825</v>
      </c>
      <c r="Z14" s="4"/>
    </row>
    <row r="15" spans="1:26" s="17" customFormat="1" ht="19.5" customHeight="1" x14ac:dyDescent="0.25">
      <c r="A15" s="4" t="s">
        <v>225</v>
      </c>
      <c r="B15" s="112">
        <v>3</v>
      </c>
      <c r="C15" s="54"/>
      <c r="D15" s="68">
        <v>0</v>
      </c>
      <c r="E15" s="71"/>
      <c r="F15" s="68">
        <v>0</v>
      </c>
      <c r="G15" s="71"/>
      <c r="H15" s="68">
        <v>0</v>
      </c>
      <c r="I15" s="103"/>
      <c r="J15" s="68">
        <v>0</v>
      </c>
      <c r="K15" s="69"/>
      <c r="L15" s="102">
        <v>-52966</v>
      </c>
      <c r="M15" s="69"/>
      <c r="N15" s="68">
        <v>0</v>
      </c>
      <c r="O15" s="71"/>
      <c r="P15" s="68">
        <v>0</v>
      </c>
      <c r="Q15" s="69"/>
      <c r="R15" s="30">
        <f>N15+P15</f>
        <v>0</v>
      </c>
      <c r="S15" s="15"/>
      <c r="T15" s="102">
        <f>SUM(D15:L15,R15)</f>
        <v>-52966</v>
      </c>
      <c r="U15" s="15"/>
      <c r="V15" s="68">
        <v>0</v>
      </c>
      <c r="W15" s="15"/>
      <c r="X15" s="102">
        <f>T15+V15</f>
        <v>-52966</v>
      </c>
      <c r="Z15" s="4"/>
    </row>
    <row r="16" spans="1:26" s="17" customFormat="1" ht="19.5" customHeight="1" x14ac:dyDescent="0.25">
      <c r="A16" s="25" t="s">
        <v>241</v>
      </c>
      <c r="B16" s="105"/>
      <c r="C16" s="54"/>
      <c r="D16" s="76">
        <f>D14+D15</f>
        <v>5607573</v>
      </c>
      <c r="E16" s="67"/>
      <c r="F16" s="76">
        <f>F14+F15</f>
        <v>1742596</v>
      </c>
      <c r="G16" s="67"/>
      <c r="H16" s="76">
        <f>H14+H15</f>
        <v>-231270</v>
      </c>
      <c r="I16" s="67"/>
      <c r="J16" s="76">
        <f>J14+J15</f>
        <v>249528</v>
      </c>
      <c r="K16" s="67"/>
      <c r="L16" s="76">
        <f>L14+L15</f>
        <v>2014662</v>
      </c>
      <c r="M16" s="67"/>
      <c r="N16" s="76">
        <f>N14+N15</f>
        <v>-29852</v>
      </c>
      <c r="O16" s="67"/>
      <c r="P16" s="76">
        <f>P14+P15</f>
        <v>479601</v>
      </c>
      <c r="Q16" s="67"/>
      <c r="R16" s="76">
        <f>R14+R15</f>
        <v>449749</v>
      </c>
      <c r="S16" s="67"/>
      <c r="T16" s="76">
        <f>T14+T15</f>
        <v>9832838</v>
      </c>
      <c r="U16" s="67"/>
      <c r="V16" s="76">
        <f>V14+V15</f>
        <v>21</v>
      </c>
      <c r="W16" s="67"/>
      <c r="X16" s="76">
        <f>X14+X15</f>
        <v>9832859</v>
      </c>
      <c r="Z16" s="4"/>
    </row>
    <row r="17" spans="1:26" s="79" customFormat="1" ht="18.95" customHeight="1" x14ac:dyDescent="0.25">
      <c r="A17" s="79" t="s">
        <v>119</v>
      </c>
      <c r="B17" s="105"/>
      <c r="C17" s="107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58"/>
    </row>
    <row r="18" spans="1:26" s="79" customFormat="1" ht="18.95" customHeight="1" x14ac:dyDescent="0.25">
      <c r="A18" s="79" t="s">
        <v>120</v>
      </c>
      <c r="B18" s="105"/>
      <c r="C18" s="107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58"/>
    </row>
    <row r="19" spans="1:26" s="79" customFormat="1" ht="18.95" customHeight="1" x14ac:dyDescent="0.25">
      <c r="A19" s="89" t="s">
        <v>254</v>
      </c>
      <c r="B19" s="105"/>
      <c r="C19" s="107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58"/>
    </row>
    <row r="20" spans="1:26" s="79" customFormat="1" ht="18.95" customHeight="1" x14ac:dyDescent="0.25">
      <c r="A20" s="90" t="s">
        <v>239</v>
      </c>
      <c r="B20" s="105">
        <v>13</v>
      </c>
      <c r="C20" s="107"/>
      <c r="D20" s="68">
        <v>0</v>
      </c>
      <c r="E20" s="71"/>
      <c r="F20" s="68">
        <v>0</v>
      </c>
      <c r="G20" s="71"/>
      <c r="H20" s="68">
        <v>0</v>
      </c>
      <c r="I20" s="103"/>
      <c r="J20" s="68">
        <v>0</v>
      </c>
      <c r="K20" s="71"/>
      <c r="L20" s="68">
        <v>-1121515</v>
      </c>
      <c r="M20" s="71"/>
      <c r="N20" s="68">
        <v>0</v>
      </c>
      <c r="O20" s="71"/>
      <c r="P20" s="68">
        <v>0</v>
      </c>
      <c r="Q20" s="71"/>
      <c r="R20" s="68">
        <v>0</v>
      </c>
      <c r="S20" s="71"/>
      <c r="T20" s="68">
        <f>SUM(D20:L20,R20)</f>
        <v>-1121515</v>
      </c>
      <c r="U20" s="71"/>
      <c r="V20" s="68">
        <v>0</v>
      </c>
      <c r="W20" s="71"/>
      <c r="X20" s="68">
        <f>T20+V20</f>
        <v>-1121515</v>
      </c>
      <c r="Y20" s="71"/>
      <c r="Z20" s="58"/>
    </row>
    <row r="21" spans="1:26" s="79" customFormat="1" ht="18.95" customHeight="1" x14ac:dyDescent="0.25">
      <c r="A21" s="89" t="s">
        <v>268</v>
      </c>
      <c r="B21" s="105"/>
      <c r="C21" s="107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58"/>
    </row>
    <row r="22" spans="1:26" s="79" customFormat="1" ht="18.95" customHeight="1" x14ac:dyDescent="0.25">
      <c r="A22" s="89" t="s">
        <v>269</v>
      </c>
      <c r="B22" s="105"/>
      <c r="C22" s="107"/>
      <c r="D22" s="76">
        <f>SUM(D19,D20)</f>
        <v>0</v>
      </c>
      <c r="E22" s="58"/>
      <c r="F22" s="76">
        <f>SUM(F19,F20)</f>
        <v>0</v>
      </c>
      <c r="G22" s="58"/>
      <c r="H22" s="76">
        <f>SUM(H19,H20)</f>
        <v>0</v>
      </c>
      <c r="I22" s="64"/>
      <c r="J22" s="76">
        <f>SUM(J19,J20)</f>
        <v>0</v>
      </c>
      <c r="K22" s="58"/>
      <c r="L22" s="76">
        <f>SUM(L19,L20)</f>
        <v>-1121515</v>
      </c>
      <c r="M22" s="58"/>
      <c r="N22" s="76">
        <f>SUM(N19,N20)</f>
        <v>0</v>
      </c>
      <c r="O22" s="58"/>
      <c r="P22" s="76">
        <f>SUM(P19,P20)</f>
        <v>0</v>
      </c>
      <c r="Q22" s="58"/>
      <c r="R22" s="76">
        <f>SUM(R19,R20)</f>
        <v>0</v>
      </c>
      <c r="S22" s="58"/>
      <c r="T22" s="76">
        <f>SUM(T19,T20)</f>
        <v>-1121515</v>
      </c>
      <c r="U22" s="58"/>
      <c r="V22" s="76">
        <f>SUM(V19,V20)</f>
        <v>0</v>
      </c>
      <c r="W22" s="58"/>
      <c r="X22" s="76">
        <f>SUM(X19,X20)</f>
        <v>-1121515</v>
      </c>
      <c r="Y22" s="58"/>
      <c r="Z22" s="58"/>
    </row>
    <row r="23" spans="1:26" s="79" customFormat="1" ht="18.95" customHeight="1" x14ac:dyDescent="0.25">
      <c r="A23" s="79" t="s">
        <v>132</v>
      </c>
      <c r="B23" s="105"/>
      <c r="C23" s="107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64"/>
      <c r="Q23" s="58"/>
      <c r="R23" s="64"/>
      <c r="S23" s="58"/>
      <c r="T23" s="64"/>
      <c r="U23" s="58"/>
      <c r="V23" s="64"/>
      <c r="W23" s="58"/>
      <c r="X23" s="64"/>
      <c r="Y23" s="58"/>
      <c r="Z23" s="58"/>
    </row>
    <row r="24" spans="1:26" s="79" customFormat="1" ht="18.95" customHeight="1" x14ac:dyDescent="0.25">
      <c r="A24" s="79" t="s">
        <v>240</v>
      </c>
      <c r="B24" s="105"/>
      <c r="C24" s="107"/>
      <c r="D24" s="76">
        <f>D22</f>
        <v>0</v>
      </c>
      <c r="E24" s="58"/>
      <c r="F24" s="76">
        <f>F22</f>
        <v>0</v>
      </c>
      <c r="G24" s="58"/>
      <c r="H24" s="76">
        <f>H22</f>
        <v>0</v>
      </c>
      <c r="I24" s="64"/>
      <c r="J24" s="76">
        <f>J22</f>
        <v>0</v>
      </c>
      <c r="K24" s="58"/>
      <c r="L24" s="76">
        <f>L22</f>
        <v>-1121515</v>
      </c>
      <c r="M24" s="58"/>
      <c r="N24" s="76">
        <f>N22</f>
        <v>0</v>
      </c>
      <c r="O24" s="58"/>
      <c r="P24" s="76">
        <f>P22</f>
        <v>0</v>
      </c>
      <c r="Q24" s="58"/>
      <c r="R24" s="76">
        <f>R22</f>
        <v>0</v>
      </c>
      <c r="S24" s="58"/>
      <c r="T24" s="76">
        <f>T22</f>
        <v>-1121515</v>
      </c>
      <c r="U24" s="58"/>
      <c r="V24" s="76">
        <f>V22</f>
        <v>0</v>
      </c>
      <c r="W24" s="58"/>
      <c r="X24" s="76">
        <f>X22</f>
        <v>-1121515</v>
      </c>
      <c r="Y24" s="58"/>
      <c r="Z24" s="58"/>
    </row>
    <row r="25" spans="1:26" s="17" customFormat="1" ht="19.5" customHeight="1" x14ac:dyDescent="0.25">
      <c r="A25" s="106" t="s">
        <v>99</v>
      </c>
      <c r="B25" s="105"/>
      <c r="C25" s="110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Z25" s="4"/>
    </row>
    <row r="26" spans="1:26" s="17" customFormat="1" ht="19.5" customHeight="1" x14ac:dyDescent="0.25">
      <c r="A26" s="5" t="s">
        <v>234</v>
      </c>
      <c r="B26" s="105"/>
      <c r="C26" s="110"/>
      <c r="D26" s="67">
        <v>0</v>
      </c>
      <c r="E26" s="67"/>
      <c r="F26" s="67">
        <v>0</v>
      </c>
      <c r="G26" s="67"/>
      <c r="H26" s="67">
        <v>0</v>
      </c>
      <c r="I26" s="67"/>
      <c r="J26" s="67">
        <v>0</v>
      </c>
      <c r="K26" s="67"/>
      <c r="L26" s="72">
        <f>'PL 5-7'!D52</f>
        <v>641425</v>
      </c>
      <c r="M26" s="67"/>
      <c r="N26" s="67">
        <v>0</v>
      </c>
      <c r="O26" s="67"/>
      <c r="P26" s="67">
        <v>0</v>
      </c>
      <c r="Q26" s="67"/>
      <c r="R26" s="67">
        <v>0</v>
      </c>
      <c r="S26" s="67"/>
      <c r="T26" s="72">
        <f>SUM(D26:L26,R26)</f>
        <v>641425</v>
      </c>
      <c r="U26" s="67"/>
      <c r="V26" s="67">
        <v>0</v>
      </c>
      <c r="W26" s="67"/>
      <c r="X26" s="103">
        <f>T26+V26</f>
        <v>641425</v>
      </c>
      <c r="Z26" s="4"/>
    </row>
    <row r="27" spans="1:26" s="17" customFormat="1" ht="19.5" customHeight="1" x14ac:dyDescent="0.25">
      <c r="A27" s="5" t="s">
        <v>148</v>
      </c>
      <c r="B27" s="105"/>
      <c r="C27" s="110"/>
      <c r="D27" s="76">
        <v>0</v>
      </c>
      <c r="E27" s="67"/>
      <c r="F27" s="76">
        <v>0</v>
      </c>
      <c r="G27" s="67"/>
      <c r="H27" s="76">
        <v>0</v>
      </c>
      <c r="I27" s="67"/>
      <c r="J27" s="76">
        <v>0</v>
      </c>
      <c r="K27" s="67"/>
      <c r="L27" s="76">
        <v>0</v>
      </c>
      <c r="M27" s="72"/>
      <c r="N27" s="68">
        <f>'PL 5-7'!D73</f>
        <v>780</v>
      </c>
      <c r="O27" s="72"/>
      <c r="P27" s="76">
        <v>0</v>
      </c>
      <c r="Q27" s="72"/>
      <c r="R27" s="84">
        <f>N27+P27</f>
        <v>780</v>
      </c>
      <c r="S27" s="67"/>
      <c r="T27" s="68">
        <f>SUM(D27:L27,R27)</f>
        <v>780</v>
      </c>
      <c r="U27" s="67"/>
      <c r="V27" s="76">
        <v>0</v>
      </c>
      <c r="W27" s="67"/>
      <c r="X27" s="68">
        <f>T27+V27</f>
        <v>780</v>
      </c>
      <c r="Z27" s="4"/>
    </row>
    <row r="28" spans="1:26" s="17" customFormat="1" ht="19.5" customHeight="1" x14ac:dyDescent="0.25">
      <c r="A28" s="106" t="s">
        <v>100</v>
      </c>
      <c r="B28" s="105"/>
      <c r="C28" s="110"/>
      <c r="D28" s="76">
        <f>SUM(D26:D27)</f>
        <v>0</v>
      </c>
      <c r="E28" s="67"/>
      <c r="F28" s="76">
        <f>SUM(F26:F27)</f>
        <v>0</v>
      </c>
      <c r="G28" s="67"/>
      <c r="H28" s="76">
        <f>SUM(H26:H27)</f>
        <v>0</v>
      </c>
      <c r="I28" s="67"/>
      <c r="J28" s="76">
        <f>SUM(J26:J27)</f>
        <v>0</v>
      </c>
      <c r="K28" s="67"/>
      <c r="L28" s="76">
        <f>SUM(L26:L27)</f>
        <v>641425</v>
      </c>
      <c r="M28" s="67"/>
      <c r="N28" s="76">
        <f>SUM(N26:N27)</f>
        <v>780</v>
      </c>
      <c r="O28" s="67"/>
      <c r="P28" s="76">
        <f>SUM(P26:P27)</f>
        <v>0</v>
      </c>
      <c r="Q28" s="67"/>
      <c r="R28" s="76">
        <f>SUM(R26:R27)</f>
        <v>780</v>
      </c>
      <c r="S28" s="67"/>
      <c r="T28" s="76">
        <f>SUM(T26:T27)</f>
        <v>642205</v>
      </c>
      <c r="U28" s="67"/>
      <c r="V28" s="76">
        <f>SUM(V26:V27)</f>
        <v>0</v>
      </c>
      <c r="W28" s="67"/>
      <c r="X28" s="76">
        <f>SUM(X26:X27)</f>
        <v>642205</v>
      </c>
      <c r="Z28" s="4"/>
    </row>
    <row r="29" spans="1:26" s="17" customFormat="1" ht="19.5" customHeight="1" x14ac:dyDescent="0.25">
      <c r="A29" s="106"/>
      <c r="B29" s="105"/>
      <c r="C29" s="110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Z29" s="4"/>
    </row>
    <row r="30" spans="1:26" s="17" customFormat="1" ht="19.5" customHeight="1" thickBot="1" x14ac:dyDescent="0.3">
      <c r="A30" s="25" t="s">
        <v>210</v>
      </c>
      <c r="B30" s="105"/>
      <c r="C30" s="111"/>
      <c r="D30" s="104">
        <f>D16+D28+D24</f>
        <v>5607573</v>
      </c>
      <c r="E30" s="67"/>
      <c r="F30" s="104">
        <f>F16+F28+F24</f>
        <v>1742596</v>
      </c>
      <c r="G30" s="67"/>
      <c r="H30" s="104">
        <f>H16+H28+H24</f>
        <v>-231270</v>
      </c>
      <c r="I30" s="67"/>
      <c r="J30" s="104">
        <f>J16+J28+J24</f>
        <v>249528</v>
      </c>
      <c r="K30" s="67"/>
      <c r="L30" s="104">
        <f>L16+L28+L24</f>
        <v>1534572</v>
      </c>
      <c r="M30" s="67"/>
      <c r="N30" s="104">
        <f>N16+N28+N24</f>
        <v>-29072</v>
      </c>
      <c r="O30" s="67"/>
      <c r="P30" s="104">
        <f>P16+P28+P24</f>
        <v>479601</v>
      </c>
      <c r="Q30" s="67"/>
      <c r="R30" s="104">
        <f>R16+R28+R24</f>
        <v>450529</v>
      </c>
      <c r="S30" s="67"/>
      <c r="T30" s="104">
        <f>T16+T28+T24</f>
        <v>9353528</v>
      </c>
      <c r="U30" s="67"/>
      <c r="V30" s="104">
        <f>V16+V28+V24</f>
        <v>21</v>
      </c>
      <c r="W30" s="67"/>
      <c r="X30" s="104">
        <f>X16+X28+X24</f>
        <v>9353549</v>
      </c>
      <c r="Z30" s="4"/>
    </row>
    <row r="31" spans="1:26" s="17" customFormat="1" ht="19.5" customHeight="1" thickTop="1" x14ac:dyDescent="0.25">
      <c r="A31" s="5"/>
      <c r="B31" s="53"/>
      <c r="D31" s="9">
        <f>D30-'BS-2-4'!C98</f>
        <v>0</v>
      </c>
      <c r="F31" s="9">
        <f>F30-'BS-2-4'!C100</f>
        <v>0</v>
      </c>
      <c r="H31" s="9">
        <f>H30-'BS-2-4'!C101</f>
        <v>0</v>
      </c>
      <c r="J31" s="9">
        <f>J30-'BS-2-4'!C104</f>
        <v>0</v>
      </c>
      <c r="L31" s="9">
        <f>L30-'BS-2-4'!C105</f>
        <v>0</v>
      </c>
      <c r="N31" s="4"/>
      <c r="P31" s="4"/>
      <c r="R31" s="9">
        <f>R30-'BS-2-4'!C106</f>
        <v>0</v>
      </c>
      <c r="S31" s="4"/>
      <c r="T31" s="9">
        <f>T30-'BS-2-4'!C108</f>
        <v>0</v>
      </c>
      <c r="V31" s="9">
        <f>V30-'BS-2-4'!C109</f>
        <v>0</v>
      </c>
      <c r="X31" s="9">
        <f>X30-'BS-2-4'!C110</f>
        <v>0</v>
      </c>
      <c r="Z31" s="4"/>
    </row>
  </sheetData>
  <mergeCells count="5">
    <mergeCell ref="D4:X4"/>
    <mergeCell ref="J5:L5"/>
    <mergeCell ref="N5:R5"/>
    <mergeCell ref="D11:X11"/>
    <mergeCell ref="A3:F3"/>
  </mergeCells>
  <pageMargins left="0.8" right="0.8" top="0.48" bottom="0.5" header="0.5" footer="0.5"/>
  <pageSetup paperSize="9" scale="69" firstPageNumber="9" orientation="landscape" useFirstPageNumber="1" r:id="rId1"/>
  <headerFooter scaleWithDoc="0" alignWithMargins="0">
    <oddFooter>&amp;L&amp;"Times New Roman,Regular"&amp;11The accompanying condensed notes are an integral part of these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view="pageBreakPreview" zoomScaleNormal="69" zoomScaleSheetLayoutView="100" workbookViewId="0"/>
  </sheetViews>
  <sheetFormatPr defaultColWidth="9.140625" defaultRowHeight="15" x14ac:dyDescent="0.25"/>
  <cols>
    <col min="1" max="1" width="49.28515625" style="5" customWidth="1"/>
    <col min="2" max="2" width="6.140625" style="5" customWidth="1"/>
    <col min="3" max="3" width="16.7109375" style="4" customWidth="1"/>
    <col min="4" max="4" width="1.5703125" style="4" customWidth="1"/>
    <col min="5" max="5" width="16.7109375" style="4" customWidth="1"/>
    <col min="6" max="6" width="1.42578125" style="17" customWidth="1"/>
    <col min="7" max="7" width="16.7109375" style="4" customWidth="1"/>
    <col min="8" max="8" width="1.42578125" style="17" customWidth="1"/>
    <col min="9" max="9" width="16.7109375" style="4" customWidth="1"/>
    <col min="10" max="10" width="1.42578125" style="17" customWidth="1"/>
    <col min="11" max="11" width="16.7109375" style="4" customWidth="1"/>
    <col min="12" max="12" width="1.42578125" style="17" customWidth="1"/>
    <col min="13" max="13" width="16.7109375" style="4" customWidth="1"/>
    <col min="14" max="14" width="1.42578125" style="17" customWidth="1"/>
    <col min="15" max="15" width="16.7109375" style="4" customWidth="1"/>
    <col min="16" max="16" width="1.42578125" style="4" customWidth="1"/>
    <col min="17" max="17" width="16.7109375" style="4" customWidth="1"/>
    <col min="18" max="18" width="1.42578125" style="17" customWidth="1"/>
    <col min="19" max="19" width="11" style="4" bestFit="1" customWidth="1"/>
    <col min="20" max="16384" width="9.140625" style="4"/>
  </cols>
  <sheetData>
    <row r="1" spans="1:18" ht="18.95" customHeight="1" x14ac:dyDescent="0.3">
      <c r="A1" s="1" t="s">
        <v>0</v>
      </c>
      <c r="B1" s="1"/>
    </row>
    <row r="2" spans="1:18" s="25" customFormat="1" ht="18.95" customHeight="1" x14ac:dyDescent="0.25">
      <c r="A2" s="48" t="s">
        <v>77</v>
      </c>
      <c r="B2" s="48"/>
      <c r="C2" s="4"/>
      <c r="D2" s="4"/>
      <c r="E2" s="4"/>
      <c r="F2" s="17"/>
      <c r="G2" s="4"/>
      <c r="H2" s="17"/>
      <c r="I2" s="4"/>
      <c r="J2" s="17"/>
      <c r="K2" s="4"/>
      <c r="L2" s="17"/>
      <c r="M2" s="4"/>
      <c r="N2" s="17"/>
      <c r="O2" s="4"/>
      <c r="P2" s="4"/>
      <c r="Q2" s="4"/>
      <c r="R2" s="17"/>
    </row>
    <row r="3" spans="1:18" ht="18.95" customHeight="1" x14ac:dyDescent="0.25">
      <c r="A3" s="161"/>
      <c r="B3" s="161"/>
      <c r="C3" s="161"/>
      <c r="D3" s="161"/>
      <c r="E3" s="161"/>
      <c r="F3" s="161"/>
      <c r="G3" s="161"/>
    </row>
    <row r="4" spans="1:18" ht="18.95" customHeight="1" x14ac:dyDescent="0.25">
      <c r="C4" s="165" t="s">
        <v>98</v>
      </c>
      <c r="D4" s="165"/>
      <c r="E4" s="165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</row>
    <row r="5" spans="1:18" ht="18.95" customHeight="1" x14ac:dyDescent="0.25">
      <c r="F5" s="110"/>
      <c r="I5" s="167" t="s">
        <v>174</v>
      </c>
      <c r="J5" s="167"/>
      <c r="K5" s="167"/>
      <c r="M5" s="167" t="s">
        <v>167</v>
      </c>
      <c r="N5" s="167"/>
      <c r="O5" s="167"/>
      <c r="R5" s="4"/>
    </row>
    <row r="6" spans="1:18" ht="18.95" customHeight="1" x14ac:dyDescent="0.25">
      <c r="E6" s="6" t="s">
        <v>196</v>
      </c>
      <c r="F6" s="110"/>
      <c r="H6" s="111"/>
      <c r="I6" s="111"/>
      <c r="J6" s="111"/>
      <c r="K6" s="111"/>
      <c r="L6" s="111"/>
      <c r="N6" s="111"/>
      <c r="O6" s="6"/>
      <c r="P6" s="56"/>
      <c r="Q6" s="6"/>
      <c r="R6" s="110"/>
    </row>
    <row r="7" spans="1:18" ht="18.95" customHeight="1" x14ac:dyDescent="0.25">
      <c r="C7" s="6" t="s">
        <v>82</v>
      </c>
      <c r="D7" s="6"/>
      <c r="E7" s="6" t="s">
        <v>286</v>
      </c>
      <c r="G7" s="111" t="s">
        <v>145</v>
      </c>
      <c r="I7" s="6"/>
      <c r="J7" s="111"/>
      <c r="L7" s="111"/>
      <c r="M7" s="139" t="s">
        <v>233</v>
      </c>
      <c r="O7" s="6" t="s">
        <v>152</v>
      </c>
      <c r="P7" s="17"/>
      <c r="R7" s="111"/>
    </row>
    <row r="8" spans="1:18" ht="18.95" customHeight="1" x14ac:dyDescent="0.25">
      <c r="C8" s="6" t="s">
        <v>127</v>
      </c>
      <c r="D8" s="6"/>
      <c r="E8" s="147" t="s">
        <v>198</v>
      </c>
      <c r="G8" s="111" t="s">
        <v>147</v>
      </c>
      <c r="H8" s="111"/>
      <c r="I8" s="6" t="s">
        <v>88</v>
      </c>
      <c r="J8" s="111"/>
      <c r="K8" s="6"/>
      <c r="L8" s="111"/>
      <c r="M8" s="139" t="s">
        <v>267</v>
      </c>
      <c r="O8" s="6" t="s">
        <v>131</v>
      </c>
      <c r="P8" s="17"/>
      <c r="Q8" s="6" t="s">
        <v>80</v>
      </c>
      <c r="R8" s="111"/>
    </row>
    <row r="9" spans="1:18" ht="18.95" customHeight="1" x14ac:dyDescent="0.25">
      <c r="B9" s="105"/>
      <c r="C9" s="6" t="s">
        <v>92</v>
      </c>
      <c r="D9" s="6"/>
      <c r="E9" s="6" t="s">
        <v>202</v>
      </c>
      <c r="G9" s="6" t="s">
        <v>202</v>
      </c>
      <c r="H9" s="111"/>
      <c r="I9" s="6" t="s">
        <v>94</v>
      </c>
      <c r="J9" s="111"/>
      <c r="K9" s="6" t="s">
        <v>89</v>
      </c>
      <c r="L9" s="111"/>
      <c r="M9" s="139" t="s">
        <v>249</v>
      </c>
      <c r="O9" s="57" t="s">
        <v>96</v>
      </c>
      <c r="P9" s="17"/>
      <c r="Q9" s="6" t="s">
        <v>96</v>
      </c>
      <c r="R9" s="111"/>
    </row>
    <row r="10" spans="1:18" ht="18.95" customHeight="1" x14ac:dyDescent="0.25">
      <c r="A10" s="106"/>
      <c r="B10" s="106"/>
      <c r="C10" s="158" t="s">
        <v>8</v>
      </c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</row>
    <row r="11" spans="1:18" ht="18.95" customHeight="1" x14ac:dyDescent="0.25">
      <c r="A11" s="106" t="s">
        <v>193</v>
      </c>
      <c r="B11" s="106"/>
      <c r="C11" s="58"/>
      <c r="D11" s="58"/>
      <c r="E11" s="58"/>
      <c r="F11" s="59"/>
      <c r="G11" s="58"/>
      <c r="H11" s="59"/>
      <c r="I11" s="58"/>
      <c r="J11" s="59"/>
      <c r="K11" s="60"/>
      <c r="L11" s="59"/>
      <c r="M11" s="60"/>
      <c r="N11" s="59"/>
      <c r="O11" s="60"/>
      <c r="P11" s="59"/>
      <c r="Q11" s="58"/>
      <c r="R11" s="59"/>
    </row>
    <row r="12" spans="1:18" ht="18.95" customHeight="1" x14ac:dyDescent="0.25">
      <c r="A12" s="79" t="s">
        <v>191</v>
      </c>
      <c r="B12" s="79"/>
      <c r="C12" s="58">
        <v>5113306</v>
      </c>
      <c r="D12" s="58"/>
      <c r="E12" s="58">
        <v>63323</v>
      </c>
      <c r="F12" s="59"/>
      <c r="G12" s="62">
        <v>1096180</v>
      </c>
      <c r="H12" s="59"/>
      <c r="I12" s="58">
        <v>197970</v>
      </c>
      <c r="J12" s="59"/>
      <c r="K12" s="58">
        <v>833630</v>
      </c>
      <c r="L12" s="59"/>
      <c r="M12" s="63">
        <v>35631</v>
      </c>
      <c r="N12" s="59"/>
      <c r="O12" s="63">
        <v>35631</v>
      </c>
      <c r="P12" s="59"/>
      <c r="Q12" s="58">
        <v>7340040</v>
      </c>
      <c r="R12" s="59"/>
    </row>
    <row r="13" spans="1:18" ht="18.95" customHeight="1" x14ac:dyDescent="0.25">
      <c r="A13" s="79" t="s">
        <v>119</v>
      </c>
      <c r="B13" s="79"/>
      <c r="C13" s="58"/>
      <c r="D13" s="58"/>
      <c r="E13" s="58"/>
      <c r="F13" s="59"/>
      <c r="G13" s="62"/>
      <c r="H13" s="59"/>
      <c r="I13" s="58"/>
      <c r="J13" s="59"/>
      <c r="K13" s="58"/>
      <c r="L13" s="59"/>
      <c r="M13" s="63"/>
      <c r="N13" s="59"/>
      <c r="O13" s="63"/>
      <c r="P13" s="59"/>
      <c r="Q13" s="58"/>
      <c r="R13" s="59"/>
    </row>
    <row r="14" spans="1:18" ht="18.95" customHeight="1" x14ac:dyDescent="0.25">
      <c r="A14" s="79" t="s">
        <v>154</v>
      </c>
      <c r="B14" s="79"/>
      <c r="C14" s="58"/>
      <c r="D14" s="58"/>
      <c r="E14" s="58"/>
      <c r="F14" s="59"/>
      <c r="G14" s="62"/>
      <c r="H14" s="59"/>
      <c r="I14" s="58"/>
      <c r="J14" s="59"/>
      <c r="K14" s="58"/>
      <c r="L14" s="59"/>
      <c r="M14" s="63"/>
      <c r="N14" s="59"/>
      <c r="O14" s="63"/>
      <c r="P14" s="59"/>
      <c r="Q14" s="58"/>
      <c r="R14" s="59"/>
    </row>
    <row r="15" spans="1:18" ht="18.95" customHeight="1" x14ac:dyDescent="0.25">
      <c r="A15" s="89" t="s">
        <v>255</v>
      </c>
      <c r="B15" s="89"/>
      <c r="C15" s="71"/>
      <c r="D15" s="71"/>
      <c r="E15" s="71"/>
      <c r="F15" s="59"/>
      <c r="G15" s="62"/>
      <c r="H15" s="59"/>
      <c r="I15" s="58"/>
      <c r="J15" s="59"/>
      <c r="K15" s="58"/>
      <c r="L15" s="59"/>
      <c r="M15" s="63"/>
      <c r="N15" s="59"/>
      <c r="O15" s="63"/>
      <c r="P15" s="59"/>
      <c r="Q15" s="58"/>
      <c r="R15" s="59"/>
    </row>
    <row r="16" spans="1:18" ht="18.95" customHeight="1" x14ac:dyDescent="0.25">
      <c r="A16" s="90" t="s">
        <v>160</v>
      </c>
      <c r="B16" s="105"/>
      <c r="C16" s="32">
        <v>63323</v>
      </c>
      <c r="D16" s="69"/>
      <c r="E16" s="70">
        <v>-63323</v>
      </c>
      <c r="F16" s="59"/>
      <c r="G16" s="84">
        <v>0</v>
      </c>
      <c r="H16" s="59"/>
      <c r="I16" s="76">
        <v>0</v>
      </c>
      <c r="J16" s="59"/>
      <c r="K16" s="76">
        <v>0</v>
      </c>
      <c r="L16" s="59"/>
      <c r="M16" s="76">
        <v>0</v>
      </c>
      <c r="N16" s="59"/>
      <c r="O16" s="76">
        <v>0</v>
      </c>
      <c r="P16" s="69"/>
      <c r="Q16" s="76">
        <v>0</v>
      </c>
      <c r="R16" s="59"/>
    </row>
    <row r="17" spans="1:19" ht="18.95" customHeight="1" x14ac:dyDescent="0.25">
      <c r="A17" s="89" t="s">
        <v>153</v>
      </c>
      <c r="B17" s="89"/>
      <c r="C17" s="69"/>
      <c r="D17" s="69"/>
      <c r="E17" s="69"/>
      <c r="F17" s="59"/>
      <c r="G17" s="80"/>
      <c r="H17" s="59"/>
      <c r="I17" s="72"/>
      <c r="J17" s="59"/>
      <c r="K17" s="72"/>
      <c r="L17" s="59"/>
      <c r="M17" s="72"/>
      <c r="N17" s="59"/>
      <c r="O17" s="72"/>
      <c r="P17" s="59"/>
      <c r="Q17" s="69"/>
      <c r="R17" s="59"/>
    </row>
    <row r="18" spans="1:19" ht="18.95" customHeight="1" x14ac:dyDescent="0.25">
      <c r="A18" s="89" t="s">
        <v>256</v>
      </c>
      <c r="B18" s="89"/>
      <c r="C18" s="74">
        <f>C16</f>
        <v>63323</v>
      </c>
      <c r="D18" s="59"/>
      <c r="E18" s="77">
        <f>E16</f>
        <v>-63323</v>
      </c>
      <c r="F18" s="59"/>
      <c r="G18" s="76">
        <f>G16</f>
        <v>0</v>
      </c>
      <c r="H18" s="59"/>
      <c r="I18" s="76">
        <f>I16</f>
        <v>0</v>
      </c>
      <c r="J18" s="59"/>
      <c r="K18" s="76">
        <f>K16</f>
        <v>0</v>
      </c>
      <c r="L18" s="59"/>
      <c r="M18" s="76">
        <f>M16</f>
        <v>0</v>
      </c>
      <c r="N18" s="59"/>
      <c r="O18" s="76">
        <f>O16</f>
        <v>0</v>
      </c>
      <c r="P18" s="94"/>
      <c r="Q18" s="76">
        <f>Q16</f>
        <v>0</v>
      </c>
      <c r="R18" s="59"/>
    </row>
    <row r="19" spans="1:19" ht="18.95" customHeight="1" x14ac:dyDescent="0.25">
      <c r="A19" s="79" t="s">
        <v>132</v>
      </c>
      <c r="B19" s="79"/>
      <c r="C19" s="69"/>
      <c r="D19" s="69"/>
      <c r="E19" s="69"/>
      <c r="F19" s="59"/>
      <c r="G19" s="80"/>
      <c r="H19" s="59"/>
      <c r="I19" s="72"/>
      <c r="J19" s="59"/>
      <c r="K19" s="72"/>
      <c r="L19" s="59"/>
      <c r="M19" s="72"/>
      <c r="N19" s="59"/>
      <c r="O19" s="72"/>
      <c r="P19" s="59"/>
      <c r="Q19" s="69"/>
      <c r="R19" s="59"/>
    </row>
    <row r="20" spans="1:19" ht="18.95" customHeight="1" x14ac:dyDescent="0.25">
      <c r="A20" s="79" t="s">
        <v>154</v>
      </c>
      <c r="B20" s="79"/>
      <c r="C20" s="74">
        <f>C18</f>
        <v>63323</v>
      </c>
      <c r="D20" s="59"/>
      <c r="E20" s="77">
        <f>E18</f>
        <v>-63323</v>
      </c>
      <c r="F20" s="59"/>
      <c r="G20" s="76">
        <f>G18</f>
        <v>0</v>
      </c>
      <c r="H20" s="59"/>
      <c r="I20" s="76">
        <f>I18</f>
        <v>0</v>
      </c>
      <c r="J20" s="59"/>
      <c r="K20" s="76">
        <f>K18</f>
        <v>0</v>
      </c>
      <c r="L20" s="59"/>
      <c r="M20" s="76">
        <f>M18</f>
        <v>0</v>
      </c>
      <c r="N20" s="59"/>
      <c r="O20" s="76">
        <f>O18</f>
        <v>0</v>
      </c>
      <c r="P20" s="94"/>
      <c r="Q20" s="76">
        <f>O20+SUM(C20:K20)</f>
        <v>0</v>
      </c>
      <c r="R20" s="59"/>
    </row>
    <row r="21" spans="1:19" s="25" customFormat="1" ht="18.95" customHeight="1" x14ac:dyDescent="0.2">
      <c r="A21" s="106" t="s">
        <v>99</v>
      </c>
      <c r="B21" s="106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</row>
    <row r="22" spans="1:19" s="25" customFormat="1" ht="18.95" customHeight="1" x14ac:dyDescent="0.25">
      <c r="A22" s="5" t="s">
        <v>203</v>
      </c>
      <c r="B22" s="5"/>
      <c r="C22" s="67">
        <v>0</v>
      </c>
      <c r="D22" s="67"/>
      <c r="E22" s="67">
        <v>0</v>
      </c>
      <c r="F22" s="65"/>
      <c r="G22" s="67">
        <v>0</v>
      </c>
      <c r="H22" s="65"/>
      <c r="I22" s="67">
        <v>0</v>
      </c>
      <c r="J22" s="59"/>
      <c r="K22" s="73">
        <v>-48058</v>
      </c>
      <c r="L22" s="59"/>
      <c r="M22" s="67">
        <v>0</v>
      </c>
      <c r="N22" s="65"/>
      <c r="O22" s="67">
        <v>0</v>
      </c>
      <c r="P22" s="59"/>
      <c r="Q22" s="73">
        <f>O22+SUM(C22:K22)</f>
        <v>-48058</v>
      </c>
      <c r="R22" s="59"/>
    </row>
    <row r="23" spans="1:19" s="25" customFormat="1" ht="18.95" customHeight="1" x14ac:dyDescent="0.25">
      <c r="A23" s="5" t="s">
        <v>97</v>
      </c>
      <c r="B23" s="5"/>
      <c r="C23" s="67">
        <v>0</v>
      </c>
      <c r="D23" s="67"/>
      <c r="E23" s="67">
        <v>0</v>
      </c>
      <c r="F23" s="65"/>
      <c r="G23" s="67">
        <v>0</v>
      </c>
      <c r="H23" s="65"/>
      <c r="I23" s="67">
        <v>0</v>
      </c>
      <c r="J23" s="59"/>
      <c r="K23" s="67">
        <v>0</v>
      </c>
      <c r="L23" s="59"/>
      <c r="M23" s="67">
        <v>0</v>
      </c>
      <c r="N23" s="65"/>
      <c r="O23" s="67">
        <v>0</v>
      </c>
      <c r="P23" s="59"/>
      <c r="Q23" s="67">
        <v>0</v>
      </c>
      <c r="R23" s="59"/>
    </row>
    <row r="24" spans="1:19" s="25" customFormat="1" ht="18.95" customHeight="1" x14ac:dyDescent="0.2">
      <c r="A24" s="106" t="s">
        <v>100</v>
      </c>
      <c r="B24" s="106"/>
      <c r="C24" s="81">
        <f>SUM(C22:C23)</f>
        <v>0</v>
      </c>
      <c r="D24" s="67"/>
      <c r="E24" s="81">
        <f>SUM(E22:E23)</f>
        <v>0</v>
      </c>
      <c r="F24" s="65"/>
      <c r="G24" s="81">
        <f>SUM(G22:G23)</f>
        <v>0</v>
      </c>
      <c r="H24" s="65"/>
      <c r="I24" s="81">
        <f>SUM(I22:I23)</f>
        <v>0</v>
      </c>
      <c r="J24" s="59"/>
      <c r="K24" s="81">
        <f>SUM(K22:K23)</f>
        <v>-48058</v>
      </c>
      <c r="L24" s="59"/>
      <c r="M24" s="81">
        <f>SUM(M22:M23)</f>
        <v>0</v>
      </c>
      <c r="N24" s="65"/>
      <c r="O24" s="81">
        <f>SUM(O22:O23)</f>
        <v>0</v>
      </c>
      <c r="P24" s="59"/>
      <c r="Q24" s="81">
        <f>SUM(Q22:Q23)</f>
        <v>-48058</v>
      </c>
      <c r="R24" s="59"/>
    </row>
    <row r="25" spans="1:19" s="25" customFormat="1" ht="18.95" customHeight="1" x14ac:dyDescent="0.2">
      <c r="A25" s="106"/>
      <c r="B25" s="106"/>
      <c r="C25" s="67"/>
      <c r="D25" s="67"/>
      <c r="E25" s="67"/>
      <c r="F25" s="65"/>
      <c r="G25" s="67"/>
      <c r="H25" s="65"/>
      <c r="I25" s="67"/>
      <c r="J25" s="59"/>
      <c r="K25" s="67"/>
      <c r="L25" s="59"/>
      <c r="M25" s="67"/>
      <c r="N25" s="65"/>
      <c r="O25" s="67"/>
      <c r="P25" s="59"/>
      <c r="Q25" s="67"/>
      <c r="R25" s="59"/>
    </row>
    <row r="26" spans="1:19" ht="18.95" customHeight="1" thickBot="1" x14ac:dyDescent="0.3">
      <c r="A26" s="79" t="s">
        <v>192</v>
      </c>
      <c r="B26" s="79"/>
      <c r="C26" s="78">
        <f>C12+C18+C24</f>
        <v>5176629</v>
      </c>
      <c r="D26" s="66"/>
      <c r="E26" s="97">
        <f>E12+E18+E24</f>
        <v>0</v>
      </c>
      <c r="F26" s="66"/>
      <c r="G26" s="78">
        <f>G12+G18+G24</f>
        <v>1096180</v>
      </c>
      <c r="H26" s="66"/>
      <c r="I26" s="78">
        <f>I12+I18+I24</f>
        <v>197970</v>
      </c>
      <c r="J26" s="66"/>
      <c r="K26" s="78">
        <f>K12+K18+K24</f>
        <v>785572</v>
      </c>
      <c r="L26" s="66"/>
      <c r="M26" s="78">
        <f>M12+M18+M24</f>
        <v>35631</v>
      </c>
      <c r="N26" s="66"/>
      <c r="O26" s="78">
        <f>O12+O18+O24</f>
        <v>35631</v>
      </c>
      <c r="P26" s="66"/>
      <c r="Q26" s="78">
        <f>Q12+Q18+Q24</f>
        <v>7291982</v>
      </c>
      <c r="R26" s="66"/>
      <c r="S26" s="99">
        <f>Q26-'BS-2-4'!G111</f>
        <v>7291982</v>
      </c>
    </row>
    <row r="27" spans="1:19" ht="15.75" thickTop="1" x14ac:dyDescent="0.25"/>
  </sheetData>
  <mergeCells count="5">
    <mergeCell ref="A3:G3"/>
    <mergeCell ref="C4:R4"/>
    <mergeCell ref="I5:K5"/>
    <mergeCell ref="M5:O5"/>
    <mergeCell ref="C10:R10"/>
  </mergeCells>
  <pageMargins left="0.8" right="0.8" top="0.48" bottom="0.5" header="0.5" footer="0.5"/>
  <pageSetup paperSize="9" scale="73" firstPageNumber="10" orientation="landscape" useFirstPageNumber="1" r:id="rId1"/>
  <headerFooter scaleWithDoc="0" alignWithMargins="0">
    <oddFooter>&amp;L&amp;"Times New Roman,Regular"&amp;11The accompanying condensed notes are an integral part of these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9"/>
  <sheetViews>
    <sheetView view="pageBreakPreview" zoomScaleNormal="69" zoomScaleSheetLayoutView="100" workbookViewId="0"/>
  </sheetViews>
  <sheetFormatPr defaultColWidth="9.140625" defaultRowHeight="15" x14ac:dyDescent="0.25"/>
  <cols>
    <col min="1" max="1" width="58.7109375" style="5" customWidth="1"/>
    <col min="2" max="2" width="6.140625" style="5" customWidth="1"/>
    <col min="3" max="3" width="1.42578125" style="17" customWidth="1"/>
    <col min="4" max="4" width="16.7109375" style="4" customWidth="1"/>
    <col min="5" max="5" width="1.5703125" style="4" customWidth="1"/>
    <col min="6" max="6" width="16.7109375" style="4" customWidth="1"/>
    <col min="7" max="7" width="1.42578125" style="17" customWidth="1"/>
    <col min="8" max="8" width="16.7109375" style="4" customWidth="1"/>
    <col min="9" max="9" width="1.42578125" style="17" customWidth="1"/>
    <col min="10" max="10" width="16.7109375" style="4" customWidth="1"/>
    <col min="11" max="11" width="1.42578125" style="17" customWidth="1"/>
    <col min="12" max="12" width="20" style="4" customWidth="1"/>
    <col min="13" max="13" width="1.42578125" style="17" customWidth="1"/>
    <col min="14" max="14" width="16.7109375" style="4" customWidth="1"/>
    <col min="15" max="15" width="1.42578125" style="4" customWidth="1"/>
    <col min="16" max="16" width="16.7109375" style="4" customWidth="1"/>
    <col min="17" max="17" width="1.42578125" style="17" customWidth="1"/>
    <col min="18" max="16384" width="9.140625" style="4"/>
  </cols>
  <sheetData>
    <row r="1" spans="1:26" ht="18.95" customHeight="1" x14ac:dyDescent="0.3">
      <c r="A1" s="1" t="s">
        <v>0</v>
      </c>
      <c r="B1" s="1"/>
    </row>
    <row r="2" spans="1:26" s="25" customFormat="1" ht="18.95" customHeight="1" x14ac:dyDescent="0.25">
      <c r="A2" s="48" t="s">
        <v>77</v>
      </c>
      <c r="B2" s="48"/>
      <c r="C2" s="17"/>
      <c r="D2" s="4"/>
      <c r="E2" s="4"/>
      <c r="F2" s="4"/>
      <c r="G2" s="17"/>
      <c r="H2" s="4"/>
      <c r="I2" s="17"/>
      <c r="J2" s="4"/>
      <c r="K2" s="17"/>
      <c r="L2" s="4"/>
      <c r="M2" s="17"/>
      <c r="N2" s="4"/>
      <c r="O2" s="4"/>
      <c r="P2" s="4"/>
      <c r="Q2" s="17"/>
    </row>
    <row r="3" spans="1:26" ht="18.95" customHeight="1" x14ac:dyDescent="0.25">
      <c r="A3" s="161"/>
      <c r="B3" s="161"/>
      <c r="C3" s="161"/>
      <c r="D3" s="161"/>
      <c r="E3" s="161"/>
      <c r="F3" s="161"/>
    </row>
    <row r="4" spans="1:26" ht="18.95" customHeight="1" x14ac:dyDescent="0.25">
      <c r="C4" s="5"/>
      <c r="D4" s="165" t="s">
        <v>98</v>
      </c>
      <c r="E4" s="165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</row>
    <row r="5" spans="1:26" ht="18.95" customHeight="1" x14ac:dyDescent="0.25">
      <c r="C5" s="110"/>
      <c r="H5" s="167" t="s">
        <v>174</v>
      </c>
      <c r="I5" s="167"/>
      <c r="J5" s="167"/>
      <c r="L5" s="167" t="s">
        <v>167</v>
      </c>
      <c r="M5" s="167"/>
      <c r="N5" s="167"/>
      <c r="Q5" s="4"/>
    </row>
    <row r="6" spans="1:26" ht="18.95" customHeight="1" x14ac:dyDescent="0.25">
      <c r="D6" s="6" t="s">
        <v>82</v>
      </c>
      <c r="E6" s="6"/>
      <c r="F6" s="111" t="s">
        <v>145</v>
      </c>
      <c r="H6" s="6"/>
      <c r="I6" s="111"/>
      <c r="K6" s="111"/>
      <c r="L6" s="139" t="s">
        <v>233</v>
      </c>
      <c r="N6" s="6" t="s">
        <v>152</v>
      </c>
      <c r="O6" s="17"/>
      <c r="Q6" s="111"/>
    </row>
    <row r="7" spans="1:26" ht="18.95" customHeight="1" x14ac:dyDescent="0.25">
      <c r="D7" s="6" t="s">
        <v>127</v>
      </c>
      <c r="E7" s="6"/>
      <c r="F7" s="111" t="s">
        <v>147</v>
      </c>
      <c r="G7" s="111"/>
      <c r="H7" s="6" t="s">
        <v>88</v>
      </c>
      <c r="I7" s="111"/>
      <c r="J7" s="6"/>
      <c r="K7" s="111"/>
      <c r="L7" s="139" t="s">
        <v>267</v>
      </c>
      <c r="N7" s="6" t="s">
        <v>131</v>
      </c>
      <c r="O7" s="17"/>
      <c r="P7" s="6" t="s">
        <v>80</v>
      </c>
      <c r="Q7" s="111"/>
    </row>
    <row r="8" spans="1:26" ht="18.95" customHeight="1" x14ac:dyDescent="0.25">
      <c r="B8" s="105" t="s">
        <v>7</v>
      </c>
      <c r="D8" s="6" t="s">
        <v>92</v>
      </c>
      <c r="E8" s="6"/>
      <c r="F8" s="6" t="s">
        <v>202</v>
      </c>
      <c r="G8" s="111"/>
      <c r="H8" s="6" t="s">
        <v>94</v>
      </c>
      <c r="I8" s="111"/>
      <c r="J8" s="6" t="s">
        <v>89</v>
      </c>
      <c r="K8" s="111"/>
      <c r="L8" s="139" t="s">
        <v>249</v>
      </c>
      <c r="N8" s="57" t="s">
        <v>96</v>
      </c>
      <c r="O8" s="17"/>
      <c r="P8" s="6" t="s">
        <v>96</v>
      </c>
      <c r="Q8" s="111"/>
    </row>
    <row r="9" spans="1:26" ht="18.95" customHeight="1" x14ac:dyDescent="0.25">
      <c r="A9" s="106"/>
      <c r="B9" s="106"/>
      <c r="C9" s="106"/>
      <c r="D9" s="158" t="s">
        <v>8</v>
      </c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</row>
    <row r="10" spans="1:26" ht="18.95" customHeight="1" x14ac:dyDescent="0.25">
      <c r="A10" s="106" t="s">
        <v>211</v>
      </c>
      <c r="B10" s="106"/>
      <c r="C10" s="59"/>
      <c r="D10" s="58"/>
      <c r="E10" s="58"/>
      <c r="F10" s="58"/>
      <c r="G10" s="59"/>
      <c r="H10" s="58"/>
      <c r="I10" s="59"/>
      <c r="J10" s="60"/>
      <c r="K10" s="59"/>
      <c r="L10" s="60"/>
      <c r="M10" s="59"/>
      <c r="N10" s="60"/>
      <c r="O10" s="59"/>
      <c r="P10" s="58"/>
      <c r="Q10" s="59"/>
    </row>
    <row r="11" spans="1:26" ht="18.95" customHeight="1" x14ac:dyDescent="0.25">
      <c r="A11" s="25" t="s">
        <v>209</v>
      </c>
      <c r="B11" s="106"/>
      <c r="C11" s="59"/>
      <c r="D11" s="58"/>
      <c r="E11" s="58"/>
      <c r="F11" s="58"/>
      <c r="G11" s="59"/>
      <c r="H11" s="58"/>
      <c r="I11" s="59"/>
      <c r="J11" s="60"/>
      <c r="K11" s="59"/>
      <c r="L11" s="60"/>
      <c r="M11" s="59"/>
      <c r="N11" s="60"/>
      <c r="O11" s="59"/>
      <c r="P11" s="58"/>
      <c r="Q11" s="59"/>
    </row>
    <row r="12" spans="1:26" ht="18.95" customHeight="1" x14ac:dyDescent="0.25">
      <c r="A12" s="25" t="s">
        <v>226</v>
      </c>
      <c r="B12" s="106"/>
      <c r="C12" s="59"/>
      <c r="D12" s="67">
        <v>5607573</v>
      </c>
      <c r="E12" s="67"/>
      <c r="F12" s="67">
        <v>1742596</v>
      </c>
      <c r="G12" s="67"/>
      <c r="H12" s="67">
        <v>249528</v>
      </c>
      <c r="I12" s="67"/>
      <c r="J12" s="67">
        <v>1353415</v>
      </c>
      <c r="K12" s="67"/>
      <c r="L12" s="67">
        <v>35631</v>
      </c>
      <c r="M12" s="67"/>
      <c r="N12" s="67">
        <v>35631</v>
      </c>
      <c r="O12" s="67"/>
      <c r="P12" s="67">
        <f>D12+F12+H12+J12+N12</f>
        <v>8988743</v>
      </c>
      <c r="Q12" s="59"/>
    </row>
    <row r="13" spans="1:26" ht="18.95" customHeight="1" x14ac:dyDescent="0.25">
      <c r="A13" s="4" t="s">
        <v>225</v>
      </c>
      <c r="B13" s="112">
        <v>3</v>
      </c>
      <c r="C13" s="69"/>
      <c r="D13" s="68">
        <v>0</v>
      </c>
      <c r="E13" s="103"/>
      <c r="F13" s="68">
        <v>0</v>
      </c>
      <c r="G13" s="72"/>
      <c r="H13" s="68">
        <v>0</v>
      </c>
      <c r="I13" s="72"/>
      <c r="J13" s="68">
        <v>-40807</v>
      </c>
      <c r="K13" s="72"/>
      <c r="L13" s="68">
        <v>0</v>
      </c>
      <c r="M13" s="72"/>
      <c r="N13" s="68">
        <v>0</v>
      </c>
      <c r="O13" s="72"/>
      <c r="P13" s="68">
        <f>D13+F13+H13+J13+N13</f>
        <v>-40807</v>
      </c>
      <c r="Q13" s="69"/>
    </row>
    <row r="14" spans="1:26" ht="18.95" customHeight="1" x14ac:dyDescent="0.25">
      <c r="A14" s="25" t="s">
        <v>241</v>
      </c>
      <c r="B14" s="106"/>
      <c r="C14" s="59"/>
      <c r="D14" s="76">
        <f>D12+D13</f>
        <v>5607573</v>
      </c>
      <c r="E14" s="64"/>
      <c r="F14" s="76">
        <f>F12+F13</f>
        <v>1742596</v>
      </c>
      <c r="G14" s="67"/>
      <c r="H14" s="76">
        <f>H12+H13</f>
        <v>249528</v>
      </c>
      <c r="I14" s="67"/>
      <c r="J14" s="76">
        <f>J12+J13</f>
        <v>1312608</v>
      </c>
      <c r="K14" s="67"/>
      <c r="L14" s="76">
        <f>L12+L13</f>
        <v>35631</v>
      </c>
      <c r="M14" s="67"/>
      <c r="N14" s="76">
        <f>N12+N13</f>
        <v>35631</v>
      </c>
      <c r="O14" s="67"/>
      <c r="P14" s="76">
        <f>P12+P13</f>
        <v>8947936</v>
      </c>
      <c r="Q14" s="59"/>
    </row>
    <row r="15" spans="1:26" s="79" customFormat="1" ht="18.95" customHeight="1" x14ac:dyDescent="0.25">
      <c r="A15" s="79" t="s">
        <v>119</v>
      </c>
      <c r="B15" s="105"/>
      <c r="C15" s="107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58"/>
    </row>
    <row r="16" spans="1:26" s="79" customFormat="1" ht="18.95" customHeight="1" x14ac:dyDescent="0.25">
      <c r="A16" s="79" t="s">
        <v>120</v>
      </c>
      <c r="B16" s="105"/>
      <c r="C16" s="107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58"/>
    </row>
    <row r="17" spans="1:26" s="79" customFormat="1" ht="18.95" customHeight="1" x14ac:dyDescent="0.25">
      <c r="A17" s="89" t="s">
        <v>254</v>
      </c>
      <c r="B17" s="105"/>
      <c r="C17" s="107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58"/>
    </row>
    <row r="18" spans="1:26" s="79" customFormat="1" ht="18.95" customHeight="1" x14ac:dyDescent="0.25">
      <c r="A18" s="90" t="s">
        <v>239</v>
      </c>
      <c r="B18" s="105">
        <v>13</v>
      </c>
      <c r="C18" s="107"/>
      <c r="D18" s="68">
        <v>0</v>
      </c>
      <c r="E18" s="71"/>
      <c r="F18" s="68">
        <v>0</v>
      </c>
      <c r="G18" s="71"/>
      <c r="H18" s="68">
        <v>0</v>
      </c>
      <c r="I18" s="103"/>
      <c r="J18" s="68">
        <v>-1121515</v>
      </c>
      <c r="K18" s="71"/>
      <c r="L18" s="68">
        <v>0</v>
      </c>
      <c r="M18" s="71"/>
      <c r="N18" s="68">
        <v>0</v>
      </c>
      <c r="O18" s="71"/>
      <c r="P18" s="68">
        <f>SUM(D18:J18)</f>
        <v>-1121515</v>
      </c>
      <c r="Q18" s="71"/>
      <c r="R18" s="69"/>
      <c r="S18" s="72"/>
      <c r="T18" s="69"/>
      <c r="U18" s="72"/>
      <c r="V18" s="69"/>
      <c r="W18" s="72"/>
      <c r="X18" s="71"/>
      <c r="Y18" s="69"/>
      <c r="Z18" s="58"/>
    </row>
    <row r="19" spans="1:26" s="79" customFormat="1" ht="18.95" customHeight="1" x14ac:dyDescent="0.25">
      <c r="A19" s="89" t="s">
        <v>268</v>
      </c>
      <c r="B19" s="105"/>
      <c r="C19" s="107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69"/>
      <c r="S19" s="69"/>
      <c r="T19" s="69"/>
      <c r="U19" s="69"/>
      <c r="V19" s="69"/>
      <c r="W19" s="69"/>
      <c r="X19" s="71"/>
      <c r="Y19" s="69"/>
      <c r="Z19" s="58"/>
    </row>
    <row r="20" spans="1:26" s="79" customFormat="1" ht="18.95" customHeight="1" x14ac:dyDescent="0.25">
      <c r="A20" s="89" t="s">
        <v>269</v>
      </c>
      <c r="B20" s="105"/>
      <c r="C20" s="107"/>
      <c r="D20" s="76">
        <f>SUM(D17,D18)</f>
        <v>0</v>
      </c>
      <c r="E20" s="58"/>
      <c r="F20" s="76">
        <f>SUM(F17,F18)</f>
        <v>0</v>
      </c>
      <c r="G20" s="58"/>
      <c r="H20" s="76">
        <f>SUM(H17,H18)</f>
        <v>0</v>
      </c>
      <c r="I20" s="64"/>
      <c r="J20" s="76">
        <f>SUM(J17,J18)</f>
        <v>-1121515</v>
      </c>
      <c r="K20" s="58"/>
      <c r="L20" s="76">
        <f>SUM(L17,L18)</f>
        <v>0</v>
      </c>
      <c r="M20" s="58"/>
      <c r="N20" s="76">
        <f>SUM(N17,N18)</f>
        <v>0</v>
      </c>
      <c r="O20" s="58"/>
      <c r="P20" s="76">
        <f>SUM(P17,P18)</f>
        <v>-1121515</v>
      </c>
      <c r="Q20" s="58"/>
      <c r="R20" s="59"/>
      <c r="S20" s="67"/>
      <c r="T20" s="59"/>
      <c r="U20" s="67"/>
      <c r="V20" s="59"/>
      <c r="W20" s="67"/>
      <c r="X20" s="58"/>
      <c r="Y20" s="67"/>
      <c r="Z20" s="58"/>
    </row>
    <row r="21" spans="1:26" s="79" customFormat="1" ht="18.95" customHeight="1" x14ac:dyDescent="0.25">
      <c r="A21" s="79" t="s">
        <v>132</v>
      </c>
      <c r="B21" s="105"/>
      <c r="C21" s="107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64"/>
      <c r="Q21" s="58"/>
      <c r="R21" s="59"/>
      <c r="S21" s="67"/>
      <c r="T21" s="59"/>
      <c r="U21" s="67"/>
      <c r="V21" s="59"/>
      <c r="W21" s="67"/>
      <c r="X21" s="58"/>
      <c r="Y21" s="67"/>
      <c r="Z21" s="58"/>
    </row>
    <row r="22" spans="1:26" s="79" customFormat="1" ht="18.95" customHeight="1" x14ac:dyDescent="0.25">
      <c r="A22" s="79" t="s">
        <v>240</v>
      </c>
      <c r="B22" s="105"/>
      <c r="C22" s="107"/>
      <c r="D22" s="76">
        <f>D20</f>
        <v>0</v>
      </c>
      <c r="E22" s="58"/>
      <c r="F22" s="76">
        <f>F20</f>
        <v>0</v>
      </c>
      <c r="G22" s="58"/>
      <c r="H22" s="76">
        <f>H20</f>
        <v>0</v>
      </c>
      <c r="I22" s="64"/>
      <c r="J22" s="76">
        <f>J20</f>
        <v>-1121515</v>
      </c>
      <c r="K22" s="58"/>
      <c r="L22" s="76">
        <f>L20</f>
        <v>0</v>
      </c>
      <c r="M22" s="58"/>
      <c r="N22" s="76">
        <f>N20</f>
        <v>0</v>
      </c>
      <c r="O22" s="58"/>
      <c r="P22" s="76">
        <f>P20</f>
        <v>-1121515</v>
      </c>
      <c r="Q22" s="58"/>
      <c r="R22" s="59"/>
      <c r="S22" s="67"/>
      <c r="T22" s="59"/>
      <c r="U22" s="67"/>
      <c r="V22" s="59"/>
      <c r="W22" s="67"/>
      <c r="X22" s="58"/>
      <c r="Y22" s="67"/>
      <c r="Z22" s="58"/>
    </row>
    <row r="23" spans="1:26" s="25" customFormat="1" ht="18.95" customHeight="1" x14ac:dyDescent="0.2">
      <c r="A23" s="106" t="s">
        <v>99</v>
      </c>
      <c r="B23" s="106"/>
      <c r="C23" s="59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59"/>
      <c r="R23" s="34"/>
      <c r="S23" s="34"/>
      <c r="T23" s="34"/>
      <c r="U23" s="34"/>
      <c r="V23" s="34"/>
      <c r="W23" s="34"/>
    </row>
    <row r="24" spans="1:26" s="25" customFormat="1" ht="18.95" customHeight="1" x14ac:dyDescent="0.25">
      <c r="A24" s="5" t="s">
        <v>257</v>
      </c>
      <c r="B24" s="5"/>
      <c r="C24" s="65"/>
      <c r="D24" s="67">
        <v>0</v>
      </c>
      <c r="E24" s="67"/>
      <c r="F24" s="67">
        <v>0</v>
      </c>
      <c r="G24" s="67"/>
      <c r="H24" s="67">
        <v>0</v>
      </c>
      <c r="I24" s="67"/>
      <c r="J24" s="72">
        <f>'PL 5-7'!H87</f>
        <v>224004</v>
      </c>
      <c r="K24" s="67"/>
      <c r="L24" s="67">
        <v>0</v>
      </c>
      <c r="M24" s="67"/>
      <c r="N24" s="67">
        <v>0</v>
      </c>
      <c r="O24" s="67"/>
      <c r="P24" s="72">
        <f>D24+F24+H24+J24+N24</f>
        <v>224004</v>
      </c>
      <c r="Q24" s="59"/>
    </row>
    <row r="25" spans="1:26" s="25" customFormat="1" ht="18.95" customHeight="1" x14ac:dyDescent="0.25">
      <c r="A25" s="5" t="s">
        <v>97</v>
      </c>
      <c r="B25" s="5"/>
      <c r="C25" s="65"/>
      <c r="D25" s="67">
        <v>0</v>
      </c>
      <c r="E25" s="67"/>
      <c r="F25" s="67">
        <v>0</v>
      </c>
      <c r="G25" s="67"/>
      <c r="H25" s="67">
        <v>0</v>
      </c>
      <c r="I25" s="67"/>
      <c r="J25" s="67">
        <v>0</v>
      </c>
      <c r="K25" s="67"/>
      <c r="L25" s="67">
        <v>0</v>
      </c>
      <c r="M25" s="67"/>
      <c r="N25" s="67">
        <v>0</v>
      </c>
      <c r="O25" s="67"/>
      <c r="P25" s="67">
        <f>D25+F25+H25+J25+N25</f>
        <v>0</v>
      </c>
      <c r="Q25" s="59"/>
    </row>
    <row r="26" spans="1:26" s="25" customFormat="1" ht="18.95" customHeight="1" x14ac:dyDescent="0.2">
      <c r="A26" s="106" t="s">
        <v>100</v>
      </c>
      <c r="B26" s="106"/>
      <c r="C26" s="65"/>
      <c r="D26" s="81">
        <f>SUM(D24:D25)</f>
        <v>0</v>
      </c>
      <c r="E26" s="67"/>
      <c r="F26" s="81">
        <f>SUM(F24:F25)</f>
        <v>0</v>
      </c>
      <c r="G26" s="67"/>
      <c r="H26" s="81">
        <f>SUM(H24:H25)</f>
        <v>0</v>
      </c>
      <c r="I26" s="67"/>
      <c r="J26" s="81">
        <f>SUM(J24:J25)</f>
        <v>224004</v>
      </c>
      <c r="K26" s="67"/>
      <c r="L26" s="81">
        <f>SUM(L24:L25)</f>
        <v>0</v>
      </c>
      <c r="M26" s="67"/>
      <c r="N26" s="81">
        <f>SUM(N24:N25)</f>
        <v>0</v>
      </c>
      <c r="O26" s="67"/>
      <c r="P26" s="81">
        <f>SUM(P24:P25)</f>
        <v>224004</v>
      </c>
      <c r="Q26" s="59"/>
    </row>
    <row r="27" spans="1:26" s="25" customFormat="1" ht="18.95" customHeight="1" x14ac:dyDescent="0.2">
      <c r="A27" s="106"/>
      <c r="B27" s="106"/>
      <c r="C27" s="65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59"/>
    </row>
    <row r="28" spans="1:26" ht="18.95" customHeight="1" thickBot="1" x14ac:dyDescent="0.3">
      <c r="A28" s="79" t="s">
        <v>210</v>
      </c>
      <c r="B28" s="79"/>
      <c r="C28" s="66"/>
      <c r="D28" s="104">
        <f>D14+D26+D22</f>
        <v>5607573</v>
      </c>
      <c r="E28" s="67"/>
      <c r="F28" s="104">
        <f>F14+F26+F22</f>
        <v>1742596</v>
      </c>
      <c r="G28" s="67"/>
      <c r="H28" s="104">
        <f>H14+H26+H22</f>
        <v>249528</v>
      </c>
      <c r="I28" s="67"/>
      <c r="J28" s="104">
        <f>J14+J26+J22</f>
        <v>415097</v>
      </c>
      <c r="K28" s="67"/>
      <c r="L28" s="104">
        <f>L14+L26+L22</f>
        <v>35631</v>
      </c>
      <c r="M28" s="67"/>
      <c r="N28" s="104">
        <f>N14+N26+N22</f>
        <v>35631</v>
      </c>
      <c r="O28" s="67"/>
      <c r="P28" s="104">
        <f>P14+P26+P22</f>
        <v>8050425</v>
      </c>
      <c r="Q28" s="66"/>
    </row>
    <row r="29" spans="1:26" ht="15.75" thickTop="1" x14ac:dyDescent="0.25">
      <c r="D29" s="9">
        <f>D28-'BS-2-4'!G98</f>
        <v>0</v>
      </c>
      <c r="F29" s="9">
        <f>F28-'BS-2-4'!G100</f>
        <v>0</v>
      </c>
      <c r="H29" s="9">
        <f>H28-'BS-2-4'!G104</f>
        <v>0</v>
      </c>
      <c r="J29" s="9">
        <f>J28-'BS-2-4'!G105</f>
        <v>0</v>
      </c>
      <c r="N29" s="9">
        <f>N28-'BS-2-4'!G106</f>
        <v>0</v>
      </c>
      <c r="P29" s="9">
        <f>P28-'BS-2-4'!G110</f>
        <v>0</v>
      </c>
    </row>
  </sheetData>
  <mergeCells count="5">
    <mergeCell ref="D4:Q4"/>
    <mergeCell ref="H5:J5"/>
    <mergeCell ref="L5:N5"/>
    <mergeCell ref="D9:Q9"/>
    <mergeCell ref="A3:F3"/>
  </mergeCells>
  <pageMargins left="0.8" right="0.8" top="0.48" bottom="0.5" header="0.5" footer="0.5"/>
  <pageSetup paperSize="9" scale="73" firstPageNumber="11" orientation="landscape" useFirstPageNumber="1" r:id="rId1"/>
  <headerFooter scaleWithDoc="0" alignWithMargins="0">
    <oddFooter>&amp;L&amp;"Times New Roman,Regular"&amp;11The accompanying condensed notes are an integral part of these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9"/>
  <sheetViews>
    <sheetView view="pageBreakPreview" zoomScaleNormal="70" zoomScaleSheetLayoutView="100" workbookViewId="0"/>
  </sheetViews>
  <sheetFormatPr defaultColWidth="35" defaultRowHeight="20.25" customHeight="1" x14ac:dyDescent="0.25"/>
  <cols>
    <col min="1" max="1" width="51.5703125" style="4" customWidth="1"/>
    <col min="2" max="2" width="5.85546875" style="53" bestFit="1" customWidth="1"/>
    <col min="3" max="3" width="1.42578125" style="4" customWidth="1"/>
    <col min="4" max="4" width="13.140625" style="88" customWidth="1"/>
    <col min="5" max="5" width="1.42578125" style="4" customWidth="1"/>
    <col min="6" max="6" width="13.140625" style="88" customWidth="1"/>
    <col min="7" max="7" width="1.42578125" style="4" customWidth="1"/>
    <col min="8" max="8" width="13.140625" style="4" customWidth="1"/>
    <col min="9" max="9" width="1.42578125" style="4" customWidth="1"/>
    <col min="10" max="10" width="13.140625" style="4" customWidth="1"/>
    <col min="11" max="11" width="10.42578125" style="4" customWidth="1"/>
    <col min="12" max="16384" width="35" style="4"/>
  </cols>
  <sheetData>
    <row r="1" spans="1:10" s="2" customFormat="1" ht="21" customHeight="1" x14ac:dyDescent="0.3">
      <c r="A1" s="1" t="s">
        <v>0</v>
      </c>
      <c r="B1" s="45"/>
    </row>
    <row r="2" spans="1:10" s="3" customFormat="1" ht="21" customHeight="1" x14ac:dyDescent="0.25">
      <c r="A2" s="108" t="s">
        <v>101</v>
      </c>
      <c r="B2" s="49"/>
    </row>
    <row r="3" spans="1:10" ht="18" customHeight="1" x14ac:dyDescent="0.25">
      <c r="A3" s="106"/>
      <c r="D3" s="4"/>
      <c r="F3" s="4"/>
    </row>
    <row r="4" spans="1:10" ht="18" customHeight="1" x14ac:dyDescent="0.25">
      <c r="A4" s="106"/>
      <c r="D4" s="159" t="s">
        <v>2</v>
      </c>
      <c r="E4" s="159"/>
      <c r="F4" s="159"/>
      <c r="H4" s="159" t="s">
        <v>3</v>
      </c>
      <c r="I4" s="159"/>
      <c r="J4" s="159"/>
    </row>
    <row r="5" spans="1:10" ht="18" customHeight="1" x14ac:dyDescent="0.25">
      <c r="A5" s="5"/>
      <c r="B5" s="105"/>
      <c r="C5" s="6"/>
      <c r="D5" s="160" t="s">
        <v>5</v>
      </c>
      <c r="E5" s="160"/>
      <c r="F5" s="160"/>
      <c r="G5" s="107"/>
      <c r="H5" s="160" t="s">
        <v>5</v>
      </c>
      <c r="I5" s="160"/>
      <c r="J5" s="160"/>
    </row>
    <row r="6" spans="1:10" ht="18" customHeight="1" x14ac:dyDescent="0.25">
      <c r="A6" s="5"/>
      <c r="B6" s="105"/>
      <c r="C6" s="6"/>
      <c r="D6" s="169" t="s">
        <v>72</v>
      </c>
      <c r="E6" s="169"/>
      <c r="F6" s="169"/>
      <c r="G6" s="107"/>
      <c r="H6" s="169" t="s">
        <v>72</v>
      </c>
      <c r="I6" s="169"/>
      <c r="J6" s="169"/>
    </row>
    <row r="7" spans="1:10" ht="18" customHeight="1" x14ac:dyDescent="0.25">
      <c r="A7" s="5"/>
      <c r="B7" s="105"/>
      <c r="C7" s="6"/>
      <c r="D7" s="169" t="s">
        <v>56</v>
      </c>
      <c r="E7" s="169"/>
      <c r="F7" s="169"/>
      <c r="G7" s="107"/>
      <c r="H7" s="169" t="s">
        <v>56</v>
      </c>
      <c r="I7" s="169"/>
      <c r="J7" s="169"/>
    </row>
    <row r="8" spans="1:10" ht="18" customHeight="1" x14ac:dyDescent="0.25">
      <c r="A8" s="106"/>
      <c r="B8" s="105" t="s">
        <v>7</v>
      </c>
      <c r="C8" s="105"/>
      <c r="D8" s="6">
        <v>2020</v>
      </c>
      <c r="E8" s="6"/>
      <c r="F8" s="6">
        <v>2019</v>
      </c>
      <c r="G8" s="6"/>
      <c r="H8" s="6">
        <v>2020</v>
      </c>
      <c r="I8" s="6"/>
      <c r="J8" s="6">
        <v>2019</v>
      </c>
    </row>
    <row r="9" spans="1:10" ht="18" customHeight="1" x14ac:dyDescent="0.25">
      <c r="A9" s="5"/>
      <c r="B9" s="105"/>
      <c r="C9" s="6"/>
      <c r="D9" s="158" t="s">
        <v>8</v>
      </c>
      <c r="E9" s="158"/>
      <c r="F9" s="158"/>
      <c r="G9" s="158"/>
      <c r="H9" s="158"/>
      <c r="I9" s="158"/>
      <c r="J9" s="158"/>
    </row>
    <row r="10" spans="1:10" ht="18" customHeight="1" x14ac:dyDescent="0.25">
      <c r="A10" s="22" t="s">
        <v>102</v>
      </c>
      <c r="B10" s="105"/>
      <c r="C10" s="6"/>
      <c r="D10" s="71"/>
      <c r="E10" s="7"/>
      <c r="F10" s="71"/>
      <c r="G10" s="7"/>
      <c r="H10" s="7"/>
      <c r="I10" s="7"/>
      <c r="J10" s="7"/>
    </row>
    <row r="11" spans="1:10" ht="18" customHeight="1" x14ac:dyDescent="0.25">
      <c r="A11" s="4" t="s">
        <v>67</v>
      </c>
      <c r="B11" s="105"/>
      <c r="C11" s="6"/>
      <c r="D11" s="75">
        <f>'PL 5-7'!D52</f>
        <v>641425</v>
      </c>
      <c r="E11" s="75"/>
      <c r="F11" s="75">
        <f>'PL 5-7'!F52</f>
        <v>204170</v>
      </c>
      <c r="G11" s="75"/>
      <c r="H11" s="75">
        <f>'PL 5-7'!H52</f>
        <v>224004</v>
      </c>
      <c r="I11" s="75"/>
      <c r="J11" s="75">
        <f>'PL 5-7'!J52</f>
        <v>-48058</v>
      </c>
    </row>
    <row r="12" spans="1:10" ht="18" customHeight="1" x14ac:dyDescent="0.25">
      <c r="A12" s="53" t="s">
        <v>141</v>
      </c>
      <c r="B12" s="105"/>
      <c r="C12" s="6"/>
      <c r="D12" s="75"/>
      <c r="E12" s="75"/>
      <c r="F12" s="75"/>
      <c r="G12" s="75"/>
      <c r="H12" s="75"/>
      <c r="I12" s="75"/>
      <c r="J12" s="75"/>
    </row>
    <row r="13" spans="1:10" ht="18" customHeight="1" x14ac:dyDescent="0.25">
      <c r="A13" s="53" t="s">
        <v>294</v>
      </c>
      <c r="B13" s="105"/>
      <c r="C13" s="6"/>
      <c r="D13" s="75"/>
      <c r="E13" s="75"/>
      <c r="F13" s="75"/>
      <c r="G13" s="75"/>
      <c r="H13" s="75"/>
      <c r="I13" s="75"/>
      <c r="J13" s="75"/>
    </row>
    <row r="14" spans="1:10" ht="18" customHeight="1" x14ac:dyDescent="0.25">
      <c r="A14" s="8" t="s">
        <v>103</v>
      </c>
      <c r="B14" s="105"/>
      <c r="C14" s="6"/>
      <c r="D14" s="75">
        <v>161524</v>
      </c>
      <c r="E14" s="9"/>
      <c r="F14" s="75">
        <v>152134</v>
      </c>
      <c r="G14" s="9"/>
      <c r="H14" s="9">
        <v>0</v>
      </c>
      <c r="I14" s="9"/>
      <c r="J14" s="9">
        <v>0</v>
      </c>
    </row>
    <row r="15" spans="1:10" ht="18" customHeight="1" x14ac:dyDescent="0.25">
      <c r="A15" s="8" t="s">
        <v>104</v>
      </c>
      <c r="B15" s="105"/>
      <c r="C15" s="6"/>
      <c r="D15" s="75">
        <v>329569</v>
      </c>
      <c r="E15" s="9"/>
      <c r="F15" s="75">
        <v>225012</v>
      </c>
      <c r="G15" s="9"/>
      <c r="H15" s="9">
        <v>109273</v>
      </c>
      <c r="I15" s="9"/>
      <c r="J15" s="9">
        <v>92243</v>
      </c>
    </row>
    <row r="16" spans="1:10" ht="18" customHeight="1" x14ac:dyDescent="0.25">
      <c r="A16" s="8" t="s">
        <v>125</v>
      </c>
      <c r="B16" s="105"/>
      <c r="C16" s="6"/>
      <c r="D16" s="75">
        <v>9681</v>
      </c>
      <c r="E16" s="9"/>
      <c r="F16" s="75">
        <v>8611</v>
      </c>
      <c r="G16" s="9"/>
      <c r="H16" s="9">
        <v>6393</v>
      </c>
      <c r="I16" s="9"/>
      <c r="J16" s="9">
        <v>6442</v>
      </c>
    </row>
    <row r="17" spans="1:10" ht="18" customHeight="1" x14ac:dyDescent="0.25">
      <c r="A17" s="8" t="s">
        <v>235</v>
      </c>
      <c r="B17" s="105">
        <v>6</v>
      </c>
      <c r="C17" s="6"/>
      <c r="D17" s="75">
        <v>0</v>
      </c>
      <c r="E17" s="9"/>
      <c r="F17" s="75">
        <v>0</v>
      </c>
      <c r="G17" s="9"/>
      <c r="H17" s="9">
        <v>3569</v>
      </c>
      <c r="I17" s="9"/>
      <c r="J17" s="9">
        <v>0</v>
      </c>
    </row>
    <row r="18" spans="1:10" ht="18" customHeight="1" x14ac:dyDescent="0.25">
      <c r="A18" s="90" t="s">
        <v>270</v>
      </c>
      <c r="B18" s="105" t="s">
        <v>230</v>
      </c>
      <c r="C18" s="6"/>
      <c r="D18" s="9">
        <v>28681</v>
      </c>
      <c r="E18" s="9"/>
      <c r="F18" s="75">
        <v>0</v>
      </c>
      <c r="G18" s="9"/>
      <c r="H18" s="9">
        <v>25317</v>
      </c>
      <c r="I18" s="9"/>
      <c r="J18" s="9">
        <v>0</v>
      </c>
    </row>
    <row r="19" spans="1:10" ht="18" customHeight="1" x14ac:dyDescent="0.25">
      <c r="A19" s="4" t="s">
        <v>285</v>
      </c>
      <c r="B19" s="4"/>
      <c r="D19" s="4"/>
      <c r="F19" s="4"/>
    </row>
    <row r="20" spans="1:10" ht="18" customHeight="1" x14ac:dyDescent="0.25">
      <c r="A20" s="4" t="s">
        <v>135</v>
      </c>
      <c r="B20" s="105">
        <v>7</v>
      </c>
      <c r="C20" s="6"/>
      <c r="D20" s="75">
        <v>2331</v>
      </c>
      <c r="E20" s="9"/>
      <c r="F20" s="75">
        <v>141</v>
      </c>
      <c r="G20" s="9"/>
      <c r="H20" s="9">
        <v>0</v>
      </c>
      <c r="I20" s="9"/>
      <c r="J20" s="9">
        <v>0</v>
      </c>
    </row>
    <row r="21" spans="1:10" ht="18" customHeight="1" x14ac:dyDescent="0.25">
      <c r="A21" s="8" t="s">
        <v>136</v>
      </c>
      <c r="B21" s="105"/>
      <c r="C21" s="6"/>
      <c r="D21" s="9">
        <v>0</v>
      </c>
      <c r="E21" s="9"/>
      <c r="F21" s="9">
        <v>9356</v>
      </c>
      <c r="G21" s="9"/>
      <c r="H21" s="9">
        <v>0</v>
      </c>
      <c r="I21" s="9"/>
      <c r="J21" s="9">
        <v>671</v>
      </c>
    </row>
    <row r="22" spans="1:10" ht="18" customHeight="1" x14ac:dyDescent="0.25">
      <c r="A22" s="8" t="s">
        <v>271</v>
      </c>
      <c r="B22" s="105"/>
      <c r="C22" s="6"/>
      <c r="D22" s="75"/>
      <c r="E22" s="9"/>
      <c r="F22" s="75"/>
      <c r="G22" s="9"/>
      <c r="H22" s="9"/>
      <c r="I22" s="9"/>
      <c r="J22" s="9"/>
    </row>
    <row r="23" spans="1:10" ht="18" customHeight="1" x14ac:dyDescent="0.25">
      <c r="A23" s="8" t="s">
        <v>175</v>
      </c>
      <c r="B23" s="105"/>
      <c r="C23" s="6"/>
      <c r="D23" s="75">
        <v>-41885</v>
      </c>
      <c r="E23" s="9"/>
      <c r="F23" s="75">
        <v>-67835</v>
      </c>
      <c r="G23" s="9"/>
      <c r="H23" s="9">
        <v>-17012</v>
      </c>
      <c r="I23" s="9"/>
      <c r="J23" s="9">
        <v>-32560</v>
      </c>
    </row>
    <row r="24" spans="1:10" s="17" customFormat="1" ht="18" customHeight="1" x14ac:dyDescent="0.25">
      <c r="A24" s="95" t="s">
        <v>60</v>
      </c>
      <c r="B24" s="56"/>
      <c r="C24" s="111"/>
      <c r="D24" s="80">
        <v>-24910</v>
      </c>
      <c r="E24" s="39"/>
      <c r="F24" s="80">
        <v>-14184</v>
      </c>
      <c r="G24" s="39"/>
      <c r="H24" s="39">
        <v>-54305</v>
      </c>
      <c r="I24" s="39"/>
      <c r="J24" s="39">
        <v>-20996</v>
      </c>
    </row>
    <row r="25" spans="1:10" s="17" customFormat="1" ht="18" customHeight="1" x14ac:dyDescent="0.25">
      <c r="A25" s="95" t="s">
        <v>172</v>
      </c>
      <c r="B25" s="56" t="s">
        <v>258</v>
      </c>
      <c r="C25" s="111"/>
      <c r="D25" s="80">
        <v>0</v>
      </c>
      <c r="E25" s="39"/>
      <c r="F25" s="80">
        <v>0</v>
      </c>
      <c r="G25" s="39"/>
      <c r="H25" s="39">
        <v>-216000</v>
      </c>
      <c r="I25" s="39"/>
      <c r="J25" s="39">
        <v>0</v>
      </c>
    </row>
    <row r="26" spans="1:10" ht="18" customHeight="1" x14ac:dyDescent="0.25">
      <c r="A26" s="8" t="s">
        <v>65</v>
      </c>
      <c r="B26" s="105"/>
      <c r="C26" s="6"/>
      <c r="D26" s="75">
        <f>'PL 5-7'!D40</f>
        <v>80214</v>
      </c>
      <c r="E26" s="9"/>
      <c r="F26" s="75">
        <f>'PL 5-7'!F40</f>
        <v>103300</v>
      </c>
      <c r="G26" s="9"/>
      <c r="H26" s="9">
        <f>'PL 5-7'!H40</f>
        <v>42695</v>
      </c>
      <c r="I26" s="9"/>
      <c r="J26" s="9">
        <v>40723</v>
      </c>
    </row>
    <row r="27" spans="1:10" ht="18" customHeight="1" x14ac:dyDescent="0.25">
      <c r="A27" s="8" t="s">
        <v>137</v>
      </c>
      <c r="B27" s="105"/>
      <c r="C27" s="6"/>
      <c r="D27" s="75">
        <v>2224</v>
      </c>
      <c r="E27" s="75"/>
      <c r="F27" s="75">
        <v>1901</v>
      </c>
      <c r="G27" s="75"/>
      <c r="H27" s="75">
        <v>342</v>
      </c>
      <c r="I27" s="75"/>
      <c r="J27" s="75">
        <v>320</v>
      </c>
    </row>
    <row r="28" spans="1:10" ht="18" customHeight="1" x14ac:dyDescent="0.25">
      <c r="A28" s="8" t="s">
        <v>105</v>
      </c>
      <c r="B28" s="105"/>
      <c r="C28" s="6"/>
      <c r="D28" s="75">
        <v>-261027</v>
      </c>
      <c r="E28" s="9"/>
      <c r="F28" s="75">
        <v>2856</v>
      </c>
      <c r="G28" s="9"/>
      <c r="H28" s="9">
        <v>486</v>
      </c>
      <c r="I28" s="9"/>
      <c r="J28" s="9">
        <v>-2049</v>
      </c>
    </row>
    <row r="29" spans="1:10" ht="18" customHeight="1" x14ac:dyDescent="0.25">
      <c r="A29" s="5" t="s">
        <v>272</v>
      </c>
      <c r="B29" s="105"/>
      <c r="C29" s="6"/>
      <c r="D29" s="75"/>
      <c r="E29" s="9"/>
      <c r="F29" s="75"/>
      <c r="G29" s="9"/>
      <c r="H29" s="9"/>
      <c r="I29" s="9"/>
      <c r="J29" s="9"/>
    </row>
    <row r="30" spans="1:10" ht="18" customHeight="1" x14ac:dyDescent="0.25">
      <c r="A30" s="5" t="s">
        <v>142</v>
      </c>
      <c r="B30" s="105"/>
      <c r="C30" s="6"/>
      <c r="D30" s="75">
        <v>5070</v>
      </c>
      <c r="E30" s="9"/>
      <c r="F30" s="75">
        <v>49252</v>
      </c>
      <c r="G30" s="9"/>
      <c r="H30" s="9">
        <v>0</v>
      </c>
      <c r="I30" s="9"/>
      <c r="J30" s="9">
        <v>0</v>
      </c>
    </row>
    <row r="31" spans="1:10" ht="18" customHeight="1" x14ac:dyDescent="0.25">
      <c r="A31" s="8" t="s">
        <v>299</v>
      </c>
      <c r="B31" s="105"/>
      <c r="C31" s="6"/>
      <c r="D31" s="75">
        <v>0</v>
      </c>
      <c r="E31" s="9"/>
      <c r="F31" s="75">
        <v>-9488</v>
      </c>
      <c r="G31" s="9"/>
      <c r="H31" s="9">
        <v>0</v>
      </c>
      <c r="I31" s="9"/>
      <c r="J31" s="9">
        <v>-10395</v>
      </c>
    </row>
    <row r="32" spans="1:10" ht="18" customHeight="1" x14ac:dyDescent="0.25">
      <c r="A32" s="4" t="s">
        <v>194</v>
      </c>
      <c r="B32" s="105"/>
      <c r="C32" s="6"/>
      <c r="D32" s="75">
        <v>4416</v>
      </c>
      <c r="E32" s="9"/>
      <c r="F32" s="75">
        <v>4079</v>
      </c>
      <c r="G32" s="9"/>
      <c r="H32" s="9">
        <v>49</v>
      </c>
      <c r="I32" s="9"/>
      <c r="J32" s="9">
        <v>3699</v>
      </c>
    </row>
    <row r="33" spans="1:10" ht="18" customHeight="1" x14ac:dyDescent="0.25">
      <c r="A33" s="4" t="s">
        <v>138</v>
      </c>
      <c r="B33" s="105"/>
      <c r="C33" s="6"/>
      <c r="D33" s="75">
        <v>22</v>
      </c>
      <c r="E33" s="9"/>
      <c r="F33" s="75">
        <v>26</v>
      </c>
      <c r="G33" s="9"/>
      <c r="H33" s="10">
        <v>0</v>
      </c>
      <c r="I33" s="83"/>
      <c r="J33" s="10">
        <v>0</v>
      </c>
    </row>
    <row r="34" spans="1:10" ht="18" customHeight="1" x14ac:dyDescent="0.25">
      <c r="A34" s="154" t="s">
        <v>296</v>
      </c>
      <c r="B34" s="105"/>
      <c r="C34" s="6"/>
      <c r="D34" s="4"/>
      <c r="F34" s="4"/>
    </row>
    <row r="35" spans="1:10" ht="18" customHeight="1" x14ac:dyDescent="0.25">
      <c r="A35" s="154" t="s">
        <v>295</v>
      </c>
      <c r="B35" s="152"/>
      <c r="C35" s="153"/>
      <c r="D35" s="80">
        <v>2880</v>
      </c>
      <c r="E35" s="39"/>
      <c r="F35" s="80">
        <v>-1846</v>
      </c>
      <c r="G35" s="39"/>
      <c r="H35" s="39">
        <v>0</v>
      </c>
      <c r="I35" s="39"/>
      <c r="J35" s="39">
        <v>0</v>
      </c>
    </row>
    <row r="36" spans="1:10" ht="18" customHeight="1" x14ac:dyDescent="0.25">
      <c r="A36" s="4" t="s">
        <v>266</v>
      </c>
      <c r="B36" s="105"/>
      <c r="C36" s="6"/>
      <c r="D36" s="84">
        <v>147553</v>
      </c>
      <c r="E36" s="39"/>
      <c r="F36" s="84">
        <v>-16118</v>
      </c>
      <c r="G36" s="9"/>
      <c r="H36" s="30">
        <v>32823</v>
      </c>
      <c r="I36" s="9"/>
      <c r="J36" s="30">
        <v>-21347</v>
      </c>
    </row>
    <row r="37" spans="1:10" ht="18" customHeight="1" x14ac:dyDescent="0.25">
      <c r="B37" s="105"/>
      <c r="C37" s="6"/>
      <c r="D37" s="75">
        <f>SUM(D11:D36)</f>
        <v>1087768</v>
      </c>
      <c r="E37" s="75">
        <f>SUM(E11:E35)</f>
        <v>0</v>
      </c>
      <c r="F37" s="75">
        <f>SUM(F11:F36)</f>
        <v>651367</v>
      </c>
      <c r="G37" s="75">
        <f>SUM(G11:G35)</f>
        <v>0</v>
      </c>
      <c r="H37" s="75">
        <f>SUM(H11:H36)</f>
        <v>157634</v>
      </c>
      <c r="I37" s="75">
        <f>SUM(I11:I35)</f>
        <v>0</v>
      </c>
      <c r="J37" s="75">
        <f>SUM(J11:J36)</f>
        <v>8693</v>
      </c>
    </row>
    <row r="38" spans="1:10" s="2" customFormat="1" ht="18" customHeight="1" x14ac:dyDescent="0.3">
      <c r="A38" s="106"/>
      <c r="B38" s="106"/>
      <c r="C38" s="106"/>
      <c r="D38" s="106"/>
      <c r="E38" s="106"/>
      <c r="F38" s="106"/>
      <c r="G38" s="106"/>
      <c r="H38" s="106"/>
      <c r="I38" s="106"/>
      <c r="J38" s="106"/>
    </row>
    <row r="39" spans="1:10" ht="21" customHeight="1" x14ac:dyDescent="0.3">
      <c r="A39" s="1" t="s">
        <v>0</v>
      </c>
      <c r="D39" s="4"/>
      <c r="F39" s="4"/>
    </row>
    <row r="40" spans="1:10" ht="21" customHeight="1" x14ac:dyDescent="0.25">
      <c r="A40" s="108" t="s">
        <v>101</v>
      </c>
      <c r="D40" s="4"/>
      <c r="F40" s="4"/>
    </row>
    <row r="41" spans="1:10" ht="18" customHeight="1" x14ac:dyDescent="0.25">
      <c r="A41" s="108"/>
      <c r="D41" s="107"/>
      <c r="E41" s="107"/>
      <c r="F41" s="107"/>
      <c r="H41" s="107"/>
      <c r="I41" s="107"/>
      <c r="J41" s="107"/>
    </row>
    <row r="42" spans="1:10" ht="18" customHeight="1" x14ac:dyDescent="0.25">
      <c r="A42" s="108"/>
      <c r="D42" s="159" t="s">
        <v>2</v>
      </c>
      <c r="E42" s="159"/>
      <c r="F42" s="159"/>
      <c r="H42" s="159" t="s">
        <v>3</v>
      </c>
      <c r="I42" s="159"/>
      <c r="J42" s="159"/>
    </row>
    <row r="43" spans="1:10" ht="18" customHeight="1" x14ac:dyDescent="0.25">
      <c r="A43" s="106"/>
      <c r="B43" s="105"/>
      <c r="C43" s="6"/>
      <c r="D43" s="160" t="s">
        <v>5</v>
      </c>
      <c r="E43" s="160"/>
      <c r="F43" s="160"/>
      <c r="G43" s="107"/>
      <c r="H43" s="160" t="s">
        <v>5</v>
      </c>
      <c r="I43" s="160"/>
      <c r="J43" s="160"/>
    </row>
    <row r="44" spans="1:10" ht="18" customHeight="1" x14ac:dyDescent="0.25">
      <c r="A44" s="106"/>
      <c r="B44" s="105"/>
      <c r="C44" s="6"/>
      <c r="D44" s="169" t="s">
        <v>72</v>
      </c>
      <c r="E44" s="169"/>
      <c r="F44" s="169"/>
      <c r="G44" s="107"/>
      <c r="H44" s="169" t="s">
        <v>72</v>
      </c>
      <c r="I44" s="169"/>
      <c r="J44" s="169"/>
    </row>
    <row r="45" spans="1:10" ht="18" customHeight="1" x14ac:dyDescent="0.25">
      <c r="A45" s="106"/>
      <c r="B45" s="105"/>
      <c r="C45" s="6"/>
      <c r="D45" s="169" t="s">
        <v>56</v>
      </c>
      <c r="E45" s="169"/>
      <c r="F45" s="169"/>
      <c r="G45" s="107"/>
      <c r="H45" s="169" t="s">
        <v>56</v>
      </c>
      <c r="I45" s="169"/>
      <c r="J45" s="169"/>
    </row>
    <row r="46" spans="1:10" ht="18" customHeight="1" x14ac:dyDescent="0.25">
      <c r="A46" s="5"/>
      <c r="B46" s="105" t="s">
        <v>7</v>
      </c>
      <c r="C46" s="105"/>
      <c r="D46" s="6">
        <v>2020</v>
      </c>
      <c r="E46" s="6"/>
      <c r="F46" s="6">
        <v>2019</v>
      </c>
      <c r="G46" s="6"/>
      <c r="H46" s="6">
        <v>2020</v>
      </c>
      <c r="I46" s="6"/>
      <c r="J46" s="6">
        <v>2019</v>
      </c>
    </row>
    <row r="47" spans="1:10" ht="18" customHeight="1" x14ac:dyDescent="0.25">
      <c r="A47" s="106"/>
      <c r="B47" s="105"/>
      <c r="C47" s="6"/>
      <c r="D47" s="158" t="s">
        <v>8</v>
      </c>
      <c r="E47" s="158"/>
      <c r="F47" s="158"/>
      <c r="G47" s="158"/>
      <c r="H47" s="158"/>
      <c r="I47" s="158"/>
      <c r="J47" s="158"/>
    </row>
    <row r="48" spans="1:10" ht="18" customHeight="1" x14ac:dyDescent="0.25">
      <c r="A48" s="22" t="s">
        <v>200</v>
      </c>
      <c r="B48" s="105"/>
      <c r="C48" s="6"/>
      <c r="D48" s="105"/>
      <c r="E48" s="105"/>
      <c r="F48" s="105"/>
      <c r="G48" s="105"/>
      <c r="H48" s="105"/>
      <c r="I48" s="105"/>
      <c r="J48" s="105"/>
    </row>
    <row r="49" spans="1:14" ht="18" customHeight="1" x14ac:dyDescent="0.25">
      <c r="A49" s="82" t="s">
        <v>106</v>
      </c>
      <c r="B49" s="105"/>
      <c r="C49" s="6"/>
      <c r="D49" s="75"/>
      <c r="E49" s="9"/>
      <c r="F49" s="75"/>
      <c r="G49" s="9"/>
      <c r="H49" s="9"/>
      <c r="I49" s="9"/>
      <c r="J49" s="9"/>
    </row>
    <row r="50" spans="1:14" ht="18" customHeight="1" x14ac:dyDescent="0.25">
      <c r="A50" s="8" t="s">
        <v>11</v>
      </c>
      <c r="B50" s="105"/>
      <c r="C50" s="6"/>
      <c r="D50" s="75">
        <v>62329</v>
      </c>
      <c r="E50" s="9"/>
      <c r="F50" s="75">
        <v>-99507</v>
      </c>
      <c r="G50" s="9"/>
      <c r="H50" s="9">
        <v>49233</v>
      </c>
      <c r="I50" s="9"/>
      <c r="J50" s="9">
        <v>14951</v>
      </c>
    </row>
    <row r="51" spans="1:14" ht="18" customHeight="1" x14ac:dyDescent="0.25">
      <c r="A51" s="8" t="s">
        <v>133</v>
      </c>
      <c r="B51" s="105"/>
      <c r="C51" s="6"/>
      <c r="D51" s="75">
        <v>-47289</v>
      </c>
      <c r="E51" s="9"/>
      <c r="F51" s="75">
        <v>13104</v>
      </c>
      <c r="G51" s="9"/>
      <c r="H51" s="9">
        <v>-33452</v>
      </c>
      <c r="I51" s="9"/>
      <c r="J51" s="9">
        <v>-7737</v>
      </c>
    </row>
    <row r="52" spans="1:14" ht="18" customHeight="1" x14ac:dyDescent="0.25">
      <c r="A52" s="8" t="s">
        <v>13</v>
      </c>
      <c r="B52" s="105"/>
      <c r="C52" s="6"/>
      <c r="D52" s="75">
        <v>315055</v>
      </c>
      <c r="E52" s="9"/>
      <c r="F52" s="75">
        <v>319803</v>
      </c>
      <c r="G52" s="9"/>
      <c r="H52" s="9">
        <v>133937</v>
      </c>
      <c r="I52" s="9"/>
      <c r="J52" s="9">
        <v>57562</v>
      </c>
    </row>
    <row r="53" spans="1:14" ht="18" customHeight="1" x14ac:dyDescent="0.25">
      <c r="A53" s="8" t="s">
        <v>107</v>
      </c>
      <c r="B53" s="105"/>
      <c r="C53" s="6"/>
      <c r="D53" s="75">
        <v>-114665</v>
      </c>
      <c r="E53" s="9"/>
      <c r="F53" s="75">
        <v>-240975</v>
      </c>
      <c r="G53" s="9"/>
      <c r="H53" s="9">
        <v>0</v>
      </c>
      <c r="I53" s="9"/>
      <c r="J53" s="9">
        <v>0</v>
      </c>
    </row>
    <row r="54" spans="1:14" ht="18" customHeight="1" x14ac:dyDescent="0.25">
      <c r="A54" s="8" t="s">
        <v>134</v>
      </c>
      <c r="B54" s="105"/>
      <c r="C54" s="6"/>
      <c r="D54" s="75">
        <v>-824</v>
      </c>
      <c r="E54" s="9"/>
      <c r="F54" s="75">
        <v>-1656</v>
      </c>
      <c r="G54" s="9"/>
      <c r="H54" s="9">
        <v>-769</v>
      </c>
      <c r="I54" s="9"/>
      <c r="J54" s="9">
        <v>-1157</v>
      </c>
    </row>
    <row r="55" spans="1:14" ht="18" customHeight="1" x14ac:dyDescent="0.25">
      <c r="A55" s="8" t="s">
        <v>26</v>
      </c>
      <c r="B55" s="105"/>
      <c r="C55" s="6"/>
      <c r="D55" s="75">
        <v>-23407</v>
      </c>
      <c r="E55" s="9"/>
      <c r="F55" s="75">
        <v>48</v>
      </c>
      <c r="G55" s="9"/>
      <c r="H55" s="9">
        <v>0</v>
      </c>
      <c r="I55" s="9"/>
      <c r="J55" s="9">
        <v>0</v>
      </c>
    </row>
    <row r="56" spans="1:14" ht="18" customHeight="1" x14ac:dyDescent="0.25">
      <c r="A56" s="8" t="s">
        <v>108</v>
      </c>
      <c r="B56" s="105"/>
      <c r="C56" s="6"/>
      <c r="D56" s="75">
        <v>274685</v>
      </c>
      <c r="E56" s="9"/>
      <c r="F56" s="75">
        <v>-390953</v>
      </c>
      <c r="G56" s="9"/>
      <c r="H56" s="9">
        <v>-66892</v>
      </c>
      <c r="I56" s="9"/>
      <c r="J56" s="9">
        <v>264894</v>
      </c>
    </row>
    <row r="57" spans="1:14" ht="18" customHeight="1" x14ac:dyDescent="0.25">
      <c r="A57" s="8" t="s">
        <v>244</v>
      </c>
      <c r="B57" s="105"/>
      <c r="C57" s="6"/>
      <c r="D57" s="75">
        <v>173220</v>
      </c>
      <c r="E57" s="9"/>
      <c r="F57" s="75">
        <v>-26767</v>
      </c>
      <c r="G57" s="9"/>
      <c r="H57" s="9">
        <v>99406</v>
      </c>
      <c r="I57" s="9"/>
      <c r="J57" s="9">
        <v>42177</v>
      </c>
    </row>
    <row r="58" spans="1:14" ht="18" customHeight="1" x14ac:dyDescent="0.25">
      <c r="A58" s="8" t="s">
        <v>40</v>
      </c>
      <c r="B58" s="105"/>
      <c r="C58" s="6"/>
      <c r="D58" s="84">
        <v>368</v>
      </c>
      <c r="E58" s="9"/>
      <c r="F58" s="84">
        <v>3071</v>
      </c>
      <c r="G58" s="9"/>
      <c r="H58" s="30">
        <v>0</v>
      </c>
      <c r="I58" s="9"/>
      <c r="J58" s="30">
        <v>0</v>
      </c>
    </row>
    <row r="59" spans="1:14" ht="18" customHeight="1" x14ac:dyDescent="0.25">
      <c r="A59" s="4" t="s">
        <v>274</v>
      </c>
      <c r="B59" s="105"/>
      <c r="C59" s="6"/>
      <c r="D59" s="148">
        <f t="shared" ref="D59:J59" si="0">SUM(D37,D49:D52,D53:D58)</f>
        <v>1727240</v>
      </c>
      <c r="E59" s="80">
        <f t="shared" si="0"/>
        <v>0</v>
      </c>
      <c r="F59" s="148">
        <f t="shared" si="0"/>
        <v>227535</v>
      </c>
      <c r="G59" s="80">
        <f t="shared" si="0"/>
        <v>0</v>
      </c>
      <c r="H59" s="148">
        <f t="shared" si="0"/>
        <v>339097</v>
      </c>
      <c r="I59" s="80">
        <f t="shared" si="0"/>
        <v>0</v>
      </c>
      <c r="J59" s="148">
        <f t="shared" si="0"/>
        <v>379383</v>
      </c>
    </row>
    <row r="60" spans="1:14" ht="18" customHeight="1" x14ac:dyDescent="0.25">
      <c r="A60" s="4" t="s">
        <v>273</v>
      </c>
      <c r="B60" s="105"/>
      <c r="C60" s="6"/>
      <c r="D60" s="84">
        <v>397</v>
      </c>
      <c r="E60" s="80"/>
      <c r="F60" s="84">
        <v>0</v>
      </c>
      <c r="G60" s="80"/>
      <c r="H60" s="84">
        <v>0</v>
      </c>
      <c r="I60" s="80"/>
      <c r="J60" s="84">
        <v>0</v>
      </c>
    </row>
    <row r="61" spans="1:14" ht="18" customHeight="1" x14ac:dyDescent="0.25">
      <c r="A61" s="25" t="s">
        <v>275</v>
      </c>
      <c r="B61" s="105"/>
      <c r="C61" s="6"/>
      <c r="D61" s="74">
        <f>SUM(D59:D60)</f>
        <v>1727637</v>
      </c>
      <c r="E61" s="59" t="e">
        <f>E59+#REF!</f>
        <v>#REF!</v>
      </c>
      <c r="F61" s="74">
        <f>F59</f>
        <v>227535</v>
      </c>
      <c r="G61" s="59" t="e">
        <f>G59+#REF!</f>
        <v>#REF!</v>
      </c>
      <c r="H61" s="74">
        <f>H59</f>
        <v>339097</v>
      </c>
      <c r="I61" s="59" t="e">
        <f>I59+#REF!</f>
        <v>#REF!</v>
      </c>
      <c r="J61" s="74">
        <f>J59</f>
        <v>379383</v>
      </c>
    </row>
    <row r="62" spans="1:14" ht="18" customHeight="1" x14ac:dyDescent="0.25">
      <c r="A62" s="25"/>
      <c r="B62" s="105"/>
      <c r="C62" s="6"/>
      <c r="D62" s="69"/>
      <c r="E62" s="7"/>
      <c r="F62" s="69"/>
      <c r="G62" s="7"/>
      <c r="H62" s="7"/>
      <c r="I62" s="7"/>
      <c r="J62" s="7"/>
    </row>
    <row r="63" spans="1:14" ht="18" customHeight="1" x14ac:dyDescent="0.25">
      <c r="A63" s="22" t="s">
        <v>109</v>
      </c>
      <c r="B63" s="105"/>
      <c r="C63" s="6"/>
      <c r="D63" s="71"/>
      <c r="E63" s="7"/>
      <c r="F63" s="71"/>
      <c r="G63" s="7"/>
      <c r="H63" s="7"/>
      <c r="I63" s="7"/>
      <c r="J63" s="7"/>
    </row>
    <row r="64" spans="1:14" ht="18" customHeight="1" x14ac:dyDescent="0.25">
      <c r="A64" s="8" t="s">
        <v>110</v>
      </c>
      <c r="B64" s="105"/>
      <c r="C64" s="6"/>
      <c r="D64" s="75">
        <v>15865</v>
      </c>
      <c r="E64" s="75"/>
      <c r="F64" s="75">
        <v>13970</v>
      </c>
      <c r="G64" s="75"/>
      <c r="H64" s="75">
        <v>43679</v>
      </c>
      <c r="I64" s="75"/>
      <c r="J64" s="75">
        <v>21423</v>
      </c>
      <c r="K64" s="75"/>
      <c r="L64" s="75"/>
      <c r="M64" s="75"/>
      <c r="N64" s="75"/>
    </row>
    <row r="65" spans="1:14" ht="18" customHeight="1" x14ac:dyDescent="0.25">
      <c r="A65" s="8" t="s">
        <v>173</v>
      </c>
      <c r="B65" s="105"/>
      <c r="C65" s="6"/>
      <c r="D65" s="75">
        <v>0</v>
      </c>
      <c r="E65" s="75"/>
      <c r="F65" s="75">
        <v>0</v>
      </c>
      <c r="G65" s="75"/>
      <c r="H65" s="75">
        <v>216000</v>
      </c>
      <c r="I65" s="75"/>
      <c r="J65" s="75">
        <v>0</v>
      </c>
      <c r="K65" s="75"/>
      <c r="L65" s="75"/>
      <c r="M65" s="75"/>
      <c r="N65" s="75"/>
    </row>
    <row r="66" spans="1:14" ht="18" customHeight="1" x14ac:dyDescent="0.25">
      <c r="A66" s="4" t="s">
        <v>111</v>
      </c>
      <c r="B66" s="105"/>
      <c r="C66" s="6"/>
      <c r="D66" s="4"/>
      <c r="F66" s="4"/>
    </row>
    <row r="67" spans="1:14" ht="18" customHeight="1" x14ac:dyDescent="0.25">
      <c r="A67" s="4" t="s">
        <v>39</v>
      </c>
      <c r="B67" s="105"/>
      <c r="C67" s="6"/>
      <c r="D67" s="75">
        <v>1629</v>
      </c>
      <c r="E67" s="75"/>
      <c r="F67" s="75">
        <v>-259</v>
      </c>
      <c r="G67" s="75"/>
      <c r="H67" s="75">
        <v>1510</v>
      </c>
      <c r="I67" s="75"/>
      <c r="J67" s="75">
        <v>-6</v>
      </c>
    </row>
    <row r="68" spans="1:14" ht="18" customHeight="1" x14ac:dyDescent="0.25">
      <c r="A68" s="4" t="s">
        <v>288</v>
      </c>
      <c r="B68" s="105"/>
      <c r="C68" s="6"/>
      <c r="D68" s="75">
        <v>0</v>
      </c>
      <c r="E68" s="75"/>
      <c r="F68" s="75">
        <v>0</v>
      </c>
      <c r="G68" s="75"/>
      <c r="H68" s="75">
        <v>1850</v>
      </c>
      <c r="I68" s="75"/>
      <c r="J68" s="75">
        <v>0</v>
      </c>
    </row>
    <row r="69" spans="1:14" ht="18" customHeight="1" x14ac:dyDescent="0.25">
      <c r="A69" s="4" t="s">
        <v>204</v>
      </c>
      <c r="B69" s="105"/>
      <c r="C69" s="6"/>
      <c r="E69" s="75"/>
      <c r="F69" s="75"/>
      <c r="G69" s="75"/>
      <c r="H69" s="75"/>
      <c r="I69" s="75"/>
      <c r="J69" s="75"/>
    </row>
    <row r="70" spans="1:14" ht="18" customHeight="1" x14ac:dyDescent="0.25">
      <c r="A70" s="4" t="s">
        <v>112</v>
      </c>
      <c r="B70" s="105">
        <v>4</v>
      </c>
      <c r="C70" s="6"/>
      <c r="D70" s="75">
        <v>0</v>
      </c>
      <c r="E70" s="75"/>
      <c r="F70" s="75">
        <v>0</v>
      </c>
      <c r="G70" s="75"/>
      <c r="H70" s="75">
        <v>-1825650</v>
      </c>
      <c r="I70" s="75"/>
      <c r="J70" s="75">
        <v>-2196500</v>
      </c>
    </row>
    <row r="71" spans="1:14" ht="18" customHeight="1" x14ac:dyDescent="0.25">
      <c r="A71" s="4" t="s">
        <v>199</v>
      </c>
      <c r="B71" s="105"/>
      <c r="C71" s="6"/>
      <c r="D71" s="75"/>
      <c r="E71" s="75"/>
      <c r="F71" s="75"/>
      <c r="G71" s="75"/>
      <c r="H71" s="75"/>
      <c r="I71" s="75"/>
      <c r="J71" s="75"/>
    </row>
    <row r="72" spans="1:14" ht="18" customHeight="1" x14ac:dyDescent="0.25">
      <c r="A72" s="4" t="s">
        <v>112</v>
      </c>
      <c r="B72" s="105">
        <v>4</v>
      </c>
      <c r="C72" s="6"/>
      <c r="D72" s="75">
        <v>0</v>
      </c>
      <c r="E72" s="75"/>
      <c r="F72" s="75">
        <v>0</v>
      </c>
      <c r="G72" s="75"/>
      <c r="H72" s="75">
        <v>1632920</v>
      </c>
      <c r="I72" s="75"/>
      <c r="J72" s="75">
        <v>1939920</v>
      </c>
    </row>
    <row r="73" spans="1:14" ht="18" customHeight="1" x14ac:dyDescent="0.25">
      <c r="A73" s="4" t="s">
        <v>236</v>
      </c>
      <c r="B73" s="105"/>
      <c r="C73" s="6"/>
      <c r="D73" s="75"/>
      <c r="E73" s="75"/>
      <c r="F73" s="75"/>
      <c r="G73" s="75"/>
    </row>
    <row r="74" spans="1:14" ht="18" customHeight="1" x14ac:dyDescent="0.25">
      <c r="A74" s="4" t="s">
        <v>112</v>
      </c>
      <c r="B74" s="105">
        <v>4</v>
      </c>
      <c r="C74" s="6"/>
      <c r="D74" s="75">
        <v>0</v>
      </c>
      <c r="E74" s="75"/>
      <c r="F74" s="75">
        <v>0</v>
      </c>
      <c r="G74" s="75"/>
      <c r="H74" s="75">
        <v>-2000000</v>
      </c>
      <c r="I74" s="75"/>
      <c r="J74" s="75">
        <v>0</v>
      </c>
    </row>
    <row r="75" spans="1:14" ht="18" customHeight="1" x14ac:dyDescent="0.25">
      <c r="A75" s="4" t="s">
        <v>276</v>
      </c>
      <c r="B75" s="105"/>
      <c r="C75" s="6"/>
      <c r="D75" s="75"/>
      <c r="E75" s="75"/>
      <c r="F75" s="75"/>
      <c r="G75" s="75"/>
      <c r="H75" s="75"/>
      <c r="I75" s="75"/>
      <c r="J75" s="75"/>
    </row>
    <row r="76" spans="1:14" ht="18" customHeight="1" x14ac:dyDescent="0.25">
      <c r="A76" s="4" t="s">
        <v>277</v>
      </c>
      <c r="B76" s="105">
        <v>4</v>
      </c>
      <c r="C76" s="6"/>
      <c r="D76" s="75">
        <f>-11400</f>
        <v>-11400</v>
      </c>
      <c r="E76" s="75"/>
      <c r="F76" s="75">
        <v>0</v>
      </c>
      <c r="G76" s="75"/>
      <c r="H76" s="75">
        <v>0</v>
      </c>
      <c r="I76" s="75"/>
      <c r="J76" s="75">
        <v>0</v>
      </c>
    </row>
    <row r="77" spans="1:14" ht="18" customHeight="1" x14ac:dyDescent="0.25">
      <c r="A77" s="4" t="s">
        <v>278</v>
      </c>
      <c r="B77" s="105"/>
      <c r="C77" s="6"/>
      <c r="D77" s="75">
        <v>17176</v>
      </c>
      <c r="E77" s="75"/>
      <c r="F77" s="75">
        <v>38894</v>
      </c>
      <c r="G77" s="75"/>
      <c r="H77" s="10">
        <v>0</v>
      </c>
      <c r="I77" s="75"/>
      <c r="J77" s="75">
        <v>0</v>
      </c>
    </row>
    <row r="78" spans="1:14" ht="18" customHeight="1" x14ac:dyDescent="0.25">
      <c r="A78" s="4" t="s">
        <v>149</v>
      </c>
      <c r="B78" s="105">
        <v>6</v>
      </c>
      <c r="C78" s="6"/>
      <c r="D78" s="75">
        <v>0</v>
      </c>
      <c r="E78" s="75"/>
      <c r="F78" s="75">
        <v>0</v>
      </c>
      <c r="G78" s="75"/>
      <c r="H78" s="75">
        <v>-37165</v>
      </c>
      <c r="I78" s="75"/>
      <c r="J78" s="75">
        <v>0</v>
      </c>
    </row>
    <row r="79" spans="1:14" ht="18" customHeight="1" x14ac:dyDescent="0.25">
      <c r="A79" s="4" t="s">
        <v>287</v>
      </c>
      <c r="B79" s="105">
        <v>7</v>
      </c>
      <c r="C79" s="6"/>
      <c r="D79" s="75">
        <v>-75</v>
      </c>
      <c r="E79" s="75"/>
      <c r="F79" s="75">
        <v>0</v>
      </c>
      <c r="G79" s="75"/>
      <c r="H79" s="75">
        <v>0</v>
      </c>
      <c r="I79" s="75"/>
      <c r="J79" s="75">
        <v>0</v>
      </c>
    </row>
    <row r="80" spans="1:14" ht="18" customHeight="1" x14ac:dyDescent="0.25">
      <c r="A80" s="154" t="s">
        <v>150</v>
      </c>
      <c r="B80" s="155">
        <v>12</v>
      </c>
      <c r="C80" s="156"/>
      <c r="D80" s="157">
        <v>-512643</v>
      </c>
      <c r="E80" s="157"/>
      <c r="F80" s="157">
        <v>-352029</v>
      </c>
      <c r="G80" s="157"/>
      <c r="H80" s="157">
        <v>-123282</v>
      </c>
      <c r="I80" s="157"/>
      <c r="J80" s="157">
        <v>-115592</v>
      </c>
    </row>
    <row r="81" spans="1:10" ht="18" customHeight="1" x14ac:dyDescent="0.25">
      <c r="A81" s="154" t="s">
        <v>297</v>
      </c>
      <c r="B81" s="155"/>
      <c r="C81" s="156"/>
      <c r="D81" s="157">
        <v>-12363</v>
      </c>
      <c r="E81" s="157"/>
      <c r="F81" s="157">
        <v>0</v>
      </c>
      <c r="G81" s="157"/>
      <c r="H81" s="157">
        <v>-12903</v>
      </c>
      <c r="I81" s="157"/>
      <c r="J81" s="157">
        <v>0</v>
      </c>
    </row>
    <row r="82" spans="1:10" ht="18" customHeight="1" x14ac:dyDescent="0.25">
      <c r="A82" s="4" t="s">
        <v>176</v>
      </c>
      <c r="B82" s="105"/>
      <c r="C82" s="6"/>
      <c r="D82" s="11">
        <v>7902</v>
      </c>
      <c r="E82" s="75"/>
      <c r="F82" s="75">
        <v>73546</v>
      </c>
      <c r="G82" s="75"/>
      <c r="H82" s="75">
        <v>9</v>
      </c>
      <c r="I82" s="75"/>
      <c r="J82" s="75">
        <v>101</v>
      </c>
    </row>
    <row r="83" spans="1:10" ht="18" customHeight="1" x14ac:dyDescent="0.25">
      <c r="A83" s="4" t="s">
        <v>151</v>
      </c>
      <c r="B83" s="105"/>
      <c r="C83" s="6"/>
      <c r="D83" s="84">
        <v>-532</v>
      </c>
      <c r="E83" s="75"/>
      <c r="F83" s="84">
        <v>-1716</v>
      </c>
      <c r="G83" s="75"/>
      <c r="H83" s="84">
        <v>-53</v>
      </c>
      <c r="I83" s="75"/>
      <c r="J83" s="84">
        <v>-147</v>
      </c>
    </row>
    <row r="84" spans="1:10" ht="18" customHeight="1" x14ac:dyDescent="0.25">
      <c r="A84" s="25" t="s">
        <v>279</v>
      </c>
      <c r="B84" s="105"/>
      <c r="C84" s="6"/>
      <c r="D84" s="85">
        <f>SUM(D64:D83)</f>
        <v>-494441</v>
      </c>
      <c r="E84" s="9"/>
      <c r="F84" s="85">
        <f>SUM(F64:F83)</f>
        <v>-227594</v>
      </c>
      <c r="G84" s="9"/>
      <c r="H84" s="85">
        <f>SUM(H64:H83)</f>
        <v>-2103085</v>
      </c>
      <c r="I84" s="9"/>
      <c r="J84" s="85">
        <f>SUM(J64:J83)</f>
        <v>-350801</v>
      </c>
    </row>
    <row r="85" spans="1:10" ht="18" customHeight="1" x14ac:dyDescent="0.25">
      <c r="A85" s="17"/>
      <c r="B85" s="56"/>
      <c r="C85" s="111"/>
      <c r="D85" s="69"/>
      <c r="E85" s="15"/>
      <c r="F85" s="69"/>
      <c r="G85" s="15"/>
      <c r="H85" s="15"/>
      <c r="I85" s="15"/>
      <c r="J85" s="15"/>
    </row>
    <row r="86" spans="1:10" ht="21" customHeight="1" x14ac:dyDescent="0.3">
      <c r="A86" s="1" t="s">
        <v>0</v>
      </c>
      <c r="D86" s="4"/>
      <c r="F86" s="4"/>
    </row>
    <row r="87" spans="1:10" ht="21" customHeight="1" x14ac:dyDescent="0.25">
      <c r="A87" s="108" t="s">
        <v>101</v>
      </c>
      <c r="D87" s="4"/>
      <c r="F87" s="4"/>
    </row>
    <row r="88" spans="1:10" ht="18" customHeight="1" x14ac:dyDescent="0.25">
      <c r="A88" s="108"/>
      <c r="D88" s="107"/>
      <c r="E88" s="107"/>
      <c r="F88" s="107"/>
      <c r="H88" s="107"/>
      <c r="I88" s="107"/>
      <c r="J88" s="107"/>
    </row>
    <row r="89" spans="1:10" ht="18" customHeight="1" x14ac:dyDescent="0.25">
      <c r="A89" s="108"/>
      <c r="D89" s="159" t="s">
        <v>2</v>
      </c>
      <c r="E89" s="159"/>
      <c r="F89" s="159"/>
      <c r="H89" s="159" t="s">
        <v>3</v>
      </c>
      <c r="I89" s="159"/>
      <c r="J89" s="159"/>
    </row>
    <row r="90" spans="1:10" ht="18" customHeight="1" x14ac:dyDescent="0.25">
      <c r="A90" s="17"/>
      <c r="B90" s="105"/>
      <c r="C90" s="6"/>
      <c r="D90" s="160" t="s">
        <v>5</v>
      </c>
      <c r="E90" s="160"/>
      <c r="F90" s="160"/>
      <c r="G90" s="107"/>
      <c r="H90" s="160" t="s">
        <v>4</v>
      </c>
      <c r="I90" s="160"/>
      <c r="J90" s="160"/>
    </row>
    <row r="91" spans="1:10" ht="18" customHeight="1" x14ac:dyDescent="0.25">
      <c r="A91" s="17"/>
      <c r="B91" s="105"/>
      <c r="C91" s="6"/>
      <c r="D91" s="169" t="s">
        <v>72</v>
      </c>
      <c r="E91" s="169"/>
      <c r="F91" s="169"/>
      <c r="G91" s="107"/>
      <c r="H91" s="169" t="s">
        <v>72</v>
      </c>
      <c r="I91" s="169"/>
      <c r="J91" s="169"/>
    </row>
    <row r="92" spans="1:10" ht="18" customHeight="1" x14ac:dyDescent="0.25">
      <c r="A92" s="17"/>
      <c r="B92" s="105"/>
      <c r="C92" s="6"/>
      <c r="D92" s="169" t="s">
        <v>56</v>
      </c>
      <c r="E92" s="169"/>
      <c r="F92" s="169"/>
      <c r="G92" s="107"/>
      <c r="H92" s="169" t="s">
        <v>56</v>
      </c>
      <c r="I92" s="169"/>
      <c r="J92" s="169"/>
    </row>
    <row r="93" spans="1:10" ht="18" customHeight="1" x14ac:dyDescent="0.25">
      <c r="A93" s="17"/>
      <c r="B93" s="105" t="s">
        <v>7</v>
      </c>
      <c r="C93" s="105"/>
      <c r="D93" s="6">
        <v>2020</v>
      </c>
      <c r="E93" s="6"/>
      <c r="F93" s="6">
        <v>2019</v>
      </c>
      <c r="G93" s="6"/>
      <c r="H93" s="6">
        <v>2020</v>
      </c>
      <c r="I93" s="6"/>
      <c r="J93" s="6">
        <v>2019</v>
      </c>
    </row>
    <row r="94" spans="1:10" ht="18" customHeight="1" x14ac:dyDescent="0.25">
      <c r="A94" s="106"/>
      <c r="B94" s="105"/>
      <c r="C94" s="6"/>
      <c r="D94" s="158" t="s">
        <v>8</v>
      </c>
      <c r="E94" s="158"/>
      <c r="F94" s="158"/>
      <c r="G94" s="158"/>
      <c r="H94" s="158"/>
      <c r="I94" s="158"/>
      <c r="J94" s="158"/>
    </row>
    <row r="95" spans="1:10" ht="18" customHeight="1" x14ac:dyDescent="0.25">
      <c r="A95" s="22" t="s">
        <v>113</v>
      </c>
      <c r="B95" s="105"/>
      <c r="C95" s="6"/>
      <c r="D95" s="105"/>
      <c r="E95" s="105"/>
      <c r="F95" s="105"/>
      <c r="G95" s="105"/>
      <c r="H95" s="105"/>
      <c r="I95" s="105"/>
      <c r="J95" s="105"/>
    </row>
    <row r="96" spans="1:10" ht="18" customHeight="1" x14ac:dyDescent="0.25">
      <c r="A96" s="8" t="s">
        <v>114</v>
      </c>
      <c r="B96" s="105"/>
      <c r="C96" s="6"/>
      <c r="D96" s="75">
        <v>-77297</v>
      </c>
      <c r="E96" s="75"/>
      <c r="F96" s="75">
        <v>-104387</v>
      </c>
      <c r="G96" s="75"/>
      <c r="H96" s="75">
        <v>-33600</v>
      </c>
      <c r="I96" s="75"/>
      <c r="J96" s="75">
        <v>-42240</v>
      </c>
    </row>
    <row r="97" spans="1:10" ht="18" customHeight="1" x14ac:dyDescent="0.25">
      <c r="A97" s="8" t="s">
        <v>222</v>
      </c>
      <c r="B97" s="105"/>
      <c r="C97" s="105"/>
      <c r="D97" s="75"/>
      <c r="E97" s="9"/>
      <c r="F97" s="75"/>
      <c r="G97" s="9"/>
      <c r="H97" s="9"/>
      <c r="I97" s="9"/>
      <c r="J97" s="9"/>
    </row>
    <row r="98" spans="1:10" ht="18" customHeight="1" x14ac:dyDescent="0.25">
      <c r="A98" s="82" t="s">
        <v>224</v>
      </c>
      <c r="B98" s="105"/>
      <c r="C98" s="105"/>
      <c r="D98" s="75"/>
      <c r="E98" s="9"/>
      <c r="F98" s="75"/>
      <c r="G98" s="9"/>
      <c r="H98" s="9"/>
      <c r="I98" s="9"/>
      <c r="J98" s="9"/>
    </row>
    <row r="99" spans="1:10" ht="18" customHeight="1" x14ac:dyDescent="0.25">
      <c r="A99" s="82" t="s">
        <v>223</v>
      </c>
      <c r="B99" s="105"/>
      <c r="C99" s="105"/>
      <c r="D99" s="75">
        <v>-105978</v>
      </c>
      <c r="E99" s="9"/>
      <c r="F99" s="75">
        <v>-127944</v>
      </c>
      <c r="G99" s="9"/>
      <c r="H99" s="9">
        <v>-51159</v>
      </c>
      <c r="I99" s="9"/>
      <c r="J99" s="9">
        <v>-43133</v>
      </c>
    </row>
    <row r="100" spans="1:10" ht="18" customHeight="1" x14ac:dyDescent="0.25">
      <c r="A100" s="4" t="s">
        <v>280</v>
      </c>
      <c r="B100" s="105"/>
      <c r="C100" s="105"/>
      <c r="D100" s="75"/>
      <c r="E100" s="9"/>
      <c r="F100" s="75"/>
      <c r="G100" s="9"/>
      <c r="H100" s="9"/>
      <c r="I100" s="9"/>
      <c r="J100" s="9"/>
    </row>
    <row r="101" spans="1:10" ht="18" customHeight="1" x14ac:dyDescent="0.25">
      <c r="A101" s="4" t="s">
        <v>115</v>
      </c>
      <c r="B101" s="105"/>
      <c r="C101" s="105"/>
      <c r="D101" s="75">
        <v>-2765694</v>
      </c>
      <c r="E101" s="9"/>
      <c r="F101" s="75">
        <v>199732</v>
      </c>
      <c r="G101" s="9"/>
      <c r="H101" s="9">
        <v>-284039</v>
      </c>
      <c r="I101" s="9"/>
      <c r="J101" s="9">
        <v>224005</v>
      </c>
    </row>
    <row r="102" spans="1:10" ht="18" customHeight="1" x14ac:dyDescent="0.25">
      <c r="A102" s="4" t="s">
        <v>195</v>
      </c>
      <c r="B102" s="105"/>
      <c r="C102" s="105"/>
      <c r="D102" s="75"/>
      <c r="E102" s="9"/>
      <c r="F102" s="75"/>
      <c r="G102" s="9"/>
      <c r="H102" s="9"/>
      <c r="I102" s="9"/>
      <c r="J102" s="9"/>
    </row>
    <row r="103" spans="1:10" ht="18" customHeight="1" x14ac:dyDescent="0.25">
      <c r="A103" s="4" t="s">
        <v>237</v>
      </c>
      <c r="B103" s="105">
        <v>4</v>
      </c>
      <c r="C103" s="105"/>
      <c r="D103" s="75">
        <v>0</v>
      </c>
      <c r="E103" s="9"/>
      <c r="F103" s="75">
        <v>0</v>
      </c>
      <c r="G103" s="9"/>
      <c r="H103" s="9">
        <v>267790</v>
      </c>
      <c r="I103" s="9"/>
      <c r="J103" s="9">
        <v>0</v>
      </c>
    </row>
    <row r="104" spans="1:10" ht="18" customHeight="1" x14ac:dyDescent="0.25">
      <c r="A104" s="4" t="s">
        <v>139</v>
      </c>
      <c r="B104" s="105"/>
      <c r="C104" s="105"/>
      <c r="D104" s="75"/>
      <c r="E104" s="9"/>
      <c r="F104" s="75"/>
      <c r="G104" s="9"/>
      <c r="H104" s="9"/>
      <c r="I104" s="9"/>
      <c r="J104" s="9"/>
    </row>
    <row r="105" spans="1:10" ht="18" customHeight="1" x14ac:dyDescent="0.25">
      <c r="A105" s="4" t="s">
        <v>117</v>
      </c>
      <c r="B105" s="105">
        <v>9</v>
      </c>
      <c r="C105" s="105"/>
      <c r="D105" s="75">
        <v>0</v>
      </c>
      <c r="E105" s="9"/>
      <c r="F105" s="75">
        <v>272817</v>
      </c>
      <c r="G105" s="9"/>
      <c r="H105" s="9">
        <v>0</v>
      </c>
      <c r="I105" s="9"/>
      <c r="J105" s="9">
        <v>0</v>
      </c>
    </row>
    <row r="106" spans="1:10" ht="18" customHeight="1" x14ac:dyDescent="0.25">
      <c r="A106" s="17" t="s">
        <v>116</v>
      </c>
      <c r="C106" s="105"/>
      <c r="D106" s="75"/>
      <c r="E106" s="9"/>
      <c r="F106" s="75"/>
      <c r="G106" s="9"/>
      <c r="H106" s="9"/>
      <c r="I106" s="9"/>
      <c r="J106" s="9"/>
    </row>
    <row r="107" spans="1:10" ht="18" customHeight="1" x14ac:dyDescent="0.25">
      <c r="A107" s="4" t="s">
        <v>117</v>
      </c>
      <c r="B107" s="105">
        <v>9</v>
      </c>
      <c r="C107" s="105"/>
      <c r="D107" s="80">
        <v>-292843</v>
      </c>
      <c r="E107" s="39"/>
      <c r="F107" s="80">
        <v>-264730</v>
      </c>
      <c r="G107" s="39"/>
      <c r="H107" s="39">
        <v>-219316</v>
      </c>
      <c r="I107" s="39"/>
      <c r="J107" s="39">
        <v>-176960</v>
      </c>
    </row>
    <row r="108" spans="1:10" ht="18" customHeight="1" x14ac:dyDescent="0.25">
      <c r="A108" s="4" t="s">
        <v>238</v>
      </c>
      <c r="B108" s="105"/>
      <c r="C108" s="105"/>
      <c r="D108" s="84">
        <v>2000000</v>
      </c>
      <c r="E108" s="39"/>
      <c r="F108" s="84">
        <v>0</v>
      </c>
      <c r="G108" s="39"/>
      <c r="H108" s="30">
        <v>2000000</v>
      </c>
      <c r="I108" s="39"/>
      <c r="J108" s="30">
        <v>0</v>
      </c>
    </row>
    <row r="109" spans="1:10" ht="18" customHeight="1" x14ac:dyDescent="0.25">
      <c r="A109" s="34" t="s">
        <v>201</v>
      </c>
      <c r="B109" s="105"/>
      <c r="C109" s="105"/>
      <c r="D109" s="85">
        <f>SUM(D96:D108)</f>
        <v>-1241812</v>
      </c>
      <c r="E109" s="86"/>
      <c r="F109" s="85">
        <f>SUM(F96:F108)</f>
        <v>-24512</v>
      </c>
      <c r="G109" s="86"/>
      <c r="H109" s="85">
        <f>SUM(H96:H108)</f>
        <v>1679676</v>
      </c>
      <c r="I109" s="86"/>
      <c r="J109" s="85">
        <f>SUM(J96:J108)</f>
        <v>-38328</v>
      </c>
    </row>
    <row r="110" spans="1:10" ht="18" customHeight="1" x14ac:dyDescent="0.25">
      <c r="A110" s="34"/>
      <c r="B110" s="105"/>
      <c r="C110" s="105"/>
      <c r="D110" s="6"/>
      <c r="E110" s="6"/>
      <c r="F110" s="6"/>
      <c r="G110" s="6"/>
      <c r="H110" s="6"/>
      <c r="I110" s="6"/>
      <c r="J110" s="6"/>
    </row>
    <row r="111" spans="1:10" ht="18" customHeight="1" x14ac:dyDescent="0.25">
      <c r="A111" s="4" t="s">
        <v>283</v>
      </c>
      <c r="B111" s="105"/>
      <c r="C111" s="6"/>
      <c r="D111" s="75"/>
      <c r="E111" s="75"/>
      <c r="F111" s="75"/>
      <c r="G111" s="75"/>
      <c r="H111" s="75"/>
      <c r="I111" s="75"/>
      <c r="J111" s="75"/>
    </row>
    <row r="112" spans="1:10" ht="18" customHeight="1" x14ac:dyDescent="0.25">
      <c r="A112" s="5" t="s">
        <v>282</v>
      </c>
      <c r="B112" s="105"/>
      <c r="C112" s="6"/>
      <c r="D112" s="75">
        <f>D61+D84+D109</f>
        <v>-8616</v>
      </c>
      <c r="E112" s="75" t="e">
        <f>E61+E84+E109</f>
        <v>#REF!</v>
      </c>
      <c r="F112" s="75">
        <f>F61+F84+F109</f>
        <v>-24571</v>
      </c>
      <c r="G112" s="75" t="e">
        <f>G61+G84+G109</f>
        <v>#REF!</v>
      </c>
      <c r="H112" s="75">
        <f>H109+H84+H61</f>
        <v>-84312</v>
      </c>
      <c r="I112" s="75" t="e">
        <f>I61+I84+I109</f>
        <v>#REF!</v>
      </c>
      <c r="J112" s="75">
        <v>-9746</v>
      </c>
    </row>
    <row r="113" spans="1:10" ht="18" customHeight="1" x14ac:dyDescent="0.25">
      <c r="A113" s="4" t="s">
        <v>157</v>
      </c>
      <c r="B113" s="105"/>
      <c r="C113" s="6"/>
      <c r="D113" s="75"/>
      <c r="E113" s="9"/>
      <c r="F113" s="75"/>
      <c r="G113" s="9"/>
      <c r="H113" s="9"/>
      <c r="I113" s="9"/>
      <c r="J113" s="9"/>
    </row>
    <row r="114" spans="1:10" ht="18" customHeight="1" x14ac:dyDescent="0.45">
      <c r="A114" s="4" t="s">
        <v>158</v>
      </c>
      <c r="B114" s="105"/>
      <c r="C114" s="6"/>
      <c r="D114" s="138">
        <v>0</v>
      </c>
      <c r="E114" s="9"/>
      <c r="F114" s="84">
        <v>323</v>
      </c>
      <c r="G114" s="9"/>
      <c r="H114" s="138">
        <v>0</v>
      </c>
      <c r="I114" s="9"/>
      <c r="J114" s="30">
        <v>0</v>
      </c>
    </row>
    <row r="115" spans="1:10" ht="18" customHeight="1" x14ac:dyDescent="0.25">
      <c r="A115" s="106" t="s">
        <v>281</v>
      </c>
      <c r="B115" s="31"/>
      <c r="C115" s="107"/>
      <c r="D115" s="96">
        <f t="shared" ref="D115:I115" si="1">D112+D114</f>
        <v>-8616</v>
      </c>
      <c r="E115" s="65" t="e">
        <f t="shared" si="1"/>
        <v>#REF!</v>
      </c>
      <c r="F115" s="96">
        <f>F112+F114</f>
        <v>-24248</v>
      </c>
      <c r="G115" s="65" t="e">
        <f t="shared" si="1"/>
        <v>#REF!</v>
      </c>
      <c r="H115" s="65">
        <f>H112+H114</f>
        <v>-84312</v>
      </c>
      <c r="I115" s="65" t="e">
        <f t="shared" si="1"/>
        <v>#REF!</v>
      </c>
      <c r="J115" s="65">
        <f>J112+J114</f>
        <v>-9746</v>
      </c>
    </row>
    <row r="116" spans="1:10" ht="18" customHeight="1" x14ac:dyDescent="0.25">
      <c r="A116" s="5" t="s">
        <v>284</v>
      </c>
      <c r="B116" s="105"/>
      <c r="C116" s="6"/>
      <c r="D116" s="80">
        <f>'BS-2-4'!E11</f>
        <v>398769</v>
      </c>
      <c r="E116" s="9"/>
      <c r="F116" s="80">
        <v>210076</v>
      </c>
      <c r="G116" s="9"/>
      <c r="H116" s="118">
        <f>'BS-2-4'!I11</f>
        <v>123088</v>
      </c>
      <c r="I116" s="9"/>
      <c r="J116" s="39">
        <v>90588</v>
      </c>
    </row>
    <row r="117" spans="1:10" ht="18" customHeight="1" thickBot="1" x14ac:dyDescent="0.3">
      <c r="A117" s="25" t="s">
        <v>118</v>
      </c>
      <c r="D117" s="87">
        <f>D115+D116</f>
        <v>390153</v>
      </c>
      <c r="E117" s="86"/>
      <c r="F117" s="87">
        <f>F115+F116</f>
        <v>185828</v>
      </c>
      <c r="G117" s="86"/>
      <c r="H117" s="87">
        <f>H115+H116</f>
        <v>38776</v>
      </c>
      <c r="I117" s="86"/>
      <c r="J117" s="87">
        <f>J115+J116</f>
        <v>80842</v>
      </c>
    </row>
    <row r="118" spans="1:10" ht="18" customHeight="1" thickTop="1" x14ac:dyDescent="0.25">
      <c r="A118" s="25"/>
      <c r="D118" s="98">
        <f>D117-'BS-2-4'!C11</f>
        <v>0</v>
      </c>
      <c r="E118" s="98">
        <f>E117-'BS-2-4'!D12</f>
        <v>0</v>
      </c>
      <c r="F118" s="98"/>
      <c r="G118" s="98">
        <f>G117-'BS-2-4'!F12</f>
        <v>0</v>
      </c>
      <c r="H118" s="98">
        <f>H117-'BS-2-4'!G11</f>
        <v>0</v>
      </c>
      <c r="I118" s="69">
        <f>I117-'BS-2-4'!H12</f>
        <v>0</v>
      </c>
      <c r="J118" s="69"/>
    </row>
    <row r="119" spans="1:10" ht="20.25" customHeight="1" x14ac:dyDescent="0.25">
      <c r="D119" s="75"/>
      <c r="F119" s="75"/>
      <c r="H119" s="9"/>
      <c r="J119" s="9"/>
    </row>
  </sheetData>
  <mergeCells count="27"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2:F42"/>
    <mergeCell ref="H42:J42"/>
    <mergeCell ref="D43:F43"/>
    <mergeCell ref="H43:J43"/>
    <mergeCell ref="D44:F44"/>
    <mergeCell ref="H44:J44"/>
    <mergeCell ref="D45:F45"/>
    <mergeCell ref="H45:J45"/>
    <mergeCell ref="D47:J47"/>
    <mergeCell ref="D89:F89"/>
    <mergeCell ref="H89:J89"/>
    <mergeCell ref="D94:J94"/>
    <mergeCell ref="D90:F90"/>
    <mergeCell ref="H90:J90"/>
    <mergeCell ref="D91:F91"/>
    <mergeCell ref="H91:J91"/>
    <mergeCell ref="D92:F92"/>
    <mergeCell ref="H92:J92"/>
  </mergeCells>
  <pageMargins left="0.8" right="0.8" top="0.48" bottom="0.5" header="0.5" footer="0.5"/>
  <pageSetup paperSize="9" scale="82" firstPageNumber="12" orientation="portrait" useFirstPageNumber="1" r:id="rId1"/>
  <headerFooter scaleWithDoc="0" alignWithMargins="0">
    <oddFooter>&amp;L&amp;"Times New Roman,Regular"&amp;11The accompanying condensed notes are an integral part of these interim financial statements.
&amp;C&amp;"Times New Roman,Regular"&amp;11&amp;P</oddFooter>
  </headerFooter>
  <rowBreaks count="2" manualBreakCount="2">
    <brk id="38" max="9" man="1"/>
    <brk id="8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 5-7</vt:lpstr>
      <vt:lpstr>CH-Conso 8</vt:lpstr>
      <vt:lpstr>CH-Conso 9</vt:lpstr>
      <vt:lpstr>CH-Seperate10</vt:lpstr>
      <vt:lpstr>CH-Seperate11</vt:lpstr>
      <vt:lpstr>CF 12-14</vt:lpstr>
      <vt:lpstr>'BS-2-4'!Print_Area</vt:lpstr>
      <vt:lpstr>'CF 12-14'!Print_Area</vt:lpstr>
      <vt:lpstr>'CH-Conso 8'!Print_Area</vt:lpstr>
      <vt:lpstr>'CH-Conso 9'!Print_Area</vt:lpstr>
      <vt:lpstr>'CH-Seperate10'!Print_Area</vt:lpstr>
      <vt:lpstr>'CH-Seperate11'!Print_Area</vt:lpstr>
      <vt:lpstr>'PL 5-7'!Print_Area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Chormard Luengcomchat</cp:lastModifiedBy>
  <cp:lastPrinted>2020-05-14T07:37:03Z</cp:lastPrinted>
  <dcterms:created xsi:type="dcterms:W3CDTF">2017-03-20T06:12:59Z</dcterms:created>
  <dcterms:modified xsi:type="dcterms:W3CDTF">2020-05-14T12:04:29Z</dcterms:modified>
</cp:coreProperties>
</file>