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Asiasoft\Q1.2020\Draft FS_11.05.20\Draft FS 11.05.20\EFS\"/>
    </mc:Choice>
  </mc:AlternateContent>
  <xr:revisionPtr revIDLastSave="0" documentId="13_ncr:1_{2EFC3D0A-E332-4AEB-A8AA-0D574C2D2E42}" xr6:coauthVersionLast="45" xr6:coauthVersionMax="45" xr10:uidLastSave="{00000000-0000-0000-0000-000000000000}"/>
  <bookViews>
    <workbookView xWindow="20370" yWindow="-120" windowWidth="19440" windowHeight="15000" tabRatio="833" activeTab="4" xr2:uid="{00000000-000D-0000-FFFF-FFFF00000000}"/>
  </bookViews>
  <sheets>
    <sheet name="BS 2-3" sheetId="37" r:id="rId1"/>
    <sheet name="4" sheetId="29" r:id="rId2"/>
    <sheet name="5" sheetId="31" r:id="rId3"/>
    <sheet name="6" sheetId="35" r:id="rId4"/>
    <sheet name="7-8" sheetId="36" r:id="rId5"/>
  </sheets>
  <definedNames>
    <definedName name="AS2DocOpenMode" hidden="1">"AS2DocumentEdit"</definedName>
    <definedName name="bswip">#REF!</definedName>
    <definedName name="ColorArea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1">'4'!$A$1:$J$59</definedName>
    <definedName name="_xlnm.Print_Area" localSheetId="2">'5'!$A$1:$W$49</definedName>
    <definedName name="_xlnm.Print_Area" localSheetId="3">'6'!$A$1:$M$37</definedName>
    <definedName name="_xlnm.Print_Area" localSheetId="4">'7-8'!$A$1:$L$116</definedName>
    <definedName name="_xlnm.Print_Area" localSheetId="0">'BS 2-3'!$A$1:$K$121</definedName>
    <definedName name="Print_Area_MI">#REF!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2-3'!$A$1:$K$121</definedName>
    <definedName name="Z_2CA7CCB4_9B56_4682_9662_97CF2752E215_.wvu.PrintArea" localSheetId="0" hidden="1">'BS 2-3'!$A$1:$K$121</definedName>
    <definedName name="Z_32FE8EAA_35DA_4C7A_92A0_9B5CAB08BE3F_.wvu.PrintArea" localSheetId="0" hidden="1">'BS 2-3'!$A$1:$K$121</definedName>
    <definedName name="Z_7A9397F6_E1FC_4386_A077_FC272B949F82_.wvu.PrintArea" localSheetId="0" hidden="1">'BS 2-3'!$A$1:$K$121</definedName>
    <definedName name="Z_E7B771DF_1040_4644_BE91_91BA1826BFF6_.wvu.PrintArea" localSheetId="0" hidden="1">'BS 2-3'!$A$1:$K$121</definedName>
    <definedName name="ฟ53" localSheetId="0">#REF!</definedName>
    <definedName name="ฟ53">#REF!</definedName>
    <definedName name="ฤ63" localSheetId="0">#REF!</definedName>
    <definedName name="ฤ63">#REF!</definedName>
  </definedNames>
  <calcPr calcId="191029" calcMode="manual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36" l="1"/>
  <c r="J37" i="36" s="1"/>
  <c r="E82" i="37" l="1"/>
  <c r="E92" i="37" l="1"/>
  <c r="I82" i="37"/>
  <c r="I92" i="37"/>
  <c r="E21" i="37"/>
  <c r="E34" i="37"/>
  <c r="E36" i="37" s="1"/>
  <c r="I94" i="37" l="1"/>
  <c r="L25" i="36"/>
  <c r="F90" i="36"/>
  <c r="J90" i="36"/>
  <c r="J85" i="36"/>
  <c r="J78" i="36"/>
  <c r="Q28" i="31" l="1"/>
  <c r="E94" i="37"/>
  <c r="K28" i="31"/>
  <c r="S28" i="31" s="1"/>
  <c r="U28" i="31"/>
  <c r="W28" i="31" l="1"/>
  <c r="I34" i="37" l="1"/>
  <c r="I21" i="37"/>
  <c r="I36" i="37" s="1"/>
  <c r="M19" i="35" l="1"/>
  <c r="U26" i="31"/>
  <c r="U30" i="31" s="1"/>
  <c r="E112" i="37" s="1"/>
  <c r="O26" i="31"/>
  <c r="O30" i="31" s="1"/>
  <c r="M26" i="31"/>
  <c r="M30" i="31" s="1"/>
  <c r="K26" i="31"/>
  <c r="Q24" i="31"/>
  <c r="S24" i="31" s="1"/>
  <c r="W24" i="31" s="1"/>
  <c r="Q26" i="31" l="1"/>
  <c r="Q30" i="31" s="1"/>
  <c r="E109" i="37" s="1"/>
  <c r="J42" i="36"/>
  <c r="J89" i="36" l="1"/>
  <c r="J93" i="36" s="1"/>
  <c r="G111" i="37" l="1"/>
  <c r="K17" i="31"/>
  <c r="K30" i="31" l="1"/>
  <c r="E108" i="37" s="1"/>
  <c r="E111" i="37" s="1"/>
  <c r="E114" i="37" s="1"/>
  <c r="E116" i="37" s="1"/>
  <c r="M11" i="35"/>
  <c r="O19" i="31"/>
  <c r="M19" i="31"/>
  <c r="K19" i="31"/>
  <c r="D15" i="29" l="1"/>
  <c r="D23" i="29" s="1"/>
  <c r="D26" i="29" s="1"/>
  <c r="D35" i="29" s="1"/>
  <c r="D48" i="29" s="1"/>
  <c r="D45" i="29" s="1"/>
  <c r="D41" i="29" l="1"/>
  <c r="D39" i="29" l="1"/>
  <c r="H15" i="29"/>
  <c r="H23" i="29"/>
  <c r="S17" i="31"/>
  <c r="Q22" i="31"/>
  <c r="Q15" i="31"/>
  <c r="F78" i="36"/>
  <c r="K21" i="37"/>
  <c r="F25" i="36"/>
  <c r="F37" i="36" s="1"/>
  <c r="F42" i="36" s="1"/>
  <c r="F85" i="36"/>
  <c r="H25" i="36"/>
  <c r="H37" i="36" s="1"/>
  <c r="H42" i="36" s="1"/>
  <c r="G25" i="36"/>
  <c r="G37" i="36" s="1"/>
  <c r="G42" i="36" s="1"/>
  <c r="K25" i="36"/>
  <c r="K37" i="36" s="1"/>
  <c r="K42" i="36" s="1"/>
  <c r="W15" i="31"/>
  <c r="I19" i="31"/>
  <c r="I22" i="31" s="1"/>
  <c r="I26" i="31" s="1"/>
  <c r="I30" i="31" s="1"/>
  <c r="G19" i="31"/>
  <c r="G22" i="31" s="1"/>
  <c r="G26" i="31" s="1"/>
  <c r="G30" i="31" s="1"/>
  <c r="E19" i="31"/>
  <c r="E22" i="31" s="1"/>
  <c r="Q17" i="31"/>
  <c r="I18" i="35"/>
  <c r="I25" i="35" s="1"/>
  <c r="G18" i="35"/>
  <c r="G25" i="35" s="1"/>
  <c r="J15" i="29"/>
  <c r="J23" i="29" s="1"/>
  <c r="J26" i="29" s="1"/>
  <c r="H26" i="29"/>
  <c r="H41" i="29" s="1"/>
  <c r="H38" i="29" s="1"/>
  <c r="K23" i="35" s="1"/>
  <c r="L85" i="36"/>
  <c r="L78" i="36"/>
  <c r="H85" i="36"/>
  <c r="H78" i="36"/>
  <c r="K111" i="37"/>
  <c r="K114" i="37" s="1"/>
  <c r="L37" i="36"/>
  <c r="L42" i="36" s="1"/>
  <c r="E15" i="35"/>
  <c r="E18" i="35" s="1"/>
  <c r="E21" i="35" s="1"/>
  <c r="F15" i="29"/>
  <c r="F23" i="29" s="1"/>
  <c r="F26" i="29" s="1"/>
  <c r="K34" i="37"/>
  <c r="G34" i="37"/>
  <c r="G21" i="37"/>
  <c r="K92" i="37"/>
  <c r="G92" i="37"/>
  <c r="K82" i="37"/>
  <c r="G82" i="37"/>
  <c r="G114" i="37"/>
  <c r="E26" i="31" l="1"/>
  <c r="E30" i="31" s="1"/>
  <c r="S22" i="31"/>
  <c r="W22" i="31" s="1"/>
  <c r="F35" i="29"/>
  <c r="F48" i="29" s="1"/>
  <c r="F46" i="29" s="1"/>
  <c r="U17" i="31" s="1"/>
  <c r="U19" i="31" s="1"/>
  <c r="F41" i="29"/>
  <c r="F39" i="29" s="1"/>
  <c r="G94" i="37"/>
  <c r="K94" i="37"/>
  <c r="K116" i="37" s="1"/>
  <c r="H35" i="29"/>
  <c r="H48" i="29" s="1"/>
  <c r="H45" i="29" s="1"/>
  <c r="J41" i="29"/>
  <c r="J35" i="29"/>
  <c r="J48" i="29" s="1"/>
  <c r="K25" i="35"/>
  <c r="I108" i="37" s="1"/>
  <c r="I111" i="37" s="1"/>
  <c r="I114" i="37" s="1"/>
  <c r="I116" i="37" s="1"/>
  <c r="M23" i="35"/>
  <c r="E25" i="35"/>
  <c r="M21" i="35"/>
  <c r="H89" i="36"/>
  <c r="H93" i="36" s="1"/>
  <c r="Q19" i="31"/>
  <c r="L89" i="36"/>
  <c r="L93" i="36" s="1"/>
  <c r="F89" i="36"/>
  <c r="F93" i="36" s="1"/>
  <c r="M18" i="35"/>
  <c r="G36" i="37"/>
  <c r="G116" i="37"/>
  <c r="K36" i="37"/>
  <c r="S19" i="31"/>
  <c r="S26" i="31" l="1"/>
  <c r="S30" i="31" s="1"/>
  <c r="W17" i="31"/>
  <c r="W19" i="31" s="1"/>
  <c r="M25" i="35"/>
  <c r="K13" i="35"/>
  <c r="J38" i="29"/>
  <c r="W26" i="31"/>
  <c r="W30" i="31" s="1"/>
  <c r="M13" i="35" l="1"/>
  <c r="M15" i="35" s="1"/>
  <c r="K15" i="35"/>
</calcChain>
</file>

<file path=xl/sharedStrings.xml><?xml version="1.0" encoding="utf-8"?>
<sst xmlns="http://schemas.openxmlformats.org/spreadsheetml/2006/main" count="375" uniqueCount="193">
  <si>
    <t>Other income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</si>
  <si>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</si>
  <si>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</si>
  <si>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</si>
  <si>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</si>
  <si>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</si>
  <si>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</si>
  <si>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</si>
  <si>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</si>
  <si>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</si>
  <si>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</si>
  <si>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</si>
  <si>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</si>
  <si>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</si>
  <si>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</si>
  <si>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</si>
  <si>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</si>
  <si>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</si>
  <si>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</si>
  <si>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Administrative expenses</t>
  </si>
  <si>
    <t>share capital</t>
  </si>
  <si>
    <t>Cash flows from operating activities</t>
  </si>
  <si>
    <t>Cash flows from financing activities</t>
  </si>
  <si>
    <t>Statement of Financial Position</t>
  </si>
  <si>
    <t>31 March</t>
  </si>
  <si>
    <t>Adjustments for:</t>
  </si>
  <si>
    <t xml:space="preserve">Finance costs </t>
  </si>
  <si>
    <t>Consolidated</t>
  </si>
  <si>
    <t>Deferred tax assets</t>
  </si>
  <si>
    <t>Investments in subsidiaries</t>
  </si>
  <si>
    <t>Cash and cash equivalents at the beginning of  the period</t>
  </si>
  <si>
    <t>Cash and cash equivalents at the end of the period</t>
  </si>
  <si>
    <t>Issued and paid-up share capital</t>
  </si>
  <si>
    <t>Trade and other receivables</t>
  </si>
  <si>
    <t xml:space="preserve"> </t>
  </si>
  <si>
    <t>Changes in operating assets and liabilities</t>
  </si>
  <si>
    <t>Cost of sales and services</t>
  </si>
  <si>
    <t xml:space="preserve">Issued and </t>
  </si>
  <si>
    <t>Depreciation and amortisation</t>
  </si>
  <si>
    <t>Other current liabilities</t>
  </si>
  <si>
    <t>Non-cash transactions</t>
  </si>
  <si>
    <t>Equity attributable to owners of the parent</t>
  </si>
  <si>
    <t>Non-controlling interests</t>
  </si>
  <si>
    <t>Non-controlling</t>
  </si>
  <si>
    <t>interests</t>
  </si>
  <si>
    <t>Cash flows from investing activities</t>
  </si>
  <si>
    <t>Short-term loans to related parties</t>
  </si>
  <si>
    <t>Restricted bank deposits</t>
  </si>
  <si>
    <t>Employee benefit obligations</t>
  </si>
  <si>
    <t>Unappropriated</t>
  </si>
  <si>
    <t>Revenues from sales and services</t>
  </si>
  <si>
    <t>Selling expenses</t>
  </si>
  <si>
    <t>Owners of the parent</t>
  </si>
  <si>
    <t>paid-up</t>
  </si>
  <si>
    <t>Attributable to owners of the parent</t>
  </si>
  <si>
    <t>Premium on</t>
  </si>
  <si>
    <t>Exchange differences</t>
  </si>
  <si>
    <t>on translation of</t>
  </si>
  <si>
    <t>in foreign currencies</t>
  </si>
  <si>
    <t>Total owners</t>
  </si>
  <si>
    <t xml:space="preserve"> of the parent </t>
  </si>
  <si>
    <t>-</t>
  </si>
  <si>
    <t>Trade and other payables</t>
  </si>
  <si>
    <t>Deferred revenue and license fees</t>
  </si>
  <si>
    <t>Interest paid</t>
  </si>
  <si>
    <t>Income tax paid</t>
  </si>
  <si>
    <t>Interest received</t>
  </si>
  <si>
    <t>Proceeds from disposals of equipment</t>
  </si>
  <si>
    <t>Equipment</t>
  </si>
  <si>
    <t xml:space="preserve">      of par Baht 1 each</t>
  </si>
  <si>
    <t xml:space="preserve">Exchange differences on translation of </t>
  </si>
  <si>
    <t xml:space="preserve">   for the period</t>
  </si>
  <si>
    <t xml:space="preserve">   attributable to:</t>
  </si>
  <si>
    <t>Other comprehensive income:</t>
  </si>
  <si>
    <t xml:space="preserve">Short-term borrowings from </t>
  </si>
  <si>
    <t>Prepaid royalty fees</t>
  </si>
  <si>
    <t>Doubtful accounts (reversal)</t>
  </si>
  <si>
    <t>Finance costs</t>
  </si>
  <si>
    <t>Items that will be reclassified subsequently</t>
  </si>
  <si>
    <t>to profit or loss</t>
  </si>
  <si>
    <t xml:space="preserve">Cash paid for short-term loans  </t>
  </si>
  <si>
    <t>made to related parties</t>
  </si>
  <si>
    <t>Prepaid royalty fees - current</t>
  </si>
  <si>
    <t>Director _____________________________                      Director _____________________________</t>
  </si>
  <si>
    <t>Deferred tax liabilities</t>
  </si>
  <si>
    <t>Retained earnings (deficits)</t>
  </si>
  <si>
    <t>Appropriated - legal reserve</t>
  </si>
  <si>
    <t>Other comprehensive income</t>
  </si>
  <si>
    <t>financial statements</t>
  </si>
  <si>
    <t>Total other</t>
  </si>
  <si>
    <t>Gross profit</t>
  </si>
  <si>
    <t>Appropriated -</t>
  </si>
  <si>
    <t xml:space="preserve">   financial institutions</t>
  </si>
  <si>
    <t>Acquisitions of intangible assets by other payables</t>
  </si>
  <si>
    <t>The accompanying notes are an integral part of this interim financial information.</t>
  </si>
  <si>
    <t xml:space="preserve">      of paid-up Baht 1 each</t>
  </si>
  <si>
    <t xml:space="preserve">   financial statements in foreign currencies</t>
  </si>
  <si>
    <t>Translation adjustments</t>
  </si>
  <si>
    <t xml:space="preserve">   409,877,016 ordinary shares </t>
  </si>
  <si>
    <t>Separate</t>
  </si>
  <si>
    <t>Unaudited</t>
  </si>
  <si>
    <t>Audited</t>
  </si>
  <si>
    <t>Statement of Comprehensive Income</t>
  </si>
  <si>
    <t>Statement of Cash Flows</t>
  </si>
  <si>
    <t>Profit (loss) before income tax expense</t>
  </si>
  <si>
    <t xml:space="preserve">Total comprehensive income (expense) </t>
  </si>
  <si>
    <t>Earnings (loss) per share</t>
  </si>
  <si>
    <t>paid-up capital</t>
  </si>
  <si>
    <t>Issued and</t>
  </si>
  <si>
    <t>legal reserve</t>
  </si>
  <si>
    <t xml:space="preserve">Proceeds from (repayments of) short-term </t>
  </si>
  <si>
    <t>Profit (Loss) before income tax expense</t>
  </si>
  <si>
    <t>Total comprehensive income for the period</t>
  </si>
  <si>
    <t>Total comprehensive income (expenses) for the period</t>
  </si>
  <si>
    <t>Basic earnings (loss) per share (Baht)</t>
  </si>
  <si>
    <t>Income tax expense</t>
  </si>
  <si>
    <t>Employee benefits expenses</t>
  </si>
  <si>
    <t>Net profit (loss) for the period</t>
  </si>
  <si>
    <t>Net profit (loss) attributable to:</t>
  </si>
  <si>
    <t>Change in parent's</t>
  </si>
  <si>
    <t>in subsidiaries</t>
  </si>
  <si>
    <t xml:space="preserve"> interests</t>
  </si>
  <si>
    <t>ownership</t>
  </si>
  <si>
    <t>Purchases of equipment</t>
  </si>
  <si>
    <t>Purchases of intangible assets</t>
  </si>
  <si>
    <t>Cash flows before changes in operating assets and liabilities</t>
  </si>
  <si>
    <t>borrowings from financial institutions, net</t>
  </si>
  <si>
    <t>Intangible assets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</si>
  <si>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</si>
  <si>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r>
      <t xml:space="preserve">Statement of Cash Flows </t>
    </r>
    <r>
      <rPr>
        <sz val="14"/>
        <rFont val="Angsana New"/>
        <family val="1"/>
      </rPr>
      <t>(Cont’d)</t>
    </r>
  </si>
  <si>
    <t>Thousand Baht</t>
  </si>
  <si>
    <t>Loss on impairment and disposal of prepaid royalty fees</t>
  </si>
  <si>
    <t>Asiasoft Corporation Public Company Limited</t>
  </si>
  <si>
    <t>financial information</t>
  </si>
  <si>
    <t>Consolidated financial information (Unaudited)</t>
  </si>
  <si>
    <t>Separate financial information (Unaudited)</t>
  </si>
  <si>
    <t>2019</t>
  </si>
  <si>
    <t>Opening balance at 1 January 2019</t>
  </si>
  <si>
    <t>Closing balance at 31 March 2019</t>
  </si>
  <si>
    <t>Liabilities under litigation</t>
  </si>
  <si>
    <t xml:space="preserve">  532,840,120 ordinary shares </t>
  </si>
  <si>
    <t>Loss from litigation</t>
  </si>
  <si>
    <t>Total comprehensive expenses for the period</t>
  </si>
  <si>
    <t>Expense under litigation</t>
  </si>
  <si>
    <t>As at 31 March 2020</t>
  </si>
  <si>
    <t>2020</t>
  </si>
  <si>
    <t>Short-term loan from director</t>
  </si>
  <si>
    <t>Current portion of liability under litigation</t>
  </si>
  <si>
    <t>Shareholders' equity</t>
  </si>
  <si>
    <t>Other components of shareholders' equity</t>
  </si>
  <si>
    <t>Total shareholders' equity</t>
  </si>
  <si>
    <t>Total liabilities and shareholders' equity</t>
  </si>
  <si>
    <t xml:space="preserve">Statement of Changes in Shareholders' Equity </t>
  </si>
  <si>
    <t>Total</t>
  </si>
  <si>
    <t>shareholders'</t>
  </si>
  <si>
    <t xml:space="preserve"> equity</t>
  </si>
  <si>
    <t>components of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</si>
  <si>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</si>
  <si>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Closing balance at 31 March 2020</t>
  </si>
  <si>
    <t>shareholders' equity</t>
  </si>
  <si>
    <t>For the three-month period ended 31 March 2020</t>
  </si>
  <si>
    <t>Liabilities and Shareholders' equity</t>
  </si>
  <si>
    <t>Right-of-use assets</t>
  </si>
  <si>
    <t>Current portion of lease liabilities</t>
  </si>
  <si>
    <t>Lease liabilities</t>
  </si>
  <si>
    <t>Share of profit from investments in associates</t>
  </si>
  <si>
    <t>new accounting standards</t>
  </si>
  <si>
    <t>(Increase) decreased in restricted bank deposits</t>
  </si>
  <si>
    <t>Opening balance at 1 January 2020 - as reported</t>
  </si>
  <si>
    <t>Opening balance at 1 January 2020 - as restated</t>
  </si>
  <si>
    <t>Note</t>
  </si>
  <si>
    <t>(Gain) loss from disposals of equipment</t>
  </si>
  <si>
    <t>Payment of lease liabilities</t>
  </si>
  <si>
    <t>Net increase (decrease) in cash and cash equivalents</t>
  </si>
  <si>
    <t>Unrealised exchange gains on cash and cash equivalents</t>
  </si>
  <si>
    <t>Impact of first-time adoption of  new accounting standards</t>
  </si>
  <si>
    <t xml:space="preserve">Impact of first-time adoption of  </t>
  </si>
  <si>
    <t>Unrealised (gain) loss on exchange rates</t>
  </si>
  <si>
    <t>Cash generated from (used in) operations</t>
  </si>
  <si>
    <t>Net cash generated from (used in) operating activities</t>
  </si>
  <si>
    <t>2.4, 10</t>
  </si>
  <si>
    <t>18 (e)</t>
  </si>
  <si>
    <t>Acquisitions of fixed assets under lease agreements</t>
  </si>
  <si>
    <t>Diluted earnings (loss) per share (Baht)</t>
  </si>
  <si>
    <t>Net cash generated from (used in) investing activities</t>
  </si>
  <si>
    <t>Net cash generated from (used in) financing activities</t>
  </si>
  <si>
    <t xml:space="preserve">Change in shareholders' equity for the period </t>
  </si>
  <si>
    <t>9 (b)</t>
  </si>
  <si>
    <t>18 (d)</t>
  </si>
  <si>
    <t>9 (a)</t>
  </si>
  <si>
    <t>Investments in associate</t>
  </si>
  <si>
    <t>Other non-current provision</t>
  </si>
  <si>
    <t>Acquisition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</si>
</sst>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;\(#,##0\);&quot;- &quot;"/>
    <numFmt numFmtId="191" formatCode="#,##0;\(#,##0\);\-"/>
    <numFmt numFmtId="192" formatCode="_-* #,##0.00\ &quot;€&quot;_-;\-* #,##0.00\ &quot;€&quot;_-;_-* &quot;-&quot;??\ &quot;€&quot;_-;_-@_-"/>
  </numFmts>
  <fonts count="15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7">
    <xf numFmtId="0" fontId="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90" fillId="0" borderId="0"/>
    <xf numFmtId="0" fontId="9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4" fillId="0" borderId="0"/>
    <xf numFmtId="0" fontId="2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" fillId="2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" fillId="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" fillId="4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" fillId="5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" fillId="6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" fillId="7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1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7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" fillId="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" fillId="8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" fillId="11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9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5" fillId="1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09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5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9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5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9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5" fillId="13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9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5" fillId="1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9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5" fillId="1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5" fillId="15" borderId="0" applyNumberFormat="0" applyBorder="0" applyAlignment="0" applyProtection="0"/>
    <xf numFmtId="9" fontId="11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9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5" fillId="16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9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5" fillId="17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5" fillId="1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9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5" fillId="13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9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5" fillId="14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09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5" fillId="1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1" fillId="60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6" fillId="3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2" fontId="10" fillId="0" borderId="1" applyAlignment="0" applyProtection="0"/>
    <xf numFmtId="49" fontId="27" fillId="0" borderId="0" applyFont="0" applyFill="0" applyBorder="0" applyAlignment="0" applyProtection="0">
      <alignment horizontal="left"/>
    </xf>
    <xf numFmtId="175" fontId="28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9" fillId="0" borderId="2" applyNumberFormat="0" applyAlignment="0" applyProtection="0">
      <alignment horizontal="left" wrapText="1"/>
    </xf>
    <xf numFmtId="49" fontId="29" fillId="0" borderId="0" applyNumberFormat="0" applyAlignment="0" applyProtection="0">
      <alignment horizontal="left" wrapText="1"/>
    </xf>
    <xf numFmtId="49" fontId="30" fillId="0" borderId="0" applyAlignment="0" applyProtection="0">
      <alignment horizontal="left"/>
    </xf>
    <xf numFmtId="177" fontId="13" fillId="0" borderId="0" applyFill="0"/>
    <xf numFmtId="177" fontId="13" fillId="0" borderId="0">
      <alignment horizontal="center"/>
    </xf>
    <xf numFmtId="0" fontId="13" fillId="0" borderId="0" applyFill="0">
      <alignment horizontal="center"/>
    </xf>
    <xf numFmtId="177" fontId="31" fillId="0" borderId="3" applyFill="0"/>
    <xf numFmtId="0" fontId="8" fillId="0" borderId="0" applyFont="0" applyAlignment="0"/>
    <xf numFmtId="0" fontId="32" fillId="0" borderId="0" applyFill="0">
      <alignment vertical="top"/>
    </xf>
    <xf numFmtId="0" fontId="31" fillId="0" borderId="0" applyFill="0">
      <alignment horizontal="left" vertical="top"/>
    </xf>
    <xf numFmtId="177" fontId="33" fillId="0" borderId="1" applyFill="0"/>
    <xf numFmtId="0" fontId="8" fillId="0" borderId="0" applyNumberFormat="0" applyFont="0" applyAlignment="0"/>
    <xf numFmtId="0" fontId="32" fillId="0" borderId="0" applyFill="0">
      <alignment wrapText="1"/>
    </xf>
    <xf numFmtId="0" fontId="31" fillId="0" borderId="0" applyFill="0">
      <alignment horizontal="left" vertical="top" wrapText="1"/>
    </xf>
    <xf numFmtId="177" fontId="34" fillId="0" borderId="0" applyFill="0"/>
    <xf numFmtId="0" fontId="35" fillId="0" borderId="0" applyNumberFormat="0" applyFont="0" applyAlignment="0">
      <alignment horizontal="center"/>
    </xf>
    <xf numFmtId="0" fontId="36" fillId="0" borderId="0" applyFill="0">
      <alignment vertical="top" wrapText="1"/>
    </xf>
    <xf numFmtId="0" fontId="33" fillId="0" borderId="0" applyFill="0">
      <alignment horizontal="left" vertical="top" wrapText="1"/>
    </xf>
    <xf numFmtId="177" fontId="8" fillId="0" borderId="0" applyFill="0"/>
    <xf numFmtId="0" fontId="35" fillId="0" borderId="0" applyNumberFormat="0" applyFont="0" applyAlignment="0">
      <alignment horizontal="center"/>
    </xf>
    <xf numFmtId="0" fontId="37" fillId="0" borderId="0" applyFill="0">
      <alignment vertical="center" wrapText="1"/>
    </xf>
    <xf numFmtId="0" fontId="38" fillId="0" borderId="0">
      <alignment horizontal="left" vertical="center" wrapText="1"/>
    </xf>
    <xf numFmtId="177" fontId="28" fillId="0" borderId="0" applyFill="0"/>
    <xf numFmtId="0" fontId="35" fillId="0" borderId="0" applyNumberFormat="0" applyFont="0" applyAlignment="0">
      <alignment horizontal="center"/>
    </xf>
    <xf numFmtId="0" fontId="39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7" fontId="40" fillId="0" borderId="0" applyFill="0"/>
    <xf numFmtId="0" fontId="35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42" fillId="0" borderId="0" applyFill="0">
      <alignment horizontal="center" vertical="center" wrapText="1"/>
    </xf>
    <xf numFmtId="177" fontId="43" fillId="0" borderId="0" applyFill="0"/>
    <xf numFmtId="0" fontId="35" fillId="0" borderId="0" applyNumberFormat="0" applyFont="0" applyAlignment="0">
      <alignment horizontal="center"/>
    </xf>
    <xf numFmtId="0" fontId="44" fillId="0" borderId="0">
      <alignment horizontal="center" wrapText="1"/>
    </xf>
    <xf numFmtId="0" fontId="40" fillId="0" borderId="0" applyFill="0">
      <alignment horizontal="center" wrapText="1"/>
    </xf>
    <xf numFmtId="0" fontId="45" fillId="20" borderId="4" applyNumberFormat="0" applyAlignment="0" applyProtection="0"/>
    <xf numFmtId="0" fontId="45" fillId="20" borderId="4" applyNumberFormat="0" applyAlignment="0" applyProtection="0"/>
    <xf numFmtId="0" fontId="113" fillId="61" borderId="2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5" fillId="20" borderId="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5" fillId="20" borderId="4" applyNumberFormat="0" applyAlignment="0" applyProtection="0"/>
    <xf numFmtId="0" fontId="46" fillId="21" borderId="5" applyNumberFormat="0" applyAlignment="0" applyProtection="0"/>
    <xf numFmtId="0" fontId="46" fillId="21" borderId="5" applyNumberFormat="0" applyAlignment="0" applyProtection="0"/>
    <xf numFmtId="0" fontId="115" fillId="62" borderId="2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6" fillId="21" borderId="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6" fillId="21" borderId="5" applyNumberFormat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3" fontId="12" fillId="0" borderId="0"/>
    <xf numFmtId="178" fontId="11" fillId="0" borderId="0"/>
    <xf numFmtId="174" fontId="12" fillId="0" borderId="0"/>
    <xf numFmtId="179" fontId="11" fillId="0" borderId="0"/>
    <xf numFmtId="0" fontId="9" fillId="0" borderId="0" applyNumberFormat="0" applyFill="0" applyBorder="0" applyAlignment="0" applyProtection="0"/>
    <xf numFmtId="0" fontId="47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49" fillId="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49" fillId="4" borderId="0" applyNumberFormat="0" applyBorder="0" applyAlignment="0" applyProtection="0"/>
    <xf numFmtId="38" fontId="13" fillId="22" borderId="0" applyNumberFormat="0" applyBorder="0" applyAlignment="0" applyProtection="0"/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92" fillId="0" borderId="6" applyNumberFormat="0" applyAlignment="0" applyProtection="0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92" fillId="0" borderId="7">
      <alignment horizontal="left" vertical="center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125" fillId="0" borderId="26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0" fillId="0" borderId="8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1" fillId="0" borderId="9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29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2" fillId="0" borderId="10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13" fillId="23" borderId="11" applyNumberFormat="0" applyBorder="0" applyAlignment="0" applyProtection="0"/>
    <xf numFmtId="0" fontId="53" fillId="7" borderId="4" applyNumberFormat="0" applyAlignment="0" applyProtection="0"/>
    <xf numFmtId="0" fontId="53" fillId="7" borderId="4" applyNumberFormat="0" applyAlignment="0" applyProtection="0"/>
    <xf numFmtId="0" fontId="132" fillId="64" borderId="24" applyNumberFormat="0" applyAlignment="0" applyProtection="0"/>
    <xf numFmtId="0" fontId="53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3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4" fillId="0" borderId="12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4" fillId="0" borderId="12" applyNumberFormat="0" applyFill="0" applyAlignment="0" applyProtection="0"/>
    <xf numFmtId="38" fontId="12" fillId="0" borderId="0"/>
    <xf numFmtId="38" fontId="20" fillId="1" borderId="13"/>
    <xf numFmtId="181" fontId="8" fillId="0" borderId="0" applyFont="0" applyFill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36" fillId="65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5" fillId="2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5" fillId="24" borderId="0" applyNumberFormat="0" applyBorder="0" applyAlignment="0" applyProtection="0"/>
    <xf numFmtId="37" fontId="15" fillId="0" borderId="0"/>
    <xf numFmtId="37" fontId="56" fillId="0" borderId="11"/>
    <xf numFmtId="0" fontId="16" fillId="0" borderId="0"/>
    <xf numFmtId="182" fontId="57" fillId="0" borderId="0"/>
    <xf numFmtId="182" fontId="57" fillId="0" borderId="0"/>
    <xf numFmtId="0" fontId="95" fillId="0" borderId="0"/>
    <xf numFmtId="188" fontId="11" fillId="0" borderId="0"/>
    <xf numFmtId="188" fontId="11" fillId="0" borderId="0"/>
    <xf numFmtId="0" fontId="57" fillId="0" borderId="0"/>
    <xf numFmtId="0" fontId="16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07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38" fillId="0" borderId="0"/>
    <xf numFmtId="0" fontId="138" fillId="0" borderId="0"/>
    <xf numFmtId="0" fontId="61" fillId="0" borderId="0"/>
    <xf numFmtId="0" fontId="107" fillId="0" borderId="0"/>
    <xf numFmtId="0" fontId="2" fillId="0" borderId="0"/>
    <xf numFmtId="0" fontId="106" fillId="0" borderId="0"/>
    <xf numFmtId="0" fontId="2" fillId="0" borderId="0"/>
    <xf numFmtId="0" fontId="108" fillId="0" borderId="0"/>
    <xf numFmtId="0" fontId="108" fillId="0" borderId="0"/>
    <xf numFmtId="0" fontId="106" fillId="0" borderId="0"/>
    <xf numFmtId="0" fontId="8" fillId="0" borderId="0"/>
    <xf numFmtId="0" fontId="8" fillId="0" borderId="0"/>
    <xf numFmtId="0" fontId="106" fillId="0" borderId="0"/>
    <xf numFmtId="0" fontId="118" fillId="0" borderId="0"/>
    <xf numFmtId="0" fontId="118" fillId="0" borderId="0"/>
    <xf numFmtId="0" fontId="106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8" fillId="0" borderId="0"/>
    <xf numFmtId="0" fontId="108" fillId="0" borderId="0"/>
    <xf numFmtId="0" fontId="8" fillId="0" borderId="0"/>
    <xf numFmtId="0" fontId="2" fillId="0" borderId="0"/>
    <xf numFmtId="0" fontId="2" fillId="0" borderId="0"/>
    <xf numFmtId="0" fontId="61" fillId="0" borderId="0"/>
    <xf numFmtId="0" fontId="5" fillId="0" borderId="0"/>
    <xf numFmtId="0" fontId="8" fillId="0" borderId="0"/>
    <xf numFmtId="0" fontId="11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139" fillId="0" borderId="0"/>
    <xf numFmtId="0" fontId="107" fillId="0" borderId="0"/>
    <xf numFmtId="0" fontId="118" fillId="0" borderId="0"/>
    <xf numFmtId="0" fontId="107" fillId="0" borderId="0"/>
    <xf numFmtId="0" fontId="5" fillId="0" borderId="0"/>
    <xf numFmtId="0" fontId="14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37" fontId="3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9" fillId="0" borderId="0"/>
    <xf numFmtId="0" fontId="8" fillId="0" borderId="0"/>
    <xf numFmtId="37" fontId="3" fillId="0" borderId="0"/>
    <xf numFmtId="0" fontId="107" fillId="0" borderId="0"/>
    <xf numFmtId="0" fontId="8" fillId="0" borderId="0"/>
    <xf numFmtId="0" fontId="11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07" fillId="0" borderId="0"/>
    <xf numFmtId="0" fontId="8" fillId="0" borderId="0"/>
    <xf numFmtId="0" fontId="2" fillId="0" borderId="0"/>
    <xf numFmtId="0" fontId="2" fillId="0" borderId="0"/>
    <xf numFmtId="0" fontId="118" fillId="0" borderId="0"/>
    <xf numFmtId="0" fontId="8" fillId="0" borderId="0"/>
    <xf numFmtId="0" fontId="107" fillId="0" borderId="0"/>
    <xf numFmtId="0" fontId="1" fillId="0" borderId="0"/>
    <xf numFmtId="0" fontId="8" fillId="0" borderId="0"/>
    <xf numFmtId="0" fontId="1" fillId="0" borderId="0"/>
    <xf numFmtId="0" fontId="107" fillId="0" borderId="0"/>
    <xf numFmtId="0" fontId="141" fillId="0" borderId="0"/>
    <xf numFmtId="0" fontId="8" fillId="0" borderId="0"/>
    <xf numFmtId="0" fontId="8" fillId="0" borderId="0"/>
    <xf numFmtId="0" fontId="141" fillId="0" borderId="0"/>
    <xf numFmtId="0" fontId="107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57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66" borderId="30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58" fillId="20" borderId="15" applyNumberFormat="0" applyAlignment="0" applyProtection="0"/>
    <xf numFmtId="0" fontId="58" fillId="20" borderId="15" applyNumberFormat="0" applyAlignment="0" applyProtection="0"/>
    <xf numFmtId="0" fontId="142" fillId="61" borderId="31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8" fillId="20" borderId="15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8" fillId="20" borderId="15" applyNumberFormat="0" applyAlignment="0" applyProtection="0"/>
    <xf numFmtId="0" fontId="59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1" fillId="0" borderId="0"/>
    <xf numFmtId="1" fontId="8" fillId="0" borderId="17" applyNumberFormat="0" applyFill="0" applyAlignment="0" applyProtection="0">
      <alignment horizontal="center" vertical="center"/>
    </xf>
    <xf numFmtId="183" fontId="18" fillId="26" borderId="0"/>
    <xf numFmtId="0" fontId="62" fillId="26" borderId="0">
      <alignment horizontal="left" indent="7"/>
    </xf>
    <xf numFmtId="0" fontId="18" fillId="26" borderId="0">
      <alignment horizontal="left"/>
    </xf>
    <xf numFmtId="183" fontId="18" fillId="0" borderId="3" applyFill="0"/>
    <xf numFmtId="0" fontId="18" fillId="0" borderId="0" applyNumberFormat="0" applyAlignment="0">
      <alignment horizontal="right"/>
    </xf>
    <xf numFmtId="0" fontId="63" fillId="27" borderId="0"/>
    <xf numFmtId="0" fontId="18" fillId="0" borderId="0" applyFill="0"/>
    <xf numFmtId="183" fontId="18" fillId="0" borderId="1" applyFill="0"/>
    <xf numFmtId="0" fontId="8" fillId="28" borderId="0" applyNumberFormat="0" applyFont="0" applyBorder="0" applyAlignment="0"/>
    <xf numFmtId="0" fontId="64" fillId="29" borderId="0">
      <alignment horizontal="left" indent="2"/>
    </xf>
    <xf numFmtId="0" fontId="65" fillId="0" borderId="0" applyFill="0">
      <alignment horizontal="left" indent="2"/>
    </xf>
    <xf numFmtId="183" fontId="18" fillId="0" borderId="0" applyFill="0"/>
    <xf numFmtId="0" fontId="8" fillId="30" borderId="0" applyNumberFormat="0" applyFont="0" applyBorder="0" applyAlignment="0"/>
    <xf numFmtId="0" fontId="66" fillId="30" borderId="0">
      <alignment horizontal="left" indent="4"/>
    </xf>
    <xf numFmtId="0" fontId="67" fillId="30" borderId="0">
      <alignment horizontal="left" indent="4"/>
    </xf>
    <xf numFmtId="183" fontId="39" fillId="0" borderId="0" applyFill="0"/>
    <xf numFmtId="0" fontId="8" fillId="26" borderId="0" applyNumberFormat="0" applyFont="0" applyBorder="0" applyAlignment="0"/>
    <xf numFmtId="0" fontId="68" fillId="0" borderId="0">
      <alignment horizontal="left" indent="6"/>
    </xf>
    <xf numFmtId="0" fontId="69" fillId="0" borderId="0" applyFill="0">
      <alignment horizontal="left" indent="6"/>
    </xf>
    <xf numFmtId="183" fontId="8" fillId="0" borderId="0" applyFill="0"/>
    <xf numFmtId="0" fontId="8" fillId="26" borderId="0" applyNumberFormat="0" applyFont="0" applyBorder="0" applyAlignment="0"/>
    <xf numFmtId="0" fontId="68" fillId="26" borderId="0">
      <alignment horizontal="left" indent="7"/>
    </xf>
    <xf numFmtId="184" fontId="70" fillId="0" borderId="0" applyFill="0">
      <alignment horizontal="left" indent="7"/>
    </xf>
    <xf numFmtId="183" fontId="42" fillId="0" borderId="0" applyFill="0"/>
    <xf numFmtId="0" fontId="8" fillId="26" borderId="0" applyNumberFormat="0" applyFont="0" applyBorder="0" applyAlignment="0"/>
    <xf numFmtId="0" fontId="71" fillId="0" borderId="0">
      <alignment horizontal="left" indent="8"/>
    </xf>
    <xf numFmtId="0" fontId="42" fillId="0" borderId="0" applyFill="0">
      <alignment horizontal="left" indent="8"/>
    </xf>
    <xf numFmtId="183" fontId="42" fillId="26" borderId="0"/>
    <xf numFmtId="0" fontId="8" fillId="26" borderId="0" applyNumberFormat="0" applyFont="0" applyBorder="0" applyAlignment="0"/>
    <xf numFmtId="0" fontId="71" fillId="0" borderId="0" applyFill="0">
      <alignment horizontal="left" indent="9"/>
    </xf>
    <xf numFmtId="0" fontId="42" fillId="0" borderId="0" applyFill="0">
      <alignment horizontal="left" indent="9"/>
    </xf>
    <xf numFmtId="4" fontId="72" fillId="31" borderId="0" applyNumberFormat="0" applyProtection="0">
      <alignment horizontal="left" vertical="center" wrapText="1" indent="1"/>
    </xf>
    <xf numFmtId="4" fontId="22" fillId="32" borderId="18" applyNumberFormat="0" applyProtection="0">
      <alignment horizontal="left" vertical="center" indent="1"/>
    </xf>
    <xf numFmtId="4" fontId="21" fillId="33" borderId="0" applyNumberFormat="0" applyProtection="0">
      <alignment horizontal="left" vertical="center" indent="1"/>
    </xf>
    <xf numFmtId="4" fontId="21" fillId="34" borderId="0" applyNumberFormat="0" applyProtection="0">
      <alignment horizontal="left" vertical="center" indent="1"/>
    </xf>
    <xf numFmtId="4" fontId="73" fillId="30" borderId="19" applyNumberFormat="0" applyProtection="0">
      <alignment horizontal="right" vertical="center"/>
    </xf>
    <xf numFmtId="4" fontId="74" fillId="30" borderId="19" applyNumberFormat="0" applyProtection="0">
      <alignment horizontal="right" vertical="center"/>
    </xf>
    <xf numFmtId="4" fontId="72" fillId="8" borderId="19" applyNumberFormat="0" applyProtection="0">
      <alignment horizontal="left" vertical="center" wrapText="1" indent="1"/>
    </xf>
    <xf numFmtId="0" fontId="75" fillId="34" borderId="19" applyNumberFormat="0" applyProtection="0">
      <alignment horizontal="left" vertical="top" indent="1"/>
    </xf>
    <xf numFmtId="4" fontId="76" fillId="0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0" fontId="78" fillId="35" borderId="0"/>
    <xf numFmtId="0" fontId="23" fillId="0" borderId="0"/>
    <xf numFmtId="0" fontId="23" fillId="0" borderId="0"/>
    <xf numFmtId="0" fontId="89" fillId="0" borderId="0"/>
    <xf numFmtId="38" fontId="12" fillId="0" borderId="1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1" fillId="0" borderId="20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1" fillId="0" borderId="20" applyNumberFormat="0" applyFill="0" applyAlignment="0" applyProtection="0"/>
    <xf numFmtId="3" fontId="85" fillId="0" borderId="21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" fillId="0" borderId="0"/>
    <xf numFmtId="0" fontId="61" fillId="0" borderId="0"/>
    <xf numFmtId="185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83" fillId="0" borderId="0"/>
    <xf numFmtId="0" fontId="8" fillId="0" borderId="0"/>
    <xf numFmtId="170" fontId="94" fillId="0" borderId="0" applyFont="0" applyFill="0" applyBorder="0" applyAlignment="0" applyProtection="0"/>
    <xf numFmtId="0" fontId="94" fillId="0" borderId="0"/>
    <xf numFmtId="0" fontId="84" fillId="0" borderId="0"/>
  </cellStyleXfs>
  <cellXfs count="251">
    <xf numFmtId="0" fontId="0" fillId="0" borderId="0" xfId="0"/>
    <xf numFmtId="0" fontId="98" fillId="0" borderId="0" xfId="0" applyNumberFormat="1" applyFont="1" applyFill="1" applyAlignment="1">
      <alignment horizontal="center" vertical="center"/>
    </xf>
    <xf numFmtId="166" fontId="98" fillId="0" borderId="0" xfId="343" applyNumberFormat="1" applyFont="1" applyFill="1" applyAlignment="1">
      <alignment horizontal="right" vertical="center"/>
    </xf>
    <xf numFmtId="0" fontId="97" fillId="0" borderId="0" xfId="0" applyNumberFormat="1" applyFont="1" applyFill="1" applyAlignment="1">
      <alignment vertical="center"/>
    </xf>
    <xf numFmtId="0" fontId="98" fillId="0" borderId="0" xfId="0" applyNumberFormat="1" applyFont="1" applyFill="1" applyAlignment="1">
      <alignment vertical="center"/>
    </xf>
    <xf numFmtId="167" fontId="98" fillId="0" borderId="0" xfId="343" applyNumberFormat="1" applyFont="1" applyFill="1" applyAlignment="1">
      <alignment vertical="center"/>
    </xf>
    <xf numFmtId="3" fontId="99" fillId="0" borderId="0" xfId="0" applyNumberFormat="1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0" fillId="0" borderId="0" xfId="0" applyFont="1" applyFill="1" applyAlignment="1">
      <alignment horizontal="left" vertical="center"/>
    </xf>
    <xf numFmtId="0" fontId="99" fillId="0" borderId="0" xfId="0" applyFont="1" applyFill="1" applyAlignment="1">
      <alignment horizontal="centerContinuous" vertical="center"/>
    </xf>
    <xf numFmtId="166" fontId="100" fillId="0" borderId="0" xfId="0" applyNumberFormat="1" applyFont="1" applyFill="1" applyBorder="1" applyAlignment="1">
      <alignment horizontal="centerContinuous" vertical="center"/>
    </xf>
    <xf numFmtId="166" fontId="99" fillId="0" borderId="0" xfId="0" applyNumberFormat="1" applyFont="1" applyFill="1" applyAlignment="1">
      <alignment horizontal="centerContinuous" vertical="center"/>
    </xf>
    <xf numFmtId="0" fontId="99" fillId="0" borderId="0" xfId="0" applyFont="1" applyFill="1" applyAlignment="1">
      <alignment vertical="center"/>
    </xf>
    <xf numFmtId="0" fontId="100" fillId="0" borderId="0" xfId="606" applyFont="1" applyFill="1" applyAlignment="1">
      <alignment horizontal="left" vertical="center"/>
    </xf>
    <xf numFmtId="168" fontId="99" fillId="0" borderId="0" xfId="0" applyNumberFormat="1" applyFont="1" applyFill="1" applyBorder="1" applyAlignment="1">
      <alignment horizontal="centerContinuous" vertical="center"/>
    </xf>
    <xf numFmtId="166" fontId="99" fillId="0" borderId="0" xfId="0" applyNumberFormat="1" applyFont="1" applyFill="1" applyBorder="1" applyAlignment="1">
      <alignment horizontal="centerContinuous" vertical="center"/>
    </xf>
    <xf numFmtId="0" fontId="100" fillId="0" borderId="13" xfId="606" applyFont="1" applyFill="1" applyBorder="1" applyAlignment="1">
      <alignment horizontal="left" vertical="center"/>
    </xf>
    <xf numFmtId="0" fontId="99" fillId="0" borderId="13" xfId="0" applyFont="1" applyFill="1" applyBorder="1" applyAlignment="1">
      <alignment horizontal="centerContinuous" vertical="center"/>
    </xf>
    <xf numFmtId="168" fontId="99" fillId="0" borderId="13" xfId="0" applyNumberFormat="1" applyFont="1" applyFill="1" applyBorder="1" applyAlignment="1">
      <alignment horizontal="centerContinuous" vertical="center"/>
    </xf>
    <xf numFmtId="166" fontId="99" fillId="0" borderId="13" xfId="0" applyNumberFormat="1" applyFont="1" applyFill="1" applyBorder="1" applyAlignment="1">
      <alignment horizontal="centerContinuous" vertical="center"/>
    </xf>
    <xf numFmtId="0" fontId="99" fillId="0" borderId="13" xfId="0" applyFont="1" applyFill="1" applyBorder="1" applyAlignment="1">
      <alignment vertical="center"/>
    </xf>
    <xf numFmtId="0" fontId="99" fillId="0" borderId="0" xfId="0" applyFont="1" applyFill="1" applyAlignment="1">
      <alignment horizontal="center" vertical="center"/>
    </xf>
    <xf numFmtId="168" fontId="99" fillId="0" borderId="0" xfId="0" applyNumberFormat="1" applyFont="1" applyFill="1" applyBorder="1" applyAlignment="1">
      <alignment horizontal="right" vertical="center"/>
    </xf>
    <xf numFmtId="166" fontId="99" fillId="0" borderId="0" xfId="0" applyNumberFormat="1" applyFont="1" applyFill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99" fillId="0" borderId="0" xfId="343" applyNumberFormat="1" applyFont="1" applyFill="1" applyBorder="1" applyAlignment="1">
      <alignment horizontal="centerContinuous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0" fontId="100" fillId="0" borderId="0" xfId="0" applyFont="1" applyFill="1" applyBorder="1" applyAlignment="1">
      <alignment horizontal="center" vertical="center"/>
    </xf>
    <xf numFmtId="168" fontId="100" fillId="0" borderId="0" xfId="0" applyNumberFormat="1" applyFont="1" applyFill="1" applyBorder="1" applyAlignment="1">
      <alignment horizontal="center" vertical="center"/>
    </xf>
    <xf numFmtId="0" fontId="100" fillId="0" borderId="13" xfId="0" applyFont="1" applyFill="1" applyBorder="1" applyAlignment="1">
      <alignment horizontal="center" vertical="center"/>
    </xf>
    <xf numFmtId="168" fontId="99" fillId="0" borderId="0" xfId="0" applyNumberFormat="1" applyFont="1" applyFill="1" applyBorder="1" applyAlignment="1">
      <alignment vertical="center"/>
    </xf>
    <xf numFmtId="166" fontId="100" fillId="0" borderId="13" xfId="606" quotePrefix="1" applyNumberFormat="1" applyFont="1" applyFill="1" applyBorder="1" applyAlignment="1">
      <alignment horizontal="right" vertical="center"/>
    </xf>
    <xf numFmtId="0" fontId="149" fillId="0" borderId="0" xfId="606" applyFont="1" applyFill="1" applyAlignment="1">
      <alignment horizontal="right" vertical="center"/>
    </xf>
    <xf numFmtId="168" fontId="150" fillId="0" borderId="0" xfId="0" applyNumberFormat="1" applyFont="1" applyFill="1" applyBorder="1" applyAlignment="1">
      <alignment vertical="center"/>
    </xf>
    <xf numFmtId="168" fontId="99" fillId="0" borderId="0" xfId="343" applyNumberFormat="1" applyFont="1" applyFill="1" applyBorder="1" applyAlignment="1">
      <alignment horizontal="right" vertical="center"/>
    </xf>
    <xf numFmtId="166" fontId="99" fillId="0" borderId="0" xfId="343" applyNumberFormat="1" applyFont="1" applyFill="1" applyBorder="1" applyAlignment="1">
      <alignment horizontal="right" vertical="center"/>
    </xf>
    <xf numFmtId="166" fontId="99" fillId="0" borderId="0" xfId="0" applyNumberFormat="1" applyFont="1" applyFill="1" applyAlignment="1">
      <alignment vertical="center"/>
    </xf>
    <xf numFmtId="0" fontId="99" fillId="0" borderId="0" xfId="0" applyFont="1" applyFill="1" applyAlignment="1">
      <alignment horizontal="left" vertical="center"/>
    </xf>
    <xf numFmtId="0" fontId="99" fillId="0" borderId="0" xfId="0" applyFont="1" applyFill="1" applyBorder="1" applyAlignment="1">
      <alignment horizontal="center" vertical="center"/>
    </xf>
    <xf numFmtId="168" fontId="100" fillId="0" borderId="0" xfId="0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vertical="center"/>
    </xf>
    <xf numFmtId="166" fontId="151" fillId="0" borderId="13" xfId="365" applyNumberFormat="1" applyFont="1" applyFill="1" applyBorder="1" applyAlignment="1">
      <alignment horizontal="right" vertical="center"/>
    </xf>
    <xf numFmtId="166" fontId="100" fillId="0" borderId="0" xfId="0" applyNumberFormat="1" applyFont="1" applyFill="1" applyBorder="1" applyAlignment="1">
      <alignment horizontal="right" vertical="center"/>
    </xf>
    <xf numFmtId="168" fontId="99" fillId="0" borderId="0" xfId="0" applyNumberFormat="1" applyFont="1" applyFill="1" applyAlignment="1">
      <alignment vertical="center"/>
    </xf>
    <xf numFmtId="37" fontId="100" fillId="0" borderId="0" xfId="0" applyNumberFormat="1" applyFont="1" applyFill="1" applyBorder="1" applyAlignment="1">
      <alignment horizontal="left" vertical="center"/>
    </xf>
    <xf numFmtId="0" fontId="99" fillId="0" borderId="0" xfId="0" applyFont="1" applyFill="1" applyBorder="1" applyAlignment="1">
      <alignment vertical="center"/>
    </xf>
    <xf numFmtId="166" fontId="151" fillId="0" borderId="0" xfId="365" applyNumberFormat="1" applyFont="1" applyFill="1" applyBorder="1" applyAlignment="1">
      <alignment horizontal="right" vertical="center"/>
    </xf>
    <xf numFmtId="166" fontId="99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Fill="1" applyBorder="1" applyAlignment="1">
      <alignment vertical="center"/>
    </xf>
    <xf numFmtId="37" fontId="99" fillId="0" borderId="0" xfId="0" applyNumberFormat="1" applyFont="1" applyFill="1" applyBorder="1" applyAlignment="1">
      <alignment vertical="center"/>
    </xf>
    <xf numFmtId="169" fontId="99" fillId="0" borderId="0" xfId="343" applyNumberFormat="1" applyFont="1" applyFill="1" applyBorder="1" applyAlignment="1">
      <alignment horizontal="right" vertical="center"/>
    </xf>
    <xf numFmtId="166" fontId="99" fillId="0" borderId="22" xfId="343" applyNumberFormat="1" applyFont="1" applyFill="1" applyBorder="1" applyAlignment="1">
      <alignment horizontal="right" vertical="center"/>
    </xf>
    <xf numFmtId="0" fontId="100" fillId="0" borderId="0" xfId="606" applyFont="1" applyFill="1" applyBorder="1" applyAlignment="1">
      <alignment horizontal="left" vertical="center"/>
    </xf>
    <xf numFmtId="0" fontId="99" fillId="0" borderId="0" xfId="0" applyFont="1" applyFill="1" applyBorder="1" applyAlignment="1">
      <alignment horizontal="centerContinuous" vertical="center"/>
    </xf>
    <xf numFmtId="0" fontId="100" fillId="0" borderId="0" xfId="0" applyFont="1" applyFill="1" applyAlignment="1">
      <alignment horizontal="justify" vertical="center" wrapText="1"/>
    </xf>
    <xf numFmtId="0" fontId="99" fillId="0" borderId="0" xfId="0" applyFont="1" applyFill="1" applyAlignment="1">
      <alignment horizontal="left" vertical="center" wrapText="1" indent="2"/>
    </xf>
    <xf numFmtId="166" fontId="151" fillId="0" borderId="0" xfId="0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left" vertical="center" wrapText="1"/>
    </xf>
    <xf numFmtId="0" fontId="100" fillId="0" borderId="0" xfId="0" applyFont="1" applyFill="1" applyAlignment="1">
      <alignment vertical="center" wrapText="1"/>
    </xf>
    <xf numFmtId="166" fontId="99" fillId="0" borderId="0" xfId="0" applyNumberFormat="1" applyFont="1" applyFill="1" applyBorder="1" applyAlignment="1">
      <alignment vertical="center"/>
    </xf>
    <xf numFmtId="0" fontId="100" fillId="0" borderId="0" xfId="606" applyFont="1" applyAlignment="1">
      <alignment vertical="center"/>
    </xf>
    <xf numFmtId="166" fontId="100" fillId="0" borderId="0" xfId="606" applyNumberFormat="1" applyFont="1" applyAlignment="1">
      <alignment vertical="center"/>
    </xf>
    <xf numFmtId="0" fontId="100" fillId="0" borderId="13" xfId="606" applyFont="1" applyBorder="1" applyAlignment="1">
      <alignment vertical="center"/>
    </xf>
    <xf numFmtId="166" fontId="100" fillId="0" borderId="13" xfId="606" applyNumberFormat="1" applyFont="1" applyBorder="1" applyAlignment="1">
      <alignment vertical="center"/>
    </xf>
    <xf numFmtId="0" fontId="100" fillId="0" borderId="0" xfId="0" applyFont="1" applyFill="1" applyBorder="1" applyAlignment="1">
      <alignment horizontal="left" vertical="center"/>
    </xf>
    <xf numFmtId="168" fontId="100" fillId="0" borderId="0" xfId="0" applyNumberFormat="1" applyFont="1" applyFill="1" applyBorder="1" applyAlignment="1">
      <alignment horizontal="centerContinuous" vertical="center"/>
    </xf>
    <xf numFmtId="166" fontId="100" fillId="0" borderId="0" xfId="0" applyNumberFormat="1" applyFont="1" applyBorder="1" applyAlignment="1">
      <alignment horizontal="center" vertical="center"/>
    </xf>
    <xf numFmtId="0" fontId="100" fillId="0" borderId="0" xfId="0" applyFont="1" applyBorder="1" applyAlignment="1">
      <alignment horizontal="center" vertical="center"/>
    </xf>
    <xf numFmtId="166" fontId="100" fillId="0" borderId="0" xfId="0" applyNumberFormat="1" applyFont="1" applyAlignment="1">
      <alignment vertical="center"/>
    </xf>
    <xf numFmtId="166" fontId="100" fillId="0" borderId="0" xfId="0" applyNumberFormat="1" applyFont="1" applyFill="1" applyBorder="1" applyAlignment="1">
      <alignment vertical="center"/>
    </xf>
    <xf numFmtId="168" fontId="100" fillId="0" borderId="0" xfId="0" applyNumberFormat="1" applyFont="1" applyFill="1" applyBorder="1" applyAlignment="1">
      <alignment vertical="center"/>
    </xf>
    <xf numFmtId="166" fontId="151" fillId="0" borderId="0" xfId="387" applyNumberFormat="1" applyFont="1" applyFill="1" applyBorder="1" applyAlignment="1">
      <alignment horizontal="center" vertical="center"/>
    </xf>
    <xf numFmtId="166" fontId="100" fillId="0" borderId="13" xfId="606" applyNumberFormat="1" applyFont="1" applyFill="1" applyBorder="1" applyAlignment="1">
      <alignment horizontal="right" vertical="center"/>
    </xf>
    <xf numFmtId="166" fontId="100" fillId="0" borderId="0" xfId="606" applyNumberFormat="1" applyFont="1" applyFill="1" applyBorder="1" applyAlignment="1">
      <alignment horizontal="right" vertical="center"/>
    </xf>
    <xf numFmtId="166" fontId="100" fillId="0" borderId="0" xfId="0" applyNumberFormat="1" applyFont="1" applyFill="1" applyBorder="1" applyAlignment="1">
      <alignment horizontal="center" vertical="center"/>
    </xf>
    <xf numFmtId="166" fontId="100" fillId="0" borderId="0" xfId="0" applyNumberFormat="1" applyFont="1" applyFill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168" fontId="99" fillId="0" borderId="0" xfId="0" applyNumberFormat="1" applyFont="1" applyFill="1" applyAlignment="1">
      <alignment horizontal="right" vertical="center"/>
    </xf>
    <xf numFmtId="168" fontId="100" fillId="0" borderId="0" xfId="0" applyNumberFormat="1" applyFont="1" applyFill="1" applyAlignment="1">
      <alignment horizontal="right" vertical="center"/>
    </xf>
    <xf numFmtId="166" fontId="100" fillId="0" borderId="0" xfId="0" applyNumberFormat="1" applyFont="1" applyFill="1" applyAlignment="1">
      <alignment vertical="center"/>
    </xf>
    <xf numFmtId="168" fontId="100" fillId="0" borderId="0" xfId="606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right" vertical="center"/>
    </xf>
    <xf numFmtId="0" fontId="99" fillId="0" borderId="0" xfId="606" applyFont="1" applyFill="1" applyAlignment="1">
      <alignment horizontal="left" vertical="center"/>
    </xf>
    <xf numFmtId="37" fontId="99" fillId="0" borderId="0" xfId="662" applyFont="1" applyFill="1" applyBorder="1" applyAlignment="1">
      <alignment vertical="center"/>
    </xf>
    <xf numFmtId="37" fontId="100" fillId="0" borderId="0" xfId="662" applyFont="1" applyBorder="1" applyAlignment="1">
      <alignment vertical="center"/>
    </xf>
    <xf numFmtId="37" fontId="100" fillId="0" borderId="0" xfId="662" applyFont="1" applyFill="1" applyBorder="1" applyAlignment="1">
      <alignment vertical="center"/>
    </xf>
    <xf numFmtId="166" fontId="100" fillId="0" borderId="13" xfId="0" applyNumberFormat="1" applyFont="1" applyFill="1" applyBorder="1" applyAlignment="1">
      <alignment horizontal="right" vertical="center"/>
    </xf>
    <xf numFmtId="37" fontId="99" fillId="0" borderId="0" xfId="662" applyFont="1" applyBorder="1" applyAlignment="1">
      <alignment vertical="center"/>
    </xf>
    <xf numFmtId="166" fontId="99" fillId="0" borderId="22" xfId="365" applyNumberFormat="1" applyFont="1" applyFill="1" applyBorder="1" applyAlignment="1">
      <alignment vertical="center"/>
    </xf>
    <xf numFmtId="41" fontId="99" fillId="0" borderId="0" xfId="0" applyNumberFormat="1" applyFont="1" applyFill="1" applyBorder="1" applyAlignment="1">
      <alignment vertical="center"/>
    </xf>
    <xf numFmtId="41" fontId="99" fillId="0" borderId="0" xfId="365" applyNumberFormat="1" applyFont="1" applyFill="1" applyBorder="1" applyAlignment="1">
      <alignment vertical="center"/>
    </xf>
    <xf numFmtId="166" fontId="99" fillId="0" borderId="22" xfId="365" applyNumberFormat="1" applyFont="1" applyFill="1" applyBorder="1" applyAlignment="1">
      <alignment horizontal="right" vertical="center"/>
    </xf>
    <xf numFmtId="41" fontId="99" fillId="0" borderId="0" xfId="0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vertical="center"/>
    </xf>
    <xf numFmtId="190" fontId="99" fillId="0" borderId="0" xfId="343" applyNumberFormat="1" applyFont="1" applyFill="1" applyBorder="1" applyAlignment="1">
      <alignment horizontal="centerContinuous" vertical="center"/>
    </xf>
    <xf numFmtId="3" fontId="100" fillId="0" borderId="0" xfId="0" applyNumberFormat="1" applyFont="1" applyFill="1" applyAlignment="1">
      <alignment horizontal="left" vertical="center"/>
    </xf>
    <xf numFmtId="190" fontId="99" fillId="0" borderId="0" xfId="343" applyNumberFormat="1" applyFont="1" applyFill="1" applyAlignment="1">
      <alignment horizontal="centerContinuous" vertical="center"/>
    </xf>
    <xf numFmtId="0" fontId="100" fillId="0" borderId="13" xfId="0" applyFont="1" applyFill="1" applyBorder="1" applyAlignment="1">
      <alignment vertical="center"/>
    </xf>
    <xf numFmtId="190" fontId="99" fillId="0" borderId="13" xfId="343" applyNumberFormat="1" applyFont="1" applyFill="1" applyBorder="1" applyAlignment="1">
      <alignment horizontal="centerContinuous" vertical="center"/>
    </xf>
    <xf numFmtId="0" fontId="100" fillId="0" borderId="0" xfId="0" applyFont="1" applyFill="1" applyBorder="1" applyAlignment="1">
      <alignment vertical="center"/>
    </xf>
    <xf numFmtId="166" fontId="100" fillId="0" borderId="0" xfId="343" applyNumberFormat="1" applyFont="1" applyFill="1" applyBorder="1" applyAlignment="1">
      <alignment horizontal="right" vertical="center"/>
    </xf>
    <xf numFmtId="168" fontId="99" fillId="0" borderId="0" xfId="0" applyNumberFormat="1" applyFont="1" applyFill="1" applyAlignment="1">
      <alignment horizontal="center" vertical="center"/>
    </xf>
    <xf numFmtId="191" fontId="100" fillId="0" borderId="0" xfId="0" quotePrefix="1" applyNumberFormat="1" applyFont="1" applyFill="1" applyBorder="1" applyAlignment="1">
      <alignment horizontal="right" vertical="center"/>
    </xf>
    <xf numFmtId="190" fontId="100" fillId="0" borderId="0" xfId="343" quotePrefix="1" applyNumberFormat="1" applyFont="1" applyFill="1" applyBorder="1" applyAlignment="1">
      <alignment horizontal="right" vertical="center"/>
    </xf>
    <xf numFmtId="190" fontId="100" fillId="0" borderId="0" xfId="343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horizontal="center" vertical="center"/>
    </xf>
    <xf numFmtId="0" fontId="100" fillId="0" borderId="0" xfId="606" applyFont="1" applyFill="1" applyAlignment="1">
      <alignment horizontal="right" vertical="center"/>
    </xf>
    <xf numFmtId="190" fontId="99" fillId="0" borderId="0" xfId="343" applyNumberFormat="1" applyFont="1" applyFill="1" applyBorder="1" applyAlignment="1">
      <alignment horizontal="center" vertical="center"/>
    </xf>
    <xf numFmtId="190" fontId="99" fillId="0" borderId="0" xfId="343" applyNumberFormat="1" applyFont="1" applyFill="1" applyAlignment="1">
      <alignment horizontal="right" vertical="center"/>
    </xf>
    <xf numFmtId="3" fontId="99" fillId="0" borderId="0" xfId="0" applyNumberFormat="1" applyFont="1" applyFill="1" applyAlignment="1">
      <alignment vertical="center"/>
    </xf>
    <xf numFmtId="190" fontId="99" fillId="0" borderId="13" xfId="343" applyNumberFormat="1" applyFont="1" applyFill="1" applyBorder="1" applyAlignment="1">
      <alignment horizontal="right" vertical="center"/>
    </xf>
    <xf numFmtId="190" fontId="99" fillId="0" borderId="0" xfId="343" applyNumberFormat="1" applyFont="1" applyFill="1" applyAlignment="1">
      <alignment vertical="center"/>
    </xf>
    <xf numFmtId="0" fontId="99" fillId="0" borderId="0" xfId="0" quotePrefix="1" applyFont="1" applyFill="1" applyAlignment="1">
      <alignment horizontal="left" vertical="center"/>
    </xf>
    <xf numFmtId="190" fontId="99" fillId="0" borderId="0" xfId="0" applyNumberFormat="1" applyFont="1" applyFill="1" applyAlignment="1">
      <alignment vertical="center"/>
    </xf>
    <xf numFmtId="190" fontId="99" fillId="0" borderId="22" xfId="343" applyNumberFormat="1" applyFont="1" applyFill="1" applyBorder="1" applyAlignment="1">
      <alignment horizontal="right" vertical="center"/>
    </xf>
    <xf numFmtId="190" fontId="99" fillId="0" borderId="0" xfId="343" applyNumberFormat="1" applyFont="1" applyFill="1" applyBorder="1" applyAlignment="1">
      <alignment horizontal="right" vertical="center"/>
    </xf>
    <xf numFmtId="190" fontId="99" fillId="0" borderId="0" xfId="343" applyNumberFormat="1" applyFont="1" applyFill="1" applyAlignment="1">
      <alignment horizontal="center" vertical="center"/>
    </xf>
    <xf numFmtId="190" fontId="99" fillId="0" borderId="13" xfId="343" applyNumberFormat="1" applyFont="1" applyFill="1" applyBorder="1" applyAlignment="1">
      <alignment vertical="center"/>
    </xf>
    <xf numFmtId="190" fontId="100" fillId="0" borderId="0" xfId="343" applyNumberFormat="1" applyFont="1" applyFill="1" applyAlignment="1">
      <alignment horizontal="centerContinuous" vertical="center"/>
    </xf>
    <xf numFmtId="0" fontId="99" fillId="0" borderId="13" xfId="0" applyFont="1" applyFill="1" applyBorder="1" applyAlignment="1">
      <alignment horizontal="center" vertical="center"/>
    </xf>
    <xf numFmtId="190" fontId="99" fillId="0" borderId="13" xfId="343" applyNumberFormat="1" applyFont="1" applyFill="1" applyBorder="1" applyAlignment="1">
      <alignment horizontal="center" vertical="center"/>
    </xf>
    <xf numFmtId="37" fontId="99" fillId="0" borderId="0" xfId="0" applyNumberFormat="1" applyFont="1" applyFill="1" applyAlignment="1">
      <alignment horizontal="left" vertical="center"/>
    </xf>
    <xf numFmtId="0" fontId="101" fillId="0" borderId="0" xfId="0" applyFont="1" applyFill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90" fontId="101" fillId="0" borderId="0" xfId="343" applyNumberFormat="1" applyFont="1" applyFill="1" applyBorder="1" applyAlignment="1">
      <alignment horizontal="center" vertical="center"/>
    </xf>
    <xf numFmtId="0" fontId="99" fillId="0" borderId="0" xfId="606" applyFont="1" applyFill="1" applyAlignment="1">
      <alignment vertical="center"/>
    </xf>
    <xf numFmtId="190" fontId="99" fillId="0" borderId="0" xfId="343" applyNumberFormat="1" applyFont="1" applyFill="1" applyBorder="1" applyAlignment="1">
      <alignment vertical="center"/>
    </xf>
    <xf numFmtId="0" fontId="99" fillId="0" borderId="0" xfId="0" applyFont="1" applyFill="1" applyBorder="1" applyAlignment="1">
      <alignment horizontal="center"/>
    </xf>
    <xf numFmtId="190" fontId="99" fillId="0" borderId="0" xfId="343" applyNumberFormat="1" applyFont="1" applyFill="1" applyBorder="1" applyAlignment="1">
      <alignment horizontal="center"/>
    </xf>
    <xf numFmtId="190" fontId="99" fillId="0" borderId="0" xfId="343" applyNumberFormat="1" applyFont="1" applyFill="1" applyAlignment="1">
      <alignment horizontal="right"/>
    </xf>
    <xf numFmtId="168" fontId="99" fillId="0" borderId="0" xfId="372" applyNumberFormat="1" applyFont="1" applyFill="1" applyAlignment="1">
      <alignment horizontal="right" vertical="center"/>
    </xf>
    <xf numFmtId="168" fontId="99" fillId="0" borderId="0" xfId="365" applyNumberFormat="1" applyFont="1" applyFill="1" applyAlignment="1">
      <alignment horizontal="right" vertical="center"/>
    </xf>
    <xf numFmtId="168" fontId="99" fillId="0" borderId="13" xfId="365" applyNumberFormat="1" applyFont="1" applyFill="1" applyBorder="1" applyAlignment="1">
      <alignment horizontal="right" vertical="center"/>
    </xf>
    <xf numFmtId="168" fontId="99" fillId="0" borderId="13" xfId="372" applyNumberFormat="1" applyFont="1" applyFill="1" applyBorder="1" applyAlignment="1">
      <alignment horizontal="right" vertical="center"/>
    </xf>
    <xf numFmtId="168" fontId="99" fillId="0" borderId="0" xfId="372" applyNumberFormat="1" applyFont="1" applyFill="1" applyBorder="1" applyAlignment="1">
      <alignment horizontal="right" vertical="center"/>
    </xf>
    <xf numFmtId="168" fontId="99" fillId="0" borderId="0" xfId="699" applyNumberFormat="1" applyFont="1" applyFill="1" applyAlignment="1">
      <alignment horizontal="right" vertical="center"/>
    </xf>
    <xf numFmtId="191" fontId="99" fillId="0" borderId="0" xfId="372" applyNumberFormat="1" applyFont="1" applyFill="1" applyBorder="1" applyAlignment="1">
      <alignment horizontal="right" vertical="center"/>
    </xf>
    <xf numFmtId="191" fontId="99" fillId="0" borderId="0" xfId="372" applyNumberFormat="1" applyFont="1" applyFill="1" applyAlignment="1">
      <alignment horizontal="right" vertical="center"/>
    </xf>
    <xf numFmtId="168" fontId="99" fillId="0" borderId="23" xfId="613" applyNumberFormat="1" applyFont="1" applyFill="1" applyBorder="1" applyAlignment="1">
      <alignment horizontal="right" vertical="center"/>
    </xf>
    <xf numFmtId="168" fontId="99" fillId="0" borderId="0" xfId="372" applyNumberFormat="1" applyFont="1" applyFill="1" applyAlignment="1">
      <alignment vertical="center"/>
    </xf>
    <xf numFmtId="168" fontId="99" fillId="0" borderId="0" xfId="613" applyNumberFormat="1" applyFont="1" applyFill="1" applyBorder="1" applyAlignment="1">
      <alignment horizontal="right" vertical="center"/>
    </xf>
    <xf numFmtId="168" fontId="99" fillId="0" borderId="0" xfId="613" applyNumberFormat="1" applyFont="1" applyFill="1" applyAlignment="1">
      <alignment horizontal="right" vertical="center"/>
    </xf>
    <xf numFmtId="168" fontId="99" fillId="0" borderId="0" xfId="613" applyNumberFormat="1" applyFont="1" applyFill="1" applyBorder="1" applyAlignment="1">
      <alignment vertical="center"/>
    </xf>
    <xf numFmtId="168" fontId="99" fillId="0" borderId="0" xfId="365" applyNumberFormat="1" applyFont="1" applyFill="1" applyBorder="1" applyAlignment="1">
      <alignment horizontal="right" vertical="center"/>
    </xf>
    <xf numFmtId="168" fontId="99" fillId="0" borderId="0" xfId="606" applyNumberFormat="1" applyFont="1" applyFill="1" applyBorder="1" applyAlignment="1">
      <alignment horizontal="right" vertical="center"/>
    </xf>
    <xf numFmtId="190" fontId="99" fillId="0" borderId="0" xfId="0" applyNumberFormat="1" applyFont="1" applyFill="1" applyBorder="1" applyAlignment="1">
      <alignment horizontal="right" vertical="center"/>
    </xf>
    <xf numFmtId="190" fontId="99" fillId="0" borderId="13" xfId="365" applyNumberFormat="1" applyFont="1" applyFill="1" applyBorder="1" applyAlignment="1">
      <alignment horizontal="right" vertical="center"/>
    </xf>
    <xf numFmtId="168" fontId="99" fillId="0" borderId="0" xfId="372" applyNumberFormat="1" applyFont="1" applyFill="1" applyBorder="1" applyAlignment="1">
      <alignment vertical="center"/>
    </xf>
    <xf numFmtId="191" fontId="99" fillId="0" borderId="13" xfId="372" applyNumberFormat="1" applyFont="1" applyFill="1" applyBorder="1" applyAlignment="1">
      <alignment horizontal="right" vertical="center"/>
    </xf>
    <xf numFmtId="0" fontId="103" fillId="0" borderId="0" xfId="0" applyNumberFormat="1" applyFont="1" applyFill="1" applyAlignment="1">
      <alignment horizontal="left" vertical="center"/>
    </xf>
    <xf numFmtId="0" fontId="102" fillId="0" borderId="0" xfId="0" applyNumberFormat="1" applyFont="1" applyFill="1" applyAlignment="1">
      <alignment horizontal="center" vertical="center"/>
    </xf>
    <xf numFmtId="0" fontId="102" fillId="0" borderId="0" xfId="0" applyNumberFormat="1" applyFont="1" applyFill="1" applyAlignment="1">
      <alignment horizontal="centerContinuous" vertical="center"/>
    </xf>
    <xf numFmtId="166" fontId="102" fillId="0" borderId="0" xfId="343" applyNumberFormat="1" applyFont="1" applyFill="1" applyAlignment="1">
      <alignment horizontal="right" vertical="center"/>
    </xf>
    <xf numFmtId="167" fontId="102" fillId="0" borderId="0" xfId="343" applyNumberFormat="1" applyFont="1" applyFill="1" applyAlignment="1">
      <alignment horizontal="centerContinuous" vertical="center"/>
    </xf>
    <xf numFmtId="166" fontId="103" fillId="0" borderId="0" xfId="343" applyNumberFormat="1" applyFont="1" applyFill="1" applyAlignment="1">
      <alignment horizontal="right" vertical="center"/>
    </xf>
    <xf numFmtId="0" fontId="103" fillId="0" borderId="13" xfId="0" applyNumberFormat="1" applyFont="1" applyFill="1" applyBorder="1" applyAlignment="1">
      <alignment horizontal="left" vertical="center"/>
    </xf>
    <xf numFmtId="0" fontId="102" fillId="0" borderId="13" xfId="0" applyNumberFormat="1" applyFont="1" applyFill="1" applyBorder="1" applyAlignment="1">
      <alignment horizontal="center" vertical="center"/>
    </xf>
    <xf numFmtId="0" fontId="102" fillId="0" borderId="13" xfId="0" applyNumberFormat="1" applyFont="1" applyFill="1" applyBorder="1" applyAlignment="1">
      <alignment horizontal="centerContinuous" vertical="center"/>
    </xf>
    <xf numFmtId="166" fontId="102" fillId="0" borderId="13" xfId="343" applyNumberFormat="1" applyFont="1" applyFill="1" applyBorder="1" applyAlignment="1">
      <alignment horizontal="right" vertical="center"/>
    </xf>
    <xf numFmtId="167" fontId="102" fillId="0" borderId="13" xfId="343" applyNumberFormat="1" applyFont="1" applyFill="1" applyBorder="1" applyAlignment="1">
      <alignment horizontal="centerContinuous" vertical="center"/>
    </xf>
    <xf numFmtId="0" fontId="103" fillId="0" borderId="0" xfId="0" applyNumberFormat="1" applyFont="1" applyFill="1" applyBorder="1" applyAlignment="1">
      <alignment horizontal="left" vertical="center"/>
    </xf>
    <xf numFmtId="0" fontId="102" fillId="0" borderId="0" xfId="0" applyNumberFormat="1" applyFont="1" applyFill="1" applyBorder="1" applyAlignment="1">
      <alignment horizontal="center" vertical="center"/>
    </xf>
    <xf numFmtId="0" fontId="102" fillId="0" borderId="0" xfId="0" applyNumberFormat="1" applyFont="1" applyFill="1" applyBorder="1" applyAlignment="1">
      <alignment horizontal="centerContinuous" vertical="center"/>
    </xf>
    <xf numFmtId="166" fontId="102" fillId="0" borderId="0" xfId="343" applyNumberFormat="1" applyFont="1" applyFill="1" applyBorder="1" applyAlignment="1">
      <alignment horizontal="right" vertical="center"/>
    </xf>
    <xf numFmtId="167" fontId="102" fillId="0" borderId="0" xfId="343" applyNumberFormat="1" applyFont="1" applyFill="1" applyBorder="1" applyAlignment="1">
      <alignment horizontal="centerContinuous" vertical="center"/>
    </xf>
    <xf numFmtId="0" fontId="100" fillId="0" borderId="0" xfId="0" applyFont="1" applyFill="1" applyBorder="1" applyAlignment="1">
      <alignment horizontal="center" vertical="top"/>
    </xf>
    <xf numFmtId="0" fontId="102" fillId="0" borderId="0" xfId="0" applyNumberFormat="1" applyFont="1" applyFill="1" applyAlignment="1">
      <alignment vertical="center"/>
    </xf>
    <xf numFmtId="166" fontId="100" fillId="0" borderId="0" xfId="606" quotePrefix="1" applyNumberFormat="1" applyFont="1" applyFill="1" applyBorder="1" applyAlignment="1">
      <alignment horizontal="right" vertical="center"/>
    </xf>
    <xf numFmtId="0" fontId="103" fillId="0" borderId="0" xfId="0" applyNumberFormat="1" applyFont="1" applyFill="1" applyAlignment="1">
      <alignment vertical="center"/>
    </xf>
    <xf numFmtId="167" fontId="102" fillId="0" borderId="0" xfId="343" applyNumberFormat="1" applyFont="1" applyFill="1" applyBorder="1" applyAlignment="1">
      <alignment horizontal="center" vertical="center"/>
    </xf>
    <xf numFmtId="167" fontId="102" fillId="0" borderId="0" xfId="343" applyNumberFormat="1" applyFont="1" applyFill="1" applyBorder="1" applyAlignment="1">
      <alignment horizontal="right" vertical="center"/>
    </xf>
    <xf numFmtId="0" fontId="102" fillId="0" borderId="0" xfId="0" applyNumberFormat="1" applyFont="1" applyFill="1" applyAlignment="1" applyProtection="1">
      <alignment horizontal="left" vertical="center"/>
    </xf>
    <xf numFmtId="0" fontId="102" fillId="0" borderId="0" xfId="0" quotePrefix="1" applyNumberFormat="1" applyFont="1" applyFill="1" applyAlignment="1" applyProtection="1">
      <alignment horizontal="left" vertical="center"/>
    </xf>
    <xf numFmtId="166" fontId="99" fillId="0" borderId="0" xfId="679" quotePrefix="1" applyNumberFormat="1" applyFont="1" applyFill="1" applyAlignment="1">
      <alignment horizontal="left" vertical="center"/>
    </xf>
    <xf numFmtId="0" fontId="99" fillId="0" borderId="0" xfId="679" quotePrefix="1" applyFont="1" applyFill="1" applyAlignment="1">
      <alignment vertical="center"/>
    </xf>
    <xf numFmtId="167" fontId="102" fillId="0" borderId="0" xfId="343" applyNumberFormat="1" applyFont="1" applyFill="1" applyAlignment="1">
      <alignment horizontal="center" vertical="center"/>
    </xf>
    <xf numFmtId="166" fontId="99" fillId="0" borderId="0" xfId="680" applyNumberFormat="1" applyFont="1" applyFill="1" applyAlignment="1">
      <alignment horizontal="left" vertical="center"/>
    </xf>
    <xf numFmtId="167" fontId="102" fillId="0" borderId="0" xfId="343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166" fontId="100" fillId="0" borderId="0" xfId="680" applyNumberFormat="1" applyFont="1" applyFill="1" applyAlignment="1">
      <alignment horizontal="left" vertical="center"/>
    </xf>
    <xf numFmtId="0" fontId="100" fillId="0" borderId="0" xfId="606" applyFont="1" applyFill="1" applyAlignment="1">
      <alignment vertical="center"/>
    </xf>
    <xf numFmtId="0" fontId="99" fillId="0" borderId="0" xfId="680" applyFont="1" applyFill="1" applyAlignment="1">
      <alignment horizontal="left" vertical="center"/>
    </xf>
    <xf numFmtId="0" fontId="99" fillId="0" borderId="0" xfId="680" applyFont="1" applyFill="1" applyAlignment="1">
      <alignment vertical="center"/>
    </xf>
    <xf numFmtId="0" fontId="99" fillId="0" borderId="0" xfId="0" applyFont="1" applyFill="1"/>
    <xf numFmtId="0" fontId="100" fillId="0" borderId="0" xfId="680" applyFont="1" applyFill="1" applyAlignment="1">
      <alignment horizontal="left" vertical="center"/>
    </xf>
    <xf numFmtId="166" fontId="100" fillId="0" borderId="0" xfId="680" applyNumberFormat="1" applyFont="1" applyFill="1" applyBorder="1" applyAlignment="1">
      <alignment vertical="center"/>
    </xf>
    <xf numFmtId="0" fontId="102" fillId="0" borderId="0" xfId="0" applyNumberFormat="1" applyFont="1" applyFill="1" applyAlignment="1">
      <alignment horizontal="justify" vertical="center" wrapText="1"/>
    </xf>
    <xf numFmtId="166" fontId="100" fillId="0" borderId="0" xfId="680" applyNumberFormat="1" applyFont="1" applyFill="1" applyBorder="1" applyAlignment="1">
      <alignment horizontal="left" vertical="center"/>
    </xf>
    <xf numFmtId="0" fontId="102" fillId="0" borderId="0" xfId="0" applyNumberFormat="1" applyFont="1" applyFill="1" applyAlignment="1">
      <alignment horizontal="left" vertical="center"/>
    </xf>
    <xf numFmtId="166" fontId="99" fillId="0" borderId="0" xfId="680" applyNumberFormat="1" applyFont="1" applyFill="1" applyBorder="1" applyAlignment="1">
      <alignment horizontal="left" vertical="center"/>
    </xf>
    <xf numFmtId="166" fontId="100" fillId="0" borderId="0" xfId="680" quotePrefix="1" applyNumberFormat="1" applyFont="1" applyFill="1" applyAlignment="1">
      <alignment horizontal="left" vertical="center"/>
    </xf>
    <xf numFmtId="166" fontId="99" fillId="0" borderId="0" xfId="680" quotePrefix="1" applyNumberFormat="1" applyFont="1" applyFill="1" applyAlignment="1">
      <alignment horizontal="left" vertical="center"/>
    </xf>
    <xf numFmtId="167" fontId="99" fillId="0" borderId="0" xfId="343" applyNumberFormat="1" applyFont="1" applyFill="1" applyAlignment="1">
      <alignment vertical="center"/>
    </xf>
    <xf numFmtId="167" fontId="102" fillId="0" borderId="0" xfId="343" applyNumberFormat="1" applyFont="1" applyFill="1" applyAlignment="1">
      <alignment horizontal="right" vertical="center" wrapText="1"/>
    </xf>
    <xf numFmtId="167" fontId="102" fillId="0" borderId="0" xfId="343" applyNumberFormat="1" applyFont="1" applyFill="1" applyBorder="1" applyAlignment="1">
      <alignment horizontal="right" vertical="center" wrapText="1"/>
    </xf>
    <xf numFmtId="167" fontId="102" fillId="0" borderId="13" xfId="343" applyNumberFormat="1" applyFont="1" applyFill="1" applyBorder="1" applyAlignment="1">
      <alignment horizontal="right" vertical="center" wrapText="1"/>
    </xf>
    <xf numFmtId="167" fontId="99" fillId="0" borderId="13" xfId="343" applyNumberFormat="1" applyFont="1" applyFill="1" applyBorder="1" applyAlignment="1">
      <alignment horizontal="right" vertical="center" wrapText="1"/>
    </xf>
    <xf numFmtId="167" fontId="102" fillId="0" borderId="0" xfId="343" applyNumberFormat="1" applyFont="1" applyFill="1" applyAlignment="1">
      <alignment vertical="center" wrapText="1"/>
    </xf>
    <xf numFmtId="167" fontId="99" fillId="0" borderId="0" xfId="343" applyNumberFormat="1" applyFont="1" applyFill="1" applyBorder="1" applyAlignment="1">
      <alignment horizontal="right" vertical="center" wrapText="1"/>
    </xf>
    <xf numFmtId="167" fontId="99" fillId="0" borderId="22" xfId="343" applyNumberFormat="1" applyFont="1" applyFill="1" applyBorder="1" applyAlignment="1">
      <alignment horizontal="right" vertical="center" wrapText="1"/>
    </xf>
    <xf numFmtId="37" fontId="99" fillId="0" borderId="0" xfId="0" applyNumberFormat="1" applyFont="1" applyFill="1" applyBorder="1" applyAlignment="1">
      <alignment horizontal="left" vertical="center" indent="1"/>
    </xf>
    <xf numFmtId="3" fontId="105" fillId="0" borderId="0" xfId="0" applyNumberFormat="1" applyFont="1" applyAlignment="1">
      <alignment horizontal="right" vertical="center" wrapText="1"/>
    </xf>
    <xf numFmtId="0" fontId="105" fillId="0" borderId="0" xfId="0" applyFont="1" applyAlignment="1">
      <alignment horizontal="right" vertical="center" wrapText="1"/>
    </xf>
    <xf numFmtId="166" fontId="151" fillId="0" borderId="0" xfId="699" applyNumberFormat="1" applyFont="1" applyFill="1" applyAlignment="1">
      <alignment horizontal="right" vertical="center"/>
    </xf>
    <xf numFmtId="168" fontId="105" fillId="0" borderId="0" xfId="372" applyNumberFormat="1" applyFont="1" applyFill="1" applyAlignment="1">
      <alignment horizontal="right" vertical="top"/>
    </xf>
    <xf numFmtId="191" fontId="105" fillId="0" borderId="0" xfId="372" applyNumberFormat="1" applyFont="1" applyFill="1" applyAlignment="1">
      <alignment horizontal="right" vertical="top"/>
    </xf>
    <xf numFmtId="168" fontId="99" fillId="0" borderId="13" xfId="606" applyNumberFormat="1" applyFont="1" applyFill="1" applyBorder="1" applyAlignment="1">
      <alignment horizontal="right" vertical="center"/>
    </xf>
    <xf numFmtId="168" fontId="99" fillId="0" borderId="22" xfId="606" applyNumberFormat="1" applyFont="1" applyFill="1" applyBorder="1" applyAlignment="1">
      <alignment horizontal="right" vertical="center"/>
    </xf>
    <xf numFmtId="169" fontId="99" fillId="0" borderId="22" xfId="606" applyNumberFormat="1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0" borderId="0" xfId="0" applyFont="1" applyAlignment="1">
      <alignment horizontal="left" vertical="center"/>
    </xf>
    <xf numFmtId="0" fontId="100" fillId="0" borderId="0" xfId="0" applyFont="1" applyAlignment="1">
      <alignment vertical="center"/>
    </xf>
    <xf numFmtId="0" fontId="100" fillId="0" borderId="0" xfId="0" applyFont="1" applyAlignment="1">
      <alignment horizontal="left" vertical="center"/>
    </xf>
    <xf numFmtId="166" fontId="99" fillId="0" borderId="0" xfId="699" applyNumberFormat="1" applyFont="1" applyAlignment="1">
      <alignment horizontal="right" vertical="center"/>
    </xf>
    <xf numFmtId="169" fontId="99" fillId="0" borderId="22" xfId="606" applyNumberFormat="1" applyFont="1" applyFill="1" applyBorder="1" applyAlignment="1">
      <alignment horizontal="right" vertical="top"/>
    </xf>
    <xf numFmtId="0" fontId="99" fillId="0" borderId="0" xfId="0" applyFont="1" applyFill="1" applyAlignment="1">
      <alignment horizontal="center" vertical="center"/>
    </xf>
    <xf numFmtId="43" fontId="99" fillId="0" borderId="0" xfId="343" applyFont="1" applyFill="1" applyAlignment="1">
      <alignment vertical="center"/>
    </xf>
    <xf numFmtId="167" fontId="99" fillId="0" borderId="0" xfId="0" applyNumberFormat="1" applyFont="1" applyFill="1" applyAlignment="1">
      <alignment vertical="center"/>
    </xf>
    <xf numFmtId="43" fontId="99" fillId="0" borderId="0" xfId="343" applyFont="1" applyAlignment="1">
      <alignment horizontal="right" vertical="center" wrapText="1"/>
    </xf>
    <xf numFmtId="43" fontId="99" fillId="0" borderId="0" xfId="343" applyFont="1" applyFill="1" applyAlignment="1">
      <alignment horizontal="center" vertical="center"/>
    </xf>
    <xf numFmtId="43" fontId="100" fillId="0" borderId="0" xfId="343" applyFont="1" applyFill="1" applyAlignment="1">
      <alignment horizontal="center" vertical="center"/>
    </xf>
    <xf numFmtId="43" fontId="149" fillId="0" borderId="0" xfId="343" applyFont="1" applyFill="1" applyAlignment="1">
      <alignment vertical="center"/>
    </xf>
    <xf numFmtId="43" fontId="99" fillId="0" borderId="0" xfId="0" applyNumberFormat="1" applyFont="1" applyFill="1" applyAlignment="1">
      <alignment vertical="center"/>
    </xf>
    <xf numFmtId="43" fontId="99" fillId="0" borderId="0" xfId="343" applyFont="1" applyFill="1" applyBorder="1" applyAlignment="1">
      <alignment vertical="center"/>
    </xf>
    <xf numFmtId="43" fontId="99" fillId="0" borderId="0" xfId="0" applyNumberFormat="1" applyFont="1" applyFill="1" applyBorder="1" applyAlignment="1">
      <alignment vertical="center"/>
    </xf>
    <xf numFmtId="0" fontId="105" fillId="0" borderId="0" xfId="699" applyFont="1" applyAlignment="1">
      <alignment horizontal="left" vertical="top"/>
    </xf>
    <xf numFmtId="43" fontId="97" fillId="0" borderId="0" xfId="343" applyFont="1" applyFill="1" applyAlignment="1">
      <alignment vertical="center"/>
    </xf>
    <xf numFmtId="43" fontId="98" fillId="0" borderId="0" xfId="343" applyFont="1" applyFill="1" applyAlignment="1">
      <alignment vertical="center"/>
    </xf>
    <xf numFmtId="191" fontId="99" fillId="0" borderId="0" xfId="699" applyNumberFormat="1" applyFont="1" applyFill="1" applyBorder="1" applyAlignment="1">
      <alignment horizontal="right" vertical="center"/>
    </xf>
    <xf numFmtId="191" fontId="99" fillId="0" borderId="13" xfId="518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center" vertical="center"/>
    </xf>
    <xf numFmtId="166" fontId="99" fillId="0" borderId="0" xfId="699" applyNumberFormat="1" applyFont="1" applyFill="1" applyAlignment="1">
      <alignment horizontal="right" vertical="center"/>
    </xf>
    <xf numFmtId="166" fontId="100" fillId="0" borderId="13" xfId="606" quotePrefix="1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49" fontId="99" fillId="0" borderId="0" xfId="0" applyNumberFormat="1" applyFont="1" applyFill="1" applyAlignment="1">
      <alignment horizontal="center" vertical="center"/>
    </xf>
    <xf numFmtId="167" fontId="102" fillId="0" borderId="0" xfId="343" quotePrefix="1" applyNumberFormat="1" applyFont="1" applyFill="1" applyAlignment="1">
      <alignment horizontal="right" vertical="center" wrapText="1"/>
    </xf>
    <xf numFmtId="0" fontId="99" fillId="0" borderId="0" xfId="0" applyFont="1" applyFill="1" applyAlignment="1">
      <alignment horizontal="center" vertical="center"/>
    </xf>
    <xf numFmtId="0" fontId="100" fillId="0" borderId="0" xfId="606" applyFont="1" applyAlignment="1">
      <alignment horizontal="left" vertical="center"/>
    </xf>
    <xf numFmtId="0" fontId="99" fillId="0" borderId="0" xfId="0" applyFont="1" applyFill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99" fillId="0" borderId="13" xfId="0" applyFont="1" applyFill="1" applyBorder="1" applyAlignment="1">
      <alignment horizontal="justify" vertical="center"/>
    </xf>
    <xf numFmtId="0" fontId="100" fillId="0" borderId="13" xfId="0" applyFont="1" applyBorder="1" applyAlignment="1">
      <alignment horizontal="center" vertical="center"/>
    </xf>
    <xf numFmtId="0" fontId="99" fillId="0" borderId="13" xfId="0" applyFont="1" applyFill="1" applyBorder="1" applyAlignment="1">
      <alignment horizontal="left" vertical="center"/>
    </xf>
    <xf numFmtId="168" fontId="100" fillId="0" borderId="13" xfId="606" applyNumberFormat="1" applyFont="1" applyFill="1" applyBorder="1" applyAlignment="1">
      <alignment horizontal="center" vertical="center"/>
    </xf>
    <xf numFmtId="166" fontId="100" fillId="0" borderId="7" xfId="606" applyNumberFormat="1" applyFont="1" applyFill="1" applyBorder="1" applyAlignment="1">
      <alignment horizontal="center" vertical="center"/>
    </xf>
    <xf numFmtId="0" fontId="99" fillId="0" borderId="13" xfId="0" applyFont="1" applyFill="1" applyBorder="1" applyAlignment="1">
      <alignment horizontal="justify" vertical="center" wrapText="1"/>
    </xf>
    <xf numFmtId="0" fontId="99" fillId="0" borderId="13" xfId="0" applyFont="1" applyBorder="1" applyAlignment="1">
      <alignment horizontal="justify" vertical="center" wrapText="1"/>
    </xf>
    <xf numFmtId="0" fontId="102" fillId="0" borderId="13" xfId="0" applyNumberFormat="1" applyFont="1" applyFill="1" applyBorder="1" applyAlignment="1">
      <alignment horizontal="justify" vertical="center"/>
    </xf>
  </cellXfs>
  <cellStyles count="82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1" xfId="351" xr:uid="{00000000-0005-0000-0000-00005E010000}"/>
    <cellStyle name="Comma 11 2" xfId="352" xr:uid="{00000000-0005-0000-0000-00005F010000}"/>
    <cellStyle name="Comma 11 3" xfId="353" xr:uid="{00000000-0005-0000-0000-000060010000}"/>
    <cellStyle name="Comma 11 4" xfId="354" xr:uid="{00000000-0005-0000-0000-000061010000}"/>
    <cellStyle name="Comma 12" xfId="355" xr:uid="{00000000-0005-0000-0000-000062010000}"/>
    <cellStyle name="Comma 12 2" xfId="356" xr:uid="{00000000-0005-0000-0000-000063010000}"/>
    <cellStyle name="Comma 12 3" xfId="357" xr:uid="{00000000-0005-0000-0000-000064010000}"/>
    <cellStyle name="Comma 12 4" xfId="358" xr:uid="{00000000-0005-0000-0000-000065010000}"/>
    <cellStyle name="Comma 13" xfId="359" xr:uid="{00000000-0005-0000-0000-000066010000}"/>
    <cellStyle name="Comma 13 2" xfId="360" xr:uid="{00000000-0005-0000-0000-000067010000}"/>
    <cellStyle name="Comma 13 3" xfId="361" xr:uid="{00000000-0005-0000-0000-000068010000}"/>
    <cellStyle name="Comma 14" xfId="362" xr:uid="{00000000-0005-0000-0000-000069010000}"/>
    <cellStyle name="Comma 15" xfId="363" xr:uid="{00000000-0005-0000-0000-00006A010000}"/>
    <cellStyle name="Comma 15 2" xfId="364" xr:uid="{00000000-0005-0000-0000-00006B010000}"/>
    <cellStyle name="Comma 16" xfId="365" xr:uid="{00000000-0005-0000-0000-00006C010000}"/>
    <cellStyle name="Comma 16 2" xfId="366" xr:uid="{00000000-0005-0000-0000-00006D010000}"/>
    <cellStyle name="Comma 16 2 2" xfId="367" xr:uid="{00000000-0005-0000-0000-00006E010000}"/>
    <cellStyle name="Comma 16 3" xfId="368" xr:uid="{00000000-0005-0000-0000-00006F010000}"/>
    <cellStyle name="Comma 17" xfId="369" xr:uid="{00000000-0005-0000-0000-000070010000}"/>
    <cellStyle name="Comma 18" xfId="370" xr:uid="{00000000-0005-0000-0000-000071010000}"/>
    <cellStyle name="Comma 19" xfId="371" xr:uid="{00000000-0005-0000-0000-000072010000}"/>
    <cellStyle name="Comma 2" xfId="372" xr:uid="{00000000-0005-0000-0000-000073010000}"/>
    <cellStyle name="Comma 2 2" xfId="373" xr:uid="{00000000-0005-0000-0000-000074010000}"/>
    <cellStyle name="Comma 2 2 2" xfId="374" xr:uid="{00000000-0005-0000-0000-000075010000}"/>
    <cellStyle name="Comma 2 2 2 2" xfId="375" xr:uid="{00000000-0005-0000-0000-000076010000}"/>
    <cellStyle name="Comma 2 2 2 3" xfId="376" xr:uid="{00000000-0005-0000-0000-000077010000}"/>
    <cellStyle name="Comma 2 2 3" xfId="377" xr:uid="{00000000-0005-0000-0000-000078010000}"/>
    <cellStyle name="Comma 2 3" xfId="378" xr:uid="{00000000-0005-0000-0000-000079010000}"/>
    <cellStyle name="Comma 2 3 2" xfId="379" xr:uid="{00000000-0005-0000-0000-00007A010000}"/>
    <cellStyle name="Comma 2 3 3" xfId="380" xr:uid="{00000000-0005-0000-0000-00007B010000}"/>
    <cellStyle name="Comma 2 3 4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6" xfId="386" xr:uid="{00000000-0005-0000-0000-000081010000}"/>
    <cellStyle name="Comma 2 7" xfId="387" xr:uid="{00000000-0005-0000-0000-000082010000}"/>
    <cellStyle name="Comma 2 7 2" xfId="388" xr:uid="{00000000-0005-0000-0000-000083010000}"/>
    <cellStyle name="Comma 2 7 3" xfId="389" xr:uid="{00000000-0005-0000-0000-000084010000}"/>
    <cellStyle name="Comma 2 8" xfId="390" xr:uid="{00000000-0005-0000-0000-000085010000}"/>
    <cellStyle name="Comma 2_50-09_AP_OP_CHQ-1" xfId="391" xr:uid="{00000000-0005-0000-0000-000086010000}"/>
    <cellStyle name="Comma 20" xfId="392" xr:uid="{00000000-0005-0000-0000-000087010000}"/>
    <cellStyle name="Comma 21" xfId="393" xr:uid="{00000000-0005-0000-0000-000088010000}"/>
    <cellStyle name="Comma 22" xfId="394" xr:uid="{00000000-0005-0000-0000-000089010000}"/>
    <cellStyle name="Comma 23" xfId="395" xr:uid="{00000000-0005-0000-0000-00008A010000}"/>
    <cellStyle name="Comma 3" xfId="396" xr:uid="{00000000-0005-0000-0000-00008B010000}"/>
    <cellStyle name="Comma 3 2" xfId="397" xr:uid="{00000000-0005-0000-0000-00008C010000}"/>
    <cellStyle name="Comma 3 2 2" xfId="398" xr:uid="{00000000-0005-0000-0000-00008D010000}"/>
    <cellStyle name="Comma 3 2 3" xfId="399" xr:uid="{00000000-0005-0000-0000-00008E010000}"/>
    <cellStyle name="Comma 3 3" xfId="400" xr:uid="{00000000-0005-0000-0000-00008F010000}"/>
    <cellStyle name="Comma 3 4" xfId="401" xr:uid="{00000000-0005-0000-0000-000090010000}"/>
    <cellStyle name="Comma 3 5" xfId="402" xr:uid="{00000000-0005-0000-0000-000091010000}"/>
    <cellStyle name="Comma 3 6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3" xfId="407" xr:uid="{00000000-0005-0000-0000-000096010000}"/>
    <cellStyle name="Comma 4 3" xfId="408" xr:uid="{00000000-0005-0000-0000-000097010000}"/>
    <cellStyle name="Comma 4 3 2" xfId="409" xr:uid="{00000000-0005-0000-0000-000098010000}"/>
    <cellStyle name="Comma 4 3 3" xfId="410" xr:uid="{00000000-0005-0000-0000-000099010000}"/>
    <cellStyle name="Comma 4 4" xfId="411" xr:uid="{00000000-0005-0000-0000-00009A010000}"/>
    <cellStyle name="Comma 4 5" xfId="412" xr:uid="{00000000-0005-0000-0000-00009B010000}"/>
    <cellStyle name="Comma 4 6" xfId="413" xr:uid="{00000000-0005-0000-0000-00009C010000}"/>
    <cellStyle name="Comma 5" xfId="414" xr:uid="{00000000-0005-0000-0000-00009D010000}"/>
    <cellStyle name="Comma 5 2" xfId="415" xr:uid="{00000000-0005-0000-0000-00009E010000}"/>
    <cellStyle name="Comma 5 2 2" xfId="416" xr:uid="{00000000-0005-0000-0000-00009F010000}"/>
    <cellStyle name="Comma 5 2 3" xfId="417" xr:uid="{00000000-0005-0000-0000-0000A0010000}"/>
    <cellStyle name="Comma 5 3" xfId="418" xr:uid="{00000000-0005-0000-0000-0000A1010000}"/>
    <cellStyle name="Comma 5 3 2" xfId="419" xr:uid="{00000000-0005-0000-0000-0000A2010000}"/>
    <cellStyle name="Comma 5 3 3" xfId="420" xr:uid="{00000000-0005-0000-0000-0000A3010000}"/>
    <cellStyle name="Comma 5 4" xfId="421" xr:uid="{00000000-0005-0000-0000-0000A4010000}"/>
    <cellStyle name="Comma 5 4 2" xfId="422" xr:uid="{00000000-0005-0000-0000-0000A5010000}"/>
    <cellStyle name="Comma 5 4 3" xfId="423" xr:uid="{00000000-0005-0000-0000-0000A6010000}"/>
    <cellStyle name="Comma 5 5" xfId="424" xr:uid="{00000000-0005-0000-0000-0000A7010000}"/>
    <cellStyle name="Comma 6" xfId="425" xr:uid="{00000000-0005-0000-0000-0000A8010000}"/>
    <cellStyle name="Comma 6 2" xfId="426" xr:uid="{00000000-0005-0000-0000-0000A9010000}"/>
    <cellStyle name="Comma 6 2 2" xfId="427" xr:uid="{00000000-0005-0000-0000-0000AA010000}"/>
    <cellStyle name="Comma 6 2 3" xfId="428" xr:uid="{00000000-0005-0000-0000-0000AB010000}"/>
    <cellStyle name="Comma 6 3" xfId="429" xr:uid="{00000000-0005-0000-0000-0000AC010000}"/>
    <cellStyle name="Comma 6 4" xfId="430" xr:uid="{00000000-0005-0000-0000-0000AD010000}"/>
    <cellStyle name="Comma 6 5" xfId="431" xr:uid="{00000000-0005-0000-0000-0000AE010000}"/>
    <cellStyle name="Comma 7" xfId="432" xr:uid="{00000000-0005-0000-0000-0000AF010000}"/>
    <cellStyle name="Comma 7 2" xfId="433" xr:uid="{00000000-0005-0000-0000-0000B0010000}"/>
    <cellStyle name="Comma 7 3" xfId="434" xr:uid="{00000000-0005-0000-0000-0000B1010000}"/>
    <cellStyle name="Comma 7 3 2" xfId="435" xr:uid="{00000000-0005-0000-0000-0000B2010000}"/>
    <cellStyle name="Comma 8" xfId="436" xr:uid="{00000000-0005-0000-0000-0000B3010000}"/>
    <cellStyle name="Comma 8 2" xfId="437" xr:uid="{00000000-0005-0000-0000-0000B4010000}"/>
    <cellStyle name="Comma 8 3" xfId="438" xr:uid="{00000000-0005-0000-0000-0000B5010000}"/>
    <cellStyle name="Comma 9" xfId="439" xr:uid="{00000000-0005-0000-0000-0000B6010000}"/>
    <cellStyle name="Comma 9 2" xfId="440" xr:uid="{00000000-0005-0000-0000-0000B7010000}"/>
    <cellStyle name="Comma 9 3" xfId="441" xr:uid="{00000000-0005-0000-0000-0000B8010000}"/>
    <cellStyle name="Comma 9 4" xfId="442" xr:uid="{00000000-0005-0000-0000-0000B9010000}"/>
    <cellStyle name="Comma 9 5" xfId="443" xr:uid="{00000000-0005-0000-0000-0000BA010000}"/>
    <cellStyle name="comma zerodec" xfId="444" xr:uid="{00000000-0005-0000-0000-0000BB010000}"/>
    <cellStyle name="Currency 2" xfId="445" xr:uid="{00000000-0005-0000-0000-0000BC010000}"/>
    <cellStyle name="Currency 2 2" xfId="446" xr:uid="{00000000-0005-0000-0000-0000BD010000}"/>
    <cellStyle name="Currency 2 3" xfId="447" xr:uid="{00000000-0005-0000-0000-0000BE010000}"/>
    <cellStyle name="Currency1" xfId="448" xr:uid="{00000000-0005-0000-0000-0000BF010000}"/>
    <cellStyle name="Currency1 2" xfId="449" xr:uid="{00000000-0005-0000-0000-0000C0010000}"/>
    <cellStyle name="Dollar (zero dec)" xfId="450" xr:uid="{00000000-0005-0000-0000-0000C1010000}"/>
    <cellStyle name="Dollar (zero dec) 2" xfId="451" xr:uid="{00000000-0005-0000-0000-0000C2010000}"/>
    <cellStyle name="E&amp;Y House" xfId="452" xr:uid="{00000000-0005-0000-0000-0000C3010000}"/>
    <cellStyle name="earc_x0015_l_Interᕃ" xfId="453" xr:uid="{00000000-0005-0000-0000-0000C4010000}"/>
    <cellStyle name="Euro" xfId="454" xr:uid="{00000000-0005-0000-0000-0000C5010000}"/>
    <cellStyle name="Euro 2" xfId="455" xr:uid="{00000000-0005-0000-0000-0000C6010000}"/>
    <cellStyle name="Explanatory Text 2" xfId="456" xr:uid="{00000000-0005-0000-0000-0000C7010000}"/>
    <cellStyle name="Explanatory Text 2 2" xfId="457" xr:uid="{00000000-0005-0000-0000-0000C8010000}"/>
    <cellStyle name="Explanatory Text 2 3" xfId="458" xr:uid="{00000000-0005-0000-0000-0000C9010000}"/>
    <cellStyle name="Explanatory Text 3" xfId="459" xr:uid="{00000000-0005-0000-0000-0000CA010000}"/>
    <cellStyle name="Explanatory Text 3 2" xfId="460" xr:uid="{00000000-0005-0000-0000-0000CB010000}"/>
    <cellStyle name="Explanatory Text 3 3" xfId="461" xr:uid="{00000000-0005-0000-0000-0000CC010000}"/>
    <cellStyle name="Explanatory Text 4" xfId="462" xr:uid="{00000000-0005-0000-0000-0000CD010000}"/>
    <cellStyle name="Explanatory Text 4 2" xfId="463" xr:uid="{00000000-0005-0000-0000-0000CE010000}"/>
    <cellStyle name="Explanatory Text 4 3" xfId="464" xr:uid="{00000000-0005-0000-0000-0000CF010000}"/>
    <cellStyle name="Followed Hyperlink 2" xfId="465" xr:uid="{00000000-0005-0000-0000-0000D0010000}"/>
    <cellStyle name="Good 2" xfId="466" xr:uid="{00000000-0005-0000-0000-0000D1010000}"/>
    <cellStyle name="Good 2 2" xfId="467" xr:uid="{00000000-0005-0000-0000-0000D2010000}"/>
    <cellStyle name="Good 2 3" xfId="468" xr:uid="{00000000-0005-0000-0000-0000D3010000}"/>
    <cellStyle name="Good 3" xfId="469" xr:uid="{00000000-0005-0000-0000-0000D4010000}"/>
    <cellStyle name="Good 3 2" xfId="470" xr:uid="{00000000-0005-0000-0000-0000D5010000}"/>
    <cellStyle name="Good 3 3" xfId="471" xr:uid="{00000000-0005-0000-0000-0000D6010000}"/>
    <cellStyle name="Good 4" xfId="472" xr:uid="{00000000-0005-0000-0000-0000D7010000}"/>
    <cellStyle name="Good 4 2" xfId="473" xr:uid="{00000000-0005-0000-0000-0000D8010000}"/>
    <cellStyle name="Good 4 3" xfId="474" xr:uid="{00000000-0005-0000-0000-0000D9010000}"/>
    <cellStyle name="Grey" xfId="475" xr:uid="{00000000-0005-0000-0000-0000DA010000}"/>
    <cellStyle name="Header1" xfId="476" xr:uid="{00000000-0005-0000-0000-0000DB010000}"/>
    <cellStyle name="Header1 2" xfId="477" xr:uid="{00000000-0005-0000-0000-0000DC010000}"/>
    <cellStyle name="Header1 3" xfId="478" xr:uid="{00000000-0005-0000-0000-0000DD010000}"/>
    <cellStyle name="Header2" xfId="479" xr:uid="{00000000-0005-0000-0000-0000DE010000}"/>
    <cellStyle name="Header2 2" xfId="480" xr:uid="{00000000-0005-0000-0000-0000DF010000}"/>
    <cellStyle name="Header2 3" xfId="481" xr:uid="{00000000-0005-0000-0000-0000E0010000}"/>
    <cellStyle name="Heading 1 2" xfId="482" xr:uid="{00000000-0005-0000-0000-0000E1010000}"/>
    <cellStyle name="Heading 1 2 2" xfId="483" xr:uid="{00000000-0005-0000-0000-0000E2010000}"/>
    <cellStyle name="Heading 1 2 3" xfId="484" xr:uid="{00000000-0005-0000-0000-0000E3010000}"/>
    <cellStyle name="Heading 1 3" xfId="485" xr:uid="{00000000-0005-0000-0000-0000E4010000}"/>
    <cellStyle name="Heading 1 3 2" xfId="486" xr:uid="{00000000-0005-0000-0000-0000E5010000}"/>
    <cellStyle name="Heading 1 3 3" xfId="487" xr:uid="{00000000-0005-0000-0000-0000E6010000}"/>
    <cellStyle name="Heading 1 4" xfId="488" xr:uid="{00000000-0005-0000-0000-0000E7010000}"/>
    <cellStyle name="Heading 1 4 2" xfId="489" xr:uid="{00000000-0005-0000-0000-0000E8010000}"/>
    <cellStyle name="Heading 1 4 3" xfId="490" xr:uid="{00000000-0005-0000-0000-0000E9010000}"/>
    <cellStyle name="Heading 2 2" xfId="491" xr:uid="{00000000-0005-0000-0000-0000EA010000}"/>
    <cellStyle name="Heading 2 2 2" xfId="492" xr:uid="{00000000-0005-0000-0000-0000EB010000}"/>
    <cellStyle name="Heading 2 2 3" xfId="493" xr:uid="{00000000-0005-0000-0000-0000EC010000}"/>
    <cellStyle name="Heading 2 3" xfId="494" xr:uid="{00000000-0005-0000-0000-0000ED010000}"/>
    <cellStyle name="Heading 2 3 2" xfId="495" xr:uid="{00000000-0005-0000-0000-0000EE010000}"/>
    <cellStyle name="Heading 2 3 3" xfId="496" xr:uid="{00000000-0005-0000-0000-0000EF010000}"/>
    <cellStyle name="Heading 2 4" xfId="497" xr:uid="{00000000-0005-0000-0000-0000F0010000}"/>
    <cellStyle name="Heading 2 4 2" xfId="498" xr:uid="{00000000-0005-0000-0000-0000F1010000}"/>
    <cellStyle name="Heading 2 4 3" xfId="499" xr:uid="{00000000-0005-0000-0000-0000F2010000}"/>
    <cellStyle name="Heading 3 2" xfId="500" xr:uid="{00000000-0005-0000-0000-0000F3010000}"/>
    <cellStyle name="Heading 3 2 2" xfId="501" xr:uid="{00000000-0005-0000-0000-0000F4010000}"/>
    <cellStyle name="Heading 3 2 3" xfId="502" xr:uid="{00000000-0005-0000-0000-0000F5010000}"/>
    <cellStyle name="Heading 3 3" xfId="503" xr:uid="{00000000-0005-0000-0000-0000F6010000}"/>
    <cellStyle name="Heading 3 3 2" xfId="504" xr:uid="{00000000-0005-0000-0000-0000F7010000}"/>
    <cellStyle name="Heading 3 3 3" xfId="505" xr:uid="{00000000-0005-0000-0000-0000F8010000}"/>
    <cellStyle name="Heading 3 4" xfId="506" xr:uid="{00000000-0005-0000-0000-0000F9010000}"/>
    <cellStyle name="Heading 3 4 2" xfId="507" xr:uid="{00000000-0005-0000-0000-0000FA010000}"/>
    <cellStyle name="Heading 3 4 3" xfId="508" xr:uid="{00000000-0005-0000-0000-0000FB010000}"/>
    <cellStyle name="Heading 4 2" xfId="509" xr:uid="{00000000-0005-0000-0000-0000FC010000}"/>
    <cellStyle name="Heading 4 2 2" xfId="510" xr:uid="{00000000-0005-0000-0000-0000FD010000}"/>
    <cellStyle name="Heading 4 2 3" xfId="511" xr:uid="{00000000-0005-0000-0000-0000FE010000}"/>
    <cellStyle name="Heading 4 3" xfId="512" xr:uid="{00000000-0005-0000-0000-0000FF010000}"/>
    <cellStyle name="Heading 4 3 2" xfId="513" xr:uid="{00000000-0005-0000-0000-000000020000}"/>
    <cellStyle name="Heading 4 3 3" xfId="514" xr:uid="{00000000-0005-0000-0000-000001020000}"/>
    <cellStyle name="Heading 4 4" xfId="515" xr:uid="{00000000-0005-0000-0000-000002020000}"/>
    <cellStyle name="Heading 4 4 2" xfId="516" xr:uid="{00000000-0005-0000-0000-000003020000}"/>
    <cellStyle name="Heading 4 4 3" xfId="517" xr:uid="{00000000-0005-0000-0000-000004020000}"/>
    <cellStyle name="Hyperlink" xfId="518" builtinId="8"/>
    <cellStyle name="Hyperlink 2" xfId="519" xr:uid="{00000000-0005-0000-0000-000006020000}"/>
    <cellStyle name="Hyperlink 2 2" xfId="520" xr:uid="{00000000-0005-0000-0000-000007020000}"/>
    <cellStyle name="Hyperlink 2 3" xfId="521" xr:uid="{00000000-0005-0000-0000-000008020000}"/>
    <cellStyle name="Hyperlink 3" xfId="522" xr:uid="{00000000-0005-0000-0000-000009020000}"/>
    <cellStyle name="Hyperlink 3 2" xfId="523" xr:uid="{00000000-0005-0000-0000-00000A020000}"/>
    <cellStyle name="Input [yellow]" xfId="524" xr:uid="{00000000-0005-0000-0000-00000B020000}"/>
    <cellStyle name="Input 2" xfId="525" xr:uid="{00000000-0005-0000-0000-00000C020000}"/>
    <cellStyle name="Input 2 2" xfId="526" xr:uid="{00000000-0005-0000-0000-00000D020000}"/>
    <cellStyle name="Input 2 3" xfId="527" xr:uid="{00000000-0005-0000-0000-00000E020000}"/>
    <cellStyle name="Input 3" xfId="528" xr:uid="{00000000-0005-0000-0000-00000F020000}"/>
    <cellStyle name="Input 4" xfId="529" xr:uid="{00000000-0005-0000-0000-000010020000}"/>
    <cellStyle name="Input 4 2" xfId="530" xr:uid="{00000000-0005-0000-0000-000011020000}"/>
    <cellStyle name="Input 4 3" xfId="531" xr:uid="{00000000-0005-0000-0000-000012020000}"/>
    <cellStyle name="Input 5" xfId="532" xr:uid="{00000000-0005-0000-0000-000013020000}"/>
    <cellStyle name="Input 6" xfId="533" xr:uid="{00000000-0005-0000-0000-000014020000}"/>
    <cellStyle name="Input 7" xfId="534" xr:uid="{00000000-0005-0000-0000-000015020000}"/>
    <cellStyle name="Linked Cell 2" xfId="535" xr:uid="{00000000-0005-0000-0000-000016020000}"/>
    <cellStyle name="Linked Cell 2 2" xfId="536" xr:uid="{00000000-0005-0000-0000-000017020000}"/>
    <cellStyle name="Linked Cell 2 3" xfId="537" xr:uid="{00000000-0005-0000-0000-000018020000}"/>
    <cellStyle name="Linked Cell 3" xfId="538" xr:uid="{00000000-0005-0000-0000-000019020000}"/>
    <cellStyle name="Linked Cell 3 2" xfId="539" xr:uid="{00000000-0005-0000-0000-00001A020000}"/>
    <cellStyle name="Linked Cell 3 3" xfId="540" xr:uid="{00000000-0005-0000-0000-00001B020000}"/>
    <cellStyle name="Linked Cell 4" xfId="541" xr:uid="{00000000-0005-0000-0000-00001C020000}"/>
    <cellStyle name="Linked Cell 4 2" xfId="542" xr:uid="{00000000-0005-0000-0000-00001D020000}"/>
    <cellStyle name="Linked Cell 4 3" xfId="543" xr:uid="{00000000-0005-0000-0000-00001E020000}"/>
    <cellStyle name="MainData" xfId="544" xr:uid="{00000000-0005-0000-0000-00001F020000}"/>
    <cellStyle name="MajorTotal" xfId="545" xr:uid="{00000000-0005-0000-0000-000020020000}"/>
    <cellStyle name="Milliers_annexe7b_EN_final" xfId="546" xr:uid="{00000000-0005-0000-0000-000021020000}"/>
    <cellStyle name="Neutral 2" xfId="547" xr:uid="{00000000-0005-0000-0000-000022020000}"/>
    <cellStyle name="Neutral 2 2" xfId="548" xr:uid="{00000000-0005-0000-0000-000023020000}"/>
    <cellStyle name="Neutral 2 3" xfId="549" xr:uid="{00000000-0005-0000-0000-000024020000}"/>
    <cellStyle name="Neutral 3" xfId="550" xr:uid="{00000000-0005-0000-0000-000025020000}"/>
    <cellStyle name="Neutral 3 2" xfId="551" xr:uid="{00000000-0005-0000-0000-000026020000}"/>
    <cellStyle name="Neutral 3 3" xfId="552" xr:uid="{00000000-0005-0000-0000-000027020000}"/>
    <cellStyle name="Neutral 4" xfId="553" xr:uid="{00000000-0005-0000-0000-000028020000}"/>
    <cellStyle name="Neutral 4 2" xfId="554" xr:uid="{00000000-0005-0000-0000-000029020000}"/>
    <cellStyle name="Neutral 4 3" xfId="555" xr:uid="{00000000-0005-0000-0000-00002A020000}"/>
    <cellStyle name="no dec" xfId="556" xr:uid="{00000000-0005-0000-0000-00002B020000}"/>
    <cellStyle name="norma" xfId="557" xr:uid="{00000000-0005-0000-0000-00002C020000}"/>
    <cellStyle name="Normal" xfId="0" builtinId="0"/>
    <cellStyle name="Normal - Style1" xfId="558" xr:uid="{00000000-0005-0000-0000-00002E020000}"/>
    <cellStyle name="Normal - Style1 2" xfId="559" xr:uid="{00000000-0005-0000-0000-00002F020000}"/>
    <cellStyle name="Normal - Style1 2 2" xfId="560" xr:uid="{00000000-0005-0000-0000-000030020000}"/>
    <cellStyle name="Normal - Style1 2 3" xfId="561" xr:uid="{00000000-0005-0000-0000-000031020000}"/>
    <cellStyle name="Normal - Style1 3" xfId="562" xr:uid="{00000000-0005-0000-0000-000032020000}"/>
    <cellStyle name="Normal - Style1 3 2" xfId="563" xr:uid="{00000000-0005-0000-0000-000033020000}"/>
    <cellStyle name="Normal - Style1 3 3" xfId="564" xr:uid="{00000000-0005-0000-0000-000034020000}"/>
    <cellStyle name="Normal - Style1 4" xfId="565" xr:uid="{00000000-0005-0000-0000-000035020000}"/>
    <cellStyle name="Normal - Style1 5" xfId="566" xr:uid="{00000000-0005-0000-0000-000036020000}"/>
    <cellStyle name="Normal - Style2" xfId="567" xr:uid="{00000000-0005-0000-0000-000037020000}"/>
    <cellStyle name="Normal - Style3" xfId="568" xr:uid="{00000000-0005-0000-0000-000038020000}"/>
    <cellStyle name="Normal - Style4" xfId="569" xr:uid="{00000000-0005-0000-0000-000039020000}"/>
    <cellStyle name="Normal - Style5" xfId="570" xr:uid="{00000000-0005-0000-0000-00003A020000}"/>
    <cellStyle name="Normal - Style6" xfId="571" xr:uid="{00000000-0005-0000-0000-00003B020000}"/>
    <cellStyle name="Normal - Style7" xfId="572" xr:uid="{00000000-0005-0000-0000-00003C020000}"/>
    <cellStyle name="Normal - Style8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0 3" xfId="576" xr:uid="{00000000-0005-0000-0000-000040020000}"/>
    <cellStyle name="Normal 10 4" xfId="577" xr:uid="{00000000-0005-0000-0000-000041020000}"/>
    <cellStyle name="Normal 10 5" xfId="578" xr:uid="{00000000-0005-0000-0000-000042020000}"/>
    <cellStyle name="Normal 11" xfId="579" xr:uid="{00000000-0005-0000-0000-000043020000}"/>
    <cellStyle name="Normal 11 2" xfId="580" xr:uid="{00000000-0005-0000-0000-000044020000}"/>
    <cellStyle name="Normal 11 3" xfId="581" xr:uid="{00000000-0005-0000-0000-000045020000}"/>
    <cellStyle name="Normal 12" xfId="582" xr:uid="{00000000-0005-0000-0000-000046020000}"/>
    <cellStyle name="Normal 12 2" xfId="583" xr:uid="{00000000-0005-0000-0000-000047020000}"/>
    <cellStyle name="Normal 12 3" xfId="584" xr:uid="{00000000-0005-0000-0000-000048020000}"/>
    <cellStyle name="Normal 12 4" xfId="585" xr:uid="{00000000-0005-0000-0000-000049020000}"/>
    <cellStyle name="Normal 13" xfId="586" xr:uid="{00000000-0005-0000-0000-00004A020000}"/>
    <cellStyle name="Normal 13 2" xfId="587" xr:uid="{00000000-0005-0000-0000-00004B020000}"/>
    <cellStyle name="Normal 13 3" xfId="588" xr:uid="{00000000-0005-0000-0000-00004C020000}"/>
    <cellStyle name="Normal 14" xfId="589" xr:uid="{00000000-0005-0000-0000-00004D020000}"/>
    <cellStyle name="Normal 14 2" xfId="590" xr:uid="{00000000-0005-0000-0000-00004E020000}"/>
    <cellStyle name="Normal 15" xfId="591" xr:uid="{00000000-0005-0000-0000-00004F020000}"/>
    <cellStyle name="Normal 15 2" xfId="592" xr:uid="{00000000-0005-0000-0000-000050020000}"/>
    <cellStyle name="Normal 16" xfId="593" xr:uid="{00000000-0005-0000-0000-000051020000}"/>
    <cellStyle name="Normal 16 2" xfId="594" xr:uid="{00000000-0005-0000-0000-000052020000}"/>
    <cellStyle name="Normal 17" xfId="595" xr:uid="{00000000-0005-0000-0000-000053020000}"/>
    <cellStyle name="Normal 17 2" xfId="596" xr:uid="{00000000-0005-0000-0000-000054020000}"/>
    <cellStyle name="Normal 18" xfId="597" xr:uid="{00000000-0005-0000-0000-000055020000}"/>
    <cellStyle name="Normal 18 2" xfId="598" xr:uid="{00000000-0005-0000-0000-000056020000}"/>
    <cellStyle name="Normal 18 3" xfId="599" xr:uid="{00000000-0005-0000-0000-000057020000}"/>
    <cellStyle name="Normal 18 4" xfId="600" xr:uid="{00000000-0005-0000-0000-000058020000}"/>
    <cellStyle name="Normal 18 5" xfId="601" xr:uid="{00000000-0005-0000-0000-000059020000}"/>
    <cellStyle name="Normal 19" xfId="602" xr:uid="{00000000-0005-0000-0000-00005A020000}"/>
    <cellStyle name="Normal 19 2" xfId="603" xr:uid="{00000000-0005-0000-0000-00005B020000}"/>
    <cellStyle name="Normal 19 3" xfId="604" xr:uid="{00000000-0005-0000-0000-00005C020000}"/>
    <cellStyle name="Normal 19 4" xfId="605" xr:uid="{00000000-0005-0000-0000-00005D020000}"/>
    <cellStyle name="Normal 2" xfId="606" xr:uid="{00000000-0005-0000-0000-00005E020000}"/>
    <cellStyle name="Normal 2 2" xfId="607" xr:uid="{00000000-0005-0000-0000-00005F020000}"/>
    <cellStyle name="Normal 2 2 2" xfId="608" xr:uid="{00000000-0005-0000-0000-000060020000}"/>
    <cellStyle name="Normal 2 2 3" xfId="609" xr:uid="{00000000-0005-0000-0000-000061020000}"/>
    <cellStyle name="Normal 2 3" xfId="610" xr:uid="{00000000-0005-0000-0000-000062020000}"/>
    <cellStyle name="Normal 2 4" xfId="611" xr:uid="{00000000-0005-0000-0000-000063020000}"/>
    <cellStyle name="Normal 2 4 2" xfId="612" xr:uid="{00000000-0005-0000-0000-000064020000}"/>
    <cellStyle name="Normal 2 4 3" xfId="613" xr:uid="{00000000-0005-0000-0000-000065020000}"/>
    <cellStyle name="Normal 2 5" xfId="614" xr:uid="{00000000-0005-0000-0000-000066020000}"/>
    <cellStyle name="Normal 2 6" xfId="615" xr:uid="{00000000-0005-0000-0000-000067020000}"/>
    <cellStyle name="Normal 2 7" xfId="616" xr:uid="{00000000-0005-0000-0000-000068020000}"/>
    <cellStyle name="Normal 2_50-09_AP_OP_CHQ-1" xfId="617" xr:uid="{00000000-0005-0000-0000-000069020000}"/>
    <cellStyle name="Normal 20" xfId="618" xr:uid="{00000000-0005-0000-0000-00006A020000}"/>
    <cellStyle name="Normal 20 2" xfId="619" xr:uid="{00000000-0005-0000-0000-00006B020000}"/>
    <cellStyle name="Normal 20 3" xfId="620" xr:uid="{00000000-0005-0000-0000-00006C020000}"/>
    <cellStyle name="Normal 21" xfId="621" xr:uid="{00000000-0005-0000-0000-00006D020000}"/>
    <cellStyle name="Normal 21 2" xfId="622" xr:uid="{00000000-0005-0000-0000-00006E020000}"/>
    <cellStyle name="Normal 21 3" xfId="623" xr:uid="{00000000-0005-0000-0000-00006F020000}"/>
    <cellStyle name="Normal 22" xfId="624" xr:uid="{00000000-0005-0000-0000-000070020000}"/>
    <cellStyle name="Normal 22 2" xfId="625" xr:uid="{00000000-0005-0000-0000-000071020000}"/>
    <cellStyle name="Normal 22 3" xfId="626" xr:uid="{00000000-0005-0000-0000-000072020000}"/>
    <cellStyle name="Normal 23" xfId="627" xr:uid="{00000000-0005-0000-0000-000073020000}"/>
    <cellStyle name="Normal 23 2" xfId="628" xr:uid="{00000000-0005-0000-0000-000074020000}"/>
    <cellStyle name="Normal 23 3" xfId="629" xr:uid="{00000000-0005-0000-0000-000075020000}"/>
    <cellStyle name="Normal 24" xfId="630" xr:uid="{00000000-0005-0000-0000-000076020000}"/>
    <cellStyle name="Normal 24 2" xfId="631" xr:uid="{00000000-0005-0000-0000-000077020000}"/>
    <cellStyle name="Normal 24 3" xfId="632" xr:uid="{00000000-0005-0000-0000-000078020000}"/>
    <cellStyle name="Normal 25" xfId="633" xr:uid="{00000000-0005-0000-0000-000079020000}"/>
    <cellStyle name="Normal 26" xfId="634" xr:uid="{00000000-0005-0000-0000-00007A020000}"/>
    <cellStyle name="Normal 27" xfId="635" xr:uid="{00000000-0005-0000-0000-00007B020000}"/>
    <cellStyle name="Normal 28" xfId="636" xr:uid="{00000000-0005-0000-0000-00007C020000}"/>
    <cellStyle name="Normal 29" xfId="637" xr:uid="{00000000-0005-0000-0000-00007D020000}"/>
    <cellStyle name="Normal 3" xfId="638" xr:uid="{00000000-0005-0000-0000-00007E020000}"/>
    <cellStyle name="Normal 3 2" xfId="639" xr:uid="{00000000-0005-0000-0000-00007F020000}"/>
    <cellStyle name="Normal 3 2 2" xfId="640" xr:uid="{00000000-0005-0000-0000-000080020000}"/>
    <cellStyle name="Normal 3 2 3" xfId="641" xr:uid="{00000000-0005-0000-0000-000081020000}"/>
    <cellStyle name="Normal 3 2 4" xfId="642" xr:uid="{00000000-0005-0000-0000-000082020000}"/>
    <cellStyle name="Normal 3 3" xfId="643" xr:uid="{00000000-0005-0000-0000-000083020000}"/>
    <cellStyle name="Normal 3 3 2" xfId="644" xr:uid="{00000000-0005-0000-0000-000084020000}"/>
    <cellStyle name="Normal 3 3 3" xfId="645" xr:uid="{00000000-0005-0000-0000-000085020000}"/>
    <cellStyle name="Normal 3 4" xfId="646" xr:uid="{00000000-0005-0000-0000-000086020000}"/>
    <cellStyle name="Normal 3 4 2" xfId="647" xr:uid="{00000000-0005-0000-0000-000087020000}"/>
    <cellStyle name="Normal 3 5" xfId="648" xr:uid="{00000000-0005-0000-0000-000088020000}"/>
    <cellStyle name="Normal 3 6" xfId="649" xr:uid="{00000000-0005-0000-0000-000089020000}"/>
    <cellStyle name="Normal 3 7" xfId="650" xr:uid="{00000000-0005-0000-0000-00008A020000}"/>
    <cellStyle name="Normal 3_CF MNR Q1 10" xfId="651" xr:uid="{00000000-0005-0000-0000-00008B020000}"/>
    <cellStyle name="Normal 30" xfId="652" xr:uid="{00000000-0005-0000-0000-00008C020000}"/>
    <cellStyle name="Normal 31" xfId="653" xr:uid="{00000000-0005-0000-0000-00008D020000}"/>
    <cellStyle name="Normal 32" xfId="654" xr:uid="{00000000-0005-0000-0000-00008E020000}"/>
    <cellStyle name="Normal 33" xfId="655" xr:uid="{00000000-0005-0000-0000-00008F020000}"/>
    <cellStyle name="Normal 34" xfId="656" xr:uid="{00000000-0005-0000-0000-000090020000}"/>
    <cellStyle name="Normal 35" xfId="657" xr:uid="{00000000-0005-0000-0000-000091020000}"/>
    <cellStyle name="Normal 36" xfId="658" xr:uid="{00000000-0005-0000-0000-000092020000}"/>
    <cellStyle name="Normal 37" xfId="659" xr:uid="{00000000-0005-0000-0000-000093020000}"/>
    <cellStyle name="Normal 38" xfId="660" xr:uid="{00000000-0005-0000-0000-000094020000}"/>
    <cellStyle name="Normal 39" xfId="661" xr:uid="{00000000-0005-0000-0000-000095020000}"/>
    <cellStyle name="Normal 4" xfId="662" xr:uid="{00000000-0005-0000-0000-000096020000}"/>
    <cellStyle name="Normal 4 2" xfId="663" xr:uid="{00000000-0005-0000-0000-000097020000}"/>
    <cellStyle name="Normal 4 2 2" xfId="664" xr:uid="{00000000-0005-0000-0000-000098020000}"/>
    <cellStyle name="Normal 4 2 3" xfId="665" xr:uid="{00000000-0005-0000-0000-000099020000}"/>
    <cellStyle name="Normal 4 3" xfId="666" xr:uid="{00000000-0005-0000-0000-00009A020000}"/>
    <cellStyle name="Normal 4 3 2" xfId="667" xr:uid="{00000000-0005-0000-0000-00009B020000}"/>
    <cellStyle name="Normal 4 3 3" xfId="668" xr:uid="{00000000-0005-0000-0000-00009C020000}"/>
    <cellStyle name="Normal 4 4" xfId="669" xr:uid="{00000000-0005-0000-0000-00009D020000}"/>
    <cellStyle name="Normal 4 5" xfId="670" xr:uid="{00000000-0005-0000-0000-00009E020000}"/>
    <cellStyle name="Normal 4 6" xfId="671" xr:uid="{00000000-0005-0000-0000-00009F020000}"/>
    <cellStyle name="Normal 40" xfId="672" xr:uid="{00000000-0005-0000-0000-0000A0020000}"/>
    <cellStyle name="Normal 41" xfId="673" xr:uid="{00000000-0005-0000-0000-0000A1020000}"/>
    <cellStyle name="Normal 5" xfId="674" xr:uid="{00000000-0005-0000-0000-0000A2020000}"/>
    <cellStyle name="Normal 5 2" xfId="675" xr:uid="{00000000-0005-0000-0000-0000A3020000}"/>
    <cellStyle name="Normal 5 3" xfId="676" xr:uid="{00000000-0005-0000-0000-0000A4020000}"/>
    <cellStyle name="Normal 5 4" xfId="677" xr:uid="{00000000-0005-0000-0000-0000A5020000}"/>
    <cellStyle name="Normal 5 5" xfId="678" xr:uid="{00000000-0005-0000-0000-0000A6020000}"/>
    <cellStyle name="Normal 6" xfId="679" xr:uid="{00000000-0005-0000-0000-0000A7020000}"/>
    <cellStyle name="Normal 6 2" xfId="680" xr:uid="{00000000-0005-0000-0000-0000A8020000}"/>
    <cellStyle name="Normal 6 2 2" xfId="681" xr:uid="{00000000-0005-0000-0000-0000A9020000}"/>
    <cellStyle name="Normal 6 2 3" xfId="682" xr:uid="{00000000-0005-0000-0000-0000AA020000}"/>
    <cellStyle name="Normal 6 3" xfId="683" xr:uid="{00000000-0005-0000-0000-0000AB020000}"/>
    <cellStyle name="Normal 6 4" xfId="684" xr:uid="{00000000-0005-0000-0000-0000AC020000}"/>
    <cellStyle name="Normal 7" xfId="685" xr:uid="{00000000-0005-0000-0000-0000AD020000}"/>
    <cellStyle name="Normal 7 2" xfId="686" xr:uid="{00000000-0005-0000-0000-0000AE020000}"/>
    <cellStyle name="Normal 7 3" xfId="687" xr:uid="{00000000-0005-0000-0000-0000AF020000}"/>
    <cellStyle name="Normal 7 4" xfId="688" xr:uid="{00000000-0005-0000-0000-0000B0020000}"/>
    <cellStyle name="Normal 8" xfId="689" xr:uid="{00000000-0005-0000-0000-0000B1020000}"/>
    <cellStyle name="Normal 8 2" xfId="690" xr:uid="{00000000-0005-0000-0000-0000B2020000}"/>
    <cellStyle name="Normal 8 3" xfId="691" xr:uid="{00000000-0005-0000-0000-0000B3020000}"/>
    <cellStyle name="Normal 8 4" xfId="692" xr:uid="{00000000-0005-0000-0000-0000B4020000}"/>
    <cellStyle name="Normal 8 5" xfId="693" xr:uid="{00000000-0005-0000-0000-0000B5020000}"/>
    <cellStyle name="Normal 9" xfId="694" xr:uid="{00000000-0005-0000-0000-0000B6020000}"/>
    <cellStyle name="Normal 9 2" xfId="695" xr:uid="{00000000-0005-0000-0000-0000B7020000}"/>
    <cellStyle name="Normal 9 3" xfId="696" xr:uid="{00000000-0005-0000-0000-0000B8020000}"/>
    <cellStyle name="Normal 9 4" xfId="697" xr:uid="{00000000-0005-0000-0000-0000B9020000}"/>
    <cellStyle name="Normal 9 5" xfId="698" xr:uid="{00000000-0005-0000-0000-0000BA020000}"/>
    <cellStyle name="Normal_BS&amp;PLT Q1'2006" xfId="699" xr:uid="{00000000-0005-0000-0000-0000BB020000}"/>
    <cellStyle name="Note 2" xfId="700" xr:uid="{00000000-0005-0000-0000-0000BC020000}"/>
    <cellStyle name="Note 2 2" xfId="701" xr:uid="{00000000-0005-0000-0000-0000BD020000}"/>
    <cellStyle name="Note 2 3" xfId="702" xr:uid="{00000000-0005-0000-0000-0000BE020000}"/>
    <cellStyle name="Note 3" xfId="703" xr:uid="{00000000-0005-0000-0000-0000BF020000}"/>
    <cellStyle name="Note 4" xfId="704" xr:uid="{00000000-0005-0000-0000-0000C0020000}"/>
    <cellStyle name="Output 2" xfId="705" xr:uid="{00000000-0005-0000-0000-0000C1020000}"/>
    <cellStyle name="Output 2 2" xfId="706" xr:uid="{00000000-0005-0000-0000-0000C2020000}"/>
    <cellStyle name="Output 2 3" xfId="707" xr:uid="{00000000-0005-0000-0000-0000C3020000}"/>
    <cellStyle name="Output 3" xfId="708" xr:uid="{00000000-0005-0000-0000-0000C4020000}"/>
    <cellStyle name="Output 3 2" xfId="709" xr:uid="{00000000-0005-0000-0000-0000C5020000}"/>
    <cellStyle name="Output 3 3" xfId="710" xr:uid="{00000000-0005-0000-0000-0000C6020000}"/>
    <cellStyle name="Output 4" xfId="711" xr:uid="{00000000-0005-0000-0000-0000C7020000}"/>
    <cellStyle name="Output 4 2" xfId="712" xr:uid="{00000000-0005-0000-0000-0000C8020000}"/>
    <cellStyle name="Output 4 3" xfId="713" xr:uid="{00000000-0005-0000-0000-0000C9020000}"/>
    <cellStyle name="Output Line Items" xfId="714" xr:uid="{00000000-0005-0000-0000-0000CA020000}"/>
    <cellStyle name="Percent [2]" xfId="715" xr:uid="{00000000-0005-0000-0000-0000CB020000}"/>
    <cellStyle name="Percent 2" xfId="716" xr:uid="{00000000-0005-0000-0000-0000CC020000}"/>
    <cellStyle name="Percent 2 2" xfId="717" xr:uid="{00000000-0005-0000-0000-0000CD020000}"/>
    <cellStyle name="Percent 2 3" xfId="718" xr:uid="{00000000-0005-0000-0000-0000CE020000}"/>
    <cellStyle name="Percent 2 4" xfId="719" xr:uid="{00000000-0005-0000-0000-0000CF020000}"/>
    <cellStyle name="Percent 2 5" xfId="720" xr:uid="{00000000-0005-0000-0000-0000D0020000}"/>
    <cellStyle name="Percent 3" xfId="721" xr:uid="{00000000-0005-0000-0000-0000D1020000}"/>
    <cellStyle name="Percent 3 2" xfId="722" xr:uid="{00000000-0005-0000-0000-0000D2020000}"/>
    <cellStyle name="Percent 3 3" xfId="723" xr:uid="{00000000-0005-0000-0000-0000D3020000}"/>
    <cellStyle name="Percent 4" xfId="724" xr:uid="{00000000-0005-0000-0000-0000D4020000}"/>
    <cellStyle name="Percent 4 2" xfId="725" xr:uid="{00000000-0005-0000-0000-0000D5020000}"/>
    <cellStyle name="Percent 4 3" xfId="726" xr:uid="{00000000-0005-0000-0000-0000D6020000}"/>
    <cellStyle name="Percent 5" xfId="727" xr:uid="{00000000-0005-0000-0000-0000D7020000}"/>
    <cellStyle name="Percent 5 2" xfId="728" xr:uid="{00000000-0005-0000-0000-0000D8020000}"/>
    <cellStyle name="Percent 6" xfId="729" xr:uid="{00000000-0005-0000-0000-0000D9020000}"/>
    <cellStyle name="Percent 6 2" xfId="730" xr:uid="{00000000-0005-0000-0000-0000DA020000}"/>
    <cellStyle name="Percent 7" xfId="731" xr:uid="{00000000-0005-0000-0000-0000DB020000}"/>
    <cellStyle name="Percent 8" xfId="732" xr:uid="{00000000-0005-0000-0000-0000DC020000}"/>
    <cellStyle name="Percent 9" xfId="733" xr:uid="{00000000-0005-0000-0000-0000DD020000}"/>
    <cellStyle name="PSChar" xfId="734" xr:uid="{00000000-0005-0000-0000-0000DE020000}"/>
    <cellStyle name="PSInt" xfId="735" xr:uid="{00000000-0005-0000-0000-0000DF020000}"/>
    <cellStyle name="pwstyle" xfId="736" xr:uid="{00000000-0005-0000-0000-0000E0020000}"/>
    <cellStyle name="Quantity" xfId="737" xr:uid="{00000000-0005-0000-0000-0000E1020000}"/>
    <cellStyle name="R00A" xfId="738" xr:uid="{00000000-0005-0000-0000-0000E2020000}"/>
    <cellStyle name="R00B" xfId="739" xr:uid="{00000000-0005-0000-0000-0000E3020000}"/>
    <cellStyle name="R00L" xfId="740" xr:uid="{00000000-0005-0000-0000-0000E4020000}"/>
    <cellStyle name="R01A" xfId="741" xr:uid="{00000000-0005-0000-0000-0000E5020000}"/>
    <cellStyle name="R01B" xfId="742" xr:uid="{00000000-0005-0000-0000-0000E6020000}"/>
    <cellStyle name="R01H" xfId="743" xr:uid="{00000000-0005-0000-0000-0000E7020000}"/>
    <cellStyle name="R01L" xfId="744" xr:uid="{00000000-0005-0000-0000-0000E8020000}"/>
    <cellStyle name="R02A" xfId="745" xr:uid="{00000000-0005-0000-0000-0000E9020000}"/>
    <cellStyle name="R02B" xfId="746" xr:uid="{00000000-0005-0000-0000-0000EA020000}"/>
    <cellStyle name="R02H" xfId="747" xr:uid="{00000000-0005-0000-0000-0000EB020000}"/>
    <cellStyle name="R02L" xfId="748" xr:uid="{00000000-0005-0000-0000-0000EC020000}"/>
    <cellStyle name="R03A" xfId="749" xr:uid="{00000000-0005-0000-0000-0000ED020000}"/>
    <cellStyle name="R03B" xfId="750" xr:uid="{00000000-0005-0000-0000-0000EE020000}"/>
    <cellStyle name="R03H" xfId="751" xr:uid="{00000000-0005-0000-0000-0000EF020000}"/>
    <cellStyle name="R03L" xfId="752" xr:uid="{00000000-0005-0000-0000-0000F0020000}"/>
    <cellStyle name="R04A" xfId="753" xr:uid="{00000000-0005-0000-0000-0000F1020000}"/>
    <cellStyle name="R04B" xfId="754" xr:uid="{00000000-0005-0000-0000-0000F2020000}"/>
    <cellStyle name="R04H" xfId="755" xr:uid="{00000000-0005-0000-0000-0000F3020000}"/>
    <cellStyle name="R04L" xfId="756" xr:uid="{00000000-0005-0000-0000-0000F4020000}"/>
    <cellStyle name="R05A" xfId="757" xr:uid="{00000000-0005-0000-0000-0000F5020000}"/>
    <cellStyle name="R05B" xfId="758" xr:uid="{00000000-0005-0000-0000-0000F6020000}"/>
    <cellStyle name="R05H" xfId="759" xr:uid="{00000000-0005-0000-0000-0000F7020000}"/>
    <cellStyle name="R05L" xfId="760" xr:uid="{00000000-0005-0000-0000-0000F8020000}"/>
    <cellStyle name="R06A" xfId="761" xr:uid="{00000000-0005-0000-0000-0000F9020000}"/>
    <cellStyle name="R06B" xfId="762" xr:uid="{00000000-0005-0000-0000-0000FA020000}"/>
    <cellStyle name="R06H" xfId="763" xr:uid="{00000000-0005-0000-0000-0000FB020000}"/>
    <cellStyle name="R06L" xfId="764" xr:uid="{00000000-0005-0000-0000-0000FC020000}"/>
    <cellStyle name="R07A" xfId="765" xr:uid="{00000000-0005-0000-0000-0000FD020000}"/>
    <cellStyle name="R07B" xfId="766" xr:uid="{00000000-0005-0000-0000-0000FE020000}"/>
    <cellStyle name="R07H" xfId="767" xr:uid="{00000000-0005-0000-0000-0000FF020000}"/>
    <cellStyle name="R07L" xfId="768" xr:uid="{00000000-0005-0000-0000-000000030000}"/>
    <cellStyle name="SAPBEXchaText" xfId="769" xr:uid="{00000000-0005-0000-0000-000001030000}"/>
    <cellStyle name="SAPBEXfilterDrill" xfId="770" xr:uid="{00000000-0005-0000-0000-000002030000}"/>
    <cellStyle name="SAPBEXheaderItem" xfId="771" xr:uid="{00000000-0005-0000-0000-000003030000}"/>
    <cellStyle name="SAPBEXheaderText" xfId="772" xr:uid="{00000000-0005-0000-0000-000004030000}"/>
    <cellStyle name="SAPBEXstdData" xfId="773" xr:uid="{00000000-0005-0000-0000-000005030000}"/>
    <cellStyle name="SAPBEXstdDataEmph" xfId="774" xr:uid="{00000000-0005-0000-0000-000006030000}"/>
    <cellStyle name="SAPBEXstdItem" xfId="775" xr:uid="{00000000-0005-0000-0000-000007030000}"/>
    <cellStyle name="SAPBEXstdItemX" xfId="776" xr:uid="{00000000-0005-0000-0000-000008030000}"/>
    <cellStyle name="SAPBEXtitle" xfId="777" xr:uid="{00000000-0005-0000-0000-000009030000}"/>
    <cellStyle name="SAPBEXundefined" xfId="778" xr:uid="{00000000-0005-0000-0000-00000A030000}"/>
    <cellStyle name="Standard_B11" xfId="779" xr:uid="{00000000-0005-0000-0000-00000B030000}"/>
    <cellStyle name="Style 1" xfId="780" xr:uid="{00000000-0005-0000-0000-00000C030000}"/>
    <cellStyle name="Style 1 2" xfId="781" xr:uid="{00000000-0005-0000-0000-00000D030000}"/>
    <cellStyle name="Style 1 3" xfId="782" xr:uid="{00000000-0005-0000-0000-00000E030000}"/>
    <cellStyle name="SubTotal" xfId="783" xr:uid="{00000000-0005-0000-0000-00000F030000}"/>
    <cellStyle name="thaif1" xfId="784" xr:uid="{00000000-0005-0000-0000-000010030000}"/>
    <cellStyle name="Title 2" xfId="785" xr:uid="{00000000-0005-0000-0000-000011030000}"/>
    <cellStyle name="Title 2 2" xfId="786" xr:uid="{00000000-0005-0000-0000-000012030000}"/>
    <cellStyle name="Title 2 3" xfId="787" xr:uid="{00000000-0005-0000-0000-000013030000}"/>
    <cellStyle name="Title 3" xfId="788" xr:uid="{00000000-0005-0000-0000-000014030000}"/>
    <cellStyle name="Title 4" xfId="789" xr:uid="{00000000-0005-0000-0000-000015030000}"/>
    <cellStyle name="Total 2" xfId="790" xr:uid="{00000000-0005-0000-0000-000016030000}"/>
    <cellStyle name="Total 2 2" xfId="791" xr:uid="{00000000-0005-0000-0000-000017030000}"/>
    <cellStyle name="Total 2 3" xfId="792" xr:uid="{00000000-0005-0000-0000-000018030000}"/>
    <cellStyle name="Total 3" xfId="793" xr:uid="{00000000-0005-0000-0000-000019030000}"/>
    <cellStyle name="Total 3 2" xfId="794" xr:uid="{00000000-0005-0000-0000-00001A030000}"/>
    <cellStyle name="Total 3 3" xfId="795" xr:uid="{00000000-0005-0000-0000-00001B030000}"/>
    <cellStyle name="Total 4" xfId="796" xr:uid="{00000000-0005-0000-0000-00001C030000}"/>
    <cellStyle name="Total 4 2" xfId="797" xr:uid="{00000000-0005-0000-0000-00001D030000}"/>
    <cellStyle name="Total 4 3" xfId="798" xr:uid="{00000000-0005-0000-0000-00001E030000}"/>
    <cellStyle name="Total 5" xfId="799" xr:uid="{00000000-0005-0000-0000-00001F030000}"/>
    <cellStyle name="Warning Text 2" xfId="800" xr:uid="{00000000-0005-0000-0000-000020030000}"/>
    <cellStyle name="Warning Text 2 2" xfId="801" xr:uid="{00000000-0005-0000-0000-000021030000}"/>
    <cellStyle name="Warning Text 2 3" xfId="802" xr:uid="{00000000-0005-0000-0000-000022030000}"/>
    <cellStyle name="Warning Text 3" xfId="803" xr:uid="{00000000-0005-0000-0000-000023030000}"/>
    <cellStyle name="Warning Text 3 2" xfId="804" xr:uid="{00000000-0005-0000-0000-000024030000}"/>
    <cellStyle name="Warning Text 3 3" xfId="805" xr:uid="{00000000-0005-0000-0000-000025030000}"/>
    <cellStyle name="Warning Text 4" xfId="806" xr:uid="{00000000-0005-0000-0000-000026030000}"/>
    <cellStyle name="Warning Text 4 2" xfId="807" xr:uid="{00000000-0005-0000-0000-000027030000}"/>
    <cellStyle name="Warning Text 4 3" xfId="808" xr:uid="{00000000-0005-0000-0000-000028030000}"/>
    <cellStyle name="เครื่องหมายจุลภาค [0]_Excel_MD97DL" xfId="809" xr:uid="{00000000-0005-0000-0000-000029030000}"/>
    <cellStyle name="เครื่องหมายจุลภาค_Action_Plan_UOBที่บ้าน" xfId="810" xr:uid="{00000000-0005-0000-0000-00002A030000}"/>
    <cellStyle name="เครื่องหมายสกุลเงิน [0]_1" xfId="811" xr:uid="{00000000-0005-0000-0000-00002B030000}"/>
    <cellStyle name="เครื่องหมายสกุลเงิน_1" xfId="812" xr:uid="{00000000-0005-0000-0000-00002C030000}"/>
    <cellStyle name="เชื่อมโยงหลายมิติ" xfId="813" xr:uid="{00000000-0005-0000-0000-00002D030000}"/>
    <cellStyle name="ตามการเชื่อมโยงหลายมิติ" xfId="814" xr:uid="{00000000-0005-0000-0000-00002E030000}"/>
    <cellStyle name="น้บะภฒ_95" xfId="815" xr:uid="{00000000-0005-0000-0000-00002F030000}"/>
    <cellStyle name="ปกติ 2" xfId="816" xr:uid="{00000000-0005-0000-0000-000030030000}"/>
    <cellStyle name="ปกติ_1" xfId="817" xr:uid="{00000000-0005-0000-0000-000031030000}"/>
    <cellStyle name="ฤธถ [0]_95" xfId="818" xr:uid="{00000000-0005-0000-0000-000032030000}"/>
    <cellStyle name="ฤธถ_95" xfId="819" xr:uid="{00000000-0005-0000-0000-000033030000}"/>
    <cellStyle name="ล๋ศญ [0]_95" xfId="820" xr:uid="{00000000-0005-0000-0000-000034030000}"/>
    <cellStyle name="ล๋ศญ_95" xfId="821" xr:uid="{00000000-0005-0000-0000-000035030000}"/>
    <cellStyle name="วฅมุ_4ฟ๙ฝวภ๛" xfId="822" xr:uid="{00000000-0005-0000-0000-000036030000}"/>
    <cellStyle name="_x001d_๐'&amp;O—&amp;H_x000b__x0008_4_x0018__x0005__x0019__x000f__x0001__x0001_" xfId="823" xr:uid="{00000000-0005-0000-0000-000037030000}"/>
    <cellStyle name="쉼표_MapleSEA_RoyaltyReport_Sep2005_Sample1" xfId="824" xr:uid="{00000000-0005-0000-0000-000038030000}"/>
    <cellStyle name="표준_MapleSEA_RoyaltyReport_Sep2005_Sample1" xfId="825" xr:uid="{00000000-0005-0000-0000-000039030000}"/>
    <cellStyle name="標準_Book1 グラフ 1" xfId="826" xr:uid="{00000000-0005-0000-0000-00003A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21"/>
  <sheetViews>
    <sheetView view="pageBreakPreview" topLeftCell="A34" zoomScaleNormal="90" zoomScaleSheetLayoutView="100" workbookViewId="0">
      <selection activeCell="L55" sqref="L55"/>
    </sheetView>
  </sheetViews>
  <sheetFormatPr defaultRowHeight="15" customHeight="1"/>
  <cols>
    <col min="1" max="1" width="1.7109375" style="12" customWidth="1"/>
    <col min="2" max="2" width="35.7109375" style="12" customWidth="1"/>
    <col min="3" max="3" width="7.28515625" style="12" customWidth="1"/>
    <col min="4" max="4" width="0.85546875" style="45" customWidth="1"/>
    <col min="5" max="5" width="13.42578125" style="45" customWidth="1"/>
    <col min="6" max="6" width="0.85546875" style="45" customWidth="1"/>
    <col min="7" max="7" width="13.42578125" style="126" customWidth="1"/>
    <col min="8" max="8" width="0.85546875" style="126" customWidth="1"/>
    <col min="9" max="9" width="13.42578125" style="126" customWidth="1"/>
    <col min="10" max="10" width="0.85546875" style="126" customWidth="1"/>
    <col min="11" max="11" width="13.42578125" style="111" customWidth="1"/>
    <col min="12" max="12" width="23.85546875" style="12" customWidth="1"/>
    <col min="13" max="13" width="13.7109375" style="216" bestFit="1" customWidth="1"/>
    <col min="14" max="14" width="14.28515625" style="216" customWidth="1"/>
    <col min="15" max="15" width="9.140625" style="12"/>
    <col min="16" max="16" width="12.85546875" style="12" bestFit="1" customWidth="1"/>
    <col min="17" max="228" width="9.140625" style="12"/>
    <col min="229" max="229" width="1.7109375" style="12" customWidth="1"/>
    <col min="230" max="230" width="33.140625" style="12" customWidth="1"/>
    <col min="231" max="231" width="5.7109375" style="12" customWidth="1"/>
    <col min="232" max="232" width="0.85546875" style="12" customWidth="1"/>
    <col min="233" max="233" width="12.28515625" style="12" customWidth="1"/>
    <col min="234" max="234" width="0.85546875" style="12" customWidth="1"/>
    <col min="235" max="235" width="12.28515625" style="12" customWidth="1"/>
    <col min="236" max="236" width="0.85546875" style="12" customWidth="1"/>
    <col min="237" max="237" width="12.28515625" style="12" customWidth="1"/>
    <col min="238" max="238" width="0.85546875" style="12" customWidth="1"/>
    <col min="239" max="239" width="12.28515625" style="12" customWidth="1"/>
    <col min="240" max="240" width="0.85546875" style="12" customWidth="1"/>
    <col min="241" max="241" width="12.28515625" style="12" customWidth="1"/>
    <col min="242" max="242" width="0.85546875" style="12" customWidth="1"/>
    <col min="243" max="243" width="12.28515625" style="12" customWidth="1"/>
    <col min="244" max="16384" width="9.140625" style="12"/>
  </cols>
  <sheetData>
    <row r="1" spans="1:18" ht="15" customHeight="1">
      <c r="A1" s="8" t="s">
        <v>132</v>
      </c>
      <c r="B1" s="93"/>
      <c r="C1" s="9"/>
      <c r="D1" s="53"/>
      <c r="E1" s="53"/>
      <c r="F1" s="53"/>
      <c r="G1" s="94"/>
      <c r="H1" s="94"/>
      <c r="I1" s="94"/>
      <c r="J1" s="94"/>
      <c r="K1" s="94"/>
    </row>
    <row r="2" spans="1:18" ht="15" customHeight="1">
      <c r="A2" s="95" t="s">
        <v>23</v>
      </c>
      <c r="B2" s="8"/>
      <c r="C2" s="9"/>
      <c r="D2" s="53"/>
      <c r="E2" s="53"/>
      <c r="F2" s="53"/>
      <c r="G2" s="94"/>
      <c r="H2" s="94"/>
      <c r="I2" s="94"/>
      <c r="J2" s="94"/>
      <c r="K2" s="96"/>
    </row>
    <row r="3" spans="1:18" ht="15" customHeight="1">
      <c r="A3" s="97" t="s">
        <v>144</v>
      </c>
      <c r="B3" s="97"/>
      <c r="C3" s="17"/>
      <c r="D3" s="17"/>
      <c r="E3" s="17"/>
      <c r="F3" s="17"/>
      <c r="G3" s="98"/>
      <c r="H3" s="98"/>
      <c r="I3" s="98"/>
      <c r="J3" s="98"/>
      <c r="K3" s="98"/>
    </row>
    <row r="4" spans="1:18" ht="15" customHeight="1">
      <c r="A4" s="99"/>
      <c r="B4" s="99"/>
      <c r="C4" s="53"/>
      <c r="D4" s="53"/>
      <c r="E4" s="53"/>
      <c r="F4" s="53"/>
      <c r="G4" s="94"/>
      <c r="H4" s="94"/>
      <c r="I4" s="94"/>
      <c r="J4" s="94"/>
      <c r="K4" s="94"/>
    </row>
    <row r="5" spans="1:18" ht="15" customHeight="1">
      <c r="A5" s="64"/>
      <c r="B5" s="64"/>
      <c r="C5" s="53"/>
      <c r="D5" s="53"/>
      <c r="E5" s="242" t="s">
        <v>27</v>
      </c>
      <c r="F5" s="242"/>
      <c r="G5" s="242"/>
      <c r="H5" s="25"/>
      <c r="I5" s="242" t="s">
        <v>99</v>
      </c>
      <c r="J5" s="242"/>
      <c r="K5" s="242"/>
    </row>
    <row r="6" spans="1:18" ht="15" customHeight="1">
      <c r="A6" s="64"/>
      <c r="B6" s="64"/>
      <c r="C6" s="53"/>
      <c r="D6" s="53"/>
      <c r="E6" s="240" t="s">
        <v>133</v>
      </c>
      <c r="F6" s="240"/>
      <c r="G6" s="240"/>
      <c r="H6" s="25"/>
      <c r="I6" s="240" t="s">
        <v>133</v>
      </c>
      <c r="J6" s="240"/>
      <c r="K6" s="240"/>
    </row>
    <row r="7" spans="1:18" ht="15" customHeight="1">
      <c r="A7" s="64"/>
      <c r="B7" s="64"/>
      <c r="C7" s="53"/>
      <c r="D7" s="53"/>
      <c r="E7" s="100" t="s">
        <v>100</v>
      </c>
      <c r="F7" s="24"/>
      <c r="G7" s="100" t="s">
        <v>101</v>
      </c>
      <c r="H7" s="40"/>
      <c r="I7" s="100" t="s">
        <v>100</v>
      </c>
      <c r="J7" s="24"/>
      <c r="K7" s="100" t="s">
        <v>101</v>
      </c>
    </row>
    <row r="8" spans="1:18" s="21" customFormat="1" ht="15" customHeight="1">
      <c r="B8" s="101"/>
      <c r="D8" s="38"/>
      <c r="E8" s="102" t="s">
        <v>24</v>
      </c>
      <c r="F8" s="38"/>
      <c r="G8" s="103" t="s">
        <v>1</v>
      </c>
      <c r="H8" s="104"/>
      <c r="I8" s="102" t="s">
        <v>24</v>
      </c>
      <c r="J8" s="102"/>
      <c r="K8" s="103" t="s">
        <v>1</v>
      </c>
      <c r="M8" s="219"/>
      <c r="N8" s="219"/>
    </row>
    <row r="9" spans="1:18" s="21" customFormat="1" ht="15" customHeight="1">
      <c r="D9" s="38"/>
      <c r="E9" s="102" t="s">
        <v>145</v>
      </c>
      <c r="F9" s="38"/>
      <c r="G9" s="102" t="s">
        <v>136</v>
      </c>
      <c r="H9" s="104"/>
      <c r="I9" s="102" t="s">
        <v>145</v>
      </c>
      <c r="J9" s="102"/>
      <c r="K9" s="102" t="s">
        <v>136</v>
      </c>
      <c r="M9" s="219"/>
      <c r="N9" s="219"/>
    </row>
    <row r="10" spans="1:18" s="105" customFormat="1" ht="15" customHeight="1">
      <c r="C10" s="29" t="s">
        <v>2</v>
      </c>
      <c r="E10" s="31" t="s">
        <v>130</v>
      </c>
      <c r="F10" s="106"/>
      <c r="G10" s="31" t="s">
        <v>130</v>
      </c>
      <c r="H10" s="30"/>
      <c r="I10" s="31" t="s">
        <v>130</v>
      </c>
      <c r="J10" s="106"/>
      <c r="K10" s="31" t="s">
        <v>130</v>
      </c>
      <c r="M10" s="220"/>
      <c r="N10" s="220"/>
    </row>
    <row r="11" spans="1:18" ht="15" customHeight="1">
      <c r="A11" s="93" t="s">
        <v>3</v>
      </c>
      <c r="B11" s="93"/>
      <c r="C11" s="21"/>
      <c r="D11" s="38"/>
      <c r="E11" s="107"/>
      <c r="F11" s="38"/>
      <c r="G11" s="107"/>
      <c r="H11" s="107"/>
      <c r="I11" s="108"/>
      <c r="J11" s="108"/>
      <c r="K11" s="108"/>
    </row>
    <row r="12" spans="1:18" ht="6" customHeight="1">
      <c r="A12" s="93"/>
      <c r="B12" s="93"/>
      <c r="C12" s="93"/>
      <c r="D12" s="38"/>
      <c r="E12" s="38"/>
      <c r="F12" s="38"/>
      <c r="G12" s="107"/>
      <c r="H12" s="107"/>
      <c r="I12" s="107"/>
      <c r="J12" s="107"/>
      <c r="K12" s="108"/>
    </row>
    <row r="13" spans="1:18" ht="15" customHeight="1">
      <c r="A13" s="93" t="s">
        <v>4</v>
      </c>
      <c r="B13" s="93"/>
      <c r="C13" s="21"/>
      <c r="D13" s="38"/>
      <c r="E13" s="107"/>
      <c r="F13" s="38"/>
      <c r="G13" s="107"/>
      <c r="H13" s="107"/>
      <c r="I13" s="108"/>
      <c r="J13" s="108"/>
      <c r="K13" s="108"/>
    </row>
    <row r="14" spans="1:18" ht="6" customHeight="1">
      <c r="A14" s="93"/>
      <c r="B14" s="93"/>
      <c r="C14" s="93"/>
      <c r="D14" s="38"/>
      <c r="E14" s="38"/>
      <c r="F14" s="38"/>
      <c r="G14" s="107"/>
      <c r="H14" s="107"/>
      <c r="I14" s="107"/>
      <c r="J14" s="107"/>
      <c r="K14" s="108"/>
    </row>
    <row r="15" spans="1:18" ht="15" customHeight="1">
      <c r="A15" s="37" t="s">
        <v>5</v>
      </c>
      <c r="B15" s="37"/>
      <c r="C15" s="21">
        <v>5</v>
      </c>
      <c r="D15" s="38"/>
      <c r="E15" s="130">
        <v>153423</v>
      </c>
      <c r="F15" s="38"/>
      <c r="G15" s="130">
        <v>145368</v>
      </c>
      <c r="H15" s="130"/>
      <c r="I15" s="130">
        <v>110266</v>
      </c>
      <c r="J15" s="130"/>
      <c r="K15" s="130">
        <v>116384</v>
      </c>
      <c r="O15" s="217"/>
      <c r="P15" s="218"/>
      <c r="Q15" s="192"/>
      <c r="R15" s="7"/>
    </row>
    <row r="16" spans="1:18" ht="15" customHeight="1">
      <c r="A16" s="37" t="s">
        <v>33</v>
      </c>
      <c r="B16" s="37"/>
      <c r="C16" s="21">
        <v>6</v>
      </c>
      <c r="D16" s="38"/>
      <c r="E16" s="131">
        <v>64417</v>
      </c>
      <c r="F16" s="38"/>
      <c r="G16" s="130">
        <v>63276</v>
      </c>
      <c r="H16" s="130"/>
      <c r="I16" s="130">
        <v>39272</v>
      </c>
      <c r="J16" s="130"/>
      <c r="K16" s="130">
        <v>45811</v>
      </c>
      <c r="O16" s="217"/>
      <c r="P16" s="218"/>
      <c r="Q16" s="192"/>
      <c r="R16" s="6"/>
    </row>
    <row r="17" spans="1:18" ht="15" customHeight="1">
      <c r="A17" s="37" t="s">
        <v>46</v>
      </c>
      <c r="B17" s="37"/>
      <c r="C17" s="21" t="s">
        <v>188</v>
      </c>
      <c r="D17" s="38"/>
      <c r="E17" s="130">
        <v>0</v>
      </c>
      <c r="F17" s="38"/>
      <c r="G17" s="130">
        <v>0</v>
      </c>
      <c r="H17" s="130"/>
      <c r="I17" s="130">
        <v>13005</v>
      </c>
      <c r="J17" s="130"/>
      <c r="K17" s="130">
        <v>0</v>
      </c>
      <c r="O17" s="217"/>
      <c r="P17" s="218"/>
      <c r="Q17" s="192"/>
      <c r="R17" s="6"/>
    </row>
    <row r="18" spans="1:18" ht="15" customHeight="1">
      <c r="A18" s="37" t="s">
        <v>82</v>
      </c>
      <c r="B18" s="37"/>
      <c r="C18" s="21"/>
      <c r="D18" s="38"/>
      <c r="E18" s="131">
        <v>12677</v>
      </c>
      <c r="F18" s="38"/>
      <c r="G18" s="130">
        <v>9905</v>
      </c>
      <c r="H18" s="130"/>
      <c r="I18" s="130">
        <v>813</v>
      </c>
      <c r="J18" s="130"/>
      <c r="K18" s="130">
        <v>749</v>
      </c>
      <c r="O18" s="217"/>
      <c r="P18" s="218"/>
      <c r="Q18" s="192"/>
      <c r="R18" s="6"/>
    </row>
    <row r="19" spans="1:18" ht="15" customHeight="1">
      <c r="A19" s="12" t="s">
        <v>6</v>
      </c>
      <c r="B19" s="37"/>
      <c r="C19" s="38">
        <v>7</v>
      </c>
      <c r="D19" s="38"/>
      <c r="E19" s="132">
        <v>44401</v>
      </c>
      <c r="F19" s="38"/>
      <c r="G19" s="133">
        <v>37137</v>
      </c>
      <c r="H19" s="134"/>
      <c r="I19" s="133">
        <v>18308</v>
      </c>
      <c r="J19" s="134"/>
      <c r="K19" s="133">
        <v>15189</v>
      </c>
      <c r="O19" s="217"/>
      <c r="P19" s="218"/>
      <c r="Q19" s="192"/>
      <c r="R19" s="6"/>
    </row>
    <row r="20" spans="1:18" ht="15" customHeight="1">
      <c r="A20" s="93"/>
      <c r="B20" s="93"/>
      <c r="C20" s="21"/>
      <c r="D20" s="38"/>
      <c r="E20" s="107"/>
      <c r="F20" s="38"/>
      <c r="G20" s="107"/>
      <c r="H20" s="107"/>
      <c r="I20" s="108"/>
      <c r="J20" s="108"/>
      <c r="K20" s="108"/>
      <c r="O20" s="217"/>
      <c r="P20" s="109"/>
      <c r="Q20" s="109"/>
      <c r="R20" s="109"/>
    </row>
    <row r="21" spans="1:18" ht="15" customHeight="1">
      <c r="A21" s="8" t="s">
        <v>7</v>
      </c>
      <c r="B21" s="8"/>
      <c r="C21" s="21"/>
      <c r="D21" s="38"/>
      <c r="E21" s="110">
        <f>SUM(E15:E20)</f>
        <v>274918</v>
      </c>
      <c r="F21" s="38"/>
      <c r="G21" s="110">
        <f>SUM(G15:G20)</f>
        <v>255686</v>
      </c>
      <c r="H21" s="107"/>
      <c r="I21" s="110">
        <f>SUM(I15:I19)</f>
        <v>181664</v>
      </c>
      <c r="J21" s="107"/>
      <c r="K21" s="110">
        <f>SUM(K15:K20)</f>
        <v>178133</v>
      </c>
    </row>
    <row r="22" spans="1:18" ht="15" customHeight="1">
      <c r="A22" s="37"/>
      <c r="B22" s="37"/>
      <c r="C22" s="21"/>
      <c r="D22" s="38"/>
      <c r="E22" s="107"/>
      <c r="F22" s="38"/>
      <c r="G22" s="107"/>
      <c r="H22" s="107"/>
      <c r="I22" s="111"/>
      <c r="J22" s="107"/>
      <c r="L22" s="43"/>
    </row>
    <row r="23" spans="1:18" ht="15" customHeight="1">
      <c r="A23" s="8" t="s">
        <v>8</v>
      </c>
      <c r="B23" s="8"/>
      <c r="C23" s="21"/>
      <c r="D23" s="38"/>
      <c r="E23" s="107"/>
      <c r="F23" s="38"/>
      <c r="G23" s="107"/>
      <c r="H23" s="107"/>
      <c r="I23" s="111"/>
      <c r="J23" s="111"/>
    </row>
    <row r="24" spans="1:18" ht="6" customHeight="1">
      <c r="A24" s="93"/>
      <c r="B24" s="93"/>
      <c r="C24" s="93"/>
      <c r="D24" s="38"/>
      <c r="E24" s="38"/>
      <c r="F24" s="38"/>
      <c r="G24" s="107"/>
      <c r="H24" s="107"/>
      <c r="I24" s="107"/>
      <c r="J24" s="107"/>
      <c r="K24" s="108"/>
    </row>
    <row r="25" spans="1:18" ht="15" customHeight="1">
      <c r="A25" s="12" t="s">
        <v>47</v>
      </c>
      <c r="B25" s="93"/>
      <c r="C25" s="21">
        <v>8</v>
      </c>
      <c r="D25" s="38"/>
      <c r="E25" s="131">
        <v>15781</v>
      </c>
      <c r="F25" s="38"/>
      <c r="G25" s="130">
        <v>15761</v>
      </c>
      <c r="H25" s="134"/>
      <c r="I25" s="130">
        <v>15781</v>
      </c>
      <c r="J25" s="134"/>
      <c r="K25" s="130">
        <v>15761</v>
      </c>
    </row>
    <row r="26" spans="1:18" ht="15" customHeight="1">
      <c r="A26" s="12" t="s">
        <v>29</v>
      </c>
      <c r="B26" s="93"/>
      <c r="C26" s="21" t="s">
        <v>189</v>
      </c>
      <c r="D26" s="38"/>
      <c r="E26" s="134">
        <v>0</v>
      </c>
      <c r="F26" s="38"/>
      <c r="G26" s="134">
        <v>0</v>
      </c>
      <c r="H26" s="134"/>
      <c r="I26" s="130">
        <v>18008</v>
      </c>
      <c r="J26" s="134"/>
      <c r="K26" s="134">
        <v>18008</v>
      </c>
    </row>
    <row r="27" spans="1:18" ht="15" customHeight="1">
      <c r="A27" s="12" t="s">
        <v>190</v>
      </c>
      <c r="B27" s="93"/>
      <c r="C27" s="21" t="s">
        <v>187</v>
      </c>
      <c r="D27" s="38"/>
      <c r="E27" s="134">
        <v>11098</v>
      </c>
      <c r="F27" s="38"/>
      <c r="G27" s="134">
        <v>10119</v>
      </c>
      <c r="H27" s="134"/>
      <c r="I27" s="130">
        <v>0</v>
      </c>
      <c r="J27" s="134"/>
      <c r="K27" s="134">
        <v>0</v>
      </c>
    </row>
    <row r="28" spans="1:18" ht="15" customHeight="1">
      <c r="A28" s="37" t="s">
        <v>68</v>
      </c>
      <c r="B28" s="112"/>
      <c r="C28" s="230" t="s">
        <v>180</v>
      </c>
      <c r="D28" s="38"/>
      <c r="E28" s="131">
        <v>13354</v>
      </c>
      <c r="F28" s="38"/>
      <c r="G28" s="134">
        <v>23316</v>
      </c>
      <c r="H28" s="134"/>
      <c r="I28" s="130">
        <v>7182</v>
      </c>
      <c r="J28" s="134"/>
      <c r="K28" s="134">
        <v>13842</v>
      </c>
      <c r="Q28" s="113"/>
    </row>
    <row r="29" spans="1:18" ht="15" customHeight="1">
      <c r="A29" s="37" t="s">
        <v>162</v>
      </c>
      <c r="B29" s="112"/>
      <c r="C29" s="21" t="s">
        <v>180</v>
      </c>
      <c r="D29" s="38"/>
      <c r="E29" s="131">
        <v>21912</v>
      </c>
      <c r="F29" s="38"/>
      <c r="G29" s="137">
        <v>0</v>
      </c>
      <c r="H29" s="134"/>
      <c r="I29" s="130">
        <v>15893</v>
      </c>
      <c r="J29" s="134"/>
      <c r="K29" s="137">
        <v>0</v>
      </c>
      <c r="Q29" s="113"/>
    </row>
    <row r="30" spans="1:18" ht="15" customHeight="1">
      <c r="A30" s="12" t="s">
        <v>127</v>
      </c>
      <c r="B30" s="112"/>
      <c r="C30" s="21">
        <v>10</v>
      </c>
      <c r="D30" s="38"/>
      <c r="E30" s="131">
        <v>95649</v>
      </c>
      <c r="F30" s="38"/>
      <c r="G30" s="135">
        <v>90217</v>
      </c>
      <c r="H30" s="134"/>
      <c r="I30" s="130">
        <v>63819</v>
      </c>
      <c r="J30" s="134"/>
      <c r="K30" s="135">
        <v>57594</v>
      </c>
    </row>
    <row r="31" spans="1:18" ht="15" customHeight="1">
      <c r="A31" s="12" t="s">
        <v>28</v>
      </c>
      <c r="B31" s="112"/>
      <c r="C31" s="21"/>
      <c r="D31" s="38"/>
      <c r="E31" s="131">
        <v>2412</v>
      </c>
      <c r="F31" s="38"/>
      <c r="G31" s="134">
        <v>2230</v>
      </c>
      <c r="H31" s="130"/>
      <c r="I31" s="130">
        <v>0</v>
      </c>
      <c r="J31" s="130"/>
      <c r="K31" s="134">
        <v>0</v>
      </c>
    </row>
    <row r="32" spans="1:18" ht="15" customHeight="1">
      <c r="A32" s="37" t="s">
        <v>9</v>
      </c>
      <c r="C32" s="21"/>
      <c r="D32" s="38"/>
      <c r="E32" s="132">
        <v>5230</v>
      </c>
      <c r="F32" s="38"/>
      <c r="G32" s="133">
        <v>9044</v>
      </c>
      <c r="H32" s="134"/>
      <c r="I32" s="133">
        <v>4721</v>
      </c>
      <c r="J32" s="134"/>
      <c r="K32" s="133">
        <v>4714</v>
      </c>
    </row>
    <row r="33" spans="1:11" ht="8.1" customHeight="1">
      <c r="A33" s="93"/>
      <c r="B33" s="93"/>
      <c r="C33" s="21"/>
      <c r="D33" s="38"/>
      <c r="E33" s="107"/>
      <c r="F33" s="38"/>
      <c r="G33" s="107"/>
      <c r="H33" s="107"/>
      <c r="I33" s="108"/>
      <c r="J33" s="108"/>
      <c r="K33" s="108"/>
    </row>
    <row r="34" spans="1:11" ht="15" customHeight="1">
      <c r="A34" s="93" t="s">
        <v>10</v>
      </c>
      <c r="B34" s="93"/>
      <c r="C34" s="21"/>
      <c r="D34" s="38"/>
      <c r="E34" s="110">
        <f>SUM(E25:E33)</f>
        <v>165436</v>
      </c>
      <c r="F34" s="38"/>
      <c r="G34" s="110">
        <f>SUM(G25:G33)</f>
        <v>150687</v>
      </c>
      <c r="H34" s="107"/>
      <c r="I34" s="110">
        <f>SUM(I25:I33)</f>
        <v>125404</v>
      </c>
      <c r="J34" s="107"/>
      <c r="K34" s="110">
        <f>SUM(K25:K33)</f>
        <v>109919</v>
      </c>
    </row>
    <row r="35" spans="1:11" ht="8.1" customHeight="1">
      <c r="A35" s="93"/>
      <c r="B35" s="93"/>
      <c r="C35" s="21"/>
      <c r="D35" s="38"/>
      <c r="E35" s="107"/>
      <c r="F35" s="38"/>
      <c r="G35" s="107"/>
      <c r="H35" s="107"/>
      <c r="I35" s="108"/>
      <c r="J35" s="108"/>
      <c r="K35" s="108"/>
    </row>
    <row r="36" spans="1:11" ht="15" customHeight="1" thickBot="1">
      <c r="A36" s="93" t="s">
        <v>11</v>
      </c>
      <c r="B36" s="93"/>
      <c r="C36" s="21"/>
      <c r="D36" s="38"/>
      <c r="E36" s="114">
        <f>SUM(E34,E21)</f>
        <v>440354</v>
      </c>
      <c r="F36" s="38"/>
      <c r="G36" s="114">
        <f>G21+G34</f>
        <v>406373</v>
      </c>
      <c r="H36" s="107"/>
      <c r="I36" s="114">
        <f>I21+I34</f>
        <v>307068</v>
      </c>
      <c r="J36" s="107"/>
      <c r="K36" s="114">
        <f>K21+K34</f>
        <v>288052</v>
      </c>
    </row>
    <row r="37" spans="1:11" ht="15" customHeight="1" thickTop="1">
      <c r="A37" s="93"/>
      <c r="B37" s="93"/>
      <c r="C37" s="21"/>
      <c r="D37" s="38"/>
      <c r="E37" s="38"/>
      <c r="F37" s="38"/>
      <c r="G37" s="115"/>
      <c r="H37" s="107"/>
      <c r="I37" s="107"/>
      <c r="J37" s="107"/>
      <c r="K37" s="115"/>
    </row>
    <row r="38" spans="1:11" ht="15" customHeight="1">
      <c r="A38" s="93"/>
      <c r="B38" s="93"/>
      <c r="C38" s="21"/>
      <c r="D38" s="38"/>
      <c r="E38" s="38"/>
      <c r="F38" s="38"/>
      <c r="G38" s="115"/>
      <c r="H38" s="107"/>
      <c r="I38" s="107"/>
      <c r="J38" s="107"/>
      <c r="K38" s="115"/>
    </row>
    <row r="39" spans="1:11" ht="15" customHeight="1">
      <c r="A39" s="93"/>
      <c r="B39" s="93"/>
      <c r="C39" s="21"/>
      <c r="D39" s="38"/>
      <c r="E39" s="38"/>
      <c r="F39" s="38"/>
      <c r="G39" s="115"/>
      <c r="H39" s="107"/>
      <c r="I39" s="107"/>
      <c r="J39" s="107"/>
      <c r="K39" s="115"/>
    </row>
    <row r="40" spans="1:11" ht="15" customHeight="1">
      <c r="A40" s="93"/>
      <c r="B40" s="93"/>
      <c r="C40" s="21"/>
      <c r="D40" s="38"/>
      <c r="E40" s="38"/>
      <c r="F40" s="38"/>
      <c r="G40" s="107"/>
      <c r="H40" s="107"/>
      <c r="I40" s="107"/>
      <c r="J40" s="107"/>
      <c r="K40" s="115"/>
    </row>
    <row r="41" spans="1:11" ht="15" customHeight="1">
      <c r="A41" s="93"/>
      <c r="B41" s="93"/>
      <c r="C41" s="234"/>
      <c r="D41" s="38"/>
      <c r="E41" s="38"/>
      <c r="F41" s="38"/>
      <c r="G41" s="107"/>
      <c r="H41" s="107"/>
      <c r="I41" s="107"/>
      <c r="J41" s="107"/>
      <c r="K41" s="115"/>
    </row>
    <row r="42" spans="1:11" ht="15" customHeight="1">
      <c r="A42" s="93"/>
      <c r="B42" s="93"/>
      <c r="C42" s="21"/>
      <c r="D42" s="38"/>
      <c r="E42" s="38"/>
      <c r="F42" s="38"/>
      <c r="G42" s="107"/>
      <c r="H42" s="107"/>
      <c r="I42" s="107"/>
      <c r="J42" s="107"/>
      <c r="K42" s="115"/>
    </row>
    <row r="43" spans="1:11" ht="15" customHeight="1">
      <c r="A43" s="93"/>
      <c r="B43" s="93"/>
      <c r="C43" s="239"/>
      <c r="D43" s="38"/>
      <c r="E43" s="38"/>
      <c r="F43" s="38"/>
      <c r="G43" s="107"/>
      <c r="H43" s="107"/>
      <c r="I43" s="107"/>
      <c r="J43" s="107"/>
      <c r="K43" s="115"/>
    </row>
    <row r="44" spans="1:11" ht="15" customHeight="1">
      <c r="A44" s="93"/>
      <c r="B44" s="93"/>
      <c r="C44" s="21"/>
      <c r="D44" s="38"/>
      <c r="E44" s="38"/>
      <c r="F44" s="38"/>
      <c r="G44" s="107"/>
      <c r="H44" s="107"/>
      <c r="I44" s="107"/>
      <c r="J44" s="107"/>
      <c r="K44" s="115"/>
    </row>
    <row r="45" spans="1:11" ht="15" customHeight="1">
      <c r="A45" s="93"/>
      <c r="B45" s="93"/>
      <c r="C45" s="21"/>
      <c r="D45" s="38"/>
      <c r="E45" s="38"/>
      <c r="F45" s="38"/>
      <c r="G45" s="107"/>
      <c r="H45" s="107"/>
      <c r="I45" s="107"/>
      <c r="J45" s="107"/>
      <c r="K45" s="115"/>
    </row>
    <row r="46" spans="1:11" ht="15" customHeight="1">
      <c r="D46" s="12"/>
      <c r="E46" s="12"/>
      <c r="F46" s="12"/>
      <c r="G46" s="113"/>
      <c r="H46" s="113"/>
      <c r="I46" s="113"/>
      <c r="J46" s="113"/>
      <c r="K46" s="113"/>
    </row>
    <row r="47" spans="1:11" ht="15" customHeight="1">
      <c r="A47" s="241" t="s">
        <v>83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</row>
    <row r="48" spans="1:11" ht="15" customHeight="1">
      <c r="A48" s="21"/>
      <c r="B48" s="21"/>
      <c r="C48" s="21"/>
      <c r="D48" s="21"/>
      <c r="E48" s="21"/>
      <c r="F48" s="21"/>
      <c r="G48" s="116"/>
      <c r="H48" s="116"/>
      <c r="I48" s="116"/>
      <c r="J48" s="116"/>
      <c r="K48" s="116"/>
    </row>
    <row r="56" spans="1:11" ht="15" customHeight="1">
      <c r="A56" s="21"/>
      <c r="B56" s="21"/>
      <c r="C56" s="21"/>
      <c r="D56" s="21"/>
      <c r="E56" s="21"/>
      <c r="F56" s="21"/>
      <c r="G56" s="116"/>
      <c r="H56" s="116"/>
      <c r="I56" s="116"/>
      <c r="J56" s="116"/>
      <c r="K56" s="116"/>
    </row>
    <row r="57" spans="1:11" ht="15" customHeight="1">
      <c r="A57" s="21"/>
      <c r="B57" s="21"/>
      <c r="C57" s="21"/>
      <c r="D57" s="21"/>
      <c r="E57" s="21"/>
      <c r="F57" s="21"/>
      <c r="G57" s="116"/>
      <c r="H57" s="116"/>
      <c r="I57" s="116"/>
      <c r="J57" s="116"/>
      <c r="K57" s="116"/>
    </row>
    <row r="58" spans="1:11" ht="21.95" customHeight="1">
      <c r="A58" s="20" t="s">
        <v>94</v>
      </c>
      <c r="B58" s="20"/>
      <c r="C58" s="20"/>
      <c r="D58" s="20"/>
      <c r="E58" s="20"/>
      <c r="F58" s="20"/>
      <c r="G58" s="117"/>
      <c r="H58" s="117"/>
      <c r="I58" s="117"/>
      <c r="J58" s="117"/>
      <c r="K58" s="117"/>
    </row>
    <row r="59" spans="1:11" ht="15" customHeight="1">
      <c r="A59" s="8" t="s">
        <v>132</v>
      </c>
      <c r="B59" s="8"/>
      <c r="C59" s="9"/>
      <c r="D59" s="53"/>
      <c r="E59" s="53"/>
      <c r="F59" s="53"/>
      <c r="G59" s="94"/>
      <c r="H59" s="94"/>
      <c r="I59" s="94"/>
      <c r="J59" s="94"/>
      <c r="K59" s="118"/>
    </row>
    <row r="60" spans="1:11" ht="15" customHeight="1">
      <c r="A60" s="8" t="s">
        <v>128</v>
      </c>
      <c r="B60" s="8"/>
      <c r="C60" s="21"/>
      <c r="D60" s="38"/>
      <c r="E60" s="38"/>
      <c r="F60" s="38"/>
      <c r="G60" s="107"/>
      <c r="H60" s="107"/>
      <c r="I60" s="107"/>
      <c r="J60" s="107"/>
      <c r="K60" s="116"/>
    </row>
    <row r="61" spans="1:11" ht="15" customHeight="1">
      <c r="A61" s="97" t="s">
        <v>144</v>
      </c>
      <c r="B61" s="97"/>
      <c r="C61" s="119"/>
      <c r="D61" s="119"/>
      <c r="E61" s="119"/>
      <c r="F61" s="119"/>
      <c r="G61" s="120"/>
      <c r="H61" s="120"/>
      <c r="I61" s="120"/>
      <c r="J61" s="120"/>
      <c r="K61" s="120"/>
    </row>
    <row r="62" spans="1:11" ht="15" customHeight="1">
      <c r="A62" s="99"/>
      <c r="B62" s="99"/>
      <c r="C62" s="38"/>
      <c r="D62" s="38"/>
      <c r="E62" s="38"/>
      <c r="F62" s="38"/>
      <c r="G62" s="107"/>
      <c r="H62" s="107"/>
      <c r="I62" s="107"/>
      <c r="J62" s="107"/>
      <c r="K62" s="107"/>
    </row>
    <row r="63" spans="1:11" ht="15" customHeight="1">
      <c r="A63" s="64"/>
      <c r="B63" s="64"/>
      <c r="C63" s="53"/>
      <c r="D63" s="53"/>
      <c r="E63" s="242" t="s">
        <v>27</v>
      </c>
      <c r="F63" s="242"/>
      <c r="G63" s="242"/>
      <c r="H63" s="25"/>
      <c r="I63" s="242" t="s">
        <v>99</v>
      </c>
      <c r="J63" s="242"/>
      <c r="K63" s="242"/>
    </row>
    <row r="64" spans="1:11" ht="15" customHeight="1">
      <c r="A64" s="64"/>
      <c r="B64" s="64"/>
      <c r="C64" s="53"/>
      <c r="D64" s="53"/>
      <c r="E64" s="240" t="s">
        <v>133</v>
      </c>
      <c r="F64" s="240"/>
      <c r="G64" s="240"/>
      <c r="H64" s="25"/>
      <c r="I64" s="240" t="s">
        <v>133</v>
      </c>
      <c r="J64" s="240"/>
      <c r="K64" s="240"/>
    </row>
    <row r="65" spans="1:16" ht="15" customHeight="1">
      <c r="A65" s="64"/>
      <c r="B65" s="64"/>
      <c r="C65" s="53"/>
      <c r="D65" s="53"/>
      <c r="E65" s="100" t="s">
        <v>100</v>
      </c>
      <c r="F65" s="24"/>
      <c r="G65" s="100" t="s">
        <v>101</v>
      </c>
      <c r="H65" s="40"/>
      <c r="I65" s="100" t="s">
        <v>100</v>
      </c>
      <c r="J65" s="24"/>
      <c r="K65" s="100" t="s">
        <v>101</v>
      </c>
    </row>
    <row r="66" spans="1:16" ht="15" customHeight="1">
      <c r="A66" s="64"/>
      <c r="B66" s="64"/>
      <c r="C66" s="21"/>
      <c r="D66" s="38"/>
      <c r="E66" s="102" t="s">
        <v>24</v>
      </c>
      <c r="F66" s="38"/>
      <c r="G66" s="103" t="s">
        <v>1</v>
      </c>
      <c r="H66" s="104"/>
      <c r="I66" s="102" t="s">
        <v>24</v>
      </c>
      <c r="J66" s="102"/>
      <c r="K66" s="103" t="s">
        <v>1</v>
      </c>
    </row>
    <row r="67" spans="1:16" ht="15" customHeight="1">
      <c r="A67" s="64"/>
      <c r="B67" s="64"/>
      <c r="C67" s="21"/>
      <c r="D67" s="38"/>
      <c r="E67" s="102" t="s">
        <v>145</v>
      </c>
      <c r="F67" s="38"/>
      <c r="G67" s="102" t="s">
        <v>136</v>
      </c>
      <c r="H67" s="104"/>
      <c r="I67" s="102" t="s">
        <v>145</v>
      </c>
      <c r="J67" s="102"/>
      <c r="K67" s="102" t="s">
        <v>136</v>
      </c>
    </row>
    <row r="68" spans="1:16" ht="15" customHeight="1">
      <c r="A68" s="64"/>
      <c r="B68" s="64"/>
      <c r="C68" s="29" t="s">
        <v>2</v>
      </c>
      <c r="D68" s="105"/>
      <c r="E68" s="31" t="s">
        <v>130</v>
      </c>
      <c r="F68" s="106"/>
      <c r="G68" s="31" t="s">
        <v>130</v>
      </c>
      <c r="H68" s="30"/>
      <c r="I68" s="31" t="s">
        <v>130</v>
      </c>
      <c r="J68" s="106"/>
      <c r="K68" s="31" t="s">
        <v>130</v>
      </c>
    </row>
    <row r="69" spans="1:16" ht="15" customHeight="1">
      <c r="A69" s="8" t="s">
        <v>161</v>
      </c>
      <c r="B69" s="8"/>
      <c r="C69" s="8"/>
      <c r="D69" s="38"/>
      <c r="E69" s="38"/>
      <c r="F69" s="38"/>
      <c r="G69" s="107"/>
      <c r="H69" s="107"/>
      <c r="I69" s="107"/>
      <c r="J69" s="107"/>
      <c r="K69" s="115"/>
    </row>
    <row r="70" spans="1:16" ht="6" customHeight="1">
      <c r="A70" s="93"/>
      <c r="B70" s="93"/>
      <c r="C70" s="93"/>
      <c r="D70" s="38"/>
      <c r="E70" s="38"/>
      <c r="F70" s="38"/>
      <c r="G70" s="107"/>
      <c r="H70" s="107"/>
      <c r="I70" s="107"/>
      <c r="J70" s="107"/>
      <c r="K70" s="108"/>
    </row>
    <row r="71" spans="1:16" ht="15" customHeight="1">
      <c r="A71" s="93" t="s">
        <v>12</v>
      </c>
      <c r="B71" s="93"/>
      <c r="C71" s="93"/>
      <c r="D71" s="38"/>
      <c r="E71" s="38"/>
      <c r="F71" s="38"/>
      <c r="G71" s="107"/>
      <c r="H71" s="107"/>
      <c r="I71" s="107"/>
      <c r="J71" s="107"/>
      <c r="K71" s="108"/>
    </row>
    <row r="72" spans="1:16" ht="6" customHeight="1">
      <c r="A72" s="93"/>
      <c r="B72" s="93"/>
      <c r="C72" s="93"/>
      <c r="D72" s="38"/>
      <c r="E72" s="38"/>
      <c r="F72" s="38"/>
      <c r="G72" s="107"/>
      <c r="H72" s="107"/>
      <c r="I72" s="107"/>
      <c r="J72" s="107"/>
      <c r="K72" s="108"/>
    </row>
    <row r="73" spans="1:16" ht="15" customHeight="1">
      <c r="A73" s="12" t="s">
        <v>74</v>
      </c>
      <c r="B73" s="93"/>
      <c r="C73" s="21"/>
      <c r="D73" s="38"/>
      <c r="E73" s="127"/>
      <c r="F73" s="127"/>
      <c r="G73" s="128"/>
      <c r="H73" s="128"/>
      <c r="I73" s="128"/>
      <c r="J73" s="128"/>
      <c r="K73" s="129"/>
      <c r="P73" s="205"/>
    </row>
    <row r="74" spans="1:16" ht="15" customHeight="1">
      <c r="A74" s="12" t="s">
        <v>92</v>
      </c>
      <c r="B74" s="93"/>
      <c r="C74" s="21">
        <v>11</v>
      </c>
      <c r="D74" s="38"/>
      <c r="E74" s="131">
        <v>8336</v>
      </c>
      <c r="F74" s="38"/>
      <c r="G74" s="137">
        <v>14626</v>
      </c>
      <c r="H74" s="228"/>
      <c r="I74" s="137">
        <v>8336</v>
      </c>
      <c r="J74" s="228"/>
      <c r="K74" s="137">
        <v>14626</v>
      </c>
      <c r="P74" s="205"/>
    </row>
    <row r="75" spans="1:16" ht="15" customHeight="1">
      <c r="A75" s="12" t="s">
        <v>62</v>
      </c>
      <c r="B75" s="37"/>
      <c r="C75" s="21">
        <v>12</v>
      </c>
      <c r="D75" s="38"/>
      <c r="E75" s="131">
        <v>80332</v>
      </c>
      <c r="F75" s="38"/>
      <c r="G75" s="137">
        <v>76591</v>
      </c>
      <c r="H75" s="228"/>
      <c r="I75" s="137">
        <v>52852</v>
      </c>
      <c r="J75" s="228"/>
      <c r="K75" s="137">
        <v>50534</v>
      </c>
      <c r="P75" s="204"/>
    </row>
    <row r="76" spans="1:16" ht="15" customHeight="1">
      <c r="A76" s="12" t="s">
        <v>63</v>
      </c>
      <c r="B76" s="37"/>
      <c r="C76" s="233">
        <v>13</v>
      </c>
      <c r="D76" s="38"/>
      <c r="E76" s="143">
        <v>88263</v>
      </c>
      <c r="F76" s="38"/>
      <c r="G76" s="137">
        <v>83080</v>
      </c>
      <c r="H76" s="136"/>
      <c r="I76" s="136">
        <v>42042</v>
      </c>
      <c r="J76" s="136"/>
      <c r="K76" s="137">
        <v>37860</v>
      </c>
      <c r="P76" s="204"/>
    </row>
    <row r="77" spans="1:16" ht="15" customHeight="1">
      <c r="A77" s="209" t="s">
        <v>147</v>
      </c>
      <c r="B77" s="210"/>
      <c r="C77" s="21">
        <v>14</v>
      </c>
      <c r="D77" s="38"/>
      <c r="E77" s="143">
        <v>23272</v>
      </c>
      <c r="F77" s="38"/>
      <c r="G77" s="137">
        <v>21077</v>
      </c>
      <c r="H77" s="136"/>
      <c r="I77" s="136">
        <v>23272</v>
      </c>
      <c r="J77" s="136"/>
      <c r="K77" s="137">
        <v>21077</v>
      </c>
      <c r="P77" s="204"/>
    </row>
    <row r="78" spans="1:16" ht="15" customHeight="1">
      <c r="A78" s="209" t="s">
        <v>163</v>
      </c>
      <c r="B78" s="210"/>
      <c r="C78" s="21">
        <v>2.4</v>
      </c>
      <c r="D78" s="38"/>
      <c r="E78" s="143">
        <v>8046</v>
      </c>
      <c r="F78" s="38"/>
      <c r="G78" s="137">
        <v>2865</v>
      </c>
      <c r="H78" s="136"/>
      <c r="I78" s="136">
        <v>4884</v>
      </c>
      <c r="J78" s="136"/>
      <c r="K78" s="137">
        <v>1914</v>
      </c>
      <c r="M78" s="221"/>
      <c r="P78" s="204"/>
    </row>
    <row r="79" spans="1:16" ht="15" customHeight="1">
      <c r="A79" s="12" t="s">
        <v>146</v>
      </c>
      <c r="B79" s="37"/>
      <c r="C79" s="235" t="s">
        <v>181</v>
      </c>
      <c r="D79" s="38"/>
      <c r="E79" s="131">
        <v>478</v>
      </c>
      <c r="F79" s="38"/>
      <c r="G79" s="137">
        <v>478</v>
      </c>
      <c r="H79" s="228"/>
      <c r="I79" s="137">
        <v>0</v>
      </c>
      <c r="J79" s="228"/>
      <c r="K79" s="137">
        <v>0</v>
      </c>
      <c r="L79" s="225"/>
      <c r="P79" s="204"/>
    </row>
    <row r="80" spans="1:16" ht="15" customHeight="1">
      <c r="A80" s="121" t="s">
        <v>39</v>
      </c>
      <c r="C80" s="21"/>
      <c r="D80" s="38"/>
      <c r="E80" s="132">
        <v>28235</v>
      </c>
      <c r="F80" s="38"/>
      <c r="G80" s="229">
        <v>30613</v>
      </c>
      <c r="H80" s="136"/>
      <c r="I80" s="148">
        <v>2855</v>
      </c>
      <c r="J80" s="136"/>
      <c r="K80" s="229">
        <v>2162</v>
      </c>
      <c r="P80" s="204"/>
    </row>
    <row r="81" spans="1:16" ht="6" customHeight="1">
      <c r="A81" s="93"/>
      <c r="B81" s="93"/>
      <c r="C81" s="21"/>
      <c r="D81" s="38"/>
      <c r="E81" s="128"/>
      <c r="F81" s="127"/>
      <c r="G81" s="128"/>
      <c r="H81" s="128"/>
      <c r="I81" s="129"/>
      <c r="J81" s="128"/>
      <c r="K81" s="129"/>
      <c r="P81" s="204"/>
    </row>
    <row r="82" spans="1:16" ht="15" customHeight="1">
      <c r="A82" s="93" t="s">
        <v>13</v>
      </c>
      <c r="B82" s="93"/>
      <c r="C82" s="21"/>
      <c r="D82" s="38"/>
      <c r="E82" s="110">
        <f>SUM(E74:E81)</f>
        <v>236962</v>
      </c>
      <c r="F82" s="38"/>
      <c r="G82" s="110">
        <f>SUM(G74:G81)</f>
        <v>229330</v>
      </c>
      <c r="H82" s="107"/>
      <c r="I82" s="110">
        <f>SUM(I74:I81)</f>
        <v>134241</v>
      </c>
      <c r="J82" s="107"/>
      <c r="K82" s="110">
        <f>SUM(K74:K81)</f>
        <v>128173</v>
      </c>
      <c r="P82" s="204"/>
    </row>
    <row r="83" spans="1:16" ht="15" customHeight="1">
      <c r="A83" s="93"/>
      <c r="B83" s="93"/>
      <c r="C83" s="21"/>
      <c r="D83" s="38"/>
      <c r="E83" s="107"/>
      <c r="F83" s="38"/>
      <c r="G83" s="107"/>
      <c r="H83" s="107"/>
      <c r="I83" s="108"/>
      <c r="J83" s="107"/>
      <c r="K83" s="108"/>
      <c r="P83" s="204"/>
    </row>
    <row r="84" spans="1:16" ht="15" customHeight="1">
      <c r="A84" s="93" t="s">
        <v>14</v>
      </c>
      <c r="B84" s="8"/>
      <c r="C84" s="21"/>
      <c r="D84" s="38"/>
      <c r="E84" s="107"/>
      <c r="F84" s="38"/>
      <c r="G84" s="107"/>
      <c r="H84" s="107"/>
      <c r="I84" s="115"/>
      <c r="J84" s="107"/>
      <c r="K84" s="115"/>
      <c r="P84" s="204"/>
    </row>
    <row r="85" spans="1:16" ht="6" customHeight="1">
      <c r="A85" s="93"/>
      <c r="B85" s="8"/>
      <c r="C85" s="21"/>
      <c r="D85" s="38"/>
      <c r="E85" s="107"/>
      <c r="F85" s="38"/>
      <c r="G85" s="107"/>
      <c r="H85" s="107"/>
      <c r="I85" s="115"/>
      <c r="J85" s="107"/>
      <c r="K85" s="115"/>
    </row>
    <row r="86" spans="1:16" ht="15" customHeight="1">
      <c r="A86" s="12" t="s">
        <v>164</v>
      </c>
      <c r="B86" s="37"/>
      <c r="C86" s="21">
        <v>2.4</v>
      </c>
      <c r="D86" s="38"/>
      <c r="E86" s="131">
        <v>11733</v>
      </c>
      <c r="F86" s="38"/>
      <c r="G86" s="136">
        <v>7206</v>
      </c>
      <c r="H86" s="136"/>
      <c r="I86" s="137">
        <v>9208</v>
      </c>
      <c r="J86" s="136"/>
      <c r="K86" s="136">
        <v>5965</v>
      </c>
    </row>
    <row r="87" spans="1:16" ht="15" customHeight="1">
      <c r="A87" s="12" t="s">
        <v>84</v>
      </c>
      <c r="B87" s="37"/>
      <c r="C87" s="21"/>
      <c r="D87" s="38"/>
      <c r="E87" s="131">
        <v>5617</v>
      </c>
      <c r="F87" s="38"/>
      <c r="G87" s="136">
        <v>5194</v>
      </c>
      <c r="H87" s="136"/>
      <c r="I87" s="137">
        <v>0</v>
      </c>
      <c r="J87" s="136"/>
      <c r="K87" s="136">
        <v>0</v>
      </c>
    </row>
    <row r="88" spans="1:16" ht="15" customHeight="1">
      <c r="A88" s="12" t="s">
        <v>139</v>
      </c>
      <c r="B88" s="37"/>
      <c r="C88" s="21">
        <v>14</v>
      </c>
      <c r="D88" s="38"/>
      <c r="E88" s="131">
        <v>0</v>
      </c>
      <c r="F88" s="38"/>
      <c r="G88" s="137">
        <v>5537</v>
      </c>
      <c r="H88" s="136"/>
      <c r="I88" s="137">
        <v>0</v>
      </c>
      <c r="J88" s="136"/>
      <c r="K88" s="137">
        <v>5537</v>
      </c>
    </row>
    <row r="89" spans="1:16" ht="15" customHeight="1">
      <c r="A89" s="12" t="s">
        <v>191</v>
      </c>
      <c r="B89" s="37"/>
      <c r="C89" s="215">
        <v>2.4</v>
      </c>
      <c r="D89" s="38"/>
      <c r="E89" s="131">
        <v>1436</v>
      </c>
      <c r="F89" s="38"/>
      <c r="G89" s="137">
        <v>0</v>
      </c>
      <c r="H89" s="136"/>
      <c r="I89" s="137">
        <v>1436</v>
      </c>
      <c r="J89" s="136"/>
      <c r="K89" s="137">
        <v>0</v>
      </c>
    </row>
    <row r="90" spans="1:16" ht="15" customHeight="1">
      <c r="A90" s="12" t="s">
        <v>48</v>
      </c>
      <c r="B90" s="37"/>
      <c r="C90" s="21"/>
      <c r="D90" s="38"/>
      <c r="E90" s="132">
        <v>18377</v>
      </c>
      <c r="F90" s="38"/>
      <c r="G90" s="148">
        <v>17375</v>
      </c>
      <c r="H90" s="136"/>
      <c r="I90" s="148">
        <v>11665</v>
      </c>
      <c r="J90" s="136"/>
      <c r="K90" s="148">
        <v>11325</v>
      </c>
    </row>
    <row r="91" spans="1:16" ht="6" customHeight="1">
      <c r="A91" s="93"/>
      <c r="B91" s="93"/>
      <c r="C91" s="21"/>
      <c r="D91" s="38"/>
      <c r="E91" s="107"/>
      <c r="F91" s="38"/>
      <c r="G91" s="107"/>
      <c r="H91" s="107"/>
      <c r="I91" s="108"/>
      <c r="J91" s="107"/>
      <c r="K91" s="108"/>
      <c r="N91" s="12"/>
    </row>
    <row r="92" spans="1:16" ht="15" customHeight="1">
      <c r="A92" s="93" t="s">
        <v>15</v>
      </c>
      <c r="B92" s="93"/>
      <c r="C92" s="21"/>
      <c r="D92" s="38"/>
      <c r="E92" s="110">
        <f>SUM(E86:E91)</f>
        <v>37163</v>
      </c>
      <c r="F92" s="38"/>
      <c r="G92" s="110">
        <f>SUM(G86:G91)</f>
        <v>35312</v>
      </c>
      <c r="H92" s="107"/>
      <c r="I92" s="110">
        <f>SUM(I86:I91)</f>
        <v>22309</v>
      </c>
      <c r="J92" s="107"/>
      <c r="K92" s="110">
        <f>SUM(K86:K91)</f>
        <v>22827</v>
      </c>
    </row>
    <row r="93" spans="1:16" ht="6" customHeight="1">
      <c r="A93" s="93"/>
      <c r="B93" s="93"/>
      <c r="C93" s="21"/>
      <c r="D93" s="38"/>
      <c r="E93" s="107"/>
      <c r="F93" s="38"/>
      <c r="G93" s="107"/>
      <c r="H93" s="107"/>
      <c r="I93" s="108"/>
      <c r="J93" s="107"/>
      <c r="K93" s="108"/>
    </row>
    <row r="94" spans="1:16" ht="15" customHeight="1">
      <c r="A94" s="93" t="s">
        <v>16</v>
      </c>
      <c r="B94" s="93"/>
      <c r="C94" s="122"/>
      <c r="D94" s="123"/>
      <c r="E94" s="110">
        <f>SUM(E92,E82)</f>
        <v>274125</v>
      </c>
      <c r="F94" s="123"/>
      <c r="G94" s="110">
        <f>G82+G92</f>
        <v>264642</v>
      </c>
      <c r="H94" s="124"/>
      <c r="I94" s="110">
        <f>I82+I92</f>
        <v>156550</v>
      </c>
      <c r="J94" s="124"/>
      <c r="K94" s="110">
        <f>K82+K92</f>
        <v>151000</v>
      </c>
    </row>
    <row r="95" spans="1:16" ht="6" customHeight="1">
      <c r="A95" s="93"/>
      <c r="B95" s="93"/>
      <c r="C95" s="21"/>
      <c r="D95" s="38"/>
      <c r="E95" s="107"/>
      <c r="F95" s="38"/>
      <c r="G95" s="107"/>
      <c r="H95" s="107"/>
      <c r="I95" s="108"/>
      <c r="J95" s="107"/>
      <c r="K95" s="108"/>
    </row>
    <row r="96" spans="1:16" ht="15" customHeight="1">
      <c r="A96" s="211" t="s">
        <v>148</v>
      </c>
      <c r="B96" s="93"/>
      <c r="C96" s="122"/>
      <c r="D96" s="123"/>
      <c r="E96" s="124"/>
      <c r="F96" s="123"/>
      <c r="G96" s="124"/>
      <c r="H96" s="124"/>
      <c r="I96" s="107"/>
      <c r="J96" s="124"/>
      <c r="K96" s="107"/>
    </row>
    <row r="97" spans="1:11" ht="6" customHeight="1">
      <c r="A97" s="93"/>
      <c r="B97" s="93"/>
      <c r="C97" s="122"/>
      <c r="D97" s="123"/>
      <c r="E97" s="124"/>
      <c r="F97" s="123"/>
      <c r="G97" s="124"/>
      <c r="H97" s="124"/>
      <c r="I97" s="107"/>
      <c r="J97" s="124"/>
      <c r="K97" s="107"/>
    </row>
    <row r="98" spans="1:11" ht="15" customHeight="1">
      <c r="A98" s="12" t="s">
        <v>17</v>
      </c>
      <c r="C98" s="21"/>
      <c r="D98" s="123"/>
      <c r="E98" s="124"/>
      <c r="F98" s="123"/>
      <c r="G98" s="124"/>
      <c r="H98" s="124"/>
      <c r="I98" s="107"/>
      <c r="J98" s="124"/>
      <c r="K98" s="107"/>
    </row>
    <row r="99" spans="1:11" ht="15" customHeight="1">
      <c r="B99" s="12" t="s">
        <v>18</v>
      </c>
      <c r="C99" s="125"/>
      <c r="D99" s="123"/>
      <c r="E99" s="124"/>
      <c r="F99" s="123"/>
      <c r="G99" s="124"/>
      <c r="H99" s="124"/>
      <c r="I99" s="107"/>
      <c r="J99" s="124"/>
      <c r="K99" s="107"/>
    </row>
    <row r="100" spans="1:11" ht="15" customHeight="1">
      <c r="B100" s="125" t="s">
        <v>140</v>
      </c>
      <c r="C100" s="21"/>
      <c r="D100" s="123"/>
      <c r="E100" s="107"/>
      <c r="F100" s="123"/>
      <c r="G100" s="107"/>
      <c r="H100" s="107"/>
      <c r="I100" s="111"/>
      <c r="J100" s="107"/>
    </row>
    <row r="101" spans="1:11" ht="15" customHeight="1" thickBot="1">
      <c r="B101" s="125" t="s">
        <v>69</v>
      </c>
      <c r="C101" s="234"/>
      <c r="D101" s="123"/>
      <c r="E101" s="138">
        <v>532840</v>
      </c>
      <c r="F101" s="134"/>
      <c r="G101" s="138">
        <v>532840</v>
      </c>
      <c r="H101" s="139"/>
      <c r="I101" s="138">
        <v>532840</v>
      </c>
      <c r="J101" s="139"/>
      <c r="K101" s="138">
        <v>532840</v>
      </c>
    </row>
    <row r="102" spans="1:11" ht="6" customHeight="1" thickTop="1">
      <c r="A102" s="93"/>
      <c r="B102" s="93"/>
      <c r="C102" s="21"/>
      <c r="D102" s="38"/>
      <c r="E102" s="107"/>
      <c r="F102" s="38"/>
      <c r="G102" s="107"/>
      <c r="H102" s="107"/>
      <c r="I102" s="108"/>
      <c r="J102" s="107"/>
      <c r="K102" s="108"/>
    </row>
    <row r="103" spans="1:11" ht="15" customHeight="1">
      <c r="B103" s="12" t="s">
        <v>32</v>
      </c>
      <c r="C103" s="21"/>
      <c r="D103" s="123"/>
      <c r="E103" s="124"/>
      <c r="F103" s="123"/>
      <c r="G103" s="124"/>
      <c r="H103" s="124"/>
      <c r="I103" s="107"/>
      <c r="J103" s="124"/>
      <c r="K103" s="107"/>
    </row>
    <row r="104" spans="1:11" ht="15" customHeight="1">
      <c r="B104" s="125" t="s">
        <v>98</v>
      </c>
      <c r="C104" s="21"/>
      <c r="D104" s="123"/>
      <c r="E104" s="124"/>
      <c r="F104" s="123"/>
      <c r="G104" s="124"/>
      <c r="H104" s="124"/>
      <c r="I104" s="111"/>
      <c r="J104" s="124"/>
    </row>
    <row r="105" spans="1:11" ht="15" customHeight="1">
      <c r="B105" s="125" t="s">
        <v>95</v>
      </c>
      <c r="C105" s="21"/>
      <c r="D105" s="123"/>
      <c r="E105" s="131">
        <v>409877</v>
      </c>
      <c r="F105" s="123"/>
      <c r="G105" s="140">
        <v>409877</v>
      </c>
      <c r="H105" s="134"/>
      <c r="I105" s="130">
        <v>409877</v>
      </c>
      <c r="J105" s="134"/>
      <c r="K105" s="140">
        <v>409877</v>
      </c>
    </row>
    <row r="106" spans="1:11" ht="15" customHeight="1">
      <c r="A106" s="45" t="s">
        <v>85</v>
      </c>
      <c r="B106" s="45"/>
      <c r="D106" s="38"/>
      <c r="E106" s="143"/>
      <c r="F106" s="38"/>
      <c r="G106" s="134"/>
      <c r="H106" s="134"/>
      <c r="I106" s="134"/>
      <c r="J106" s="134"/>
      <c r="K106" s="134"/>
    </row>
    <row r="107" spans="1:11" ht="15" customHeight="1">
      <c r="A107" s="45"/>
      <c r="B107" s="45" t="s">
        <v>86</v>
      </c>
      <c r="C107" s="21"/>
      <c r="D107" s="38"/>
      <c r="E107" s="77" t="s">
        <v>61</v>
      </c>
      <c r="F107" s="38"/>
      <c r="G107" s="141" t="s">
        <v>61</v>
      </c>
      <c r="H107" s="142"/>
      <c r="I107" s="141" t="s">
        <v>61</v>
      </c>
      <c r="J107" s="142"/>
      <c r="K107" s="141" t="s">
        <v>61</v>
      </c>
    </row>
    <row r="108" spans="1:11" ht="15" customHeight="1">
      <c r="A108" s="45"/>
      <c r="B108" s="45" t="s">
        <v>49</v>
      </c>
      <c r="D108" s="38"/>
      <c r="E108" s="144">
        <f>'5'!K30</f>
        <v>-236031</v>
      </c>
      <c r="F108" s="38"/>
      <c r="G108" s="140">
        <v>-256520</v>
      </c>
      <c r="H108" s="134"/>
      <c r="I108" s="140">
        <f>'6'!K25</f>
        <v>-259359</v>
      </c>
      <c r="J108" s="134"/>
      <c r="K108" s="140">
        <v>-272825</v>
      </c>
    </row>
    <row r="109" spans="1:11" ht="15" customHeight="1">
      <c r="A109" s="209" t="s">
        <v>149</v>
      </c>
      <c r="B109" s="45"/>
      <c r="D109" s="38"/>
      <c r="E109" s="133">
        <f>'5'!Q30</f>
        <v>-25528</v>
      </c>
      <c r="F109" s="38"/>
      <c r="G109" s="133">
        <v>-26596</v>
      </c>
      <c r="H109" s="134"/>
      <c r="I109" s="133" t="s">
        <v>61</v>
      </c>
      <c r="J109" s="134"/>
      <c r="K109" s="133" t="s">
        <v>61</v>
      </c>
    </row>
    <row r="110" spans="1:11" ht="6" customHeight="1">
      <c r="A110" s="45"/>
      <c r="B110" s="45"/>
      <c r="D110" s="38"/>
      <c r="E110" s="115"/>
      <c r="F110" s="38"/>
      <c r="G110" s="115"/>
      <c r="H110" s="124"/>
      <c r="I110" s="145"/>
      <c r="J110" s="124"/>
      <c r="K110" s="145"/>
    </row>
    <row r="111" spans="1:11" ht="15" customHeight="1">
      <c r="A111" s="45" t="s">
        <v>41</v>
      </c>
      <c r="B111" s="93"/>
      <c r="C111" s="21"/>
      <c r="D111" s="38"/>
      <c r="E111" s="115">
        <f>SUM(E105:E110)</f>
        <v>148318</v>
      </c>
      <c r="F111" s="38"/>
      <c r="G111" s="115">
        <f>SUM(G105:G110)</f>
        <v>126761</v>
      </c>
      <c r="H111" s="107"/>
      <c r="I111" s="115">
        <f>SUM(I105:I110)</f>
        <v>150518</v>
      </c>
      <c r="J111" s="107"/>
      <c r="K111" s="115">
        <f>SUM(K105:K110)</f>
        <v>137052</v>
      </c>
    </row>
    <row r="112" spans="1:11" ht="15" customHeight="1">
      <c r="A112" s="45" t="s">
        <v>42</v>
      </c>
      <c r="B112" s="93"/>
      <c r="C112" s="21"/>
      <c r="D112" s="38"/>
      <c r="E112" s="146">
        <f>'5'!U30</f>
        <v>17911</v>
      </c>
      <c r="F112" s="38"/>
      <c r="G112" s="133">
        <v>14970</v>
      </c>
      <c r="H112" s="147"/>
      <c r="I112" s="133">
        <v>0</v>
      </c>
      <c r="J112" s="147"/>
      <c r="K112" s="133">
        <v>0</v>
      </c>
    </row>
    <row r="113" spans="1:11" ht="6" customHeight="1">
      <c r="A113" s="45"/>
      <c r="B113" s="93"/>
      <c r="C113" s="21"/>
      <c r="D113" s="38"/>
      <c r="E113" s="115"/>
      <c r="F113" s="38"/>
      <c r="G113" s="115"/>
      <c r="H113" s="107"/>
      <c r="I113" s="115"/>
      <c r="J113" s="107"/>
      <c r="K113" s="115"/>
    </row>
    <row r="114" spans="1:11" ht="15" customHeight="1">
      <c r="A114" s="212" t="s">
        <v>150</v>
      </c>
      <c r="B114" s="13"/>
      <c r="C114" s="21"/>
      <c r="D114" s="123"/>
      <c r="E114" s="110">
        <f>SUM(E111:E112)</f>
        <v>166229</v>
      </c>
      <c r="F114" s="123"/>
      <c r="G114" s="110">
        <f>SUM(G111:G113)</f>
        <v>141731</v>
      </c>
      <c r="H114" s="124"/>
      <c r="I114" s="110">
        <f>SUM(I111:I113)</f>
        <v>150518</v>
      </c>
      <c r="J114" s="124"/>
      <c r="K114" s="110">
        <f>SUM(K111:K113)</f>
        <v>137052</v>
      </c>
    </row>
    <row r="115" spans="1:11" ht="6" customHeight="1">
      <c r="A115" s="93"/>
      <c r="B115" s="93"/>
      <c r="C115" s="21"/>
      <c r="D115" s="38"/>
      <c r="E115" s="107"/>
      <c r="F115" s="38"/>
      <c r="G115" s="107"/>
      <c r="H115" s="107"/>
      <c r="I115" s="108"/>
      <c r="J115" s="107"/>
      <c r="K115" s="108"/>
    </row>
    <row r="116" spans="1:11" ht="15" customHeight="1" thickBot="1">
      <c r="A116" s="212" t="s">
        <v>151</v>
      </c>
      <c r="B116" s="93"/>
      <c r="C116" s="21"/>
      <c r="D116" s="38"/>
      <c r="E116" s="114">
        <f>E94+E114</f>
        <v>440354</v>
      </c>
      <c r="F116" s="38"/>
      <c r="G116" s="114">
        <f>G94+G114</f>
        <v>406373</v>
      </c>
      <c r="H116" s="107"/>
      <c r="I116" s="114">
        <f>I94+I114</f>
        <v>307068</v>
      </c>
      <c r="J116" s="107"/>
      <c r="K116" s="114">
        <f>K94+K114</f>
        <v>288052</v>
      </c>
    </row>
    <row r="117" spans="1:11" ht="15" customHeight="1" thickTop="1">
      <c r="A117" s="8"/>
      <c r="B117" s="93"/>
      <c r="C117" s="21"/>
      <c r="D117" s="38"/>
      <c r="E117" s="115"/>
      <c r="F117" s="38"/>
      <c r="G117" s="115"/>
      <c r="H117" s="107"/>
      <c r="I117" s="115"/>
      <c r="J117" s="107"/>
      <c r="K117" s="115"/>
    </row>
    <row r="118" spans="1:11" ht="11.25" customHeight="1">
      <c r="A118" s="8"/>
      <c r="B118" s="93"/>
      <c r="C118" s="234"/>
      <c r="D118" s="38"/>
      <c r="E118" s="115"/>
      <c r="F118" s="38"/>
      <c r="G118" s="115"/>
      <c r="H118" s="107"/>
      <c r="I118" s="115"/>
      <c r="J118" s="107"/>
      <c r="K118" s="115"/>
    </row>
    <row r="119" spans="1:11" ht="12.95" customHeight="1">
      <c r="A119" s="8"/>
      <c r="B119" s="93"/>
      <c r="C119" s="21"/>
      <c r="D119" s="38"/>
      <c r="E119" s="115"/>
      <c r="F119" s="38"/>
      <c r="G119" s="115"/>
      <c r="H119" s="107"/>
      <c r="I119" s="115"/>
      <c r="J119" s="107"/>
      <c r="K119" s="115"/>
    </row>
    <row r="120" spans="1:11" ht="15" customHeight="1">
      <c r="A120" s="8"/>
      <c r="B120" s="93"/>
      <c r="C120" s="21"/>
      <c r="D120" s="38"/>
      <c r="E120" s="115"/>
      <c r="F120" s="38"/>
      <c r="G120" s="115"/>
      <c r="H120" s="107"/>
      <c r="I120" s="115"/>
      <c r="J120" s="107"/>
      <c r="K120" s="115"/>
    </row>
    <row r="121" spans="1:11" ht="20.100000000000001" customHeight="1">
      <c r="A121" s="20" t="s">
        <v>94</v>
      </c>
      <c r="B121" s="97"/>
      <c r="C121" s="119"/>
      <c r="D121" s="119"/>
      <c r="E121" s="119"/>
      <c r="F121" s="119"/>
      <c r="G121" s="120"/>
      <c r="H121" s="120"/>
      <c r="I121" s="120"/>
      <c r="J121" s="120"/>
      <c r="K121" s="110"/>
    </row>
  </sheetData>
  <mergeCells count="9">
    <mergeCell ref="E64:G64"/>
    <mergeCell ref="I64:K64"/>
    <mergeCell ref="A47:K47"/>
    <mergeCell ref="E5:G5"/>
    <mergeCell ref="I5:K5"/>
    <mergeCell ref="E63:G63"/>
    <mergeCell ref="I63:K63"/>
    <mergeCell ref="E6:G6"/>
    <mergeCell ref="I6:K6"/>
  </mergeCells>
  <pageMargins left="0.90551181102362199" right="0.4" top="0.70866141732283505" bottom="0.59055118110236204" header="0.47244094488188998" footer="0.39370078740157499"/>
  <pageSetup paperSize="9" scale="95" firstPageNumber="3" fitToWidth="0" fitToHeight="0" orientation="portrait" useFirstPageNumber="1" r:id="rId1"/>
  <headerFooter differentFirst="1">
    <oddFooter>&amp;R&amp;"Angsana New,Regular"3</oddFooter>
    <firstFooter>&amp;R&amp;"Angsana New,Regular"2</firstFooter>
  </headerFooter>
  <rowBreaks count="1" manualBreakCount="1"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59"/>
  <sheetViews>
    <sheetView view="pageBreakPreview" zoomScaleNormal="100" zoomScaleSheetLayoutView="100" workbookViewId="0">
      <selection activeCell="A56" sqref="A56:XFD56"/>
    </sheetView>
  </sheetViews>
  <sheetFormatPr defaultRowHeight="15" customHeight="1"/>
  <cols>
    <col min="1" max="1" width="37.7109375" style="12" customWidth="1"/>
    <col min="2" max="2" width="7.28515625" style="12" customWidth="1"/>
    <col min="3" max="3" width="0.85546875" style="30" customWidth="1"/>
    <col min="4" max="4" width="13.28515625" style="59" customWidth="1"/>
    <col min="5" max="5" width="0.85546875" style="30" customWidth="1"/>
    <col min="6" max="6" width="13.28515625" style="59" customWidth="1"/>
    <col min="7" max="7" width="0.85546875" style="30" customWidth="1"/>
    <col min="8" max="8" width="13.28515625" style="36" customWidth="1"/>
    <col min="9" max="9" width="0.85546875" style="12" customWidth="1"/>
    <col min="10" max="10" width="13.28515625" style="36" customWidth="1"/>
    <col min="11" max="11" width="9.140625" style="12"/>
    <col min="12" max="12" width="12" style="12" bestFit="1" customWidth="1"/>
    <col min="13" max="16384" width="9.140625" style="12"/>
  </cols>
  <sheetData>
    <row r="1" spans="1:10" ht="15" customHeight="1">
      <c r="A1" s="8" t="s">
        <v>132</v>
      </c>
      <c r="B1" s="9"/>
      <c r="C1" s="10"/>
      <c r="D1" s="10"/>
      <c r="E1" s="10"/>
      <c r="F1" s="10"/>
      <c r="G1" s="10"/>
      <c r="H1" s="11"/>
      <c r="J1" s="11"/>
    </row>
    <row r="2" spans="1:10" ht="15" customHeight="1">
      <c r="A2" s="13" t="s">
        <v>102</v>
      </c>
      <c r="B2" s="9"/>
      <c r="C2" s="14"/>
      <c r="D2" s="15"/>
      <c r="E2" s="14"/>
      <c r="F2" s="15"/>
      <c r="G2" s="14"/>
      <c r="H2" s="11"/>
      <c r="J2" s="11"/>
    </row>
    <row r="3" spans="1:10" ht="15" customHeight="1">
      <c r="A3" s="16" t="s">
        <v>160</v>
      </c>
      <c r="B3" s="17"/>
      <c r="C3" s="18"/>
      <c r="D3" s="19"/>
      <c r="E3" s="18"/>
      <c r="F3" s="19"/>
      <c r="G3" s="18"/>
      <c r="H3" s="19"/>
      <c r="I3" s="20"/>
      <c r="J3" s="19"/>
    </row>
    <row r="4" spans="1:10" ht="15" customHeight="1">
      <c r="B4" s="21"/>
      <c r="C4" s="22"/>
      <c r="D4" s="23"/>
      <c r="E4" s="22"/>
      <c r="F4" s="23"/>
      <c r="G4" s="22"/>
      <c r="H4" s="23"/>
      <c r="J4" s="23"/>
    </row>
    <row r="5" spans="1:10" ht="15" customHeight="1">
      <c r="B5" s="21"/>
      <c r="C5" s="22"/>
      <c r="D5" s="242" t="s">
        <v>27</v>
      </c>
      <c r="E5" s="242"/>
      <c r="F5" s="242"/>
      <c r="G5" s="25"/>
      <c r="H5" s="242" t="s">
        <v>99</v>
      </c>
      <c r="I5" s="242"/>
      <c r="J5" s="242"/>
    </row>
    <row r="6" spans="1:10" ht="15" customHeight="1">
      <c r="B6" s="21"/>
      <c r="C6" s="22"/>
      <c r="D6" s="240" t="s">
        <v>133</v>
      </c>
      <c r="E6" s="240"/>
      <c r="F6" s="240"/>
      <c r="G6" s="25"/>
      <c r="H6" s="240" t="s">
        <v>133</v>
      </c>
      <c r="I6" s="240"/>
      <c r="J6" s="240"/>
    </row>
    <row r="7" spans="1:10" ht="15" customHeight="1">
      <c r="B7" s="21"/>
      <c r="C7" s="22"/>
      <c r="D7" s="26" t="s">
        <v>100</v>
      </c>
      <c r="E7" s="27"/>
      <c r="F7" s="26" t="s">
        <v>100</v>
      </c>
      <c r="G7" s="22"/>
      <c r="H7" s="26" t="s">
        <v>100</v>
      </c>
      <c r="I7" s="28"/>
      <c r="J7" s="26" t="s">
        <v>100</v>
      </c>
    </row>
    <row r="8" spans="1:10" ht="15" customHeight="1">
      <c r="B8" s="21"/>
      <c r="C8" s="22"/>
      <c r="D8" s="26" t="s">
        <v>24</v>
      </c>
      <c r="E8" s="27"/>
      <c r="F8" s="26" t="s">
        <v>24</v>
      </c>
      <c r="G8" s="22"/>
      <c r="H8" s="26" t="s">
        <v>24</v>
      </c>
      <c r="I8" s="28"/>
      <c r="J8" s="26" t="s">
        <v>24</v>
      </c>
    </row>
    <row r="9" spans="1:10" ht="15" customHeight="1">
      <c r="B9" s="21"/>
      <c r="C9" s="22"/>
      <c r="D9" s="26" t="s">
        <v>145</v>
      </c>
      <c r="E9" s="27"/>
      <c r="F9" s="26" t="s">
        <v>136</v>
      </c>
      <c r="G9" s="22"/>
      <c r="H9" s="26" t="s">
        <v>145</v>
      </c>
      <c r="I9" s="28"/>
      <c r="J9" s="26" t="s">
        <v>136</v>
      </c>
    </row>
    <row r="10" spans="1:10" ht="15" customHeight="1">
      <c r="B10" s="29" t="s">
        <v>2</v>
      </c>
      <c r="D10" s="31" t="s">
        <v>130</v>
      </c>
      <c r="E10" s="32"/>
      <c r="F10" s="31" t="s">
        <v>130</v>
      </c>
      <c r="G10" s="33"/>
      <c r="H10" s="31" t="s">
        <v>130</v>
      </c>
      <c r="I10" s="32"/>
      <c r="J10" s="31" t="s">
        <v>130</v>
      </c>
    </row>
    <row r="11" spans="1:10" ht="6.95" customHeight="1">
      <c r="A11" s="8"/>
      <c r="B11" s="21"/>
      <c r="C11" s="34"/>
      <c r="D11" s="35"/>
      <c r="E11" s="34"/>
      <c r="F11" s="35"/>
      <c r="G11" s="34"/>
    </row>
    <row r="12" spans="1:10" ht="15" customHeight="1">
      <c r="A12" s="37" t="s">
        <v>50</v>
      </c>
      <c r="B12" s="38"/>
      <c r="C12" s="39"/>
      <c r="D12" s="144">
        <v>189868</v>
      </c>
      <c r="E12" s="144"/>
      <c r="F12" s="144">
        <v>127429</v>
      </c>
      <c r="G12" s="144"/>
      <c r="H12" s="144">
        <v>99715</v>
      </c>
      <c r="I12" s="144"/>
      <c r="J12" s="144">
        <v>38775</v>
      </c>
    </row>
    <row r="13" spans="1:10" ht="15" customHeight="1">
      <c r="A13" s="37" t="s">
        <v>36</v>
      </c>
      <c r="B13" s="21"/>
      <c r="C13" s="40"/>
      <c r="D13" s="206">
        <v>-95315</v>
      </c>
      <c r="E13" s="144"/>
      <c r="F13" s="206">
        <v>-81375</v>
      </c>
      <c r="G13" s="144"/>
      <c r="H13" s="206">
        <v>-44348</v>
      </c>
      <c r="I13" s="144"/>
      <c r="J13" s="206">
        <v>-33009</v>
      </c>
    </row>
    <row r="14" spans="1:10" ht="6.95" customHeight="1">
      <c r="B14" s="27"/>
      <c r="C14" s="39"/>
      <c r="D14" s="42"/>
      <c r="E14" s="39"/>
      <c r="F14" s="42"/>
      <c r="G14" s="39"/>
      <c r="H14" s="42"/>
      <c r="I14" s="43"/>
    </row>
    <row r="15" spans="1:10" ht="15" customHeight="1">
      <c r="A15" s="44" t="s">
        <v>90</v>
      </c>
      <c r="B15" s="27"/>
      <c r="C15" s="34"/>
      <c r="D15" s="144">
        <f>SUM(D12:D14)</f>
        <v>94553</v>
      </c>
      <c r="E15" s="144"/>
      <c r="F15" s="144">
        <f>SUM(F12:F14)</f>
        <v>46054</v>
      </c>
      <c r="G15" s="144"/>
      <c r="H15" s="144">
        <f>SUM(H12:H14)</f>
        <v>55367</v>
      </c>
      <c r="I15" s="144"/>
      <c r="J15" s="144">
        <f>SUM(J12:J14)</f>
        <v>5766</v>
      </c>
    </row>
    <row r="16" spans="1:10" ht="15" customHeight="1">
      <c r="A16" s="37" t="s">
        <v>0</v>
      </c>
      <c r="B16" s="38"/>
      <c r="C16" s="34"/>
      <c r="D16" s="144">
        <v>2495</v>
      </c>
      <c r="E16" s="144"/>
      <c r="F16" s="144">
        <v>1850</v>
      </c>
      <c r="G16" s="144"/>
      <c r="H16" s="144">
        <v>4973</v>
      </c>
      <c r="I16" s="144"/>
      <c r="J16" s="144">
        <v>3593</v>
      </c>
    </row>
    <row r="17" spans="1:13" ht="15" customHeight="1">
      <c r="A17" s="37" t="s">
        <v>51</v>
      </c>
      <c r="B17" s="38"/>
      <c r="C17" s="34"/>
      <c r="D17" s="144">
        <v>-35500</v>
      </c>
      <c r="E17" s="144"/>
      <c r="F17" s="144">
        <v>-20516.163</v>
      </c>
      <c r="G17" s="144"/>
      <c r="H17" s="144">
        <v>-19823</v>
      </c>
      <c r="I17" s="144"/>
      <c r="J17" s="144">
        <v>-7058</v>
      </c>
    </row>
    <row r="18" spans="1:13" ht="15" customHeight="1">
      <c r="A18" s="37" t="s">
        <v>19</v>
      </c>
      <c r="B18" s="38"/>
      <c r="C18" s="34"/>
      <c r="D18" s="144">
        <v>-37421</v>
      </c>
      <c r="E18" s="144"/>
      <c r="F18" s="144">
        <v>-39817</v>
      </c>
      <c r="G18" s="144"/>
      <c r="H18" s="144">
        <v>-26760</v>
      </c>
      <c r="I18" s="144"/>
      <c r="J18" s="144">
        <v>-25367</v>
      </c>
    </row>
    <row r="19" spans="1:13" ht="15" customHeight="1">
      <c r="A19" s="12" t="s">
        <v>143</v>
      </c>
      <c r="B19" s="38">
        <v>14</v>
      </c>
      <c r="C19" s="12"/>
      <c r="D19" s="144">
        <v>0</v>
      </c>
      <c r="E19" s="144"/>
      <c r="F19" s="144">
        <v>-47504</v>
      </c>
      <c r="G19" s="144"/>
      <c r="H19" s="144">
        <v>0</v>
      </c>
      <c r="I19" s="144"/>
      <c r="J19" s="144">
        <v>-47504</v>
      </c>
    </row>
    <row r="20" spans="1:13" ht="15" customHeight="1">
      <c r="A20" s="37" t="s">
        <v>26</v>
      </c>
      <c r="B20" s="38"/>
      <c r="C20" s="34"/>
      <c r="D20" s="144">
        <v>-357</v>
      </c>
      <c r="E20" s="144"/>
      <c r="F20" s="144">
        <v>-161.07</v>
      </c>
      <c r="G20" s="144"/>
      <c r="H20" s="144">
        <v>-291</v>
      </c>
      <c r="I20" s="144"/>
      <c r="J20" s="144">
        <v>-161</v>
      </c>
    </row>
    <row r="21" spans="1:13" ht="15" customHeight="1">
      <c r="A21" s="37" t="s">
        <v>165</v>
      </c>
      <c r="B21" s="38" t="s">
        <v>187</v>
      </c>
      <c r="C21" s="34"/>
      <c r="D21" s="206">
        <v>979</v>
      </c>
      <c r="E21" s="144"/>
      <c r="F21" s="206">
        <v>166.11799999999999</v>
      </c>
      <c r="G21" s="144"/>
      <c r="H21" s="206">
        <v>0</v>
      </c>
      <c r="I21" s="144"/>
      <c r="J21" s="206">
        <v>0</v>
      </c>
    </row>
    <row r="22" spans="1:13" ht="6.95" customHeight="1">
      <c r="A22" s="37"/>
      <c r="B22" s="38"/>
      <c r="C22" s="34"/>
      <c r="D22" s="35"/>
      <c r="E22" s="34"/>
      <c r="F22" s="35"/>
      <c r="G22" s="34"/>
      <c r="H22" s="35"/>
      <c r="I22" s="34"/>
      <c r="J22" s="46"/>
    </row>
    <row r="23" spans="1:13" ht="15" customHeight="1">
      <c r="A23" s="48" t="s">
        <v>104</v>
      </c>
      <c r="B23" s="27"/>
      <c r="C23" s="34"/>
      <c r="D23" s="144">
        <f>SUM(D15:D21)</f>
        <v>24749</v>
      </c>
      <c r="E23" s="144"/>
      <c r="F23" s="144">
        <f>SUM(F15:F21)</f>
        <v>-59928.114999999998</v>
      </c>
      <c r="G23" s="144"/>
      <c r="H23" s="144">
        <f>SUM(H15:H21)</f>
        <v>13466</v>
      </c>
      <c r="I23" s="144"/>
      <c r="J23" s="144">
        <f>SUM(J15:J21)</f>
        <v>-70731</v>
      </c>
    </row>
    <row r="24" spans="1:13" ht="15" customHeight="1">
      <c r="A24" s="49" t="s">
        <v>115</v>
      </c>
      <c r="B24" s="38">
        <v>15</v>
      </c>
      <c r="C24" s="34"/>
      <c r="D24" s="206">
        <v>-985</v>
      </c>
      <c r="E24" s="144"/>
      <c r="F24" s="206">
        <v>3061</v>
      </c>
      <c r="G24" s="144"/>
      <c r="H24" s="206">
        <v>0</v>
      </c>
      <c r="I24" s="144"/>
      <c r="J24" s="206">
        <v>0</v>
      </c>
      <c r="L24" s="216"/>
      <c r="M24" s="222"/>
    </row>
    <row r="25" spans="1:13" ht="6.95" customHeight="1">
      <c r="A25" s="48"/>
      <c r="B25" s="27"/>
      <c r="C25" s="34"/>
      <c r="D25" s="35"/>
      <c r="E25" s="34"/>
      <c r="F25" s="35"/>
      <c r="G25" s="34"/>
      <c r="H25" s="35"/>
      <c r="I25" s="45"/>
      <c r="J25" s="35"/>
    </row>
    <row r="26" spans="1:13" ht="15" customHeight="1">
      <c r="A26" s="48" t="s">
        <v>117</v>
      </c>
      <c r="D26" s="144">
        <f>SUM(D23:D24)</f>
        <v>23764</v>
      </c>
      <c r="E26" s="144"/>
      <c r="F26" s="144">
        <f>SUM(F23:F24)</f>
        <v>-56867.114999999998</v>
      </c>
      <c r="G26" s="144"/>
      <c r="H26" s="144">
        <f>SUM(H23:H24)</f>
        <v>13466</v>
      </c>
      <c r="I26" s="144"/>
      <c r="J26" s="144">
        <f>SUM(J23:J24)</f>
        <v>-70731</v>
      </c>
    </row>
    <row r="27" spans="1:13" ht="15" customHeight="1">
      <c r="A27" s="48"/>
      <c r="D27" s="144"/>
      <c r="E27" s="144"/>
      <c r="F27" s="144"/>
      <c r="G27" s="144"/>
      <c r="H27" s="144"/>
      <c r="I27" s="144"/>
      <c r="J27" s="144"/>
    </row>
    <row r="28" spans="1:13" ht="15" customHeight="1">
      <c r="A28" s="48" t="s">
        <v>73</v>
      </c>
      <c r="B28" s="21"/>
      <c r="C28" s="50"/>
      <c r="D28" s="144"/>
      <c r="E28" s="144"/>
      <c r="F28" s="144"/>
      <c r="G28" s="144"/>
      <c r="H28" s="144"/>
      <c r="I28" s="144"/>
      <c r="J28" s="144"/>
    </row>
    <row r="29" spans="1:13" ht="15" customHeight="1">
      <c r="A29" s="49" t="s">
        <v>78</v>
      </c>
      <c r="B29" s="21"/>
      <c r="C29" s="50"/>
      <c r="D29" s="144"/>
      <c r="E29" s="144"/>
      <c r="F29" s="144"/>
      <c r="G29" s="144"/>
      <c r="H29" s="144"/>
      <c r="I29" s="144"/>
      <c r="J29" s="144"/>
    </row>
    <row r="30" spans="1:13" ht="15" customHeight="1">
      <c r="A30" s="200" t="s">
        <v>79</v>
      </c>
      <c r="B30" s="21"/>
      <c r="C30" s="50"/>
      <c r="D30" s="144"/>
      <c r="E30" s="144"/>
      <c r="F30" s="144"/>
      <c r="G30" s="144"/>
      <c r="H30" s="144"/>
      <c r="I30" s="144"/>
      <c r="J30" s="144"/>
    </row>
    <row r="31" spans="1:13" ht="15" customHeight="1">
      <c r="A31" s="49" t="s">
        <v>70</v>
      </c>
      <c r="B31" s="21"/>
      <c r="C31" s="50"/>
      <c r="D31" s="144"/>
      <c r="E31" s="144"/>
      <c r="F31" s="144"/>
      <c r="G31" s="144"/>
      <c r="H31" s="144"/>
      <c r="I31" s="144"/>
      <c r="J31" s="144"/>
    </row>
    <row r="32" spans="1:13" ht="15" customHeight="1">
      <c r="A32" s="49" t="s">
        <v>96</v>
      </c>
      <c r="B32" s="21"/>
      <c r="C32" s="50"/>
      <c r="D32" s="206">
        <v>733.69500000000005</v>
      </c>
      <c r="E32" s="144"/>
      <c r="F32" s="206">
        <v>-1301</v>
      </c>
      <c r="G32" s="144"/>
      <c r="H32" s="206">
        <v>0</v>
      </c>
      <c r="I32" s="144"/>
      <c r="J32" s="206">
        <v>0</v>
      </c>
      <c r="L32" s="216"/>
      <c r="M32" s="222"/>
    </row>
    <row r="33" spans="1:13" ht="8.1" customHeight="1">
      <c r="A33" s="49"/>
      <c r="B33" s="21"/>
      <c r="C33" s="50"/>
      <c r="D33" s="35"/>
      <c r="E33" s="34"/>
      <c r="F33" s="35"/>
      <c r="G33" s="34"/>
      <c r="H33" s="35"/>
      <c r="I33" s="34"/>
      <c r="J33" s="35"/>
    </row>
    <row r="34" spans="1:13" ht="15" customHeight="1">
      <c r="A34" s="8" t="s">
        <v>105</v>
      </c>
      <c r="B34" s="21"/>
      <c r="C34" s="50"/>
      <c r="D34" s="35"/>
      <c r="E34" s="34"/>
      <c r="F34" s="35"/>
      <c r="G34" s="34"/>
      <c r="H34" s="35"/>
      <c r="I34" s="34"/>
      <c r="J34" s="35"/>
    </row>
    <row r="35" spans="1:13" ht="15" customHeight="1" thickBot="1">
      <c r="A35" s="8" t="s">
        <v>71</v>
      </c>
      <c r="B35" s="21"/>
      <c r="C35" s="50"/>
      <c r="D35" s="51">
        <f>D26+D32</f>
        <v>24497.695</v>
      </c>
      <c r="E35" s="50"/>
      <c r="F35" s="51">
        <f>F26+F32</f>
        <v>-58168.114999999998</v>
      </c>
      <c r="G35" s="50"/>
      <c r="H35" s="51">
        <f>H26+H32</f>
        <v>13466</v>
      </c>
      <c r="J35" s="51">
        <f>J26+J32</f>
        <v>-70731</v>
      </c>
    </row>
    <row r="36" spans="1:13" ht="15" customHeight="1" thickTop="1">
      <c r="A36" s="37"/>
      <c r="B36" s="21"/>
      <c r="C36" s="50"/>
      <c r="D36" s="35"/>
      <c r="E36" s="50"/>
      <c r="F36" s="35"/>
      <c r="G36" s="50"/>
      <c r="H36" s="35"/>
      <c r="J36" s="35"/>
    </row>
    <row r="37" spans="1:13" ht="15" customHeight="1">
      <c r="A37" s="54" t="s">
        <v>118</v>
      </c>
      <c r="B37" s="38"/>
      <c r="C37" s="50"/>
      <c r="D37" s="35"/>
      <c r="E37" s="50"/>
      <c r="F37" s="35"/>
      <c r="G37" s="50"/>
      <c r="H37" s="35"/>
      <c r="J37" s="35"/>
    </row>
    <row r="38" spans="1:13" ht="15" customHeight="1">
      <c r="A38" s="55" t="s">
        <v>52</v>
      </c>
      <c r="B38" s="38"/>
      <c r="C38" s="50"/>
      <c r="D38" s="144">
        <v>20489</v>
      </c>
      <c r="E38" s="144"/>
      <c r="F38" s="144">
        <v>-67243</v>
      </c>
      <c r="G38" s="144"/>
      <c r="H38" s="144">
        <f>H41</f>
        <v>13466</v>
      </c>
      <c r="I38" s="144"/>
      <c r="J38" s="144">
        <f>J41</f>
        <v>-70731</v>
      </c>
      <c r="L38" s="216"/>
      <c r="M38" s="222"/>
    </row>
    <row r="39" spans="1:13" ht="15" customHeight="1">
      <c r="A39" s="55" t="s">
        <v>42</v>
      </c>
      <c r="B39" s="21"/>
      <c r="C39" s="50"/>
      <c r="D39" s="206">
        <f>D41-D38</f>
        <v>3275</v>
      </c>
      <c r="E39" s="144"/>
      <c r="F39" s="206">
        <f>F41-F38</f>
        <v>10375.885000000002</v>
      </c>
      <c r="G39" s="144"/>
      <c r="H39" s="206" t="s">
        <v>61</v>
      </c>
      <c r="I39" s="144"/>
      <c r="J39" s="206" t="s">
        <v>61</v>
      </c>
      <c r="L39" s="36"/>
    </row>
    <row r="40" spans="1:13" ht="6.75" customHeight="1">
      <c r="A40" s="57"/>
      <c r="B40" s="21"/>
      <c r="C40" s="50"/>
      <c r="D40" s="56"/>
      <c r="E40" s="34"/>
      <c r="F40" s="56"/>
      <c r="G40" s="34"/>
      <c r="H40" s="56"/>
      <c r="I40" s="34"/>
      <c r="J40" s="35"/>
      <c r="L40" s="36"/>
    </row>
    <row r="41" spans="1:13" ht="15" customHeight="1" thickBot="1">
      <c r="B41" s="21"/>
      <c r="C41" s="50"/>
      <c r="D41" s="51">
        <f>D26</f>
        <v>23764</v>
      </c>
      <c r="E41" s="50"/>
      <c r="F41" s="51">
        <f>F26</f>
        <v>-56867.114999999998</v>
      </c>
      <c r="G41" s="50"/>
      <c r="H41" s="51">
        <f>+H26</f>
        <v>13466</v>
      </c>
      <c r="J41" s="51">
        <f>J26</f>
        <v>-70731</v>
      </c>
    </row>
    <row r="42" spans="1:13" ht="15" customHeight="1" thickTop="1">
      <c r="B42" s="21"/>
      <c r="C42" s="50"/>
      <c r="D42" s="35"/>
      <c r="E42" s="50"/>
      <c r="F42" s="35"/>
      <c r="G42" s="50"/>
      <c r="H42" s="35"/>
      <c r="J42" s="35"/>
    </row>
    <row r="43" spans="1:13" ht="15" customHeight="1">
      <c r="A43" s="58" t="s">
        <v>105</v>
      </c>
      <c r="B43" s="21"/>
      <c r="C43" s="50"/>
      <c r="D43" s="35"/>
      <c r="E43" s="50"/>
      <c r="F43" s="35"/>
      <c r="G43" s="50"/>
      <c r="H43" s="35"/>
      <c r="J43" s="35"/>
    </row>
    <row r="44" spans="1:13" ht="15" customHeight="1">
      <c r="A44" s="58" t="s">
        <v>72</v>
      </c>
      <c r="B44" s="21"/>
      <c r="C44" s="50"/>
      <c r="D44" s="144"/>
      <c r="E44" s="50"/>
      <c r="F44" s="144"/>
      <c r="G44" s="144"/>
      <c r="H44" s="144"/>
      <c r="I44" s="144"/>
      <c r="J44" s="144"/>
    </row>
    <row r="45" spans="1:13" ht="15" customHeight="1">
      <c r="A45" s="55" t="s">
        <v>52</v>
      </c>
      <c r="B45" s="21"/>
      <c r="C45" s="50"/>
      <c r="D45" s="144">
        <f>D48-D46</f>
        <v>21556.695</v>
      </c>
      <c r="E45" s="50"/>
      <c r="F45" s="144">
        <v>-68284</v>
      </c>
      <c r="G45" s="144"/>
      <c r="H45" s="144">
        <f>H48-H46</f>
        <v>13466</v>
      </c>
      <c r="I45" s="144"/>
      <c r="J45" s="144">
        <v>-70731</v>
      </c>
      <c r="L45" s="36"/>
    </row>
    <row r="46" spans="1:13" ht="15" customHeight="1">
      <c r="A46" s="55" t="s">
        <v>42</v>
      </c>
      <c r="B46" s="21"/>
      <c r="C46" s="50"/>
      <c r="D46" s="206">
        <v>2941</v>
      </c>
      <c r="E46" s="144"/>
      <c r="F46" s="206">
        <f>F48-F45</f>
        <v>10115.885000000002</v>
      </c>
      <c r="G46" s="144"/>
      <c r="H46" s="206">
        <v>0</v>
      </c>
      <c r="I46" s="144"/>
      <c r="J46" s="206" t="s">
        <v>61</v>
      </c>
      <c r="L46" s="36"/>
    </row>
    <row r="47" spans="1:13" ht="6.75" customHeight="1">
      <c r="A47" s="57"/>
      <c r="B47" s="21"/>
      <c r="C47" s="50"/>
      <c r="D47" s="56"/>
      <c r="E47" s="34"/>
      <c r="F47" s="56"/>
      <c r="G47" s="34"/>
      <c r="H47" s="56"/>
      <c r="I47" s="34"/>
      <c r="J47" s="35"/>
      <c r="L47" s="36"/>
    </row>
    <row r="48" spans="1:13" ht="15" customHeight="1" thickBot="1">
      <c r="B48" s="21"/>
      <c r="C48" s="50"/>
      <c r="D48" s="207">
        <f>D35</f>
        <v>24497.695</v>
      </c>
      <c r="E48" s="50"/>
      <c r="F48" s="207">
        <f>F35</f>
        <v>-58168.114999999998</v>
      </c>
      <c r="G48" s="144"/>
      <c r="H48" s="207">
        <f>H35</f>
        <v>13466</v>
      </c>
      <c r="I48" s="144"/>
      <c r="J48" s="207">
        <f>J35</f>
        <v>-70731</v>
      </c>
    </row>
    <row r="49" spans="1:10" ht="15" customHeight="1" thickTop="1">
      <c r="B49" s="21"/>
      <c r="C49" s="50"/>
      <c r="D49" s="35"/>
      <c r="E49" s="50"/>
      <c r="F49" s="35"/>
      <c r="G49" s="50"/>
      <c r="H49" s="35"/>
      <c r="J49" s="35"/>
    </row>
    <row r="50" spans="1:10" ht="15" customHeight="1">
      <c r="A50" s="8" t="s">
        <v>106</v>
      </c>
      <c r="B50" s="21"/>
      <c r="C50" s="50"/>
      <c r="D50" s="35"/>
      <c r="E50" s="50"/>
      <c r="F50" s="35"/>
      <c r="G50" s="50"/>
      <c r="H50" s="35"/>
      <c r="J50" s="35"/>
    </row>
    <row r="51" spans="1:10" ht="18.95" customHeight="1" thickBot="1">
      <c r="A51" s="12" t="s">
        <v>114</v>
      </c>
      <c r="B51" s="21">
        <v>16</v>
      </c>
      <c r="C51" s="50"/>
      <c r="D51" s="208">
        <v>0.05</v>
      </c>
      <c r="E51" s="50"/>
      <c r="F51" s="208">
        <v>-0.16</v>
      </c>
      <c r="G51" s="144"/>
      <c r="H51" s="208">
        <v>0.03</v>
      </c>
      <c r="I51" s="144"/>
      <c r="J51" s="208">
        <v>-0.17</v>
      </c>
    </row>
    <row r="52" spans="1:10" ht="18.95" customHeight="1" thickTop="1" thickBot="1">
      <c r="A52" s="37" t="s">
        <v>183</v>
      </c>
      <c r="B52" s="21">
        <v>16</v>
      </c>
      <c r="C52" s="50"/>
      <c r="D52" s="214">
        <v>0.05</v>
      </c>
      <c r="E52" s="12"/>
      <c r="F52" s="214">
        <v>-0.16</v>
      </c>
      <c r="G52" s="12"/>
      <c r="H52" s="214">
        <v>0.03</v>
      </c>
      <c r="J52" s="214">
        <v>-0.17</v>
      </c>
    </row>
    <row r="53" spans="1:10" ht="15" customHeight="1" thickTop="1">
      <c r="A53" s="37"/>
      <c r="B53" s="21"/>
      <c r="C53" s="50"/>
      <c r="D53" s="35"/>
      <c r="E53" s="50"/>
      <c r="F53" s="35"/>
      <c r="G53" s="50"/>
      <c r="H53" s="35"/>
      <c r="J53" s="35"/>
    </row>
    <row r="54" spans="1:10" ht="15" customHeight="1">
      <c r="A54" s="37"/>
      <c r="B54" s="21"/>
      <c r="C54" s="50"/>
      <c r="D54" s="35"/>
      <c r="E54" s="50"/>
      <c r="F54" s="35"/>
      <c r="G54" s="50"/>
      <c r="H54" s="35"/>
      <c r="J54" s="35"/>
    </row>
    <row r="55" spans="1:10" ht="15" customHeight="1">
      <c r="A55" s="37"/>
      <c r="B55" s="21"/>
      <c r="C55" s="50"/>
      <c r="D55" s="35"/>
      <c r="E55" s="50"/>
      <c r="F55" s="35"/>
      <c r="G55" s="50"/>
      <c r="H55" s="35"/>
      <c r="J55" s="35"/>
    </row>
    <row r="56" spans="1:10" ht="14.1" customHeight="1">
      <c r="A56" s="37"/>
      <c r="B56" s="234"/>
      <c r="C56" s="50"/>
      <c r="D56" s="35"/>
      <c r="E56" s="50"/>
      <c r="F56" s="35"/>
      <c r="G56" s="50"/>
      <c r="H56" s="35"/>
      <c r="J56" s="35"/>
    </row>
    <row r="57" spans="1:10" ht="15" customHeight="1">
      <c r="A57" s="37"/>
      <c r="B57" s="237"/>
      <c r="C57" s="50"/>
      <c r="D57" s="35"/>
      <c r="E57" s="50"/>
      <c r="F57" s="35"/>
      <c r="G57" s="50"/>
      <c r="H57" s="35"/>
      <c r="J57" s="35"/>
    </row>
    <row r="58" spans="1:10" ht="15" customHeight="1">
      <c r="A58" s="37"/>
      <c r="B58" s="21"/>
      <c r="C58" s="50"/>
      <c r="D58" s="35"/>
      <c r="E58" s="50"/>
      <c r="F58" s="35"/>
      <c r="G58" s="50"/>
      <c r="H58" s="35"/>
      <c r="J58" s="35"/>
    </row>
    <row r="59" spans="1:10" ht="20.100000000000001" customHeight="1">
      <c r="A59" s="243" t="s">
        <v>94</v>
      </c>
      <c r="B59" s="243"/>
      <c r="C59" s="243"/>
      <c r="D59" s="243"/>
      <c r="E59" s="243"/>
      <c r="F59" s="243"/>
      <c r="G59" s="243"/>
      <c r="H59" s="243"/>
      <c r="I59" s="243"/>
      <c r="J59" s="243"/>
    </row>
  </sheetData>
  <mergeCells count="5">
    <mergeCell ref="H5:J5"/>
    <mergeCell ref="D5:F5"/>
    <mergeCell ref="D6:F6"/>
    <mergeCell ref="H6:J6"/>
    <mergeCell ref="A59:J59"/>
  </mergeCells>
  <pageMargins left="0.90551181102362199" right="0.4" top="0.70866141732283505" bottom="0.59" header="0.47244094488188998" footer="0.32"/>
  <pageSetup paperSize="9" scale="95" firstPageNumber="5" orientation="portrait" useFirstPageNumber="1" r:id="rId1"/>
  <headerFooter>
    <oddFooter>&amp;R&amp;"Angsana New,Regular"4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49"/>
  <sheetViews>
    <sheetView view="pageBreakPreview" zoomScaleNormal="100" zoomScaleSheetLayoutView="100" workbookViewId="0">
      <selection activeCell="E39" sqref="E39"/>
    </sheetView>
  </sheetViews>
  <sheetFormatPr defaultRowHeight="15" customHeight="1"/>
  <cols>
    <col min="1" max="1" width="1.7109375" style="12" customWidth="1"/>
    <col min="2" max="2" width="40.7109375" style="12" customWidth="1"/>
    <col min="3" max="3" width="5.7109375" style="12" customWidth="1"/>
    <col min="4" max="4" width="0.85546875" style="43" customWidth="1"/>
    <col min="5" max="5" width="13.7109375" style="36" customWidth="1"/>
    <col min="6" max="6" width="0.85546875" style="43" customWidth="1"/>
    <col min="7" max="7" width="13.7109375" style="36" customWidth="1"/>
    <col min="8" max="8" width="0.85546875" style="43" customWidth="1"/>
    <col min="9" max="9" width="13.7109375" style="36" customWidth="1"/>
    <col min="10" max="10" width="0.85546875" style="43" customWidth="1"/>
    <col min="11" max="11" width="13.7109375" style="36" customWidth="1"/>
    <col min="12" max="12" width="0.85546875" style="43" customWidth="1"/>
    <col min="13" max="13" width="23.7109375" style="36" customWidth="1"/>
    <col min="14" max="14" width="0.85546875" style="43" customWidth="1"/>
    <col min="15" max="15" width="16.140625" style="36" customWidth="1"/>
    <col min="16" max="16" width="0.85546875" style="43" customWidth="1"/>
    <col min="17" max="17" width="13.28515625" style="36" customWidth="1"/>
    <col min="18" max="18" width="0.85546875" style="43" customWidth="1"/>
    <col min="19" max="19" width="13.28515625" style="36" customWidth="1"/>
    <col min="20" max="20" width="0.85546875" style="45" customWidth="1"/>
    <col min="21" max="21" width="13.85546875" style="59" customWidth="1"/>
    <col min="22" max="22" width="0.85546875" style="45" customWidth="1"/>
    <col min="23" max="23" width="13.5703125" style="59" customWidth="1"/>
    <col min="24" max="24" width="11.140625" style="45" bestFit="1" customWidth="1"/>
    <col min="25" max="16384" width="9.140625" style="45"/>
  </cols>
  <sheetData>
    <row r="1" spans="1:23" s="60" customFormat="1" ht="15" customHeight="1">
      <c r="A1" s="60" t="s">
        <v>132</v>
      </c>
      <c r="E1" s="61"/>
      <c r="G1" s="61"/>
      <c r="I1" s="61"/>
      <c r="K1" s="61"/>
      <c r="M1" s="61"/>
      <c r="O1" s="61"/>
      <c r="Q1" s="61"/>
      <c r="S1" s="61"/>
      <c r="U1" s="61"/>
      <c r="W1" s="61"/>
    </row>
    <row r="2" spans="1:23" s="60" customFormat="1" ht="15" customHeight="1">
      <c r="A2" s="60" t="s">
        <v>152</v>
      </c>
      <c r="E2" s="61"/>
      <c r="G2" s="61"/>
      <c r="I2" s="61"/>
      <c r="K2" s="61"/>
      <c r="M2" s="61"/>
      <c r="O2" s="61"/>
      <c r="Q2" s="61"/>
      <c r="S2" s="61"/>
      <c r="U2" s="61"/>
      <c r="W2" s="61"/>
    </row>
    <row r="3" spans="1:23" s="60" customFormat="1" ht="15" customHeight="1">
      <c r="A3" s="62" t="s">
        <v>160</v>
      </c>
      <c r="B3" s="62"/>
      <c r="C3" s="62"/>
      <c r="D3" s="62"/>
      <c r="E3" s="63"/>
      <c r="F3" s="62"/>
      <c r="G3" s="63"/>
      <c r="H3" s="62"/>
      <c r="I3" s="63"/>
      <c r="J3" s="62"/>
      <c r="K3" s="63"/>
      <c r="L3" s="62"/>
      <c r="M3" s="63"/>
      <c r="N3" s="62"/>
      <c r="O3" s="63"/>
      <c r="P3" s="62"/>
      <c r="Q3" s="63"/>
      <c r="R3" s="62"/>
      <c r="S3" s="63"/>
      <c r="T3" s="62"/>
      <c r="U3" s="63"/>
      <c r="V3" s="62"/>
      <c r="W3" s="63"/>
    </row>
    <row r="4" spans="1:23" ht="15" customHeight="1">
      <c r="A4" s="64"/>
      <c r="B4" s="64"/>
      <c r="C4" s="64"/>
      <c r="D4" s="65"/>
      <c r="E4" s="42"/>
      <c r="F4" s="65"/>
      <c r="G4" s="10"/>
      <c r="H4" s="65"/>
      <c r="I4" s="59"/>
      <c r="J4" s="30"/>
      <c r="K4" s="59"/>
      <c r="L4" s="30"/>
      <c r="M4" s="59"/>
      <c r="N4" s="30"/>
      <c r="O4" s="59"/>
      <c r="P4" s="30"/>
      <c r="Q4" s="59"/>
      <c r="R4" s="30"/>
      <c r="S4" s="59"/>
    </row>
    <row r="5" spans="1:23" ht="15" customHeight="1">
      <c r="A5" s="64"/>
      <c r="B5" s="64"/>
      <c r="C5" s="64"/>
      <c r="D5" s="64"/>
      <c r="E5" s="244" t="s">
        <v>134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3" ht="15" customHeight="1">
      <c r="A6" s="64"/>
      <c r="B6" s="64"/>
      <c r="C6" s="64"/>
      <c r="D6" s="64"/>
      <c r="E6" s="244" t="s">
        <v>54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3" ht="15" customHeight="1">
      <c r="A7" s="64"/>
      <c r="B7" s="64"/>
      <c r="C7" s="64"/>
      <c r="D7" s="67"/>
      <c r="E7" s="66" t="s">
        <v>34</v>
      </c>
      <c r="F7" s="67"/>
      <c r="G7" s="66"/>
      <c r="H7" s="67"/>
      <c r="I7" s="66"/>
      <c r="J7" s="67"/>
      <c r="K7" s="66"/>
      <c r="L7" s="67"/>
      <c r="M7" s="247" t="s">
        <v>149</v>
      </c>
      <c r="N7" s="247"/>
      <c r="O7" s="247"/>
      <c r="P7" s="247"/>
      <c r="Q7" s="247"/>
      <c r="R7" s="67"/>
      <c r="S7" s="66"/>
    </row>
    <row r="8" spans="1:23" ht="15" customHeight="1">
      <c r="A8" s="64"/>
      <c r="B8" s="64"/>
      <c r="C8" s="64"/>
      <c r="D8" s="65"/>
      <c r="E8" s="68"/>
      <c r="F8" s="65"/>
      <c r="G8" s="10"/>
      <c r="H8" s="65"/>
      <c r="I8" s="69"/>
      <c r="J8" s="70"/>
      <c r="K8" s="71"/>
      <c r="L8" s="70"/>
      <c r="M8" s="72" t="s">
        <v>87</v>
      </c>
      <c r="N8" s="30"/>
      <c r="O8" s="73"/>
      <c r="P8" s="30"/>
      <c r="Q8" s="73"/>
      <c r="R8" s="30"/>
      <c r="S8" s="74"/>
    </row>
    <row r="9" spans="1:23" ht="15" customHeight="1">
      <c r="A9" s="64"/>
      <c r="B9" s="64"/>
      <c r="C9" s="64"/>
      <c r="D9" s="65"/>
      <c r="E9" s="68"/>
      <c r="F9" s="65"/>
      <c r="G9" s="10"/>
      <c r="H9" s="65"/>
      <c r="I9" s="69"/>
      <c r="J9" s="70"/>
      <c r="K9" s="69"/>
      <c r="L9" s="70"/>
      <c r="M9" s="42" t="s">
        <v>56</v>
      </c>
      <c r="N9" s="30"/>
      <c r="O9" s="75" t="s">
        <v>119</v>
      </c>
      <c r="P9" s="30"/>
      <c r="Q9" s="76" t="s">
        <v>89</v>
      </c>
      <c r="R9" s="30"/>
      <c r="S9" s="74"/>
    </row>
    <row r="10" spans="1:23" ht="15" customHeight="1">
      <c r="D10" s="39"/>
      <c r="E10" s="76" t="s">
        <v>108</v>
      </c>
      <c r="F10" s="39"/>
      <c r="G10" s="59"/>
      <c r="H10" s="39"/>
      <c r="I10" s="246" t="s">
        <v>85</v>
      </c>
      <c r="J10" s="246"/>
      <c r="K10" s="246"/>
      <c r="L10" s="70"/>
      <c r="M10" s="75" t="s">
        <v>57</v>
      </c>
      <c r="N10" s="77"/>
      <c r="O10" s="42" t="s">
        <v>122</v>
      </c>
      <c r="P10" s="77"/>
      <c r="Q10" s="76" t="s">
        <v>156</v>
      </c>
      <c r="R10" s="77"/>
      <c r="S10" s="59"/>
      <c r="W10" s="76" t="s">
        <v>153</v>
      </c>
    </row>
    <row r="11" spans="1:23" ht="15" customHeight="1">
      <c r="D11" s="39"/>
      <c r="E11" s="73" t="s">
        <v>53</v>
      </c>
      <c r="F11" s="39"/>
      <c r="G11" s="42" t="s">
        <v>55</v>
      </c>
      <c r="H11" s="39"/>
      <c r="I11" s="42" t="s">
        <v>91</v>
      </c>
      <c r="L11" s="78"/>
      <c r="M11" s="42" t="s">
        <v>88</v>
      </c>
      <c r="N11" s="78"/>
      <c r="O11" s="42" t="s">
        <v>121</v>
      </c>
      <c r="P11" s="78"/>
      <c r="Q11" s="76" t="s">
        <v>154</v>
      </c>
      <c r="R11" s="78"/>
      <c r="S11" s="75" t="s">
        <v>59</v>
      </c>
      <c r="U11" s="75" t="s">
        <v>43</v>
      </c>
      <c r="W11" s="76" t="s">
        <v>154</v>
      </c>
    </row>
    <row r="12" spans="1:23" ht="15" customHeight="1">
      <c r="D12" s="39"/>
      <c r="E12" s="73" t="s">
        <v>20</v>
      </c>
      <c r="F12" s="39"/>
      <c r="G12" s="42" t="s">
        <v>107</v>
      </c>
      <c r="H12" s="39"/>
      <c r="I12" s="42" t="s">
        <v>109</v>
      </c>
      <c r="K12" s="79" t="s">
        <v>49</v>
      </c>
      <c r="L12" s="78"/>
      <c r="M12" s="42" t="s">
        <v>58</v>
      </c>
      <c r="N12" s="78"/>
      <c r="O12" s="42" t="s">
        <v>120</v>
      </c>
      <c r="P12" s="78"/>
      <c r="Q12" s="76" t="s">
        <v>155</v>
      </c>
      <c r="R12" s="78"/>
      <c r="S12" s="75" t="s">
        <v>60</v>
      </c>
      <c r="U12" s="75" t="s">
        <v>44</v>
      </c>
      <c r="W12" s="76" t="s">
        <v>155</v>
      </c>
    </row>
    <row r="13" spans="1:23" ht="15" customHeight="1">
      <c r="C13" s="232" t="s">
        <v>170</v>
      </c>
      <c r="D13" s="39"/>
      <c r="E13" s="31" t="s">
        <v>130</v>
      </c>
      <c r="F13" s="39"/>
      <c r="G13" s="31" t="s">
        <v>130</v>
      </c>
      <c r="H13" s="39"/>
      <c r="I13" s="31" t="s">
        <v>130</v>
      </c>
      <c r="J13" s="80"/>
      <c r="K13" s="31" t="s">
        <v>130</v>
      </c>
      <c r="L13" s="78"/>
      <c r="M13" s="31" t="s">
        <v>130</v>
      </c>
      <c r="N13" s="78"/>
      <c r="O13" s="31" t="s">
        <v>130</v>
      </c>
      <c r="P13" s="78"/>
      <c r="Q13" s="31" t="s">
        <v>130</v>
      </c>
      <c r="R13" s="78"/>
      <c r="S13" s="31" t="s">
        <v>130</v>
      </c>
      <c r="U13" s="31" t="s">
        <v>130</v>
      </c>
      <c r="W13" s="31" t="s">
        <v>130</v>
      </c>
    </row>
    <row r="14" spans="1:23" ht="8.1" customHeight="1">
      <c r="A14" s="37"/>
      <c r="B14" s="37"/>
      <c r="C14" s="37"/>
      <c r="D14" s="22"/>
      <c r="E14" s="23"/>
      <c r="F14" s="22"/>
      <c r="G14" s="23"/>
      <c r="H14" s="22"/>
      <c r="M14" s="23"/>
      <c r="O14" s="23"/>
      <c r="Q14" s="23"/>
    </row>
    <row r="15" spans="1:23" ht="15" customHeight="1">
      <c r="A15" s="13" t="s">
        <v>137</v>
      </c>
      <c r="B15" s="8"/>
      <c r="C15" s="8"/>
      <c r="D15" s="144"/>
      <c r="E15" s="144">
        <v>409877</v>
      </c>
      <c r="F15" s="144"/>
      <c r="G15" s="144">
        <v>0</v>
      </c>
      <c r="H15" s="144"/>
      <c r="I15" s="144">
        <v>0</v>
      </c>
      <c r="J15" s="144"/>
      <c r="K15" s="144">
        <v>-259143</v>
      </c>
      <c r="L15" s="144"/>
      <c r="M15" s="144">
        <v>-13925</v>
      </c>
      <c r="N15" s="144"/>
      <c r="O15" s="144">
        <v>-11589</v>
      </c>
      <c r="P15" s="144"/>
      <c r="Q15" s="144">
        <f>SUM(M15:O15)</f>
        <v>-25514</v>
      </c>
      <c r="R15" s="144"/>
      <c r="S15" s="144">
        <v>125220</v>
      </c>
      <c r="T15" s="144"/>
      <c r="U15" s="144">
        <v>20240</v>
      </c>
      <c r="V15" s="144"/>
      <c r="W15" s="144">
        <f>SUM(S15:U15)</f>
        <v>145460</v>
      </c>
    </row>
    <row r="16" spans="1:23" ht="15" customHeight="1">
      <c r="A16" s="238" t="s">
        <v>186</v>
      </c>
      <c r="B16" s="8"/>
      <c r="C16" s="8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</row>
    <row r="17" spans="1:25" ht="15" customHeight="1">
      <c r="A17" s="12" t="s">
        <v>113</v>
      </c>
      <c r="D17" s="34"/>
      <c r="E17" s="206">
        <v>0</v>
      </c>
      <c r="F17" s="34"/>
      <c r="G17" s="206">
        <v>0</v>
      </c>
      <c r="H17" s="34"/>
      <c r="I17" s="206">
        <v>0</v>
      </c>
      <c r="J17" s="34"/>
      <c r="K17" s="47">
        <f>'4'!F38</f>
        <v>-67243</v>
      </c>
      <c r="L17" s="34"/>
      <c r="M17" s="47">
        <v>-1041</v>
      </c>
      <c r="N17" s="34"/>
      <c r="O17" s="206">
        <v>0</v>
      </c>
      <c r="P17" s="34"/>
      <c r="Q17" s="206">
        <f>SUM(M17:O17)</f>
        <v>-1041</v>
      </c>
      <c r="R17" s="34"/>
      <c r="S17" s="206">
        <f>'4'!F45</f>
        <v>-68284</v>
      </c>
      <c r="U17" s="47">
        <f>'4'!F46</f>
        <v>10115.885000000002</v>
      </c>
      <c r="W17" s="206">
        <f>S17+U17</f>
        <v>-58168.114999999998</v>
      </c>
    </row>
    <row r="18" spans="1:25" ht="8.25" customHeight="1">
      <c r="A18" s="83"/>
      <c r="D18" s="34"/>
      <c r="E18" s="35"/>
      <c r="F18" s="34"/>
      <c r="G18" s="35"/>
      <c r="H18" s="34"/>
      <c r="I18" s="35"/>
      <c r="J18" s="34"/>
      <c r="K18" s="35"/>
      <c r="L18" s="34"/>
      <c r="M18" s="35"/>
      <c r="N18" s="34"/>
      <c r="O18" s="35"/>
      <c r="P18" s="34"/>
      <c r="Q18" s="35"/>
      <c r="R18" s="34"/>
      <c r="S18" s="35"/>
      <c r="U18" s="35"/>
      <c r="W18" s="35"/>
    </row>
    <row r="19" spans="1:25" ht="15" customHeight="1" thickBot="1">
      <c r="A19" s="84" t="s">
        <v>138</v>
      </c>
      <c r="D19" s="144"/>
      <c r="E19" s="207">
        <f>SUM(E15:E17)</f>
        <v>409877</v>
      </c>
      <c r="F19" s="144"/>
      <c r="G19" s="207">
        <f>SUM(G15:G17)</f>
        <v>0</v>
      </c>
      <c r="H19" s="144"/>
      <c r="I19" s="207">
        <f>SUM(I15:I17)</f>
        <v>0</v>
      </c>
      <c r="J19" s="144"/>
      <c r="K19" s="207">
        <f>SUM(K15:K17)</f>
        <v>-326386</v>
      </c>
      <c r="L19" s="144"/>
      <c r="M19" s="207">
        <f>SUM(M15:M17)</f>
        <v>-14966</v>
      </c>
      <c r="N19" s="144"/>
      <c r="O19" s="207">
        <f>SUM(O15:O17)</f>
        <v>-11589</v>
      </c>
      <c r="P19" s="144"/>
      <c r="Q19" s="207">
        <f>SUM(Q15:Q17)</f>
        <v>-26555</v>
      </c>
      <c r="R19" s="144"/>
      <c r="S19" s="207">
        <f>SUM(S15:S17)</f>
        <v>56936</v>
      </c>
      <c r="T19" s="144"/>
      <c r="U19" s="207">
        <f>SUM(U15:U17)</f>
        <v>30355.885000000002</v>
      </c>
      <c r="V19" s="144"/>
      <c r="W19" s="207">
        <f>SUM(W15:W17)</f>
        <v>87291.885000000009</v>
      </c>
    </row>
    <row r="20" spans="1:25" ht="15" customHeight="1" thickTop="1">
      <c r="A20" s="85"/>
      <c r="D20" s="34"/>
      <c r="E20" s="35"/>
      <c r="F20" s="34"/>
      <c r="G20" s="35"/>
      <c r="H20" s="34"/>
      <c r="I20" s="35"/>
      <c r="J20" s="81"/>
      <c r="K20" s="35"/>
      <c r="L20" s="34"/>
      <c r="M20" s="35"/>
      <c r="N20" s="34"/>
      <c r="O20" s="35"/>
      <c r="P20" s="34"/>
      <c r="Q20" s="35"/>
      <c r="R20" s="34"/>
      <c r="S20" s="35"/>
      <c r="U20" s="35"/>
      <c r="W20" s="35"/>
    </row>
    <row r="21" spans="1:25" ht="15" customHeight="1">
      <c r="A21" s="85"/>
      <c r="D21" s="34"/>
      <c r="E21" s="35"/>
      <c r="F21" s="34"/>
      <c r="G21" s="35"/>
      <c r="H21" s="34"/>
      <c r="I21" s="35"/>
      <c r="J21" s="34"/>
      <c r="K21" s="35"/>
      <c r="L21" s="34"/>
      <c r="M21" s="35"/>
      <c r="N21" s="34"/>
      <c r="O21" s="35"/>
      <c r="P21" s="34"/>
      <c r="Q21" s="35"/>
      <c r="R21" s="34"/>
      <c r="S21" s="35"/>
    </row>
    <row r="22" spans="1:25" ht="15" customHeight="1">
      <c r="A22" s="13" t="s">
        <v>168</v>
      </c>
      <c r="B22" s="8"/>
      <c r="C22" s="8"/>
      <c r="D22" s="34"/>
      <c r="E22" s="35">
        <f>E19</f>
        <v>409877</v>
      </c>
      <c r="F22" s="34"/>
      <c r="G22" s="144">
        <f>G19</f>
        <v>0</v>
      </c>
      <c r="H22" s="144"/>
      <c r="I22" s="144">
        <f>I19</f>
        <v>0</v>
      </c>
      <c r="J22" s="144"/>
      <c r="K22" s="144">
        <v>-256520</v>
      </c>
      <c r="L22" s="144"/>
      <c r="M22" s="144">
        <v>-15007</v>
      </c>
      <c r="N22" s="144"/>
      <c r="O22" s="144">
        <v>-11589</v>
      </c>
      <c r="P22" s="144"/>
      <c r="Q22" s="213">
        <f>SUM(M22:O22)</f>
        <v>-26596</v>
      </c>
      <c r="R22" s="144"/>
      <c r="S22" s="213">
        <f>+Q22+K22+E22</f>
        <v>126761</v>
      </c>
      <c r="T22" s="144"/>
      <c r="U22" s="213">
        <v>14970</v>
      </c>
      <c r="V22" s="144"/>
      <c r="W22" s="144">
        <f>+S22+U22</f>
        <v>141731</v>
      </c>
    </row>
    <row r="23" spans="1:25" ht="15" customHeight="1">
      <c r="A23" s="82" t="s">
        <v>176</v>
      </c>
      <c r="B23" s="37"/>
      <c r="C23" s="37"/>
      <c r="D23" s="34"/>
      <c r="E23" s="35"/>
      <c r="F23" s="3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231"/>
      <c r="R23" s="144"/>
      <c r="S23" s="231"/>
      <c r="T23" s="144"/>
      <c r="U23" s="231"/>
      <c r="V23" s="144"/>
      <c r="W23" s="144"/>
    </row>
    <row r="24" spans="1:25" ht="15" customHeight="1">
      <c r="A24" s="82"/>
      <c r="B24" s="37" t="s">
        <v>166</v>
      </c>
      <c r="C24" s="230">
        <v>2.4</v>
      </c>
      <c r="D24" s="34"/>
      <c r="E24" s="206">
        <v>0</v>
      </c>
      <c r="F24" s="34"/>
      <c r="G24" s="206">
        <v>0</v>
      </c>
      <c r="H24" s="34"/>
      <c r="I24" s="206">
        <v>0</v>
      </c>
      <c r="J24" s="34"/>
      <c r="K24" s="206">
        <v>0</v>
      </c>
      <c r="L24" s="34"/>
      <c r="M24" s="206">
        <v>0</v>
      </c>
      <c r="N24" s="34"/>
      <c r="O24" s="206">
        <v>0</v>
      </c>
      <c r="P24" s="34"/>
      <c r="Q24" s="206">
        <f>SUM(M24:O24)</f>
        <v>0</v>
      </c>
      <c r="R24" s="34"/>
      <c r="S24" s="206">
        <f>+Q24+K24+E24</f>
        <v>0</v>
      </c>
      <c r="U24" s="206">
        <v>0</v>
      </c>
      <c r="W24" s="206">
        <f>+S24+U24</f>
        <v>0</v>
      </c>
    </row>
    <row r="25" spans="1:25" ht="8.25" customHeight="1">
      <c r="A25" s="13"/>
      <c r="B25" s="8"/>
      <c r="C25" s="8"/>
      <c r="D25" s="34"/>
      <c r="E25" s="35"/>
      <c r="F25" s="3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</row>
    <row r="26" spans="1:25" ht="15" customHeight="1">
      <c r="A26" s="13" t="s">
        <v>169</v>
      </c>
      <c r="B26" s="8"/>
      <c r="C26" s="8"/>
      <c r="D26" s="34"/>
      <c r="E26" s="35">
        <f>SUM(E22:E24)</f>
        <v>409877</v>
      </c>
      <c r="F26" s="34"/>
      <c r="G26" s="144">
        <f>SUM(G22:G24)</f>
        <v>0</v>
      </c>
      <c r="H26" s="144"/>
      <c r="I26" s="144">
        <f>SUM(I22:I24)</f>
        <v>0</v>
      </c>
      <c r="J26" s="144"/>
      <c r="K26" s="35">
        <f>SUM(K22:K24)</f>
        <v>-256520</v>
      </c>
      <c r="L26" s="144"/>
      <c r="M26" s="35">
        <f>SUM(M22:M24)</f>
        <v>-15007</v>
      </c>
      <c r="N26" s="144"/>
      <c r="O26" s="35">
        <f>SUM(O22:O24)</f>
        <v>-11589</v>
      </c>
      <c r="P26" s="144"/>
      <c r="Q26" s="213">
        <f>SUM(M26:O26)</f>
        <v>-26596</v>
      </c>
      <c r="R26" s="144"/>
      <c r="S26" s="213">
        <f>+Q26+K26+E26</f>
        <v>126761</v>
      </c>
      <c r="T26" s="144"/>
      <c r="U26" s="35">
        <f>SUM(U22:U24)</f>
        <v>14970</v>
      </c>
      <c r="V26" s="144"/>
      <c r="W26" s="144">
        <f>+S26+U26</f>
        <v>141731</v>
      </c>
    </row>
    <row r="27" spans="1:25" ht="15" customHeight="1">
      <c r="A27" s="238" t="s">
        <v>186</v>
      </c>
      <c r="B27" s="8"/>
      <c r="C27" s="8"/>
      <c r="D27" s="34"/>
      <c r="E27" s="35"/>
      <c r="F27" s="34"/>
      <c r="G27" s="144"/>
      <c r="H27" s="144"/>
      <c r="I27" s="144"/>
      <c r="J27" s="144"/>
      <c r="K27" s="35"/>
      <c r="L27" s="144"/>
      <c r="M27" s="35"/>
      <c r="N27" s="144"/>
      <c r="O27" s="35"/>
      <c r="P27" s="144"/>
      <c r="Q27" s="213"/>
      <c r="R27" s="144"/>
      <c r="S27" s="213"/>
      <c r="T27" s="144"/>
      <c r="U27" s="35"/>
      <c r="V27" s="144"/>
      <c r="W27" s="144"/>
    </row>
    <row r="28" spans="1:25" ht="15" customHeight="1">
      <c r="A28" s="12" t="s">
        <v>112</v>
      </c>
      <c r="D28" s="34"/>
      <c r="E28" s="206">
        <v>0</v>
      </c>
      <c r="F28" s="34"/>
      <c r="G28" s="206">
        <v>0</v>
      </c>
      <c r="H28" s="34"/>
      <c r="I28" s="206">
        <v>0</v>
      </c>
      <c r="J28" s="34"/>
      <c r="K28" s="47">
        <f>'4'!D38</f>
        <v>20489</v>
      </c>
      <c r="L28" s="34"/>
      <c r="M28" s="47">
        <v>1068</v>
      </c>
      <c r="N28" s="34"/>
      <c r="O28" s="206">
        <v>0</v>
      </c>
      <c r="P28" s="34"/>
      <c r="Q28" s="47">
        <f>M28+O28</f>
        <v>1068</v>
      </c>
      <c r="R28" s="34"/>
      <c r="S28" s="47">
        <f>K28+Q28</f>
        <v>21557</v>
      </c>
      <c r="U28" s="47">
        <f>'4'!D46</f>
        <v>2941</v>
      </c>
      <c r="W28" s="47">
        <f>S28+U28</f>
        <v>24498</v>
      </c>
      <c r="X28" s="223"/>
      <c r="Y28" s="224"/>
    </row>
    <row r="29" spans="1:25" ht="8.25" customHeight="1">
      <c r="A29" s="83"/>
      <c r="D29" s="34"/>
      <c r="E29" s="35"/>
      <c r="F29" s="34"/>
      <c r="G29" s="35"/>
      <c r="H29" s="34"/>
      <c r="I29" s="35"/>
      <c r="J29" s="34"/>
      <c r="K29" s="35"/>
      <c r="L29" s="34"/>
      <c r="M29" s="35"/>
      <c r="N29" s="34"/>
      <c r="O29" s="35"/>
      <c r="P29" s="34"/>
      <c r="Q29" s="35"/>
      <c r="R29" s="34"/>
      <c r="S29" s="35"/>
      <c r="U29" s="35"/>
      <c r="W29" s="35"/>
    </row>
    <row r="30" spans="1:25" ht="15" customHeight="1" thickBot="1">
      <c r="A30" s="84" t="s">
        <v>158</v>
      </c>
      <c r="D30" s="34"/>
      <c r="E30" s="51">
        <f>SUM(E26:E29)</f>
        <v>409877</v>
      </c>
      <c r="F30" s="34"/>
      <c r="G30" s="207">
        <f>SUM(G26:G29)</f>
        <v>0</v>
      </c>
      <c r="H30" s="144"/>
      <c r="I30" s="207">
        <f>SUM(I26:I29)</f>
        <v>0</v>
      </c>
      <c r="J30" s="34"/>
      <c r="K30" s="51">
        <f>SUM(K26:K29)</f>
        <v>-236031</v>
      </c>
      <c r="L30" s="34"/>
      <c r="M30" s="51">
        <f>SUM(M26:M29)</f>
        <v>-13939</v>
      </c>
      <c r="N30" s="34"/>
      <c r="O30" s="51">
        <f>SUM(O26:O29)</f>
        <v>-11589</v>
      </c>
      <c r="P30" s="34"/>
      <c r="Q30" s="51">
        <f>SUM(Q26:Q29)</f>
        <v>-25528</v>
      </c>
      <c r="R30" s="34"/>
      <c r="S30" s="51">
        <f>SUM(S26:S29)</f>
        <v>148318</v>
      </c>
      <c r="U30" s="51">
        <f>SUM(U26:U29)</f>
        <v>17911</v>
      </c>
      <c r="W30" s="51">
        <f>SUM(W26:W29)</f>
        <v>166229</v>
      </c>
    </row>
    <row r="31" spans="1:25" ht="15" customHeight="1" thickTop="1"/>
    <row r="49" spans="1:23" ht="20.100000000000001" customHeight="1">
      <c r="A49" s="245" t="s">
        <v>94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</row>
  </sheetData>
  <mergeCells count="5">
    <mergeCell ref="E5:W5"/>
    <mergeCell ref="A49:W49"/>
    <mergeCell ref="E6:S6"/>
    <mergeCell ref="I10:K10"/>
    <mergeCell ref="M7:Q7"/>
  </mergeCells>
  <pageMargins left="0.511811023622047" right="0.4" top="0.90551181102362199" bottom="0.59" header="0.47244094488188998" footer="0.39370078740157499"/>
  <pageSetup paperSize="9" scale="73" orientation="landscape" r:id="rId1"/>
  <headerFooter>
    <oddFooter>&amp;R&amp;"Angsana New,Regular"5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37"/>
  <sheetViews>
    <sheetView view="pageBreakPreview" zoomScaleNormal="100" zoomScaleSheetLayoutView="100" workbookViewId="0">
      <selection activeCell="C1" sqref="C1:C1048576"/>
    </sheetView>
  </sheetViews>
  <sheetFormatPr defaultRowHeight="15" customHeight="1"/>
  <cols>
    <col min="1" max="1" width="1.28515625" style="12" customWidth="1"/>
    <col min="2" max="2" width="48.7109375" style="12" customWidth="1"/>
    <col min="3" max="3" width="7" style="12" customWidth="1"/>
    <col min="4" max="4" width="0.85546875" style="43" customWidth="1"/>
    <col min="5" max="5" width="17.42578125" style="36" customWidth="1"/>
    <col min="6" max="6" width="0.85546875" style="43" customWidth="1"/>
    <col min="7" max="7" width="17.7109375" style="36" customWidth="1"/>
    <col min="8" max="8" width="0.85546875" style="43" customWidth="1"/>
    <col min="9" max="9" width="16.7109375" style="36" customWidth="1"/>
    <col min="10" max="10" width="0.85546875" style="43" customWidth="1"/>
    <col min="11" max="11" width="16.7109375" style="36" customWidth="1"/>
    <col min="12" max="12" width="0.85546875" style="43" customWidth="1"/>
    <col min="13" max="13" width="18.28515625" style="36" customWidth="1"/>
    <col min="14" max="16384" width="9.140625" style="45"/>
  </cols>
  <sheetData>
    <row r="1" spans="1:13" s="60" customFormat="1" ht="15" customHeight="1">
      <c r="A1" s="60" t="s">
        <v>132</v>
      </c>
      <c r="E1" s="61"/>
      <c r="G1" s="61"/>
      <c r="I1" s="61"/>
      <c r="K1" s="61"/>
      <c r="M1" s="61"/>
    </row>
    <row r="2" spans="1:13" s="60" customFormat="1" ht="15" customHeight="1">
      <c r="A2" s="60" t="s">
        <v>157</v>
      </c>
      <c r="E2" s="61"/>
      <c r="G2" s="61"/>
      <c r="I2" s="61"/>
      <c r="K2" s="61"/>
      <c r="M2" s="61"/>
    </row>
    <row r="3" spans="1:13" s="60" customFormat="1" ht="15" customHeight="1">
      <c r="A3" s="62" t="s">
        <v>160</v>
      </c>
      <c r="B3" s="62"/>
      <c r="C3" s="62"/>
      <c r="D3" s="62"/>
      <c r="E3" s="63"/>
      <c r="F3" s="62"/>
      <c r="G3" s="63"/>
      <c r="H3" s="62"/>
      <c r="I3" s="63"/>
      <c r="J3" s="62"/>
      <c r="K3" s="63"/>
      <c r="L3" s="62"/>
      <c r="M3" s="63"/>
    </row>
    <row r="4" spans="1:13" ht="15" customHeight="1">
      <c r="A4" s="64"/>
      <c r="B4" s="64"/>
      <c r="C4" s="64"/>
      <c r="D4" s="65"/>
      <c r="E4" s="42"/>
      <c r="F4" s="65"/>
      <c r="G4" s="10"/>
      <c r="H4" s="65"/>
      <c r="I4" s="42"/>
      <c r="J4" s="65"/>
      <c r="K4" s="42"/>
      <c r="L4" s="65"/>
      <c r="M4" s="59"/>
    </row>
    <row r="5" spans="1:13" ht="15" customHeight="1">
      <c r="A5" s="64"/>
      <c r="B5" s="64"/>
      <c r="C5" s="64"/>
      <c r="D5" s="64"/>
      <c r="E5" s="244" t="s">
        <v>135</v>
      </c>
      <c r="F5" s="244"/>
      <c r="G5" s="244"/>
      <c r="H5" s="244"/>
      <c r="I5" s="244"/>
      <c r="J5" s="244"/>
      <c r="K5" s="244"/>
      <c r="L5" s="244"/>
      <c r="M5" s="244"/>
    </row>
    <row r="6" spans="1:13" ht="15" customHeight="1">
      <c r="A6" s="64"/>
      <c r="B6" s="64"/>
      <c r="C6" s="64"/>
      <c r="D6" s="65"/>
      <c r="E6" s="76" t="s">
        <v>37</v>
      </c>
      <c r="F6" s="65"/>
      <c r="G6" s="10"/>
      <c r="H6" s="65"/>
      <c r="I6" s="246" t="s">
        <v>85</v>
      </c>
      <c r="J6" s="246"/>
      <c r="K6" s="246"/>
      <c r="L6" s="65"/>
      <c r="M6" s="42"/>
    </row>
    <row r="7" spans="1:13" ht="15" customHeight="1">
      <c r="D7" s="39"/>
      <c r="E7" s="73" t="s">
        <v>53</v>
      </c>
      <c r="F7" s="39"/>
      <c r="G7" s="42" t="s">
        <v>55</v>
      </c>
      <c r="H7" s="39"/>
      <c r="I7" s="42" t="s">
        <v>91</v>
      </c>
      <c r="J7" s="42"/>
      <c r="K7" s="42"/>
      <c r="L7" s="39"/>
      <c r="M7" s="42" t="s">
        <v>153</v>
      </c>
    </row>
    <row r="8" spans="1:13" ht="15" customHeight="1">
      <c r="D8" s="39"/>
      <c r="E8" s="73" t="s">
        <v>20</v>
      </c>
      <c r="F8" s="39"/>
      <c r="G8" s="42" t="s">
        <v>107</v>
      </c>
      <c r="H8" s="39"/>
      <c r="I8" s="42" t="s">
        <v>109</v>
      </c>
      <c r="J8" s="42"/>
      <c r="K8" s="42" t="s">
        <v>49</v>
      </c>
      <c r="L8" s="39"/>
      <c r="M8" s="42" t="s">
        <v>159</v>
      </c>
    </row>
    <row r="9" spans="1:13" ht="15" customHeight="1">
      <c r="C9" s="232" t="s">
        <v>170</v>
      </c>
      <c r="D9" s="39"/>
      <c r="E9" s="31" t="s">
        <v>130</v>
      </c>
      <c r="F9" s="39"/>
      <c r="G9" s="31" t="s">
        <v>130</v>
      </c>
      <c r="H9" s="39"/>
      <c r="I9" s="31" t="s">
        <v>130</v>
      </c>
      <c r="J9" s="86"/>
      <c r="K9" s="31" t="s">
        <v>130</v>
      </c>
      <c r="L9" s="39"/>
      <c r="M9" s="31" t="s">
        <v>130</v>
      </c>
    </row>
    <row r="10" spans="1:13" ht="15" customHeight="1">
      <c r="A10" s="37"/>
      <c r="B10" s="37"/>
      <c r="C10" s="37"/>
      <c r="D10" s="22"/>
      <c r="E10" s="23"/>
      <c r="F10" s="22"/>
      <c r="G10" s="23"/>
      <c r="H10" s="22"/>
      <c r="I10" s="23"/>
      <c r="J10" s="22"/>
      <c r="K10" s="23"/>
      <c r="L10" s="22"/>
    </row>
    <row r="11" spans="1:13" ht="15" customHeight="1">
      <c r="A11" s="13" t="s">
        <v>137</v>
      </c>
      <c r="B11" s="8"/>
      <c r="C11" s="8"/>
      <c r="D11" s="144"/>
      <c r="E11" s="144">
        <v>409877</v>
      </c>
      <c r="F11" s="144"/>
      <c r="G11" s="144">
        <v>0</v>
      </c>
      <c r="H11" s="144"/>
      <c r="I11" s="144">
        <v>0</v>
      </c>
      <c r="J11" s="144"/>
      <c r="K11" s="144">
        <v>-276554</v>
      </c>
      <c r="L11" s="144"/>
      <c r="M11" s="144">
        <f>SUM(E11:K11)</f>
        <v>133323</v>
      </c>
    </row>
    <row r="12" spans="1:13" ht="15" customHeight="1">
      <c r="A12" s="238" t="s">
        <v>186</v>
      </c>
      <c r="B12" s="8"/>
      <c r="C12" s="8"/>
      <c r="D12" s="144"/>
      <c r="E12" s="144"/>
      <c r="F12" s="144"/>
      <c r="G12" s="144"/>
      <c r="H12" s="144"/>
      <c r="I12" s="144"/>
      <c r="J12" s="144"/>
      <c r="K12" s="144"/>
      <c r="L12" s="144"/>
      <c r="M12" s="144"/>
    </row>
    <row r="13" spans="1:13" ht="15" customHeight="1">
      <c r="A13" s="12" t="s">
        <v>112</v>
      </c>
      <c r="D13" s="144"/>
      <c r="E13" s="206">
        <v>0</v>
      </c>
      <c r="F13" s="144"/>
      <c r="G13" s="206">
        <v>0</v>
      </c>
      <c r="H13" s="144"/>
      <c r="I13" s="206">
        <v>0</v>
      </c>
      <c r="J13" s="144"/>
      <c r="K13" s="206">
        <f>'4'!J41</f>
        <v>-70731</v>
      </c>
      <c r="L13" s="144"/>
      <c r="M13" s="206">
        <f>SUM(E13:K13)</f>
        <v>-70731</v>
      </c>
    </row>
    <row r="14" spans="1:13" ht="9" customHeight="1">
      <c r="A14" s="87"/>
      <c r="D14" s="34"/>
      <c r="E14" s="35"/>
      <c r="F14" s="34"/>
      <c r="G14" s="35"/>
      <c r="H14" s="34"/>
      <c r="I14" s="35"/>
      <c r="J14" s="34"/>
      <c r="K14" s="35"/>
      <c r="L14" s="34"/>
      <c r="M14" s="35"/>
    </row>
    <row r="15" spans="1:13" ht="15" customHeight="1" thickBot="1">
      <c r="A15" s="84" t="s">
        <v>138</v>
      </c>
      <c r="D15" s="89"/>
      <c r="E15" s="88">
        <f>SUM(E11:E14)</f>
        <v>409877</v>
      </c>
      <c r="F15" s="89"/>
      <c r="G15" s="91" t="s">
        <v>61</v>
      </c>
      <c r="H15" s="89"/>
      <c r="I15" s="91" t="s">
        <v>61</v>
      </c>
      <c r="J15" s="90"/>
      <c r="K15" s="88">
        <f>SUM(K11:K14)</f>
        <v>-347285</v>
      </c>
      <c r="L15" s="89"/>
      <c r="M15" s="88">
        <f>SUM(M11:M14)</f>
        <v>62592</v>
      </c>
    </row>
    <row r="16" spans="1:13" ht="15" customHeight="1" thickTop="1">
      <c r="A16" s="84"/>
      <c r="D16" s="34"/>
      <c r="E16" s="35"/>
      <c r="F16" s="34"/>
      <c r="G16" s="35"/>
      <c r="H16" s="34"/>
      <c r="I16" s="35"/>
      <c r="J16" s="34"/>
      <c r="K16" s="35"/>
      <c r="L16" s="34"/>
      <c r="M16" s="35"/>
    </row>
    <row r="17" spans="1:23" ht="15" customHeight="1">
      <c r="A17" s="84"/>
      <c r="D17" s="34"/>
      <c r="E17" s="35"/>
      <c r="F17" s="34"/>
      <c r="G17" s="35"/>
      <c r="H17" s="34"/>
      <c r="I17" s="35"/>
      <c r="J17" s="34"/>
      <c r="K17" s="35"/>
      <c r="L17" s="34"/>
      <c r="M17" s="35"/>
    </row>
    <row r="18" spans="1:23" ht="15" customHeight="1">
      <c r="A18" s="13" t="s">
        <v>168</v>
      </c>
      <c r="B18" s="8"/>
      <c r="C18" s="8"/>
      <c r="D18" s="34"/>
      <c r="E18" s="35">
        <f>E15</f>
        <v>409877</v>
      </c>
      <c r="F18" s="34"/>
      <c r="G18" s="35" t="str">
        <f>G15</f>
        <v>-</v>
      </c>
      <c r="H18" s="34"/>
      <c r="I18" s="35" t="str">
        <f>I15</f>
        <v>-</v>
      </c>
      <c r="J18" s="34"/>
      <c r="K18" s="35">
        <v>-272825</v>
      </c>
      <c r="L18" s="34"/>
      <c r="M18" s="35">
        <f>SUM(E18:K18)</f>
        <v>137052</v>
      </c>
    </row>
    <row r="19" spans="1:23" ht="15" customHeight="1">
      <c r="A19" s="82" t="s">
        <v>175</v>
      </c>
      <c r="B19" s="37"/>
      <c r="C19" s="230">
        <v>2.4</v>
      </c>
      <c r="D19" s="34"/>
      <c r="E19" s="206">
        <v>0</v>
      </c>
      <c r="F19" s="34"/>
      <c r="G19" s="206">
        <v>0</v>
      </c>
      <c r="H19" s="34"/>
      <c r="I19" s="206">
        <v>0</v>
      </c>
      <c r="J19" s="34"/>
      <c r="K19" s="206">
        <v>0</v>
      </c>
      <c r="L19" s="34"/>
      <c r="M19" s="206">
        <f>SUM(E19:K19)</f>
        <v>0</v>
      </c>
    </row>
    <row r="20" spans="1:23" ht="9" customHeight="1">
      <c r="A20" s="82"/>
      <c r="B20" s="37"/>
      <c r="C20" s="230"/>
      <c r="D20" s="34"/>
      <c r="E20" s="35"/>
      <c r="F20" s="34"/>
      <c r="G20" s="35"/>
      <c r="H20" s="34"/>
      <c r="I20" s="35"/>
      <c r="J20" s="34"/>
      <c r="K20" s="35"/>
      <c r="L20" s="34"/>
      <c r="M20" s="35"/>
    </row>
    <row r="21" spans="1:23" ht="15" customHeight="1">
      <c r="A21" s="13" t="s">
        <v>169</v>
      </c>
      <c r="B21" s="8"/>
      <c r="C21" s="8"/>
      <c r="D21" s="144"/>
      <c r="E21" s="144">
        <f>SUM(E18:E19)</f>
        <v>409877</v>
      </c>
      <c r="F21" s="144"/>
      <c r="G21" s="144">
        <v>0</v>
      </c>
      <c r="H21" s="144"/>
      <c r="I21" s="144">
        <v>0</v>
      </c>
      <c r="J21" s="144"/>
      <c r="K21" s="35">
        <v>-272825</v>
      </c>
      <c r="L21" s="144"/>
      <c r="M21" s="35">
        <f>SUM(E21:K21)</f>
        <v>137052</v>
      </c>
      <c r="N21" s="144"/>
      <c r="O21" s="144"/>
      <c r="P21" s="144"/>
      <c r="Q21" s="144"/>
      <c r="R21" s="144"/>
      <c r="S21" s="144"/>
      <c r="T21" s="144"/>
      <c r="U21" s="144"/>
      <c r="V21" s="144"/>
      <c r="W21" s="144"/>
    </row>
    <row r="22" spans="1:23" ht="15" customHeight="1">
      <c r="A22" s="238" t="s">
        <v>186</v>
      </c>
      <c r="B22" s="8"/>
      <c r="C22" s="8"/>
      <c r="D22" s="144"/>
      <c r="E22" s="144"/>
      <c r="F22" s="144"/>
      <c r="G22" s="144"/>
      <c r="H22" s="144"/>
      <c r="I22" s="144"/>
      <c r="J22" s="144"/>
      <c r="K22" s="35"/>
      <c r="L22" s="144"/>
      <c r="M22" s="35"/>
      <c r="N22" s="144"/>
      <c r="O22" s="144"/>
      <c r="P22" s="144"/>
      <c r="Q22" s="144"/>
      <c r="R22" s="144"/>
      <c r="S22" s="144"/>
      <c r="T22" s="144"/>
      <c r="U22" s="144"/>
      <c r="V22" s="144"/>
      <c r="W22" s="144"/>
    </row>
    <row r="23" spans="1:23" ht="15" customHeight="1">
      <c r="A23" s="12" t="s">
        <v>142</v>
      </c>
      <c r="D23" s="144"/>
      <c r="E23" s="206">
        <v>0</v>
      </c>
      <c r="F23" s="144"/>
      <c r="G23" s="206">
        <v>0</v>
      </c>
      <c r="H23" s="144"/>
      <c r="I23" s="206">
        <v>0</v>
      </c>
      <c r="J23" s="35"/>
      <c r="K23" s="206">
        <f>'4'!H38</f>
        <v>13466</v>
      </c>
      <c r="L23" s="144"/>
      <c r="M23" s="206">
        <f>SUM(E23:K23)</f>
        <v>13466</v>
      </c>
    </row>
    <row r="24" spans="1:23" ht="9" customHeight="1">
      <c r="A24" s="87"/>
      <c r="D24" s="34"/>
      <c r="E24" s="35"/>
      <c r="F24" s="34"/>
      <c r="G24" s="35"/>
      <c r="H24" s="34"/>
      <c r="I24" s="35"/>
      <c r="J24" s="34"/>
      <c r="K24" s="35"/>
      <c r="L24" s="34"/>
      <c r="M24" s="35"/>
    </row>
    <row r="25" spans="1:23" ht="15" customHeight="1" thickBot="1">
      <c r="A25" s="84" t="s">
        <v>158</v>
      </c>
      <c r="D25" s="89"/>
      <c r="E25" s="88">
        <f>SUM(E21:E23)</f>
        <v>409877</v>
      </c>
      <c r="F25" s="89"/>
      <c r="G25" s="207">
        <f>SUM(G18:G23)</f>
        <v>0</v>
      </c>
      <c r="H25" s="92"/>
      <c r="I25" s="207">
        <f>SUM(I18:I23)</f>
        <v>0</v>
      </c>
      <c r="J25" s="90"/>
      <c r="K25" s="88">
        <f>SUM(K21:K23)</f>
        <v>-259359</v>
      </c>
      <c r="L25" s="89"/>
      <c r="M25" s="88">
        <f>SUM(M21:M23)</f>
        <v>150518</v>
      </c>
    </row>
    <row r="26" spans="1:23" ht="15" customHeight="1" thickTop="1">
      <c r="A26" s="37"/>
      <c r="D26" s="34"/>
      <c r="E26" s="35"/>
      <c r="F26" s="34"/>
      <c r="G26" s="35"/>
      <c r="H26" s="34"/>
      <c r="I26" s="35"/>
      <c r="J26" s="34"/>
      <c r="K26" s="35"/>
      <c r="L26" s="34"/>
      <c r="M26" s="35"/>
    </row>
    <row r="27" spans="1:23" ht="15" customHeight="1">
      <c r="A27" s="84"/>
      <c r="D27" s="34"/>
      <c r="E27" s="35"/>
      <c r="F27" s="34"/>
      <c r="G27" s="35"/>
      <c r="H27" s="34"/>
      <c r="I27" s="35"/>
      <c r="J27" s="34"/>
      <c r="K27" s="35"/>
      <c r="L27" s="34"/>
      <c r="M27" s="35"/>
    </row>
    <row r="28" spans="1:23" ht="15" customHeight="1">
      <c r="A28" s="84"/>
      <c r="D28" s="34"/>
      <c r="E28" s="35"/>
      <c r="F28" s="34"/>
      <c r="G28" s="35"/>
      <c r="H28" s="34"/>
      <c r="I28" s="35"/>
      <c r="J28" s="34"/>
      <c r="K28" s="35"/>
      <c r="L28" s="34"/>
      <c r="M28" s="35"/>
    </row>
    <row r="29" spans="1:23" ht="15" customHeight="1">
      <c r="A29" s="84"/>
      <c r="D29" s="34"/>
      <c r="E29" s="35"/>
      <c r="F29" s="34"/>
      <c r="G29" s="35"/>
      <c r="H29" s="34"/>
      <c r="I29" s="35"/>
      <c r="J29" s="34"/>
      <c r="K29" s="35"/>
      <c r="L29" s="34"/>
      <c r="M29" s="35"/>
    </row>
    <row r="30" spans="1:23" ht="15" customHeight="1">
      <c r="A30" s="84"/>
      <c r="D30" s="34"/>
      <c r="E30" s="35"/>
      <c r="F30" s="34"/>
      <c r="G30" s="35"/>
      <c r="H30" s="34"/>
      <c r="I30" s="35"/>
      <c r="J30" s="34"/>
      <c r="K30" s="35"/>
      <c r="L30" s="34"/>
      <c r="M30" s="35"/>
    </row>
    <row r="31" spans="1:23" ht="15" customHeight="1">
      <c r="A31" s="84"/>
      <c r="D31" s="34"/>
      <c r="E31" s="35"/>
      <c r="F31" s="34"/>
      <c r="G31" s="35"/>
      <c r="H31" s="34"/>
      <c r="I31" s="35"/>
      <c r="J31" s="34"/>
      <c r="K31" s="35"/>
      <c r="L31" s="34"/>
      <c r="M31" s="35"/>
    </row>
    <row r="32" spans="1:23" ht="15" customHeight="1">
      <c r="A32" s="84"/>
      <c r="D32" s="34"/>
      <c r="E32" s="35"/>
      <c r="F32" s="34"/>
      <c r="G32" s="35"/>
      <c r="H32" s="34"/>
      <c r="I32" s="35"/>
      <c r="J32" s="34"/>
      <c r="K32" s="35"/>
      <c r="L32" s="34"/>
      <c r="M32" s="35"/>
    </row>
    <row r="33" spans="1:13" ht="15" customHeight="1">
      <c r="A33" s="84"/>
      <c r="D33" s="34"/>
      <c r="E33" s="35"/>
      <c r="F33" s="34"/>
      <c r="G33" s="35"/>
      <c r="H33" s="34"/>
      <c r="I33" s="35"/>
      <c r="J33" s="34"/>
      <c r="K33" s="35"/>
      <c r="L33" s="34"/>
      <c r="M33" s="35"/>
    </row>
    <row r="34" spans="1:13" ht="15" customHeight="1">
      <c r="A34" s="84"/>
      <c r="D34" s="34"/>
      <c r="E34" s="35"/>
      <c r="F34" s="34"/>
      <c r="G34" s="35"/>
      <c r="H34" s="34"/>
      <c r="I34" s="35"/>
      <c r="J34" s="34"/>
      <c r="K34" s="35"/>
      <c r="L34" s="34"/>
      <c r="M34" s="35"/>
    </row>
    <row r="35" spans="1:13" ht="15" customHeight="1">
      <c r="A35" s="84"/>
      <c r="D35" s="34"/>
      <c r="E35" s="35"/>
      <c r="F35" s="34"/>
      <c r="G35" s="35"/>
      <c r="H35" s="34"/>
      <c r="I35" s="35"/>
      <c r="J35" s="34"/>
      <c r="K35" s="35"/>
      <c r="L35" s="34"/>
      <c r="M35" s="35"/>
    </row>
    <row r="36" spans="1:13" ht="15" customHeight="1">
      <c r="A36" s="84"/>
      <c r="D36" s="34"/>
      <c r="E36" s="35"/>
      <c r="F36" s="34"/>
      <c r="G36" s="35"/>
      <c r="H36" s="34"/>
      <c r="I36" s="35"/>
      <c r="J36" s="34"/>
      <c r="K36" s="35"/>
      <c r="L36" s="34"/>
      <c r="M36" s="35"/>
    </row>
    <row r="37" spans="1:13" ht="20.100000000000001" customHeight="1">
      <c r="A37" s="248" t="s">
        <v>94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</row>
  </sheetData>
  <mergeCells count="3">
    <mergeCell ref="E5:M5"/>
    <mergeCell ref="A37:M37"/>
    <mergeCell ref="I6:K6"/>
  </mergeCells>
  <pageMargins left="0.98425196850393704" right="0.60499999999999998" top="0.90551181102362199" bottom="0.59" header="0.47244094488188998" footer="0.39370078740157499"/>
  <pageSetup paperSize="9" scale="95" orientation="landscape" r:id="rId1"/>
  <headerFooter>
    <oddFooter>&amp;R&amp;"Angsana New,Regular"6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16"/>
  <sheetViews>
    <sheetView tabSelected="1" view="pageBreakPreview" topLeftCell="A40" zoomScaleNormal="100" zoomScaleSheetLayoutView="100" workbookViewId="0">
      <selection activeCell="L50" sqref="L50"/>
    </sheetView>
  </sheetViews>
  <sheetFormatPr defaultRowHeight="15" customHeight="1"/>
  <cols>
    <col min="1" max="2" width="1.7109375" style="4" customWidth="1"/>
    <col min="3" max="3" width="39.7109375" style="4" customWidth="1"/>
    <col min="4" max="4" width="6.7109375" style="1" customWidth="1"/>
    <col min="5" max="5" width="0.85546875" style="4" customWidth="1"/>
    <col min="6" max="6" width="13.140625" style="2" customWidth="1"/>
    <col min="7" max="7" width="0.85546875" style="5" customWidth="1"/>
    <col min="8" max="8" width="13.140625" style="2" customWidth="1"/>
    <col min="9" max="9" width="0.85546875" style="5" customWidth="1"/>
    <col min="10" max="10" width="13.140625" style="2" customWidth="1"/>
    <col min="11" max="11" width="0.85546875" style="5" customWidth="1"/>
    <col min="12" max="12" width="13.140625" style="2" customWidth="1"/>
    <col min="13" max="13" width="9.140625" style="4"/>
    <col min="14" max="14" width="9.140625" style="227"/>
    <col min="15" max="16384" width="9.140625" style="4"/>
  </cols>
  <sheetData>
    <row r="1" spans="1:14" s="3" customFormat="1" ht="15" customHeight="1">
      <c r="A1" s="8" t="s">
        <v>132</v>
      </c>
      <c r="B1" s="149"/>
      <c r="C1" s="149"/>
      <c r="D1" s="150"/>
      <c r="E1" s="151"/>
      <c r="F1" s="152"/>
      <c r="G1" s="153"/>
      <c r="H1" s="152"/>
      <c r="I1" s="153"/>
      <c r="J1" s="154"/>
      <c r="K1" s="153"/>
      <c r="L1" s="154"/>
      <c r="N1" s="226"/>
    </row>
    <row r="2" spans="1:14" s="3" customFormat="1" ht="15" customHeight="1">
      <c r="A2" s="13" t="s">
        <v>103</v>
      </c>
      <c r="B2" s="149"/>
      <c r="C2" s="149"/>
      <c r="D2" s="150"/>
      <c r="E2" s="151"/>
      <c r="F2" s="152"/>
      <c r="G2" s="153"/>
      <c r="H2" s="152"/>
      <c r="I2" s="153"/>
      <c r="J2" s="152"/>
      <c r="K2" s="153"/>
      <c r="L2" s="152"/>
      <c r="N2" s="226"/>
    </row>
    <row r="3" spans="1:14" s="3" customFormat="1" ht="15" customHeight="1">
      <c r="A3" s="16" t="s">
        <v>160</v>
      </c>
      <c r="B3" s="155"/>
      <c r="C3" s="155"/>
      <c r="D3" s="156"/>
      <c r="E3" s="157"/>
      <c r="F3" s="158"/>
      <c r="G3" s="159"/>
      <c r="H3" s="158"/>
      <c r="I3" s="159"/>
      <c r="J3" s="158"/>
      <c r="K3" s="159"/>
      <c r="L3" s="158"/>
      <c r="N3" s="226"/>
    </row>
    <row r="4" spans="1:14" s="3" customFormat="1" ht="15" customHeight="1">
      <c r="A4" s="52"/>
      <c r="B4" s="160"/>
      <c r="C4" s="160"/>
      <c r="D4" s="161"/>
      <c r="E4" s="162"/>
      <c r="F4" s="163"/>
      <c r="G4" s="164"/>
      <c r="H4" s="163"/>
      <c r="I4" s="164"/>
      <c r="J4" s="163"/>
      <c r="K4" s="164"/>
      <c r="L4" s="163"/>
      <c r="N4" s="226"/>
    </row>
    <row r="5" spans="1:14" s="3" customFormat="1" ht="15" customHeight="1">
      <c r="A5" s="160"/>
      <c r="B5" s="160"/>
      <c r="C5" s="160"/>
      <c r="D5" s="161"/>
      <c r="E5" s="162"/>
      <c r="F5" s="242" t="s">
        <v>27</v>
      </c>
      <c r="G5" s="242"/>
      <c r="H5" s="242"/>
      <c r="I5" s="25"/>
      <c r="J5" s="242" t="s">
        <v>99</v>
      </c>
      <c r="K5" s="242"/>
      <c r="L5" s="242"/>
      <c r="N5" s="226"/>
    </row>
    <row r="6" spans="1:14" s="3" customFormat="1" ht="15" customHeight="1">
      <c r="A6" s="160"/>
      <c r="B6" s="160"/>
      <c r="C6" s="160"/>
      <c r="D6" s="161"/>
      <c r="E6" s="162"/>
      <c r="F6" s="240" t="s">
        <v>133</v>
      </c>
      <c r="G6" s="240"/>
      <c r="H6" s="240"/>
      <c r="I6" s="25"/>
      <c r="J6" s="240" t="s">
        <v>133</v>
      </c>
      <c r="K6" s="240"/>
      <c r="L6" s="240"/>
      <c r="N6" s="226"/>
    </row>
    <row r="7" spans="1:14" s="3" customFormat="1" ht="15" customHeight="1">
      <c r="A7" s="160"/>
      <c r="B7" s="160"/>
      <c r="C7" s="160"/>
      <c r="D7" s="161"/>
      <c r="E7" s="162"/>
      <c r="F7" s="26" t="s">
        <v>100</v>
      </c>
      <c r="G7" s="165"/>
      <c r="H7" s="26" t="s">
        <v>100</v>
      </c>
      <c r="I7" s="22"/>
      <c r="J7" s="26" t="s">
        <v>100</v>
      </c>
      <c r="K7" s="28"/>
      <c r="L7" s="26" t="s">
        <v>100</v>
      </c>
      <c r="N7" s="226"/>
    </row>
    <row r="8" spans="1:14" ht="15" customHeight="1">
      <c r="A8" s="160"/>
      <c r="B8" s="160"/>
      <c r="C8" s="160"/>
      <c r="D8" s="161"/>
      <c r="E8" s="162"/>
      <c r="F8" s="26" t="s">
        <v>24</v>
      </c>
      <c r="G8" s="165"/>
      <c r="H8" s="26" t="s">
        <v>24</v>
      </c>
      <c r="I8" s="22"/>
      <c r="J8" s="26" t="s">
        <v>24</v>
      </c>
      <c r="K8" s="28"/>
      <c r="L8" s="26" t="s">
        <v>24</v>
      </c>
    </row>
    <row r="9" spans="1:14" ht="15" customHeight="1">
      <c r="A9" s="160"/>
      <c r="B9" s="160"/>
      <c r="C9" s="160"/>
      <c r="D9" s="161"/>
      <c r="E9" s="162"/>
      <c r="F9" s="26" t="s">
        <v>145</v>
      </c>
      <c r="G9" s="165"/>
      <c r="H9" s="26" t="s">
        <v>136</v>
      </c>
      <c r="I9" s="22"/>
      <c r="J9" s="26" t="s">
        <v>145</v>
      </c>
      <c r="K9" s="165"/>
      <c r="L9" s="26" t="s">
        <v>136</v>
      </c>
    </row>
    <row r="10" spans="1:14" ht="15" customHeight="1">
      <c r="A10" s="166"/>
      <c r="B10" s="166"/>
      <c r="C10" s="166"/>
      <c r="D10" s="29" t="s">
        <v>2</v>
      </c>
      <c r="E10" s="30"/>
      <c r="F10" s="31" t="s">
        <v>130</v>
      </c>
      <c r="G10" s="32"/>
      <c r="H10" s="31" t="s">
        <v>130</v>
      </c>
      <c r="I10" s="33"/>
      <c r="J10" s="31" t="s">
        <v>130</v>
      </c>
      <c r="K10" s="32"/>
      <c r="L10" s="31" t="s">
        <v>130</v>
      </c>
    </row>
    <row r="11" spans="1:14" ht="12.95" customHeight="1">
      <c r="A11" s="166"/>
      <c r="B11" s="166"/>
      <c r="C11" s="166"/>
      <c r="D11" s="27"/>
      <c r="E11" s="30"/>
      <c r="F11" s="167"/>
      <c r="G11" s="106"/>
      <c r="H11" s="167"/>
      <c r="I11" s="30"/>
      <c r="J11" s="167"/>
      <c r="K11" s="106"/>
      <c r="L11" s="167"/>
    </row>
    <row r="12" spans="1:14" ht="15" customHeight="1">
      <c r="A12" s="13" t="s">
        <v>21</v>
      </c>
      <c r="B12" s="168"/>
      <c r="C12" s="168"/>
      <c r="D12" s="150"/>
      <c r="E12" s="161"/>
      <c r="F12" s="163"/>
      <c r="G12" s="169"/>
      <c r="H12" s="163"/>
      <c r="I12" s="169"/>
      <c r="J12" s="163"/>
      <c r="K12" s="170"/>
      <c r="L12" s="163"/>
    </row>
    <row r="13" spans="1:14" ht="15" customHeight="1">
      <c r="A13" s="82" t="s">
        <v>111</v>
      </c>
      <c r="B13" s="171"/>
      <c r="C13" s="171"/>
      <c r="D13" s="150"/>
      <c r="E13" s="161"/>
      <c r="F13" s="163">
        <v>24749</v>
      </c>
      <c r="G13" s="169"/>
      <c r="H13" s="163">
        <v>-59928</v>
      </c>
      <c r="I13" s="169"/>
      <c r="J13" s="194">
        <v>13466</v>
      </c>
      <c r="K13" s="170"/>
      <c r="L13" s="194">
        <v>-70731</v>
      </c>
    </row>
    <row r="14" spans="1:14" ht="15" customHeight="1">
      <c r="A14" s="82" t="s">
        <v>25</v>
      </c>
      <c r="B14" s="171"/>
      <c r="C14" s="171"/>
      <c r="D14" s="150"/>
      <c r="E14" s="161"/>
      <c r="F14" s="163"/>
      <c r="G14" s="169"/>
      <c r="H14" s="163"/>
      <c r="I14" s="169"/>
      <c r="J14" s="194"/>
      <c r="K14" s="170"/>
      <c r="L14" s="194"/>
    </row>
    <row r="15" spans="1:14" ht="15" customHeight="1">
      <c r="A15" s="13"/>
      <c r="B15" s="171" t="s">
        <v>38</v>
      </c>
      <c r="C15" s="171"/>
      <c r="D15" s="150">
        <v>10</v>
      </c>
      <c r="E15" s="161"/>
      <c r="F15" s="163">
        <v>12650</v>
      </c>
      <c r="G15" s="169"/>
      <c r="H15" s="163">
        <v>9561</v>
      </c>
      <c r="I15" s="169"/>
      <c r="J15" s="194">
        <v>8210</v>
      </c>
      <c r="K15" s="170"/>
      <c r="L15" s="194">
        <v>7549</v>
      </c>
    </row>
    <row r="16" spans="1:14" ht="15" customHeight="1">
      <c r="A16" s="13"/>
      <c r="B16" s="171" t="s">
        <v>76</v>
      </c>
      <c r="C16" s="171"/>
      <c r="D16" s="150"/>
      <c r="E16" s="161"/>
      <c r="F16" s="163">
        <v>141</v>
      </c>
      <c r="G16" s="169"/>
      <c r="H16" s="163">
        <v>-6</v>
      </c>
      <c r="I16" s="169"/>
      <c r="J16" s="194">
        <v>0</v>
      </c>
      <c r="K16" s="170"/>
      <c r="L16" s="194">
        <v>475</v>
      </c>
    </row>
    <row r="17" spans="1:14" ht="15" customHeight="1">
      <c r="A17" s="13"/>
      <c r="B17" s="171" t="s">
        <v>165</v>
      </c>
      <c r="C17" s="171"/>
      <c r="D17" s="38" t="s">
        <v>187</v>
      </c>
      <c r="E17" s="161"/>
      <c r="F17" s="163">
        <v>-979</v>
      </c>
      <c r="G17" s="169"/>
      <c r="H17" s="163">
        <v>-166</v>
      </c>
      <c r="I17" s="169"/>
      <c r="J17" s="194">
        <v>0</v>
      </c>
      <c r="K17" s="170"/>
      <c r="L17" s="194">
        <v>0</v>
      </c>
    </row>
    <row r="18" spans="1:14" ht="15" customHeight="1">
      <c r="A18" s="13"/>
      <c r="B18" s="171" t="s">
        <v>131</v>
      </c>
      <c r="C18" s="171"/>
      <c r="D18" s="150"/>
      <c r="E18" s="161"/>
      <c r="F18" s="194">
        <v>0</v>
      </c>
      <c r="G18" s="169"/>
      <c r="H18" s="163">
        <v>1240</v>
      </c>
      <c r="I18" s="169"/>
      <c r="J18" s="194">
        <v>0</v>
      </c>
      <c r="K18" s="170"/>
      <c r="L18" s="194">
        <v>1240</v>
      </c>
    </row>
    <row r="19" spans="1:14" ht="15" customHeight="1">
      <c r="A19" s="82"/>
      <c r="B19" s="171" t="s">
        <v>171</v>
      </c>
      <c r="C19" s="171"/>
      <c r="D19" s="150"/>
      <c r="E19" s="161"/>
      <c r="F19" s="163">
        <v>178</v>
      </c>
      <c r="G19" s="169"/>
      <c r="H19" s="163">
        <v>-32</v>
      </c>
      <c r="I19" s="169"/>
      <c r="J19" s="194">
        <v>-92</v>
      </c>
      <c r="K19" s="170"/>
      <c r="L19" s="194">
        <v>-32</v>
      </c>
    </row>
    <row r="20" spans="1:14" ht="15" customHeight="1">
      <c r="A20" s="82"/>
      <c r="B20" s="172" t="s">
        <v>177</v>
      </c>
      <c r="C20" s="171"/>
      <c r="D20" s="150"/>
      <c r="E20" s="161"/>
      <c r="F20" s="203">
        <v>822</v>
      </c>
      <c r="G20" s="169"/>
      <c r="H20" s="203">
        <v>-141</v>
      </c>
      <c r="I20" s="169"/>
      <c r="J20" s="194">
        <v>793</v>
      </c>
      <c r="K20" s="170"/>
      <c r="L20" s="194">
        <v>488</v>
      </c>
    </row>
    <row r="21" spans="1:14" ht="15" customHeight="1">
      <c r="A21" s="82"/>
      <c r="B21" s="172" t="s">
        <v>141</v>
      </c>
      <c r="C21" s="171"/>
      <c r="D21" s="150"/>
      <c r="E21" s="161"/>
      <c r="F21" s="194">
        <v>0</v>
      </c>
      <c r="G21" s="169"/>
      <c r="H21" s="203">
        <v>47504</v>
      </c>
      <c r="I21" s="169"/>
      <c r="J21" s="194">
        <v>0</v>
      </c>
      <c r="K21" s="170"/>
      <c r="L21" s="194">
        <v>47504</v>
      </c>
    </row>
    <row r="22" spans="1:14" ht="15" customHeight="1">
      <c r="A22" s="82"/>
      <c r="B22" s="172" t="s">
        <v>116</v>
      </c>
      <c r="C22" s="171"/>
      <c r="D22" s="150"/>
      <c r="E22" s="161"/>
      <c r="F22" s="163">
        <v>504</v>
      </c>
      <c r="G22" s="169"/>
      <c r="H22" s="163">
        <v>324</v>
      </c>
      <c r="I22" s="169"/>
      <c r="J22" s="194">
        <v>340</v>
      </c>
      <c r="K22" s="170"/>
      <c r="L22" s="194">
        <v>324</v>
      </c>
    </row>
    <row r="23" spans="1:14" ht="15" customHeight="1">
      <c r="A23" s="82"/>
      <c r="B23" s="172" t="s">
        <v>77</v>
      </c>
      <c r="C23" s="171"/>
      <c r="D23" s="150"/>
      <c r="E23" s="161"/>
      <c r="F23" s="158">
        <v>357</v>
      </c>
      <c r="G23" s="169"/>
      <c r="H23" s="158">
        <v>161</v>
      </c>
      <c r="I23" s="169"/>
      <c r="J23" s="195">
        <v>291</v>
      </c>
      <c r="K23" s="170"/>
      <c r="L23" s="195">
        <v>161</v>
      </c>
    </row>
    <row r="24" spans="1:14" ht="15" customHeight="1">
      <c r="A24" s="82"/>
      <c r="B24" s="172"/>
      <c r="C24" s="171"/>
      <c r="D24" s="150"/>
      <c r="E24" s="161"/>
      <c r="F24" s="163"/>
      <c r="G24" s="169"/>
      <c r="H24" s="163"/>
      <c r="I24" s="169"/>
      <c r="J24" s="194"/>
      <c r="K24" s="170"/>
      <c r="L24" s="163"/>
    </row>
    <row r="25" spans="1:14" ht="15" customHeight="1">
      <c r="A25" s="125" t="s">
        <v>125</v>
      </c>
      <c r="B25" s="173"/>
      <c r="C25" s="173"/>
      <c r="D25" s="150"/>
      <c r="E25" s="161"/>
      <c r="F25" s="163">
        <f>SUM(F13:F24)</f>
        <v>38422</v>
      </c>
      <c r="G25" s="163">
        <f>SUM(G13:G24)</f>
        <v>0</v>
      </c>
      <c r="H25" s="163">
        <f>SUM(H13:H24)</f>
        <v>-1483</v>
      </c>
      <c r="I25" s="169"/>
      <c r="J25" s="163">
        <f>SUM(J13:J24)</f>
        <v>23008</v>
      </c>
      <c r="K25" s="163">
        <f>SUM(K13:K24)</f>
        <v>0</v>
      </c>
      <c r="L25" s="163">
        <f>SUM(L13:L24)</f>
        <v>-13022</v>
      </c>
    </row>
    <row r="26" spans="1:14" ht="15" customHeight="1">
      <c r="A26" s="125"/>
      <c r="B26" s="173"/>
      <c r="C26" s="173"/>
      <c r="D26" s="150"/>
      <c r="E26" s="161"/>
      <c r="F26" s="163"/>
      <c r="G26" s="169"/>
      <c r="H26" s="163"/>
      <c r="I26" s="169"/>
      <c r="J26" s="194"/>
      <c r="K26" s="170"/>
      <c r="L26" s="163"/>
    </row>
    <row r="27" spans="1:14" ht="15" customHeight="1">
      <c r="A27" s="125" t="s">
        <v>35</v>
      </c>
      <c r="B27" s="173"/>
      <c r="C27" s="173"/>
      <c r="D27" s="161"/>
      <c r="E27" s="161"/>
      <c r="F27" s="163"/>
      <c r="G27" s="169"/>
      <c r="H27" s="163"/>
      <c r="I27" s="169"/>
      <c r="J27" s="197"/>
      <c r="K27" s="170"/>
      <c r="L27" s="163"/>
    </row>
    <row r="28" spans="1:14" s="3" customFormat="1" ht="15" customHeight="1">
      <c r="A28" s="166"/>
      <c r="B28" s="173" t="s">
        <v>33</v>
      </c>
      <c r="C28" s="173"/>
      <c r="D28" s="161"/>
      <c r="E28" s="161"/>
      <c r="F28" s="163">
        <v>-1146</v>
      </c>
      <c r="G28" s="169"/>
      <c r="H28" s="163">
        <v>-723</v>
      </c>
      <c r="I28" s="169"/>
      <c r="J28" s="194">
        <v>6690</v>
      </c>
      <c r="K28" s="170"/>
      <c r="L28" s="194">
        <v>5828</v>
      </c>
      <c r="N28" s="226"/>
    </row>
    <row r="29" spans="1:14" s="3" customFormat="1" ht="15" customHeight="1">
      <c r="A29" s="166"/>
      <c r="B29" s="173" t="s">
        <v>75</v>
      </c>
      <c r="C29" s="173"/>
      <c r="D29" s="161"/>
      <c r="E29" s="161"/>
      <c r="F29" s="163">
        <v>-2709</v>
      </c>
      <c r="G29" s="169"/>
      <c r="H29" s="163">
        <v>-8679</v>
      </c>
      <c r="I29" s="169"/>
      <c r="J29" s="194">
        <v>0</v>
      </c>
      <c r="K29" s="170"/>
      <c r="L29" s="194">
        <v>198</v>
      </c>
      <c r="N29" s="226"/>
    </row>
    <row r="30" spans="1:14" s="3" customFormat="1" ht="15" customHeight="1">
      <c r="A30" s="166"/>
      <c r="B30" s="174" t="s">
        <v>6</v>
      </c>
      <c r="C30" s="174"/>
      <c r="D30" s="161"/>
      <c r="E30" s="161"/>
      <c r="F30" s="163">
        <v>-6918</v>
      </c>
      <c r="G30" s="169"/>
      <c r="H30" s="163">
        <v>-279</v>
      </c>
      <c r="I30" s="169"/>
      <c r="J30" s="194">
        <v>-2681</v>
      </c>
      <c r="K30" s="170"/>
      <c r="L30" s="194">
        <v>43</v>
      </c>
      <c r="N30" s="226"/>
    </row>
    <row r="31" spans="1:14" s="3" customFormat="1" ht="15" customHeight="1">
      <c r="A31" s="166"/>
      <c r="B31" s="174" t="s">
        <v>9</v>
      </c>
      <c r="C31" s="174"/>
      <c r="D31" s="161"/>
      <c r="E31" s="161"/>
      <c r="F31" s="163">
        <v>-271</v>
      </c>
      <c r="G31" s="169"/>
      <c r="H31" s="163">
        <v>276</v>
      </c>
      <c r="I31" s="169"/>
      <c r="J31" s="194">
        <v>-7</v>
      </c>
      <c r="K31" s="170"/>
      <c r="L31" s="194">
        <v>261</v>
      </c>
      <c r="N31" s="226"/>
    </row>
    <row r="32" spans="1:14" s="3" customFormat="1" ht="15" customHeight="1">
      <c r="A32" s="166"/>
      <c r="B32" s="174" t="s">
        <v>62</v>
      </c>
      <c r="C32" s="174"/>
      <c r="D32" s="161"/>
      <c r="E32" s="161"/>
      <c r="F32" s="163">
        <v>7622</v>
      </c>
      <c r="G32" s="169"/>
      <c r="H32" s="163">
        <v>-8475</v>
      </c>
      <c r="I32" s="169"/>
      <c r="J32" s="194">
        <v>3610</v>
      </c>
      <c r="K32" s="170"/>
      <c r="L32" s="194">
        <v>-115</v>
      </c>
      <c r="N32" s="226"/>
    </row>
    <row r="33" spans="1:14" s="3" customFormat="1" ht="15" customHeight="1">
      <c r="A33" s="166"/>
      <c r="B33" s="174" t="s">
        <v>63</v>
      </c>
      <c r="C33" s="174"/>
      <c r="D33" s="161"/>
      <c r="E33" s="161"/>
      <c r="F33" s="163">
        <v>5183</v>
      </c>
      <c r="G33" s="169"/>
      <c r="H33" s="163">
        <v>-2851</v>
      </c>
      <c r="I33" s="169"/>
      <c r="J33" s="194">
        <v>4182</v>
      </c>
      <c r="K33" s="170"/>
      <c r="L33" s="194">
        <v>-1071</v>
      </c>
      <c r="N33" s="226"/>
    </row>
    <row r="34" spans="1:14" s="3" customFormat="1" ht="15" customHeight="1">
      <c r="A34" s="166"/>
      <c r="B34" s="174" t="s">
        <v>139</v>
      </c>
      <c r="C34" s="174"/>
      <c r="D34" s="161"/>
      <c r="E34" s="161"/>
      <c r="F34" s="163">
        <v>-5109</v>
      </c>
      <c r="G34" s="169"/>
      <c r="H34" s="194">
        <v>0</v>
      </c>
      <c r="I34" s="169"/>
      <c r="J34" s="194">
        <v>-5109</v>
      </c>
      <c r="K34" s="170"/>
      <c r="L34" s="194">
        <v>0</v>
      </c>
      <c r="N34" s="226"/>
    </row>
    <row r="35" spans="1:14" s="3" customFormat="1" ht="15" customHeight="1">
      <c r="A35" s="166"/>
      <c r="B35" s="174" t="s">
        <v>39</v>
      </c>
      <c r="C35" s="174"/>
      <c r="D35" s="161"/>
      <c r="E35" s="161"/>
      <c r="F35" s="158">
        <v>1714</v>
      </c>
      <c r="G35" s="169"/>
      <c r="H35" s="158">
        <v>8781</v>
      </c>
      <c r="I35" s="169"/>
      <c r="J35" s="195">
        <v>693</v>
      </c>
      <c r="K35" s="170"/>
      <c r="L35" s="195">
        <v>108</v>
      </c>
      <c r="N35" s="226"/>
    </row>
    <row r="36" spans="1:14" s="3" customFormat="1" ht="15" customHeight="1">
      <c r="A36" s="166"/>
      <c r="B36" s="168"/>
      <c r="C36" s="168"/>
      <c r="D36" s="161"/>
      <c r="E36" s="161"/>
      <c r="F36" s="163"/>
      <c r="G36" s="169"/>
      <c r="H36" s="163"/>
      <c r="I36" s="169"/>
      <c r="J36" s="194"/>
      <c r="K36" s="170"/>
      <c r="L36" s="163"/>
      <c r="N36" s="226"/>
    </row>
    <row r="37" spans="1:14" s="3" customFormat="1" ht="15" customHeight="1">
      <c r="A37" s="176" t="s">
        <v>178</v>
      </c>
      <c r="B37" s="176"/>
      <c r="C37" s="176"/>
      <c r="D37" s="161"/>
      <c r="E37" s="161"/>
      <c r="F37" s="163">
        <f>SUM(F25:F35)</f>
        <v>36788</v>
      </c>
      <c r="G37" s="163">
        <f>SUM(G25:G35)</f>
        <v>0</v>
      </c>
      <c r="H37" s="163">
        <f>SUM(H25:H35)</f>
        <v>-13433</v>
      </c>
      <c r="I37" s="163"/>
      <c r="J37" s="163">
        <f>SUM(J25:J36)</f>
        <v>30386</v>
      </c>
      <c r="K37" s="163">
        <f>SUM(K25:K36)</f>
        <v>0</v>
      </c>
      <c r="L37" s="163">
        <f>SUM(L25:L36)</f>
        <v>-7770</v>
      </c>
      <c r="N37" s="226"/>
    </row>
    <row r="38" spans="1:14" s="3" customFormat="1" ht="15" customHeight="1">
      <c r="A38" s="176"/>
      <c r="B38" s="176" t="s">
        <v>66</v>
      </c>
      <c r="C38" s="176"/>
      <c r="D38" s="161"/>
      <c r="E38" s="161"/>
      <c r="F38" s="163">
        <v>134</v>
      </c>
      <c r="G38" s="169"/>
      <c r="H38" s="163">
        <v>74</v>
      </c>
      <c r="I38" s="169"/>
      <c r="J38" s="163">
        <v>119</v>
      </c>
      <c r="K38" s="170"/>
      <c r="L38" s="163">
        <v>46</v>
      </c>
      <c r="N38" s="226"/>
    </row>
    <row r="39" spans="1:14" s="3" customFormat="1" ht="15" customHeight="1">
      <c r="A39" s="176"/>
      <c r="B39" s="176" t="s">
        <v>64</v>
      </c>
      <c r="C39" s="168"/>
      <c r="D39" s="161"/>
      <c r="E39" s="161"/>
      <c r="F39" s="163">
        <v>-128</v>
      </c>
      <c r="G39" s="169"/>
      <c r="H39" s="163">
        <v>-613</v>
      </c>
      <c r="I39" s="169"/>
      <c r="J39" s="163">
        <v>-86</v>
      </c>
      <c r="K39" s="170"/>
      <c r="L39" s="194">
        <v>-579</v>
      </c>
      <c r="N39" s="226"/>
    </row>
    <row r="40" spans="1:14" s="3" customFormat="1" ht="15" customHeight="1">
      <c r="A40" s="168"/>
      <c r="B40" s="12" t="s">
        <v>65</v>
      </c>
      <c r="C40" s="178"/>
      <c r="D40" s="21"/>
      <c r="E40" s="161"/>
      <c r="F40" s="158">
        <v>-1090</v>
      </c>
      <c r="G40" s="175"/>
      <c r="H40" s="158">
        <v>-2098</v>
      </c>
      <c r="I40" s="175"/>
      <c r="J40" s="195">
        <v>-438</v>
      </c>
      <c r="K40" s="170"/>
      <c r="L40" s="195">
        <v>-345</v>
      </c>
      <c r="N40" s="226"/>
    </row>
    <row r="41" spans="1:14" s="3" customFormat="1" ht="15" customHeight="1">
      <c r="A41" s="166"/>
      <c r="B41" s="168"/>
      <c r="C41" s="168"/>
      <c r="D41" s="161"/>
      <c r="E41" s="161"/>
      <c r="F41" s="163"/>
      <c r="G41" s="169"/>
      <c r="H41" s="163"/>
      <c r="I41" s="169"/>
      <c r="J41" s="194"/>
      <c r="K41" s="170"/>
      <c r="L41" s="163"/>
      <c r="N41" s="226"/>
    </row>
    <row r="42" spans="1:14" s="3" customFormat="1" ht="15" customHeight="1">
      <c r="A42" s="179" t="s">
        <v>179</v>
      </c>
      <c r="B42" s="168"/>
      <c r="C42" s="168"/>
      <c r="D42" s="161"/>
      <c r="E42" s="161"/>
      <c r="F42" s="47">
        <f>SUM(F37:F41)</f>
        <v>35704</v>
      </c>
      <c r="G42" s="35">
        <f>SUM(G37:G41)</f>
        <v>0</v>
      </c>
      <c r="H42" s="47">
        <f>SUM(H37:H41)</f>
        <v>-16070</v>
      </c>
      <c r="I42" s="169"/>
      <c r="J42" s="47">
        <f>SUM(J37:J41)</f>
        <v>29981</v>
      </c>
      <c r="K42" s="35">
        <f>SUM(K37:K41)</f>
        <v>0</v>
      </c>
      <c r="L42" s="47">
        <f>SUM(L37:L41)</f>
        <v>-8648</v>
      </c>
      <c r="N42" s="226"/>
    </row>
    <row r="43" spans="1:14" s="3" customFormat="1" ht="15" customHeight="1">
      <c r="A43" s="179"/>
      <c r="B43" s="168"/>
      <c r="C43" s="168"/>
      <c r="D43" s="161"/>
      <c r="E43" s="161"/>
      <c r="F43" s="35"/>
      <c r="G43" s="175"/>
      <c r="H43" s="35"/>
      <c r="I43" s="175"/>
      <c r="J43" s="35"/>
      <c r="K43" s="170"/>
      <c r="L43" s="35"/>
      <c r="N43" s="226"/>
    </row>
    <row r="44" spans="1:14" s="3" customFormat="1" ht="15" customHeight="1">
      <c r="A44" s="179"/>
      <c r="B44" s="168"/>
      <c r="C44" s="168"/>
      <c r="D44" s="161"/>
      <c r="E44" s="161"/>
      <c r="F44" s="35"/>
      <c r="G44" s="175"/>
      <c r="H44" s="35"/>
      <c r="I44" s="175"/>
      <c r="J44" s="35"/>
      <c r="K44" s="170"/>
      <c r="L44" s="35"/>
      <c r="N44" s="226"/>
    </row>
    <row r="45" spans="1:14" s="3" customFormat="1" ht="15" customHeight="1">
      <c r="A45" s="179"/>
      <c r="B45" s="168"/>
      <c r="C45" s="168"/>
      <c r="D45" s="161"/>
      <c r="E45" s="161"/>
      <c r="F45" s="35"/>
      <c r="G45" s="175"/>
      <c r="H45" s="35"/>
      <c r="I45" s="175"/>
      <c r="J45" s="35"/>
      <c r="K45" s="170"/>
      <c r="L45" s="35"/>
      <c r="N45" s="226"/>
    </row>
    <row r="46" spans="1:14" s="3" customFormat="1" ht="15" customHeight="1">
      <c r="A46" s="179"/>
      <c r="B46" s="168"/>
      <c r="C46" s="168"/>
      <c r="D46" s="161"/>
      <c r="E46" s="161"/>
      <c r="F46" s="35"/>
      <c r="G46" s="175"/>
      <c r="H46" s="35"/>
      <c r="I46" s="175"/>
      <c r="J46" s="35"/>
      <c r="K46" s="170"/>
      <c r="L46" s="35"/>
      <c r="N46" s="226"/>
    </row>
    <row r="47" spans="1:14" s="3" customFormat="1" ht="15" customHeight="1">
      <c r="A47" s="179"/>
      <c r="B47" s="168"/>
      <c r="C47" s="168"/>
      <c r="D47" s="161"/>
      <c r="E47" s="161"/>
      <c r="F47" s="35"/>
      <c r="G47" s="175"/>
      <c r="H47" s="35"/>
      <c r="I47" s="175"/>
      <c r="J47" s="35"/>
      <c r="K47" s="170"/>
      <c r="L47" s="35"/>
      <c r="N47" s="226"/>
    </row>
    <row r="48" spans="1:14" s="3" customFormat="1" ht="15" customHeight="1">
      <c r="A48" s="179"/>
      <c r="B48" s="168"/>
      <c r="C48" s="168"/>
      <c r="D48" s="161"/>
      <c r="E48" s="161"/>
      <c r="F48" s="35"/>
      <c r="G48" s="175"/>
      <c r="H48" s="35"/>
      <c r="I48" s="175"/>
      <c r="J48" s="35"/>
      <c r="K48" s="170"/>
      <c r="L48" s="35"/>
      <c r="N48" s="226"/>
    </row>
    <row r="49" spans="1:14" s="3" customFormat="1" ht="15" customHeight="1">
      <c r="A49" s="179"/>
      <c r="B49" s="168"/>
      <c r="C49" s="168"/>
      <c r="D49" s="161"/>
      <c r="E49" s="161"/>
      <c r="F49" s="35"/>
      <c r="G49" s="175"/>
      <c r="H49" s="35"/>
      <c r="I49" s="175"/>
      <c r="J49" s="35"/>
      <c r="K49" s="170"/>
      <c r="L49" s="35"/>
      <c r="N49" s="226"/>
    </row>
    <row r="50" spans="1:14" s="3" customFormat="1" ht="15" customHeight="1">
      <c r="A50" s="179"/>
      <c r="B50" s="168"/>
      <c r="C50" s="168"/>
      <c r="D50" s="161"/>
      <c r="E50" s="161"/>
      <c r="F50" s="35"/>
      <c r="G50" s="175"/>
      <c r="H50" s="35"/>
      <c r="I50" s="175"/>
      <c r="J50" s="35"/>
      <c r="K50" s="170"/>
      <c r="L50" s="35"/>
      <c r="N50" s="226"/>
    </row>
    <row r="51" spans="1:14" s="3" customFormat="1" ht="15" customHeight="1">
      <c r="A51" s="179"/>
      <c r="B51" s="168"/>
      <c r="C51" s="168"/>
      <c r="D51" s="161"/>
      <c r="E51" s="161"/>
      <c r="F51" s="35"/>
      <c r="G51" s="175"/>
      <c r="H51" s="35"/>
      <c r="I51" s="175"/>
      <c r="J51" s="35"/>
      <c r="K51" s="170"/>
      <c r="L51" s="35"/>
      <c r="N51" s="226"/>
    </row>
    <row r="52" spans="1:14" s="3" customFormat="1" ht="15" customHeight="1">
      <c r="A52" s="179"/>
      <c r="B52" s="168"/>
      <c r="C52" s="168"/>
      <c r="D52" s="161"/>
      <c r="E52" s="161"/>
      <c r="F52" s="35"/>
      <c r="G52" s="175"/>
      <c r="H52" s="35"/>
      <c r="I52" s="175"/>
      <c r="J52" s="35"/>
      <c r="K52" s="170"/>
      <c r="L52" s="35"/>
      <c r="N52" s="226"/>
    </row>
    <row r="53" spans="1:14" s="3" customFormat="1" ht="15" customHeight="1">
      <c r="A53" s="179"/>
      <c r="B53" s="168"/>
      <c r="C53" s="168"/>
      <c r="D53" s="161"/>
      <c r="E53" s="161"/>
      <c r="F53" s="35"/>
      <c r="G53" s="175"/>
      <c r="H53" s="35"/>
      <c r="I53" s="175"/>
      <c r="J53" s="35"/>
      <c r="K53" s="170"/>
      <c r="L53" s="35"/>
      <c r="N53" s="226"/>
    </row>
    <row r="54" spans="1:14" s="3" customFormat="1" ht="15" customHeight="1">
      <c r="A54" s="179"/>
      <c r="B54" s="168"/>
      <c r="C54" s="168"/>
      <c r="D54" s="161"/>
      <c r="E54" s="161"/>
      <c r="F54" s="35"/>
      <c r="G54" s="175"/>
      <c r="H54" s="35"/>
      <c r="I54" s="175"/>
      <c r="J54" s="35"/>
      <c r="K54" s="170"/>
      <c r="L54" s="35"/>
      <c r="N54" s="226"/>
    </row>
    <row r="55" spans="1:14" s="3" customFormat="1" ht="18" customHeight="1">
      <c r="A55" s="179"/>
      <c r="B55" s="168"/>
      <c r="C55" s="168"/>
      <c r="D55" s="161"/>
      <c r="E55" s="161"/>
      <c r="F55" s="35"/>
      <c r="G55" s="175"/>
      <c r="H55" s="35"/>
      <c r="I55" s="175"/>
      <c r="J55" s="35"/>
      <c r="K55" s="170"/>
      <c r="L55" s="35"/>
      <c r="N55" s="226"/>
    </row>
    <row r="56" spans="1:14" s="3" customFormat="1" ht="15" customHeight="1">
      <c r="A56" s="179"/>
      <c r="B56" s="168"/>
      <c r="C56" s="168"/>
      <c r="D56" s="161"/>
      <c r="E56" s="161"/>
      <c r="F56" s="35"/>
      <c r="G56" s="175"/>
      <c r="H56" s="35"/>
      <c r="I56" s="175"/>
      <c r="J56" s="35"/>
      <c r="K56" s="170"/>
      <c r="L56" s="35"/>
      <c r="N56" s="226"/>
    </row>
    <row r="57" spans="1:14" s="3" customFormat="1" ht="15" customHeight="1">
      <c r="A57" s="179"/>
      <c r="B57" s="168"/>
      <c r="C57" s="168"/>
      <c r="D57" s="161"/>
      <c r="E57" s="161"/>
      <c r="F57" s="35"/>
      <c r="G57" s="175"/>
      <c r="H57" s="35"/>
      <c r="I57" s="175"/>
      <c r="J57" s="35"/>
      <c r="K57" s="170"/>
      <c r="L57" s="35"/>
      <c r="N57" s="226"/>
    </row>
    <row r="58" spans="1:14" ht="20.100000000000001" customHeight="1">
      <c r="A58" s="250" t="s">
        <v>94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</row>
    <row r="59" spans="1:14" ht="15" customHeight="1">
      <c r="A59" s="8" t="s">
        <v>132</v>
      </c>
      <c r="B59" s="149"/>
      <c r="C59" s="149"/>
      <c r="D59" s="150"/>
      <c r="E59" s="151"/>
      <c r="F59" s="152"/>
      <c r="G59" s="153"/>
      <c r="H59" s="152"/>
      <c r="I59" s="153"/>
      <c r="J59" s="154"/>
      <c r="K59" s="153"/>
      <c r="L59" s="154"/>
    </row>
    <row r="60" spans="1:14" ht="15" customHeight="1">
      <c r="A60" s="13" t="s">
        <v>129</v>
      </c>
      <c r="B60" s="149"/>
      <c r="C60" s="149"/>
      <c r="D60" s="150"/>
      <c r="E60" s="151"/>
      <c r="F60" s="152"/>
      <c r="G60" s="153"/>
      <c r="H60" s="152"/>
      <c r="I60" s="153"/>
      <c r="J60" s="152"/>
      <c r="K60" s="153"/>
      <c r="L60" s="152"/>
    </row>
    <row r="61" spans="1:14" ht="15" customHeight="1">
      <c r="A61" s="155" t="s">
        <v>160</v>
      </c>
      <c r="B61" s="155"/>
      <c r="C61" s="155"/>
      <c r="D61" s="156"/>
      <c r="E61" s="157"/>
      <c r="F61" s="158"/>
      <c r="G61" s="159"/>
      <c r="H61" s="158"/>
      <c r="I61" s="159"/>
      <c r="J61" s="158"/>
      <c r="K61" s="159"/>
      <c r="L61" s="158"/>
    </row>
    <row r="62" spans="1:14" ht="15" customHeight="1">
      <c r="A62" s="160"/>
      <c r="B62" s="160"/>
      <c r="C62" s="160"/>
      <c r="D62" s="161"/>
      <c r="E62" s="162"/>
      <c r="F62" s="163"/>
      <c r="G62" s="164"/>
      <c r="H62" s="163"/>
      <c r="I62" s="164"/>
      <c r="J62" s="163"/>
      <c r="K62" s="164"/>
      <c r="L62" s="163"/>
    </row>
    <row r="63" spans="1:14" s="3" customFormat="1" ht="15" customHeight="1">
      <c r="A63" s="160"/>
      <c r="B63" s="160"/>
      <c r="C63" s="160"/>
      <c r="D63" s="161"/>
      <c r="E63" s="162"/>
      <c r="F63" s="242" t="s">
        <v>27</v>
      </c>
      <c r="G63" s="242"/>
      <c r="H63" s="242"/>
      <c r="I63" s="25"/>
      <c r="J63" s="242" t="s">
        <v>99</v>
      </c>
      <c r="K63" s="242"/>
      <c r="L63" s="242"/>
      <c r="N63" s="226"/>
    </row>
    <row r="64" spans="1:14" s="3" customFormat="1" ht="15" customHeight="1">
      <c r="A64" s="160"/>
      <c r="B64" s="160"/>
      <c r="C64" s="160"/>
      <c r="D64" s="161"/>
      <c r="E64" s="162"/>
      <c r="F64" s="240" t="s">
        <v>133</v>
      </c>
      <c r="G64" s="240"/>
      <c r="H64" s="240"/>
      <c r="I64" s="25"/>
      <c r="J64" s="240" t="s">
        <v>133</v>
      </c>
      <c r="K64" s="240"/>
      <c r="L64" s="240"/>
      <c r="N64" s="226"/>
    </row>
    <row r="65" spans="1:15" s="3" customFormat="1" ht="15" customHeight="1">
      <c r="A65" s="160"/>
      <c r="B65" s="160"/>
      <c r="C65" s="160"/>
      <c r="D65" s="161"/>
      <c r="E65" s="162"/>
      <c r="F65" s="26" t="s">
        <v>100</v>
      </c>
      <c r="G65" s="165"/>
      <c r="H65" s="26" t="s">
        <v>100</v>
      </c>
      <c r="I65" s="22"/>
      <c r="J65" s="26" t="s">
        <v>100</v>
      </c>
      <c r="K65" s="28"/>
      <c r="L65" s="26" t="s">
        <v>100</v>
      </c>
      <c r="N65" s="226"/>
    </row>
    <row r="66" spans="1:15" ht="15" customHeight="1">
      <c r="A66" s="160"/>
      <c r="B66" s="160"/>
      <c r="C66" s="160"/>
      <c r="D66" s="161"/>
      <c r="E66" s="162"/>
      <c r="F66" s="26" t="s">
        <v>24</v>
      </c>
      <c r="G66" s="165"/>
      <c r="H66" s="26" t="s">
        <v>24</v>
      </c>
      <c r="I66" s="22"/>
      <c r="J66" s="26" t="s">
        <v>24</v>
      </c>
      <c r="K66" s="28"/>
      <c r="L66" s="26" t="s">
        <v>24</v>
      </c>
    </row>
    <row r="67" spans="1:15" ht="15" customHeight="1">
      <c r="A67" s="160"/>
      <c r="B67" s="160"/>
      <c r="C67" s="160"/>
      <c r="D67" s="161"/>
      <c r="E67" s="162"/>
      <c r="F67" s="26" t="s">
        <v>145</v>
      </c>
      <c r="G67" s="165"/>
      <c r="H67" s="26" t="s">
        <v>136</v>
      </c>
      <c r="I67" s="22"/>
      <c r="J67" s="26" t="s">
        <v>145</v>
      </c>
      <c r="K67" s="165"/>
      <c r="L67" s="26" t="s">
        <v>136</v>
      </c>
    </row>
    <row r="68" spans="1:15" ht="15" customHeight="1">
      <c r="A68" s="166"/>
      <c r="B68" s="166"/>
      <c r="C68" s="166"/>
      <c r="D68" s="29" t="s">
        <v>2</v>
      </c>
      <c r="E68" s="30"/>
      <c r="F68" s="31" t="s">
        <v>130</v>
      </c>
      <c r="G68" s="32"/>
      <c r="H68" s="31" t="s">
        <v>130</v>
      </c>
      <c r="I68" s="33"/>
      <c r="J68" s="31" t="s">
        <v>130</v>
      </c>
      <c r="K68" s="32"/>
      <c r="L68" s="31" t="s">
        <v>130</v>
      </c>
    </row>
    <row r="69" spans="1:15" ht="15" customHeight="1">
      <c r="A69" s="166"/>
      <c r="B69" s="166"/>
      <c r="C69" s="166"/>
      <c r="D69" s="27"/>
      <c r="E69" s="30"/>
      <c r="F69" s="167"/>
      <c r="G69" s="32"/>
      <c r="H69" s="167"/>
      <c r="I69" s="33"/>
      <c r="J69" s="167"/>
      <c r="K69" s="32"/>
      <c r="L69" s="167"/>
    </row>
    <row r="70" spans="1:15" ht="15" customHeight="1">
      <c r="A70" s="180" t="s">
        <v>45</v>
      </c>
      <c r="B70" s="168"/>
      <c r="C70" s="168"/>
      <c r="D70" s="150"/>
      <c r="E70" s="150"/>
      <c r="F70" s="152"/>
      <c r="G70" s="175"/>
      <c r="H70" s="152"/>
      <c r="I70" s="175"/>
      <c r="J70" s="152"/>
      <c r="K70" s="170"/>
      <c r="L70" s="152"/>
    </row>
    <row r="71" spans="1:15" ht="15" customHeight="1">
      <c r="A71" s="166" t="s">
        <v>167</v>
      </c>
      <c r="B71" s="168"/>
      <c r="C71" s="166"/>
      <c r="D71" s="150"/>
      <c r="E71" s="150"/>
      <c r="F71" s="152">
        <v>-20</v>
      </c>
      <c r="G71" s="175"/>
      <c r="H71" s="152">
        <v>10089</v>
      </c>
      <c r="I71" s="175"/>
      <c r="J71" s="193">
        <v>-20</v>
      </c>
      <c r="K71" s="170"/>
      <c r="L71" s="152">
        <v>10089</v>
      </c>
    </row>
    <row r="72" spans="1:15" ht="15" customHeight="1">
      <c r="A72" s="181" t="s">
        <v>80</v>
      </c>
      <c r="B72" s="168"/>
      <c r="C72" s="166"/>
      <c r="D72" s="166"/>
      <c r="E72" s="166"/>
      <c r="F72" s="166"/>
      <c r="G72" s="166"/>
      <c r="H72" s="163"/>
      <c r="I72" s="166"/>
      <c r="K72" s="166"/>
      <c r="L72" s="163"/>
    </row>
    <row r="73" spans="1:15" ht="15" customHeight="1">
      <c r="A73" s="181"/>
      <c r="B73" s="166" t="s">
        <v>81</v>
      </c>
      <c r="C73" s="166"/>
      <c r="D73" s="150"/>
      <c r="E73" s="150"/>
      <c r="F73" s="152" t="s">
        <v>61</v>
      </c>
      <c r="G73" s="175"/>
      <c r="H73" s="152" t="s">
        <v>61</v>
      </c>
      <c r="I73" s="175"/>
      <c r="J73" s="194">
        <v>-12976</v>
      </c>
      <c r="K73" s="170"/>
      <c r="L73" s="193">
        <v>0</v>
      </c>
    </row>
    <row r="74" spans="1:15" ht="15" customHeight="1">
      <c r="A74" s="181" t="s">
        <v>123</v>
      </c>
      <c r="B74" s="182"/>
      <c r="C74" s="166"/>
      <c r="D74" s="150"/>
      <c r="E74" s="150"/>
      <c r="F74" s="152">
        <v>-2876</v>
      </c>
      <c r="G74" s="175"/>
      <c r="H74" s="152">
        <v>-3757</v>
      </c>
      <c r="I74" s="175"/>
      <c r="J74" s="193">
        <v>-37</v>
      </c>
      <c r="K74" s="177"/>
      <c r="L74" s="152">
        <v>-2119</v>
      </c>
    </row>
    <row r="75" spans="1:15" ht="15" customHeight="1">
      <c r="A75" s="181" t="s">
        <v>124</v>
      </c>
      <c r="B75" s="182"/>
      <c r="C75" s="166"/>
      <c r="D75" s="166"/>
      <c r="E75" s="150"/>
      <c r="F75" s="152">
        <v>-16991</v>
      </c>
      <c r="G75" s="175"/>
      <c r="H75" s="152">
        <v>-2146</v>
      </c>
      <c r="I75" s="175"/>
      <c r="J75" s="193">
        <v>-16792</v>
      </c>
      <c r="K75" s="177"/>
      <c r="L75" s="193">
        <v>0</v>
      </c>
    </row>
    <row r="76" spans="1:15" ht="15" customHeight="1">
      <c r="A76" s="181" t="s">
        <v>67</v>
      </c>
      <c r="B76" s="182"/>
      <c r="C76" s="166"/>
      <c r="D76" s="166"/>
      <c r="E76" s="150"/>
      <c r="F76" s="158">
        <v>145</v>
      </c>
      <c r="G76" s="175"/>
      <c r="H76" s="158">
        <v>32</v>
      </c>
      <c r="I76" s="175"/>
      <c r="J76" s="195">
        <v>92</v>
      </c>
      <c r="K76" s="177"/>
      <c r="L76" s="158">
        <v>32</v>
      </c>
    </row>
    <row r="77" spans="1:15" ht="15" customHeight="1">
      <c r="A77" s="183"/>
      <c r="B77" s="183"/>
      <c r="C77" s="183"/>
      <c r="D77" s="150"/>
      <c r="E77" s="150"/>
      <c r="F77" s="152"/>
      <c r="G77" s="175"/>
      <c r="H77" s="152"/>
      <c r="I77" s="175"/>
      <c r="J77" s="193"/>
      <c r="K77" s="177"/>
      <c r="L77" s="152"/>
    </row>
    <row r="78" spans="1:15" ht="15" customHeight="1">
      <c r="A78" s="184" t="s">
        <v>184</v>
      </c>
      <c r="B78" s="166"/>
      <c r="C78" s="166"/>
      <c r="D78" s="150"/>
      <c r="E78" s="150"/>
      <c r="F78" s="47">
        <f>SUM(F71:F77)</f>
        <v>-19742</v>
      </c>
      <c r="G78" s="175"/>
      <c r="H78" s="47">
        <f>SUM(H71:H77)</f>
        <v>4218</v>
      </c>
      <c r="I78" s="175"/>
      <c r="J78" s="196">
        <f>SUM(J71:J77)</f>
        <v>-29733</v>
      </c>
      <c r="K78" s="170"/>
      <c r="L78" s="47">
        <f>SUM(L71:L77)</f>
        <v>8002</v>
      </c>
    </row>
    <row r="79" spans="1:15" ht="15" customHeight="1">
      <c r="A79" s="166"/>
      <c r="B79" s="166"/>
      <c r="C79" s="166"/>
      <c r="D79" s="150"/>
      <c r="E79" s="150"/>
      <c r="F79" s="152"/>
      <c r="G79" s="175"/>
      <c r="H79" s="152"/>
      <c r="I79" s="175"/>
      <c r="J79" s="193"/>
      <c r="K79" s="170"/>
      <c r="L79" s="163"/>
    </row>
    <row r="80" spans="1:15" ht="15" customHeight="1">
      <c r="A80" s="185" t="s">
        <v>22</v>
      </c>
      <c r="B80" s="166"/>
      <c r="C80" s="166"/>
      <c r="D80" s="150"/>
      <c r="E80" s="150"/>
      <c r="F80" s="152"/>
      <c r="G80" s="175"/>
      <c r="H80" s="152"/>
      <c r="I80" s="175"/>
      <c r="J80" s="193"/>
      <c r="K80" s="170"/>
      <c r="L80" s="163"/>
      <c r="O80" s="201"/>
    </row>
    <row r="81" spans="1:15" ht="15" customHeight="1">
      <c r="A81" s="166" t="s">
        <v>110</v>
      </c>
      <c r="B81" s="166"/>
      <c r="C81" s="166"/>
      <c r="D81" s="150"/>
      <c r="E81" s="150"/>
      <c r="F81" s="166"/>
      <c r="G81" s="166"/>
      <c r="H81" s="166"/>
      <c r="I81" s="166"/>
      <c r="J81" s="197"/>
      <c r="K81" s="166"/>
      <c r="L81" s="166"/>
      <c r="O81" s="201"/>
    </row>
    <row r="82" spans="1:15" ht="15" customHeight="1">
      <c r="A82" s="166"/>
      <c r="B82" s="166" t="s">
        <v>126</v>
      </c>
      <c r="C82" s="166"/>
      <c r="D82" s="150">
        <v>11</v>
      </c>
      <c r="E82" s="150"/>
      <c r="F82" s="152">
        <v>-6290</v>
      </c>
      <c r="G82" s="175"/>
      <c r="H82" s="152">
        <v>1034</v>
      </c>
      <c r="I82" s="175"/>
      <c r="J82" s="193">
        <v>-6290</v>
      </c>
      <c r="K82" s="170"/>
      <c r="L82" s="163">
        <v>1034</v>
      </c>
      <c r="O82" s="201"/>
    </row>
    <row r="83" spans="1:15" ht="15" customHeight="1">
      <c r="A83" s="166" t="s">
        <v>172</v>
      </c>
      <c r="B83" s="166"/>
      <c r="C83" s="166"/>
      <c r="D83" s="150"/>
      <c r="E83" s="150"/>
      <c r="F83" s="158">
        <v>-1970</v>
      </c>
      <c r="G83" s="175"/>
      <c r="H83" s="195">
        <v>-296</v>
      </c>
      <c r="I83" s="175"/>
      <c r="J83" s="195">
        <v>-1179</v>
      </c>
      <c r="K83" s="170"/>
      <c r="L83" s="195">
        <v>-296</v>
      </c>
      <c r="O83" s="202"/>
    </row>
    <row r="84" spans="1:15" ht="15" customHeight="1">
      <c r="A84" s="82"/>
      <c r="B84" s="186"/>
      <c r="C84" s="186"/>
      <c r="D84" s="186"/>
      <c r="E84" s="161"/>
      <c r="F84" s="163"/>
      <c r="G84" s="169"/>
      <c r="H84" s="163"/>
      <c r="I84" s="169"/>
      <c r="J84" s="194"/>
      <c r="K84" s="170"/>
      <c r="L84" s="163"/>
      <c r="O84" s="201"/>
    </row>
    <row r="85" spans="1:15" ht="15" customHeight="1">
      <c r="A85" s="187" t="s">
        <v>185</v>
      </c>
      <c r="B85" s="188"/>
      <c r="C85" s="188"/>
      <c r="D85" s="149"/>
      <c r="E85" s="150"/>
      <c r="F85" s="47">
        <f>SUM(F82:F83)</f>
        <v>-8260</v>
      </c>
      <c r="G85" s="175"/>
      <c r="H85" s="47">
        <f>SUM(H82:H84)</f>
        <v>738</v>
      </c>
      <c r="I85" s="175"/>
      <c r="J85" s="196">
        <f>SUM(J82:J84)</f>
        <v>-7469</v>
      </c>
      <c r="K85" s="170"/>
      <c r="L85" s="47">
        <f>SUM(L82:L84)</f>
        <v>738</v>
      </c>
      <c r="O85" s="201"/>
    </row>
    <row r="86" spans="1:15" ht="15" customHeight="1">
      <c r="A86" s="189"/>
      <c r="B86" s="188"/>
      <c r="C86" s="188"/>
      <c r="D86" s="149"/>
      <c r="E86" s="150"/>
      <c r="F86" s="35"/>
      <c r="G86" s="169"/>
      <c r="H86" s="35"/>
      <c r="I86" s="169"/>
      <c r="J86" s="198"/>
      <c r="K86" s="170"/>
      <c r="L86" s="35"/>
      <c r="O86" s="201"/>
    </row>
    <row r="87" spans="1:15" ht="15" customHeight="1">
      <c r="A87" s="190" t="s">
        <v>97</v>
      </c>
      <c r="B87" s="149"/>
      <c r="C87" s="149"/>
      <c r="D87" s="149"/>
      <c r="E87" s="150"/>
      <c r="F87" s="41">
        <v>-750</v>
      </c>
      <c r="G87" s="175"/>
      <c r="H87" s="158">
        <v>-745</v>
      </c>
      <c r="I87" s="175"/>
      <c r="J87" s="195">
        <v>0</v>
      </c>
      <c r="K87" s="170"/>
      <c r="L87" s="195">
        <v>0</v>
      </c>
    </row>
    <row r="88" spans="1:15" ht="15" customHeight="1">
      <c r="A88" s="13"/>
      <c r="B88" s="149"/>
      <c r="C88" s="149"/>
      <c r="D88" s="149"/>
      <c r="E88" s="150"/>
      <c r="F88" s="152"/>
      <c r="G88" s="175"/>
      <c r="H88" s="152"/>
      <c r="I88" s="175"/>
      <c r="J88" s="193"/>
      <c r="K88" s="170"/>
      <c r="L88" s="163"/>
    </row>
    <row r="89" spans="1:15" ht="15" customHeight="1">
      <c r="A89" s="190" t="s">
        <v>173</v>
      </c>
      <c r="B89" s="149"/>
      <c r="C89" s="149"/>
      <c r="D89" s="149"/>
      <c r="E89" s="150"/>
      <c r="F89" s="152">
        <f>F42+F78+F85+F87</f>
        <v>6952</v>
      </c>
      <c r="G89" s="175"/>
      <c r="H89" s="152">
        <f>H42+H78+H85+H87</f>
        <v>-11859</v>
      </c>
      <c r="I89" s="175"/>
      <c r="J89" s="152">
        <f>J42+J78+J85+J87</f>
        <v>-7221</v>
      </c>
      <c r="K89" s="170"/>
      <c r="L89" s="152">
        <f>L42+L78+L85+L87</f>
        <v>92</v>
      </c>
    </row>
    <row r="90" spans="1:15" ht="15" customHeight="1">
      <c r="A90" s="191" t="s">
        <v>30</v>
      </c>
      <c r="B90" s="149"/>
      <c r="C90" s="149"/>
      <c r="D90" s="149"/>
      <c r="E90" s="150"/>
      <c r="F90" s="163">
        <f>'BS 2-3'!G15</f>
        <v>145368</v>
      </c>
      <c r="G90" s="169"/>
      <c r="H90" s="163">
        <v>63598</v>
      </c>
      <c r="I90" s="169"/>
      <c r="J90" s="194">
        <f>'BS 2-3'!K15</f>
        <v>116384</v>
      </c>
      <c r="K90" s="170"/>
      <c r="L90" s="163">
        <v>23334</v>
      </c>
    </row>
    <row r="91" spans="1:15" ht="15" customHeight="1">
      <c r="A91" s="191" t="s">
        <v>174</v>
      </c>
      <c r="B91" s="188"/>
      <c r="C91" s="149"/>
      <c r="D91" s="149"/>
      <c r="E91" s="150"/>
      <c r="F91" s="158">
        <v>1103</v>
      </c>
      <c r="G91" s="175"/>
      <c r="H91" s="158">
        <v>113</v>
      </c>
      <c r="I91" s="175"/>
      <c r="J91" s="195">
        <v>1103</v>
      </c>
      <c r="K91" s="170"/>
      <c r="L91" s="158">
        <v>113</v>
      </c>
    </row>
    <row r="92" spans="1:15" ht="15" customHeight="1">
      <c r="A92" s="13"/>
      <c r="B92" s="149"/>
      <c r="C92" s="149"/>
      <c r="D92" s="149"/>
      <c r="E92" s="150"/>
      <c r="F92" s="152"/>
      <c r="G92" s="175"/>
      <c r="H92" s="152"/>
      <c r="I92" s="175"/>
      <c r="J92" s="193"/>
      <c r="K92" s="170"/>
      <c r="L92" s="163"/>
    </row>
    <row r="93" spans="1:15" ht="15" customHeight="1" thickBot="1">
      <c r="A93" s="190" t="s">
        <v>31</v>
      </c>
      <c r="B93" s="149"/>
      <c r="C93" s="149"/>
      <c r="D93" s="149"/>
      <c r="E93" s="150"/>
      <c r="F93" s="51">
        <f>SUM(F89:F91)</f>
        <v>153423</v>
      </c>
      <c r="G93" s="192"/>
      <c r="H93" s="51">
        <f>SUM(H89:H91)</f>
        <v>51852</v>
      </c>
      <c r="I93" s="192"/>
      <c r="J93" s="199">
        <f>SUM(J89:J92)</f>
        <v>110266</v>
      </c>
      <c r="K93" s="192"/>
      <c r="L93" s="51">
        <f>SUM(L89:L92)</f>
        <v>23539</v>
      </c>
    </row>
    <row r="94" spans="1:15" ht="15" customHeight="1" thickTop="1">
      <c r="A94" s="13"/>
      <c r="B94" s="149"/>
      <c r="C94" s="149"/>
      <c r="D94" s="149"/>
      <c r="E94" s="150"/>
      <c r="F94" s="152"/>
      <c r="G94" s="175"/>
      <c r="H94" s="152"/>
      <c r="I94" s="175"/>
      <c r="J94" s="193"/>
      <c r="K94" s="170"/>
      <c r="L94" s="163"/>
    </row>
    <row r="95" spans="1:15" ht="15" customHeight="1">
      <c r="A95" s="149" t="s">
        <v>40</v>
      </c>
      <c r="B95" s="188"/>
      <c r="C95" s="149"/>
      <c r="D95" s="149"/>
      <c r="E95" s="150"/>
      <c r="F95" s="152"/>
      <c r="G95" s="175"/>
      <c r="H95" s="152"/>
      <c r="I95" s="175"/>
      <c r="J95" s="193"/>
      <c r="K95" s="170"/>
      <c r="L95" s="163"/>
    </row>
    <row r="96" spans="1:15" ht="15" customHeight="1">
      <c r="A96" s="188" t="s">
        <v>182</v>
      </c>
      <c r="B96" s="188"/>
      <c r="C96" s="149"/>
      <c r="D96" s="149"/>
      <c r="E96" s="150"/>
      <c r="F96" s="193">
        <v>0</v>
      </c>
      <c r="G96" s="175"/>
      <c r="H96" s="152">
        <v>8033</v>
      </c>
      <c r="I96" s="175"/>
      <c r="J96" s="236" t="s">
        <v>61</v>
      </c>
      <c r="K96" s="170"/>
      <c r="L96" s="152">
        <v>8033</v>
      </c>
    </row>
    <row r="97" spans="1:12" ht="15" customHeight="1">
      <c r="A97" s="188" t="s">
        <v>192</v>
      </c>
      <c r="B97" s="149"/>
      <c r="C97" s="166"/>
      <c r="D97" s="149"/>
      <c r="E97" s="150"/>
      <c r="F97" s="163">
        <v>7074</v>
      </c>
      <c r="G97" s="175"/>
      <c r="H97" s="163" t="s">
        <v>61</v>
      </c>
      <c r="I97" s="175"/>
      <c r="J97" s="163">
        <v>2988</v>
      </c>
      <c r="K97" s="170"/>
      <c r="L97" s="163" t="s">
        <v>61</v>
      </c>
    </row>
    <row r="98" spans="1:12" ht="15" customHeight="1">
      <c r="A98" s="188" t="s">
        <v>93</v>
      </c>
      <c r="B98" s="149"/>
      <c r="C98" s="166"/>
      <c r="D98" s="149"/>
      <c r="E98" s="150"/>
      <c r="F98" s="194">
        <v>3283</v>
      </c>
      <c r="G98" s="175"/>
      <c r="H98" s="163" t="s">
        <v>61</v>
      </c>
      <c r="I98" s="175"/>
      <c r="J98" s="194">
        <v>3283</v>
      </c>
      <c r="K98" s="170"/>
      <c r="L98" s="163" t="s">
        <v>61</v>
      </c>
    </row>
    <row r="99" spans="1:12" ht="15" customHeight="1">
      <c r="A99" s="188"/>
      <c r="B99" s="149"/>
      <c r="C99" s="166"/>
      <c r="D99" s="149"/>
      <c r="E99" s="150"/>
      <c r="F99" s="163"/>
      <c r="G99" s="175"/>
      <c r="H99" s="152"/>
      <c r="I99" s="175"/>
      <c r="J99" s="163"/>
      <c r="K99" s="170"/>
      <c r="L99" s="163"/>
    </row>
    <row r="100" spans="1:12" ht="15" customHeight="1">
      <c r="A100" s="188"/>
      <c r="B100" s="149"/>
      <c r="C100" s="166"/>
      <c r="D100" s="149"/>
      <c r="E100" s="150"/>
      <c r="F100" s="163"/>
      <c r="G100" s="175"/>
      <c r="H100" s="152"/>
      <c r="I100" s="175"/>
      <c r="J100" s="163"/>
      <c r="K100" s="170"/>
      <c r="L100" s="163"/>
    </row>
    <row r="101" spans="1:12" ht="15" customHeight="1">
      <c r="A101" s="188"/>
      <c r="B101" s="149"/>
      <c r="C101" s="166"/>
      <c r="D101" s="149"/>
      <c r="E101" s="150"/>
      <c r="F101" s="163"/>
      <c r="G101" s="175"/>
      <c r="H101" s="152"/>
      <c r="I101" s="175"/>
      <c r="J101" s="163"/>
      <c r="K101" s="170"/>
      <c r="L101" s="163"/>
    </row>
    <row r="102" spans="1:12" ht="15" customHeight="1">
      <c r="A102" s="188"/>
      <c r="B102" s="149"/>
      <c r="C102" s="166"/>
      <c r="D102" s="149"/>
      <c r="E102" s="150"/>
      <c r="F102" s="163"/>
      <c r="G102" s="175"/>
      <c r="H102" s="152"/>
      <c r="I102" s="175"/>
      <c r="J102" s="163"/>
      <c r="K102" s="170"/>
      <c r="L102" s="163"/>
    </row>
    <row r="103" spans="1:12" ht="15" customHeight="1">
      <c r="A103" s="188"/>
      <c r="B103" s="149"/>
      <c r="C103" s="166"/>
      <c r="D103" s="149"/>
      <c r="E103" s="150"/>
      <c r="F103" s="163"/>
      <c r="G103" s="175"/>
      <c r="H103" s="152"/>
      <c r="I103" s="175"/>
      <c r="J103" s="163"/>
      <c r="K103" s="170"/>
      <c r="L103" s="163"/>
    </row>
    <row r="104" spans="1:12" ht="15" customHeight="1">
      <c r="A104" s="188"/>
      <c r="B104" s="149"/>
      <c r="C104" s="166"/>
      <c r="D104" s="149"/>
      <c r="E104" s="150"/>
      <c r="F104" s="163"/>
      <c r="G104" s="175"/>
      <c r="H104" s="152"/>
      <c r="I104" s="175"/>
      <c r="J104" s="163"/>
      <c r="K104" s="170"/>
      <c r="L104" s="163"/>
    </row>
    <row r="105" spans="1:12" ht="15" customHeight="1">
      <c r="A105" s="188"/>
      <c r="B105" s="149"/>
      <c r="C105" s="166"/>
      <c r="D105" s="149"/>
      <c r="E105" s="150"/>
      <c r="F105" s="163"/>
      <c r="G105" s="175"/>
      <c r="H105" s="152"/>
      <c r="I105" s="175"/>
      <c r="J105" s="163"/>
      <c r="K105" s="170"/>
      <c r="L105" s="163"/>
    </row>
    <row r="106" spans="1:12" ht="15" customHeight="1">
      <c r="A106" s="188"/>
      <c r="B106" s="149"/>
      <c r="C106" s="166"/>
      <c r="D106" s="149"/>
      <c r="E106" s="150"/>
      <c r="F106" s="163"/>
      <c r="G106" s="175"/>
      <c r="H106" s="152"/>
      <c r="I106" s="175"/>
      <c r="J106" s="163"/>
      <c r="K106" s="170"/>
      <c r="L106" s="163"/>
    </row>
    <row r="107" spans="1:12" ht="15" customHeight="1">
      <c r="A107" s="188"/>
      <c r="B107" s="149"/>
      <c r="C107" s="166"/>
      <c r="D107" s="149"/>
      <c r="E107" s="150"/>
      <c r="F107" s="163"/>
      <c r="G107" s="175"/>
      <c r="H107" s="152"/>
      <c r="I107" s="175"/>
      <c r="J107" s="163"/>
      <c r="K107" s="170"/>
      <c r="L107" s="163"/>
    </row>
    <row r="108" spans="1:12" ht="15" customHeight="1">
      <c r="A108" s="188"/>
      <c r="B108" s="149"/>
      <c r="C108" s="166"/>
      <c r="D108" s="149"/>
      <c r="E108" s="150"/>
      <c r="F108" s="163"/>
      <c r="G108" s="175"/>
      <c r="H108" s="152"/>
      <c r="I108" s="175"/>
      <c r="J108" s="163"/>
      <c r="K108" s="170"/>
      <c r="L108" s="163"/>
    </row>
    <row r="109" spans="1:12" ht="15" customHeight="1">
      <c r="A109" s="188"/>
      <c r="B109" s="149"/>
      <c r="C109" s="166"/>
      <c r="D109" s="149"/>
      <c r="E109" s="150"/>
      <c r="F109" s="163"/>
      <c r="G109" s="175"/>
      <c r="H109" s="152"/>
      <c r="I109" s="175"/>
      <c r="J109" s="163"/>
      <c r="K109" s="170"/>
      <c r="L109" s="163"/>
    </row>
    <row r="110" spans="1:12" ht="15" customHeight="1">
      <c r="A110" s="188"/>
      <c r="B110" s="149"/>
      <c r="C110" s="166"/>
      <c r="D110" s="149"/>
      <c r="E110" s="150"/>
      <c r="F110" s="163"/>
      <c r="G110" s="175"/>
      <c r="H110" s="152"/>
      <c r="I110" s="175"/>
      <c r="J110" s="163"/>
      <c r="K110" s="170"/>
      <c r="L110" s="163"/>
    </row>
    <row r="111" spans="1:12" ht="15" customHeight="1">
      <c r="A111" s="188"/>
      <c r="B111" s="149"/>
      <c r="C111" s="166"/>
      <c r="D111" s="149"/>
      <c r="E111" s="150"/>
      <c r="F111" s="163"/>
      <c r="G111" s="175"/>
      <c r="H111" s="152"/>
      <c r="I111" s="175"/>
      <c r="J111" s="163"/>
      <c r="K111" s="170"/>
      <c r="L111" s="163"/>
    </row>
    <row r="112" spans="1:12" ht="15" customHeight="1">
      <c r="A112" s="188"/>
      <c r="B112" s="149"/>
      <c r="C112" s="166"/>
      <c r="D112" s="149"/>
      <c r="E112" s="150"/>
      <c r="F112" s="163"/>
      <c r="G112" s="175"/>
      <c r="H112" s="152"/>
      <c r="I112" s="175"/>
      <c r="J112" s="163"/>
      <c r="K112" s="170"/>
      <c r="L112" s="163"/>
    </row>
    <row r="113" spans="1:12" ht="15" customHeight="1">
      <c r="A113" s="188"/>
      <c r="B113" s="149"/>
      <c r="C113" s="166"/>
      <c r="D113" s="149"/>
      <c r="E113" s="150"/>
      <c r="F113" s="152"/>
      <c r="G113" s="175"/>
      <c r="H113" s="152"/>
      <c r="I113" s="175"/>
      <c r="J113" s="163"/>
      <c r="K113" s="170"/>
      <c r="L113" s="163"/>
    </row>
    <row r="114" spans="1:12" ht="15" customHeight="1">
      <c r="A114" s="188"/>
      <c r="B114" s="149"/>
      <c r="C114" s="166"/>
      <c r="D114" s="149"/>
      <c r="E114" s="150"/>
      <c r="F114" s="152"/>
      <c r="G114" s="175"/>
      <c r="H114" s="152"/>
      <c r="I114" s="175"/>
      <c r="J114" s="163"/>
      <c r="K114" s="170"/>
      <c r="L114" s="163"/>
    </row>
    <row r="115" spans="1:12" ht="15" customHeight="1">
      <c r="A115" s="188"/>
      <c r="B115" s="149"/>
      <c r="C115" s="166"/>
      <c r="D115" s="149"/>
      <c r="E115" s="150"/>
      <c r="F115" s="152"/>
      <c r="G115" s="175"/>
      <c r="H115" s="152"/>
      <c r="I115" s="175"/>
      <c r="J115" s="163"/>
      <c r="K115" s="170"/>
      <c r="L115" s="163"/>
    </row>
    <row r="116" spans="1:12" ht="20.100000000000001" customHeight="1">
      <c r="A116" s="250" t="s">
        <v>94</v>
      </c>
      <c r="B116" s="250"/>
      <c r="C116" s="250"/>
      <c r="D116" s="250"/>
      <c r="E116" s="250"/>
      <c r="F116" s="250"/>
      <c r="G116" s="250"/>
      <c r="H116" s="250"/>
      <c r="I116" s="250"/>
      <c r="J116" s="250"/>
      <c r="K116" s="250"/>
      <c r="L116" s="250"/>
    </row>
  </sheetData>
  <mergeCells count="10">
    <mergeCell ref="A116:L116"/>
    <mergeCell ref="F5:H5"/>
    <mergeCell ref="J5:L5"/>
    <mergeCell ref="F63:H63"/>
    <mergeCell ref="J63:L63"/>
    <mergeCell ref="F6:H6"/>
    <mergeCell ref="J6:L6"/>
    <mergeCell ref="F64:H64"/>
    <mergeCell ref="J64:L64"/>
    <mergeCell ref="A58:L58"/>
  </mergeCells>
  <pageMargins left="0.90551181102362199" right="0.4" top="0.70866141732283505" bottom="0.59055118110236204" header="0.47244094488188998" footer="0.39370078740157499"/>
  <pageSetup paperSize="9" scale="91" firstPageNumber="9" orientation="portrait" useFirstPageNumber="1" r:id="rId1"/>
  <headerFooter differentOddEven="1" differentFirst="1">
    <oddFooter>&amp;R&amp;"Angsana New,Regular"8</oddFooter>
    <evenFooter>&amp;R&amp;"Angsana New,Regular"8</evenFooter>
    <firstFooter>&amp;R&amp;"Angsana New,Regular"7</first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71004692C244793A51B2C2460B348" ma:contentTypeVersion="4" ma:contentTypeDescription="Create a new document." ma:contentTypeScope="" ma:versionID="1fa03fa30805e11e46c25a8c77173c9b">
  <xsd:schema xmlns:xsd="http://www.w3.org/2001/XMLSchema" xmlns:xs="http://www.w3.org/2001/XMLSchema" xmlns:p="http://schemas.microsoft.com/office/2006/metadata/properties" xmlns:ns2="1907bfeb-a69e-4eff-a74d-c89edf8ff7ac" targetNamespace="http://schemas.microsoft.com/office/2006/metadata/properties" ma:root="true" ma:fieldsID="7c59bf145db85e02a4a88b7bed5b9917" ns2:_="">
    <xsd:import namespace="1907bfeb-a69e-4eff-a74d-c89edf8ff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7bfeb-a69e-4eff-a74d-c89edf8ff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EA8081-3AFB-4538-85D9-4A1BD3722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7bfeb-a69e-4eff-a74d-c89edf8ff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6CAF3F-34A9-4CF8-ABEA-7B8A903228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12FCB4-C1CA-4CD7-866E-893CD7E2CF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4</vt:lpstr>
      <vt:lpstr>5</vt:lpstr>
      <vt:lpstr>6</vt:lpstr>
      <vt:lpstr>7-8</vt:lpstr>
      <vt:lpstr>'4'!Print_Area</vt:lpstr>
      <vt:lpstr>'5'!Print_Area</vt:lpstr>
      <vt:lpstr>'6'!Print_Area</vt:lpstr>
      <vt:lpstr>'7-8'!Print_Area</vt:lpstr>
      <vt:lpstr>'BS 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Narumol Visitpanya</cp:lastModifiedBy>
  <cp:lastPrinted>2020-05-14T03:52:33Z</cp:lastPrinted>
  <dcterms:created xsi:type="dcterms:W3CDTF">2011-05-06T12:04:42Z</dcterms:created>
  <dcterms:modified xsi:type="dcterms:W3CDTF">2020-05-14T03:54:01Z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0x01010078171004692C244793A51B2C2460B348</vt:lpwstr>
  </property>
</Properties>
</file>