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0\Qtr1'20\"/>
    </mc:Choice>
  </mc:AlternateContent>
  <bookViews>
    <workbookView xWindow="-120" yWindow="-120" windowWidth="20730" windowHeight="11160" activeTab="4"/>
  </bookViews>
  <sheets>
    <sheet name="BS" sheetId="1" r:id="rId1"/>
    <sheet name="PL" sheetId="5" r:id="rId2"/>
    <sheet name="conso" sheetId="3" r:id="rId3"/>
    <sheet name="company" sheetId="4" r:id="rId4"/>
    <sheet name="CF" sheetId="6" r:id="rId5"/>
  </sheets>
  <externalReferences>
    <externalReference r:id="rId6"/>
  </externalReferences>
  <definedNames>
    <definedName name="DATE">[1]เงินกู้ธนชาติ!$G$2</definedName>
    <definedName name="fre" localSheetId="1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BS!$A$1:$K$110</definedName>
    <definedName name="_xlnm.Print_Area" localSheetId="4">CF!$A$1:$K$95</definedName>
    <definedName name="_xlnm.Print_Area" localSheetId="3">company!$A$1:$N$24</definedName>
    <definedName name="_xlnm.Print_Area" localSheetId="2">conso!$A$1:$V$39</definedName>
    <definedName name="_xlnm.Print_Area" localSheetId="1">PL!$A$1:$J$68</definedName>
    <definedName name="Short">[1]เงินกู้ธนชาติ!$E$17</definedName>
    <definedName name="short1">'[1]เงินกู้ MGC'!$E$17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4" i="5" l="1"/>
  <c r="N14" i="4" l="1"/>
  <c r="N11" i="4"/>
  <c r="N10" i="4"/>
  <c r="L11" i="4"/>
  <c r="D59" i="5"/>
  <c r="H59" i="5"/>
  <c r="D24" i="5" l="1"/>
  <c r="H82" i="6" l="1"/>
  <c r="P29" i="3" l="1"/>
  <c r="V33" i="3" l="1"/>
  <c r="D50" i="5"/>
  <c r="V32" i="3" l="1"/>
  <c r="H32" i="1" l="1"/>
  <c r="H26" i="5" l="1"/>
  <c r="R22" i="3" l="1"/>
  <c r="V22" i="3" s="1"/>
  <c r="R20" i="3"/>
  <c r="V20" i="3" s="1"/>
  <c r="R18" i="3" l="1"/>
  <c r="V18" i="3" s="1"/>
  <c r="T29" i="3" l="1"/>
  <c r="L22" i="4" l="1"/>
  <c r="J22" i="4"/>
  <c r="H22" i="4"/>
  <c r="F22" i="4"/>
  <c r="D22" i="4"/>
  <c r="T37" i="3"/>
  <c r="P37" i="3"/>
  <c r="N37" i="3"/>
  <c r="L37" i="3"/>
  <c r="J37" i="3"/>
  <c r="H37" i="3"/>
  <c r="F37" i="3"/>
  <c r="D37" i="3"/>
  <c r="R35" i="3"/>
  <c r="V35" i="3" s="1"/>
  <c r="R29" i="3"/>
  <c r="V29" i="3" s="1"/>
  <c r="R28" i="3"/>
  <c r="V28" i="3" s="1"/>
  <c r="J31" i="3"/>
  <c r="J16" i="3"/>
  <c r="J26" i="3" s="1"/>
  <c r="J36" i="3" l="1"/>
  <c r="J38" i="3" s="1"/>
  <c r="D64" i="1"/>
  <c r="J80" i="6" l="1"/>
  <c r="H80" i="6"/>
  <c r="F80" i="6"/>
  <c r="D80" i="6"/>
  <c r="J64" i="6"/>
  <c r="H64" i="6"/>
  <c r="F64" i="6"/>
  <c r="D64" i="6"/>
  <c r="A49" i="6"/>
  <c r="J20" i="4"/>
  <c r="J21" i="4" s="1"/>
  <c r="J23" i="4" s="1"/>
  <c r="H20" i="4"/>
  <c r="H21" i="4" s="1"/>
  <c r="H23" i="4" s="1"/>
  <c r="F20" i="4"/>
  <c r="F21" i="4" s="1"/>
  <c r="F23" i="4" s="1"/>
  <c r="D20" i="4"/>
  <c r="D21" i="4" s="1"/>
  <c r="D23" i="4" s="1"/>
  <c r="N19" i="4"/>
  <c r="N17" i="4"/>
  <c r="H15" i="4"/>
  <c r="J13" i="4"/>
  <c r="J15" i="4" s="1"/>
  <c r="H13" i="4"/>
  <c r="F13" i="4"/>
  <c r="F15" i="4" s="1"/>
  <c r="D13" i="4"/>
  <c r="L12" i="4"/>
  <c r="N12" i="4" s="1"/>
  <c r="N31" i="3"/>
  <c r="L31" i="3"/>
  <c r="H31" i="3"/>
  <c r="H36" i="3" s="1"/>
  <c r="F31" i="3"/>
  <c r="D31" i="3"/>
  <c r="R30" i="3"/>
  <c r="V30" i="3" s="1"/>
  <c r="T31" i="3"/>
  <c r="R25" i="3"/>
  <c r="V25" i="3" s="1"/>
  <c r="N16" i="3"/>
  <c r="N26" i="3" s="1"/>
  <c r="L16" i="3"/>
  <c r="L26" i="3" s="1"/>
  <c r="H16" i="3"/>
  <c r="H26" i="3" s="1"/>
  <c r="F16" i="3"/>
  <c r="F26" i="3" s="1"/>
  <c r="D16" i="3"/>
  <c r="D26" i="3" s="1"/>
  <c r="R15" i="3"/>
  <c r="V15" i="3" s="1"/>
  <c r="T14" i="3"/>
  <c r="T16" i="3" s="1"/>
  <c r="T26" i="3" s="1"/>
  <c r="P14" i="3"/>
  <c r="R14" i="3" s="1"/>
  <c r="R13" i="3"/>
  <c r="V13" i="3" s="1"/>
  <c r="F54" i="5"/>
  <c r="D54" i="5"/>
  <c r="F51" i="5"/>
  <c r="D51" i="5"/>
  <c r="J26" i="5"/>
  <c r="F26" i="5"/>
  <c r="D26" i="5"/>
  <c r="J17" i="5"/>
  <c r="H17" i="5"/>
  <c r="F17" i="5"/>
  <c r="D17" i="5"/>
  <c r="J100" i="1"/>
  <c r="H100" i="1"/>
  <c r="H102" i="1" s="1"/>
  <c r="F100" i="1"/>
  <c r="R37" i="3" s="1"/>
  <c r="D100" i="1"/>
  <c r="D102" i="1" s="1"/>
  <c r="J73" i="1"/>
  <c r="H73" i="1"/>
  <c r="F73" i="1"/>
  <c r="D73" i="1"/>
  <c r="D74" i="1" s="1"/>
  <c r="J64" i="1"/>
  <c r="J74" i="1" s="1"/>
  <c r="H64" i="1"/>
  <c r="F64" i="1"/>
  <c r="J37" i="1"/>
  <c r="H37" i="1"/>
  <c r="F37" i="1"/>
  <c r="D37" i="1"/>
  <c r="J23" i="1"/>
  <c r="H23" i="1"/>
  <c r="F23" i="1"/>
  <c r="D23" i="1"/>
  <c r="D15" i="4" l="1"/>
  <c r="J27" i="5"/>
  <c r="J31" i="5" s="1"/>
  <c r="H74" i="1"/>
  <c r="H103" i="1" s="1"/>
  <c r="H38" i="1"/>
  <c r="N22" i="4"/>
  <c r="J38" i="1"/>
  <c r="F38" i="1"/>
  <c r="L13" i="4"/>
  <c r="L15" i="4" s="1"/>
  <c r="H27" i="5"/>
  <c r="H31" i="5" s="1"/>
  <c r="H9" i="6" s="1"/>
  <c r="H28" i="6" s="1"/>
  <c r="H41" i="6" s="1"/>
  <c r="H43" i="6" s="1"/>
  <c r="H81" i="6" s="1"/>
  <c r="H83" i="6" s="1"/>
  <c r="H84" i="6" s="1"/>
  <c r="F27" i="5"/>
  <c r="F31" i="5" s="1"/>
  <c r="F33" i="5" s="1"/>
  <c r="J9" i="6"/>
  <c r="J28" i="6" s="1"/>
  <c r="J41" i="6" s="1"/>
  <c r="J43" i="6" s="1"/>
  <c r="J81" i="6" s="1"/>
  <c r="J83" i="6" s="1"/>
  <c r="J33" i="5"/>
  <c r="F74" i="1"/>
  <c r="D36" i="3"/>
  <c r="D38" i="3" s="1"/>
  <c r="N36" i="3"/>
  <c r="N38" i="3" s="1"/>
  <c r="F36" i="3"/>
  <c r="F38" i="3" s="1"/>
  <c r="L36" i="3"/>
  <c r="L38" i="3" s="1"/>
  <c r="R16" i="3"/>
  <c r="R26" i="3" s="1"/>
  <c r="T36" i="3"/>
  <c r="T38" i="3" s="1"/>
  <c r="J102" i="1"/>
  <c r="J103" i="1" s="1"/>
  <c r="F102" i="1"/>
  <c r="V37" i="3" s="1"/>
  <c r="H38" i="3"/>
  <c r="D27" i="5"/>
  <c r="D31" i="5" s="1"/>
  <c r="D9" i="6" s="1"/>
  <c r="D28" i="6" s="1"/>
  <c r="D41" i="6" s="1"/>
  <c r="D43" i="6" s="1"/>
  <c r="D81" i="6" s="1"/>
  <c r="D83" i="6" s="1"/>
  <c r="D84" i="6" s="1"/>
  <c r="P16" i="3"/>
  <c r="P26" i="3" s="1"/>
  <c r="R31" i="3"/>
  <c r="V31" i="3"/>
  <c r="P31" i="3"/>
  <c r="P36" i="3" s="1"/>
  <c r="V14" i="3"/>
  <c r="V16" i="3" s="1"/>
  <c r="V26" i="3" s="1"/>
  <c r="D103" i="1"/>
  <c r="D38" i="1"/>
  <c r="N13" i="4" l="1"/>
  <c r="N15" i="4"/>
  <c r="F9" i="6"/>
  <c r="F28" i="6" s="1"/>
  <c r="F41" i="6" s="1"/>
  <c r="F43" i="6" s="1"/>
  <c r="F81" i="6" s="1"/>
  <c r="F83" i="6" s="1"/>
  <c r="H33" i="5"/>
  <c r="H38" i="5" s="1"/>
  <c r="H104" i="1"/>
  <c r="J104" i="1"/>
  <c r="F53" i="5"/>
  <c r="F55" i="5" s="1"/>
  <c r="F38" i="5"/>
  <c r="J49" i="5"/>
  <c r="J38" i="5"/>
  <c r="R36" i="3"/>
  <c r="R38" i="3" s="1"/>
  <c r="P38" i="3"/>
  <c r="V36" i="3"/>
  <c r="V38" i="3" s="1"/>
  <c r="F103" i="1"/>
  <c r="F104" i="1" s="1"/>
  <c r="D33" i="5"/>
  <c r="D38" i="5" s="1"/>
  <c r="D104" i="1"/>
  <c r="J53" i="5" l="1"/>
  <c r="J59" i="5"/>
  <c r="H49" i="5"/>
  <c r="D53" i="5"/>
  <c r="D55" i="5" s="1"/>
  <c r="L18" i="4" l="1"/>
  <c r="H53" i="5"/>
  <c r="L20" i="4"/>
  <c r="L21" i="4" s="1"/>
  <c r="L23" i="4" s="1"/>
  <c r="N18" i="4"/>
  <c r="N20" i="4" s="1"/>
  <c r="N21" i="4" s="1"/>
  <c r="N23" i="4" s="1"/>
</calcChain>
</file>

<file path=xl/sharedStrings.xml><?xml version="1.0" encoding="utf-8"?>
<sst xmlns="http://schemas.openxmlformats.org/spreadsheetml/2006/main" count="375" uniqueCount="255">
  <si>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</si>
  <si>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</si>
  <si>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</si>
  <si>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</si>
  <si>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</si>
  <si>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</si>
  <si>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</si>
  <si>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</si>
  <si>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</si>
  <si>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</si>
  <si>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</si>
  <si>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</si>
  <si>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</si>
  <si>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</si>
  <si>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</si>
  <si>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</si>
  <si>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</si>
  <si>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</si>
  <si>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</si>
  <si>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</si>
  <si>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</si>
  <si>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</si>
  <si>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</si>
  <si>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</si>
  <si>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</si>
  <si>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</si>
  <si>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</si>
  <si>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</si>
  <si>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</si>
  <si>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</si>
  <si>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</si>
  <si>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</si>
  <si>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</si>
  <si>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</si>
  <si>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</si>
  <si>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</si>
  <si>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</si>
  <si>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</si>
  <si>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</si>
  <si>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</si>
  <si>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</si>
  <si>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</si>
  <si>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</si>
  <si>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</si>
  <si>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</si>
  <si>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ส่วนทุนจากการ</t>
  </si>
  <si>
    <t>กำไรสะสม</t>
  </si>
  <si>
    <t>ทุนเรือนหุ้นที่ออก</t>
  </si>
  <si>
    <t>ส่วนเกิน</t>
  </si>
  <si>
    <t>จ่ายโดยใช้</t>
  </si>
  <si>
    <t>จัดสรรแล้ว -</t>
  </si>
  <si>
    <t>รวมส่วนของ</t>
  </si>
  <si>
    <t>และเรียกชำระแล้ว</t>
  </si>
  <si>
    <t>มูลค่าหุ้น</t>
  </si>
  <si>
    <t>หุ้นเป็นเกณฑ์</t>
  </si>
  <si>
    <t>สำรองตามกฎหมาย</t>
  </si>
  <si>
    <t>ยังไม่ได้จัดสรร</t>
  </si>
  <si>
    <t>ผู้ถือหุ้น</t>
  </si>
  <si>
    <t>โอนกำไรสะสมที่ยังไม่ได้จัดสรรเป็นสำรอง</t>
  </si>
  <si>
    <t xml:space="preserve">   ตามกฎหมาย</t>
  </si>
  <si>
    <t>งบแสดงการเปลี่ยนแปลงส่วนของผู้ถือหุ้น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</si>
  <si>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</si>
  <si>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</si>
  <si>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ยังไม่ได้จัดสรร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</si>
  <si>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</si>
  <si>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</si>
  <si>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</si>
  <si>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</si>
  <si>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</si>
  <si>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</si>
  <si>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</si>
  <si>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</si>
  <si>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</si>
  <si>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</si>
  <si>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</si>
  <si>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</si>
  <si>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</si>
  <si>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 xml:space="preserve">กำไรสะสม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</si>
  <si>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</si>
  <si>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</si>
  <si>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</si>
  <si>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</si>
  <si>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</si>
  <si>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</si>
  <si>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</si>
  <si>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</t>
  </si>
  <si>
    <t>และชำระแล้ว</t>
  </si>
  <si>
    <t>ของบริษัทฯ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</si>
  <si>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</si>
  <si>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</si>
  <si>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</si>
  <si>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</si>
  <si>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รายได้จากการขายไฟฟ้า</t>
  </si>
  <si>
    <t>รายได้จากการบริการ</t>
  </si>
  <si>
    <t>เงินปันผลรับ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</si>
  <si>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</si>
  <si>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</si>
  <si>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</si>
  <si>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</si>
  <si>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</si>
  <si>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</si>
  <si>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</si>
  <si>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</si>
  <si>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</si>
  <si>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</si>
  <si>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</si>
  <si>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</si>
  <si>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</si>
  <si>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</si>
  <si>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</si>
  <si>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</si>
  <si>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</si>
  <si>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</si>
  <si>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</si>
  <si>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</si>
  <si>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</si>
  <si>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</si>
  <si>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</si>
  <si>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</si>
  <si>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</si>
  <si>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</si>
  <si>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</si>
  <si>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</si>
  <si>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</si>
  <si>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</si>
  <si>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</si>
  <si>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</si>
  <si>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</si>
  <si>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</si>
  <si>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</si>
  <si>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</si>
  <si>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</si>
  <si>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อาคารและอุปกรณ์และสินทรัพย์ไม่มีตัวตน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</si>
  <si>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</si>
  <si>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</si>
  <si>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</si>
  <si>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</si>
  <si>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ดอกเบี้ยจ่าย</t>
  </si>
  <si>
    <t>เงินปันผลจ่าย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</si>
  <si>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</si>
  <si>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</si>
  <si>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</si>
  <si>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</si>
  <si>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ซื้ออุปกรณ์โดยยังไม่ได้ชำระเงิน</t>
  </si>
  <si>
    <t xml:space="preserve">   ซื้อเงินลงทุนโดยยังไม่ได้ชำระเงิน</t>
  </si>
  <si>
    <t xml:space="preserve">   โอนดอกเบี้ยจ่ายเป็นต้นทุนของสินทรัพย์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</si>
  <si>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</si>
  <si>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</si>
  <si>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</si>
  <si>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</si>
  <si>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</si>
  <si>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จำนวนหุ้นสามัญถัวเฉลี่ยถ่วงน้ำหนัก (พันหุ้น)</t>
  </si>
  <si>
    <t>หนี้สินไม่หมุนเวียนอื่น</t>
  </si>
  <si>
    <t>กำไรก่อนค่าใช้จ่ายทางการเงินและภาษีเงินได้</t>
  </si>
  <si>
    <t>กำไรก่อนภาษีเงินได้</t>
  </si>
  <si>
    <t>ค่าใช้จ่ายภาษีเงินได้</t>
  </si>
  <si>
    <t xml:space="preserve">   กำไรส่วนที่เป็นของผู้ถือหุ้นของบริษัทฯ</t>
  </si>
  <si>
    <t>กำไรต่อหุ้นปรับลด</t>
  </si>
  <si>
    <t>เพิ่มทุนจากการแปลงสภาพใบสำคัญแสดงสิทธิ</t>
  </si>
  <si>
    <t>กำไรก่อนภาษี</t>
  </si>
  <si>
    <t xml:space="preserve">   หนี้สินไม่หมุนเวียนอื่น</t>
  </si>
  <si>
    <t>รายการปรับกระทบยอดกำไรก่อนภาษีเป็น</t>
  </si>
  <si>
    <t xml:space="preserve">      เงินลงทุนชั่วคราว</t>
  </si>
  <si>
    <t xml:space="preserve">   ผลกำไรที่ยังไม่เกิดขึ้นจากการเปลี่ยนแปลงมูลค่า</t>
  </si>
  <si>
    <t xml:space="preserve">   ตัดจำหน่ายค่าใช้จ่ายทางตรงในการออกหุ้นกู้</t>
  </si>
  <si>
    <t>เงินสดและรายการเทียบเท่าเงินสดลดลงสุทธิ</t>
  </si>
  <si>
    <t>รายได้จากการก่อสร้าง</t>
  </si>
  <si>
    <t>ค่าความนิยม</t>
  </si>
  <si>
    <t>ภาษีเงินได้นิติบุคคลค้างจ่าย</t>
  </si>
  <si>
    <t xml:space="preserve">  ในบริษัทย่อย</t>
  </si>
  <si>
    <t>ยอดคงเหลือ ณ วันที่ 1 มกราคม 2562</t>
  </si>
  <si>
    <t>ยอดคงเหลือ ณ วันที่ 31 มีนาคม 2562</t>
  </si>
  <si>
    <t>ค่าใช้จ่ายในการขายและจัดจำหน่าย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</si>
  <si>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</si>
  <si>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ขาดทุนจากอัตราแลกเปลี่ยนที่ยังไม่เกิดขึ้นจริง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</si>
  <si>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</si>
  <si>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เงินสดรับจากส่วนเกินมูลค่าหุ้นสามัญเพิ่มขึ้น</t>
  </si>
  <si>
    <t>เงินสดสุทธิจาก (ใช้ไปใน) กิจกรรมจัดหาเงิน</t>
  </si>
  <si>
    <t>3, 5</t>
  </si>
  <si>
    <t xml:space="preserve">   กำไรจากการขายเงินลงทุนชั่วคราว</t>
  </si>
  <si>
    <t xml:space="preserve">   เจ้าหนี้สินทรัพย์เพิ่มขึ้น (ลดลง)</t>
  </si>
  <si>
    <t>เปลี่ยนแปลงสัดส่วน</t>
  </si>
  <si>
    <t>การถือหุ้นในบริษัทย่อย</t>
  </si>
  <si>
    <t>กำไรจากการขายเงินลงทุนในบริษัทย่อยโดย</t>
  </si>
  <si>
    <t xml:space="preserve">   ขาดทุน (กำไร) จากการจำหน่ายอุปกรณ์</t>
  </si>
  <si>
    <t>3, 16</t>
  </si>
  <si>
    <t>ต้นทุนจากการก่อสร้าง</t>
  </si>
  <si>
    <t>เพิ่มทุนจากการแปลงสภาพใบสำคัญ</t>
  </si>
  <si>
    <t xml:space="preserve">   กำไรจากการขายเงินลงทุนในบริษัทย่อย</t>
  </si>
  <si>
    <t>เงินสดรับจากการขายเงินลงทุนในบริษัทย่อย</t>
  </si>
  <si>
    <t>หนี้สินที่เกิดจากสิทธิที่ออกให้แก่ผู้มีส่วนได้เสีย</t>
  </si>
  <si>
    <t xml:space="preserve">   ที่ไม่มีอำนาจควบคุมของบริษัทย่อย</t>
  </si>
  <si>
    <t>เงินสดรับจากเงินกู้ยืมระยะยาว</t>
  </si>
  <si>
    <t xml:space="preserve"> </t>
  </si>
  <si>
    <t xml:space="preserve">   จากสถาบันการเงิน</t>
  </si>
  <si>
    <t>เงินสดจ่ายเพื่อซื้อเงินลงทุนในบริษัทย่อย</t>
  </si>
  <si>
    <t>(หน่วย: บาท)</t>
  </si>
  <si>
    <t>ส่วนเกินทุนจากการเปลี่ยนแปลงสัดส่วนการถือหุ้นในบริษัทย่อย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</si>
  <si>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</si>
  <si>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</si>
  <si>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</si>
  <si>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</si>
  <si>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</si>
  <si>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31 ธันวาคม 2562</t>
  </si>
  <si>
    <t>เงินปันผลค้างรับ</t>
  </si>
  <si>
    <t>ลูกหนี้จากการขายเงินลงทุนในบริษัทย่อย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</si>
  <si>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</si>
  <si>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</si>
  <si>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</si>
  <si>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</si>
  <si>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</si>
  <si>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เงินลงทุนในการร่วมค้า</t>
  </si>
  <si>
    <t>หนี้สินที่เกิดจากสัญญา</t>
  </si>
  <si>
    <t xml:space="preserve">      หุ้นสามัญ 11,881,202,687 หุ้น มูลค่าหุ้นละ 0.10 บาท</t>
  </si>
  <si>
    <t xml:space="preserve">      หุ้นสามัญ 11,859,747,896 หุ้น มูลค่าหุ้นละ 0.10 บาท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</si>
  <si>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</si>
  <si>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</si>
  <si>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</si>
  <si>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รายได้เงินปันผล</t>
  </si>
  <si>
    <t xml:space="preserve">   ชำระภายในหนึ่งปี</t>
  </si>
  <si>
    <t xml:space="preserve">    - เงินกู้ยืมระยะยาว</t>
  </si>
  <si>
    <t xml:space="preserve">    - หนี้สินตามสัญญาเช่า</t>
  </si>
  <si>
    <t xml:space="preserve">    - หุ้นกู้</t>
  </si>
  <si>
    <t>ขาดทุนจากอัตราแลกเปลี่ยน</t>
  </si>
  <si>
    <t>ออกหุ้นสามัญเพิ่มทุน</t>
  </si>
  <si>
    <t>เพิ่มขึ้นจากการซื้อเงินลงทุนในบริษัทย่อย</t>
  </si>
  <si>
    <t xml:space="preserve">   ค่าเผื่อหนี้สงสัยจะสูญ (โอนกลับ)</t>
  </si>
  <si>
    <t xml:space="preserve">   สินทรัพย์ที่เกิดจากสัญญา</t>
  </si>
  <si>
    <t>เงินให้กู้ยืมระยะสั้นแก่กิจการที่เกี่ยวข้องกันลดลง (เพิ่มขึ้น)</t>
  </si>
  <si>
    <t>เงินกู้ยืมระยะสั้นจากกิจการที่ไม่เกี่ยวข้องกันเพิ่มขึ้น (ลดลง)</t>
  </si>
  <si>
    <t>เงินสดรับจากการออกหุ้นกู้</t>
  </si>
  <si>
    <t>เงินสดจ่ายชำระคืนหุ้นกู้</t>
  </si>
  <si>
    <t xml:space="preserve">   ส่วนแบ่งขาดทุนจากเงินลงทุนในการร่วมค้า</t>
  </si>
  <si>
    <t xml:space="preserve">   เจ้าหนี้เงินลงทุนในบริษัทย่อยเพิ่มขึ้น</t>
  </si>
  <si>
    <t xml:space="preserve">   หนี้สินที่เกิดจากสัญญา</t>
  </si>
  <si>
    <t>3, 6</t>
  </si>
  <si>
    <t>หมายเหตุประกอบงบการเงินระหว่างกาลเป็นส่วนหนึ่งของงบการเงินนี้</t>
  </si>
  <si>
    <t>เงินลงทุนชั่วคราว</t>
  </si>
  <si>
    <t>ส่วนต่ำกว่าทุนจากการเปลี่ยนแปลงสัดส่วนการถือหุ้น</t>
  </si>
  <si>
    <t>3, 9</t>
  </si>
  <si>
    <t>ส่วนต่ำกว่าทุนจากการ</t>
  </si>
  <si>
    <t xml:space="preserve">   ไม่สูญเสียการควบคุม (หมายเหตุ 9)</t>
  </si>
  <si>
    <t xml:space="preserve">   แสดงสิทธิ </t>
  </si>
  <si>
    <t xml:space="preserve">   ในการขายหุ้นให้บริษัทฯ </t>
  </si>
  <si>
    <t>เงินลงทุนอื่น</t>
  </si>
  <si>
    <t>หนี้สินระยะยาว - สุทธิจากส่วนที่ถึงกำหนด</t>
  </si>
  <si>
    <t>เงินฝากธนาคารที่มีภาระค้ำประกันเพิ่มขึ้น</t>
  </si>
  <si>
    <t>เงินให้กู้ยืมระยะสั้นแก่กิจการที่ไม่เกี่ยวข้องกันลดลง</t>
  </si>
  <si>
    <t>เงินสดสุทธิใช้ไปในกิจกรรมลงทุน</t>
  </si>
  <si>
    <t>เงินกู้ยืมระยะสั้นจากกิจการที่เกี่ยวข้องกันลดลง</t>
  </si>
  <si>
    <t xml:space="preserve">ส่วนของผู้มีส่วนได้เสียที่ไม่มีอำนาจควบคุมของบริษัทย่อยเพิ่มขึ้น </t>
  </si>
  <si>
    <t>ส่วนแบ่งขาดทุนจากเงินลงทุนในการร่วมค้า</t>
  </si>
  <si>
    <t>เงินสดจ่ายชำระหนี้สินตามสัญญาเช่า</t>
  </si>
  <si>
    <t>หนี้สินระยะยาวที่ถึงกำหนดชำระภายในหนึ่งปี</t>
  </si>
  <si>
    <t xml:space="preserve">เงินลงทุนชั่วคราวลดลง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</si>
</sst>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\ ;\(#,##0.0000\)"/>
    <numFmt numFmtId="172" formatCode="#,##0.000\ ;\(#,##0.000\)"/>
  </numFmts>
  <fonts count="14">
    <font>
      <sz val="11"/>
      <color theme="1"/>
      <name val="Arial"/>
      <family val="2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0" fillId="0" borderId="0"/>
    <xf numFmtId="168" fontId="12" fillId="0" borderId="0" applyFont="0" applyFill="0" applyBorder="0" applyAlignment="0" applyProtection="0"/>
  </cellStyleXfs>
  <cellXfs count="125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3" fillId="0" borderId="0" xfId="5" quotePrefix="1" applyNumberFormat="1" applyFont="1" applyFill="1" applyAlignment="1">
      <alignment horizontal="centerContinuous" vertical="center"/>
    </xf>
    <xf numFmtId="37" fontId="3" fillId="0" borderId="0" xfId="5" applyNumberFormat="1" applyFont="1" applyFill="1" applyAlignment="1">
      <alignment horizontal="centerContinuous" vertical="center"/>
    </xf>
    <xf numFmtId="37" fontId="4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37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37" fontId="3" fillId="0" borderId="1" xfId="5" applyNumberFormat="1" applyFont="1" applyFill="1" applyBorder="1" applyAlignment="1">
      <alignment horizontal="centerContinuous" vertical="center"/>
    </xf>
    <xf numFmtId="0" fontId="3" fillId="0" borderId="1" xfId="5" quotePrefix="1" applyNumberFormat="1" applyFont="1" applyFill="1" applyBorder="1" applyAlignment="1">
      <alignment horizontal="centerContinuous" vertical="center"/>
    </xf>
    <xf numFmtId="37" fontId="1" fillId="0" borderId="0" xfId="5" applyNumberFormat="1" applyFont="1" applyFill="1" applyAlignment="1">
      <alignment vertical="center"/>
    </xf>
    <xf numFmtId="40" fontId="3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horizontal="left" vertical="center"/>
    </xf>
    <xf numFmtId="41" fontId="3" fillId="0" borderId="0" xfId="5" applyNumberFormat="1" applyFont="1" applyFill="1" applyAlignment="1">
      <alignment horizontal="center" vertical="center"/>
    </xf>
    <xf numFmtId="164" fontId="3" fillId="0" borderId="0" xfId="2" quotePrefix="1" applyFont="1" applyFill="1" applyAlignment="1">
      <alignment horizontal="left" vertical="center"/>
    </xf>
    <xf numFmtId="41" fontId="3" fillId="0" borderId="1" xfId="5" applyNumberFormat="1" applyFont="1" applyFill="1" applyBorder="1" applyAlignment="1">
      <alignment horizontal="right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vertical="center"/>
    </xf>
    <xf numFmtId="37" fontId="3" fillId="0" borderId="0" xfId="5" quotePrefix="1" applyNumberFormat="1" applyFont="1" applyFill="1" applyAlignment="1">
      <alignment horizontal="left"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4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Border="1" applyAlignment="1">
      <alignment horizontal="centerContinuous" vertical="center"/>
    </xf>
    <xf numFmtId="37" fontId="3" fillId="0" borderId="0" xfId="5" quotePrefix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5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0" fontId="1" fillId="0" borderId="0" xfId="4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1" fillId="0" borderId="0" xfId="3" quotePrefix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quotePrefix="1" applyNumberFormat="1" applyFont="1" applyFill="1" applyAlignment="1">
      <alignment horizontal="centerContinuous" vertical="center"/>
    </xf>
    <xf numFmtId="37" fontId="1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horizontal="centerContinuous" vertical="center"/>
    </xf>
    <xf numFmtId="37" fontId="8" fillId="0" borderId="0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166" fontId="9" fillId="0" borderId="0" xfId="6" applyNumberFormat="1" applyFont="1" applyFill="1" applyAlignment="1">
      <alignment horizontal="center" vertical="top"/>
    </xf>
    <xf numFmtId="37" fontId="9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37" fontId="8" fillId="0" borderId="0" xfId="3" applyNumberFormat="1" applyFont="1" applyFill="1" applyAlignment="1">
      <alignment vertical="center"/>
    </xf>
    <xf numFmtId="37" fontId="9" fillId="0" borderId="1" xfId="3" applyNumberFormat="1" applyFont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center" vertical="top"/>
    </xf>
    <xf numFmtId="168" fontId="3" fillId="0" borderId="1" xfId="7" applyFont="1" applyFill="1" applyBorder="1" applyAlignment="1">
      <alignment horizontal="centerContinuous" vertical="center"/>
    </xf>
    <xf numFmtId="37" fontId="1" fillId="0" borderId="1" xfId="5" applyNumberFormat="1" applyFont="1" applyFill="1" applyBorder="1" applyAlignment="1">
      <alignment horizontal="centerContinuous" vertical="center"/>
    </xf>
    <xf numFmtId="37" fontId="3" fillId="0" borderId="1" xfId="5" applyNumberFormat="1" applyFont="1" applyFill="1" applyBorder="1" applyAlignment="1">
      <alignment horizontal="right" vertical="center"/>
    </xf>
    <xf numFmtId="0" fontId="3" fillId="0" borderId="0" xfId="5" quotePrefix="1" applyNumberFormat="1" applyFont="1" applyFill="1" applyBorder="1" applyAlignment="1">
      <alignment horizontal="centerContinuous" vertical="center"/>
    </xf>
    <xf numFmtId="0" fontId="1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41" fontId="3" fillId="0" borderId="2" xfId="5" applyNumberFormat="1" applyFont="1" applyFill="1" applyBorder="1" applyAlignment="1">
      <alignment vertical="center"/>
    </xf>
    <xf numFmtId="169" fontId="3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center" vertical="center"/>
    </xf>
    <xf numFmtId="41" fontId="4" fillId="0" borderId="0" xfId="5" applyNumberFormat="1" applyFont="1" applyFill="1" applyAlignment="1">
      <alignment horizontal="centerContinuous" vertical="center"/>
    </xf>
    <xf numFmtId="41" fontId="3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43" fontId="3" fillId="0" borderId="1" xfId="1" applyFont="1" applyFill="1" applyBorder="1" applyAlignment="1">
      <alignment horizontal="centerContinuous" vertical="center"/>
    </xf>
    <xf numFmtId="38" fontId="1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71" fontId="3" fillId="0" borderId="4" xfId="5" applyNumberFormat="1" applyFont="1" applyFill="1" applyBorder="1" applyAlignment="1">
      <alignment vertical="center"/>
    </xf>
    <xf numFmtId="171" fontId="3" fillId="0" borderId="0" xfId="5" applyNumberFormat="1" applyFont="1" applyFill="1" applyAlignment="1">
      <alignment horizontal="center" vertical="center"/>
    </xf>
    <xf numFmtId="171" fontId="3" fillId="0" borderId="0" xfId="5" applyNumberFormat="1" applyFont="1" applyFill="1" applyBorder="1" applyAlignment="1">
      <alignment vertical="center"/>
    </xf>
    <xf numFmtId="172" fontId="3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Border="1" applyAlignment="1">
      <alignment horizontal="centerContinuous" vertical="center"/>
    </xf>
    <xf numFmtId="41" fontId="3" fillId="0" borderId="0" xfId="7" applyNumberFormat="1" applyFont="1" applyFill="1" applyAlignment="1">
      <alignment vertical="center"/>
    </xf>
    <xf numFmtId="41" fontId="13" fillId="0" borderId="0" xfId="5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37" fontId="3" fillId="0" borderId="0" xfId="5" applyNumberFormat="1" applyFont="1" applyFill="1" applyBorder="1" applyAlignment="1">
      <alignment horizontal="right"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43" fontId="4" fillId="0" borderId="0" xfId="5" applyNumberFormat="1" applyFont="1" applyFill="1" applyAlignment="1">
      <alignment horizontal="center"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1" fillId="0" borderId="1" xfId="5" applyNumberFormat="1" applyFont="1" applyFill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0" fontId="3" fillId="0" borderId="2" xfId="3" applyNumberFormat="1" applyFont="1" applyFill="1" applyBorder="1" applyAlignment="1">
      <alignment horizontal="center" vertical="center"/>
    </xf>
    <xf numFmtId="37" fontId="8" fillId="0" borderId="1" xfId="3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7"/>
    <cellStyle name="Currency_bs-plt" xfId="2"/>
    <cellStyle name="Normal" xfId="0" builtinId="0"/>
    <cellStyle name="Normal 2 7" xfId="6"/>
    <cellStyle name="Normal_Backup of bs-plt" xfId="3"/>
    <cellStyle name="Normal_bs&amp;pl-2001 T217" xfId="4"/>
    <cellStyle name="Normal_bs-pl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showGridLines="0" view="pageBreakPreview" topLeftCell="A91" zoomScale="90" zoomScaleNormal="100" zoomScaleSheetLayoutView="90" workbookViewId="0">
      <selection activeCell="D100" sqref="D100"/>
    </sheetView>
  </sheetViews>
  <sheetFormatPr defaultColWidth="9.375" defaultRowHeight="21" customHeight="1"/>
  <cols>
    <col min="1" max="1" width="34.5" style="8" customWidth="1"/>
    <col min="2" max="2" width="5.375" style="8" customWidth="1"/>
    <col min="3" max="3" width="1.625" style="8" customWidth="1"/>
    <col min="4" max="4" width="11.625" style="4" customWidth="1"/>
    <col min="5" max="5" width="0.875" style="36" customWidth="1"/>
    <col min="6" max="6" width="11.625" style="8" customWidth="1"/>
    <col min="7" max="7" width="0.875" style="8" customWidth="1"/>
    <col min="8" max="8" width="11.625" style="8" customWidth="1"/>
    <col min="9" max="9" width="0.875" style="8" customWidth="1"/>
    <col min="10" max="10" width="11.625" style="8" customWidth="1"/>
    <col min="11" max="11" width="0.875" style="8" customWidth="1"/>
    <col min="12" max="12" width="12.75" style="8" customWidth="1"/>
    <col min="13" max="16384" width="9.375" style="8"/>
  </cols>
  <sheetData>
    <row r="1" spans="1:10" ht="21" customHeight="1">
      <c r="A1" s="1" t="s">
        <v>0</v>
      </c>
      <c r="B1" s="2"/>
      <c r="C1" s="3"/>
      <c r="E1" s="37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37"/>
      <c r="F2" s="3"/>
      <c r="G2" s="3"/>
      <c r="H2" s="3"/>
      <c r="I2" s="3"/>
      <c r="J2" s="3"/>
    </row>
    <row r="3" spans="1:10" ht="21" customHeight="1">
      <c r="A3" s="5" t="s">
        <v>198</v>
      </c>
      <c r="B3" s="2"/>
      <c r="C3" s="3"/>
      <c r="E3" s="37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37"/>
      <c r="F4" s="3"/>
      <c r="G4" s="3"/>
      <c r="H4" s="3"/>
      <c r="I4" s="3"/>
      <c r="J4" s="7" t="s">
        <v>64</v>
      </c>
    </row>
    <row r="5" spans="1:10" ht="21" customHeight="1">
      <c r="A5" s="6"/>
      <c r="B5" s="6"/>
      <c r="C5" s="3"/>
      <c r="D5" s="121" t="s">
        <v>2</v>
      </c>
      <c r="E5" s="121"/>
      <c r="F5" s="121"/>
      <c r="G5" s="3"/>
      <c r="H5" s="121" t="s">
        <v>3</v>
      </c>
      <c r="I5" s="121"/>
      <c r="J5" s="121"/>
    </row>
    <row r="6" spans="1:10" ht="21" customHeight="1">
      <c r="B6" s="9" t="s">
        <v>4</v>
      </c>
      <c r="C6" s="7"/>
      <c r="D6" s="10" t="s">
        <v>199</v>
      </c>
      <c r="E6" s="116"/>
      <c r="F6" s="10" t="s">
        <v>203</v>
      </c>
      <c r="G6" s="7"/>
      <c r="H6" s="10" t="s">
        <v>199</v>
      </c>
      <c r="I6" s="7"/>
      <c r="J6" s="10" t="s">
        <v>203</v>
      </c>
    </row>
    <row r="7" spans="1:10" ht="21" customHeight="1">
      <c r="B7" s="37"/>
      <c r="C7" s="7"/>
      <c r="D7" s="61" t="s">
        <v>66</v>
      </c>
      <c r="E7" s="62"/>
      <c r="F7" s="61" t="s">
        <v>67</v>
      </c>
      <c r="G7" s="63"/>
      <c r="H7" s="61" t="s">
        <v>66</v>
      </c>
      <c r="I7" s="62"/>
      <c r="J7" s="61" t="s">
        <v>67</v>
      </c>
    </row>
    <row r="8" spans="1:10" ht="21" customHeight="1">
      <c r="B8" s="37"/>
      <c r="C8" s="7"/>
      <c r="D8" s="61" t="s">
        <v>68</v>
      </c>
      <c r="E8" s="62"/>
      <c r="F8" s="61"/>
      <c r="G8" s="63"/>
      <c r="H8" s="61" t="s">
        <v>68</v>
      </c>
      <c r="I8" s="62"/>
      <c r="J8" s="61"/>
    </row>
    <row r="9" spans="1:10" ht="21" customHeight="1">
      <c r="A9" s="11" t="s">
        <v>5</v>
      </c>
      <c r="B9" s="4"/>
      <c r="E9" s="8"/>
    </row>
    <row r="10" spans="1:10" ht="21" customHeight="1">
      <c r="A10" s="11" t="s">
        <v>6</v>
      </c>
      <c r="B10" s="4"/>
      <c r="E10" s="8"/>
      <c r="F10" s="12"/>
      <c r="H10" s="12"/>
      <c r="J10" s="12"/>
    </row>
    <row r="11" spans="1:10" ht="21" customHeight="1">
      <c r="A11" s="8" t="s">
        <v>7</v>
      </c>
      <c r="B11" s="13"/>
      <c r="C11" s="14"/>
      <c r="D11" s="15">
        <v>101268</v>
      </c>
      <c r="E11" s="14"/>
      <c r="F11" s="15">
        <v>145558</v>
      </c>
      <c r="G11" s="14"/>
      <c r="H11" s="15">
        <v>27375</v>
      </c>
      <c r="I11" s="14"/>
      <c r="J11" s="15">
        <v>32689</v>
      </c>
    </row>
    <row r="12" spans="1:10" ht="21" customHeight="1">
      <c r="A12" s="8" t="s">
        <v>237</v>
      </c>
      <c r="B12" s="13">
        <v>4</v>
      </c>
      <c r="C12" s="14"/>
      <c r="D12" s="15">
        <v>0</v>
      </c>
      <c r="E12" s="14"/>
      <c r="F12" s="15">
        <v>336</v>
      </c>
      <c r="G12" s="14"/>
      <c r="H12" s="15">
        <v>0</v>
      </c>
      <c r="I12" s="14"/>
      <c r="J12" s="15">
        <v>0</v>
      </c>
    </row>
    <row r="13" spans="1:10">
      <c r="A13" s="8" t="s">
        <v>8</v>
      </c>
      <c r="B13" s="13" t="s">
        <v>178</v>
      </c>
      <c r="C13" s="14"/>
      <c r="D13" s="15">
        <v>649176</v>
      </c>
      <c r="E13" s="14"/>
      <c r="F13" s="15">
        <v>516002</v>
      </c>
      <c r="G13" s="14"/>
      <c r="H13" s="15">
        <v>369190</v>
      </c>
      <c r="I13" s="14"/>
      <c r="J13" s="15">
        <v>445949</v>
      </c>
    </row>
    <row r="14" spans="1:10">
      <c r="A14" s="8" t="s">
        <v>204</v>
      </c>
      <c r="B14" s="13">
        <v>3</v>
      </c>
      <c r="C14" s="14"/>
      <c r="D14" s="15">
        <v>0</v>
      </c>
      <c r="E14" s="14"/>
      <c r="F14" s="15">
        <v>0</v>
      </c>
      <c r="G14" s="14"/>
      <c r="H14" s="15">
        <v>0</v>
      </c>
      <c r="I14" s="14"/>
      <c r="J14" s="15">
        <v>113468</v>
      </c>
    </row>
    <row r="15" spans="1:10">
      <c r="A15" s="8" t="s">
        <v>205</v>
      </c>
      <c r="B15" s="13">
        <v>9</v>
      </c>
      <c r="C15" s="14"/>
      <c r="D15" s="15">
        <v>1240000</v>
      </c>
      <c r="E15" s="14"/>
      <c r="F15" s="15">
        <v>1240000</v>
      </c>
      <c r="G15" s="14"/>
      <c r="H15" s="15">
        <v>0</v>
      </c>
      <c r="I15" s="14"/>
      <c r="J15" s="15">
        <v>0</v>
      </c>
    </row>
    <row r="16" spans="1:10" ht="21" customHeight="1">
      <c r="A16" s="16" t="s">
        <v>9</v>
      </c>
      <c r="B16" s="4">
        <v>3</v>
      </c>
      <c r="C16" s="14"/>
      <c r="D16" s="15">
        <v>0</v>
      </c>
      <c r="E16" s="14"/>
      <c r="F16" s="15">
        <v>0</v>
      </c>
      <c r="G16" s="14"/>
      <c r="H16" s="15">
        <v>663855</v>
      </c>
      <c r="I16" s="14"/>
      <c r="J16" s="15">
        <v>891161</v>
      </c>
    </row>
    <row r="17" spans="1:10" ht="21" customHeight="1">
      <c r="A17" s="16" t="s">
        <v>206</v>
      </c>
      <c r="B17" s="4"/>
      <c r="C17" s="14"/>
      <c r="D17" s="15"/>
      <c r="E17" s="14"/>
      <c r="F17" s="15"/>
      <c r="G17" s="14"/>
      <c r="H17" s="15"/>
      <c r="I17" s="14"/>
      <c r="J17" s="15"/>
    </row>
    <row r="18" spans="1:10" ht="21" customHeight="1">
      <c r="A18" s="16" t="s">
        <v>207</v>
      </c>
      <c r="B18" s="4"/>
      <c r="C18" s="14"/>
      <c r="D18" s="15">
        <v>4420</v>
      </c>
      <c r="E18" s="14"/>
      <c r="F18" s="15">
        <v>1400</v>
      </c>
      <c r="G18" s="14"/>
      <c r="H18" s="15">
        <v>0</v>
      </c>
      <c r="I18" s="14"/>
      <c r="J18" s="15">
        <v>0</v>
      </c>
    </row>
    <row r="19" spans="1:10" ht="21" customHeight="1">
      <c r="A19" s="16" t="s">
        <v>208</v>
      </c>
      <c r="B19" s="4" t="s">
        <v>235</v>
      </c>
      <c r="C19" s="14"/>
      <c r="D19" s="15">
        <v>68996</v>
      </c>
      <c r="E19" s="14"/>
      <c r="F19" s="15">
        <v>278825</v>
      </c>
      <c r="G19" s="14"/>
      <c r="H19" s="15">
        <v>290446</v>
      </c>
      <c r="I19" s="14"/>
      <c r="J19" s="15">
        <v>280831</v>
      </c>
    </row>
    <row r="20" spans="1:10" ht="21" customHeight="1">
      <c r="A20" s="18" t="s">
        <v>10</v>
      </c>
      <c r="B20" s="4">
        <v>7</v>
      </c>
      <c r="C20" s="14"/>
      <c r="D20" s="15">
        <v>150394</v>
      </c>
      <c r="E20" s="14"/>
      <c r="F20" s="15">
        <v>150009</v>
      </c>
      <c r="G20" s="14"/>
      <c r="H20" s="8">
        <v>51533</v>
      </c>
      <c r="I20" s="14"/>
      <c r="J20" s="15">
        <v>47202</v>
      </c>
    </row>
    <row r="21" spans="1:10" ht="21" customHeight="1">
      <c r="A21" s="18" t="s">
        <v>215</v>
      </c>
      <c r="B21" s="4">
        <v>4</v>
      </c>
      <c r="C21" s="14"/>
      <c r="D21" s="15">
        <v>336</v>
      </c>
      <c r="E21" s="14"/>
      <c r="F21" s="15">
        <v>0</v>
      </c>
      <c r="G21" s="14"/>
      <c r="H21" s="15">
        <v>0</v>
      </c>
      <c r="I21" s="14"/>
      <c r="J21" s="15">
        <v>0</v>
      </c>
    </row>
    <row r="22" spans="1:10" ht="21" customHeight="1">
      <c r="A22" s="8" t="s">
        <v>11</v>
      </c>
      <c r="B22" s="4"/>
      <c r="C22" s="14"/>
      <c r="D22" s="19">
        <v>79941</v>
      </c>
      <c r="E22" s="14"/>
      <c r="F22" s="19">
        <v>60355</v>
      </c>
      <c r="G22" s="14"/>
      <c r="H22" s="15">
        <v>21219</v>
      </c>
      <c r="I22" s="14"/>
      <c r="J22" s="19">
        <v>22379</v>
      </c>
    </row>
    <row r="23" spans="1:10" ht="21" customHeight="1">
      <c r="A23" s="11" t="s">
        <v>12</v>
      </c>
      <c r="B23" s="4"/>
      <c r="C23" s="14"/>
      <c r="D23" s="20">
        <f>SUM(D11:D22)</f>
        <v>2294531</v>
      </c>
      <c r="E23" s="14"/>
      <c r="F23" s="20">
        <f>SUM(F11:F22)</f>
        <v>2392485</v>
      </c>
      <c r="G23" s="14"/>
      <c r="H23" s="20">
        <f>SUM(H11:H22)</f>
        <v>1423618</v>
      </c>
      <c r="I23" s="14"/>
      <c r="J23" s="20">
        <f>SUM(J11:J22)</f>
        <v>1833679</v>
      </c>
    </row>
    <row r="24" spans="1:10" ht="21" customHeight="1">
      <c r="A24" s="11" t="s">
        <v>13</v>
      </c>
      <c r="B24" s="4"/>
      <c r="C24" s="14"/>
      <c r="D24" s="21"/>
      <c r="E24" s="14"/>
      <c r="F24" s="21"/>
      <c r="G24" s="14"/>
      <c r="H24" s="21"/>
      <c r="I24" s="14"/>
      <c r="J24" s="21"/>
    </row>
    <row r="25" spans="1:10" ht="21" customHeight="1">
      <c r="A25" s="8" t="s">
        <v>14</v>
      </c>
      <c r="B25" s="4">
        <v>8</v>
      </c>
      <c r="C25" s="14"/>
      <c r="D25" s="21">
        <v>102022</v>
      </c>
      <c r="E25" s="14"/>
      <c r="F25" s="21">
        <v>88520</v>
      </c>
      <c r="G25" s="14"/>
      <c r="H25" s="21">
        <v>52745</v>
      </c>
      <c r="I25" s="14"/>
      <c r="J25" s="21">
        <v>39544</v>
      </c>
    </row>
    <row r="26" spans="1:10" ht="21" customHeight="1">
      <c r="A26" s="8" t="s">
        <v>209</v>
      </c>
      <c r="B26" s="4"/>
      <c r="C26" s="14"/>
      <c r="D26" s="22"/>
      <c r="E26" s="14"/>
      <c r="F26" s="22"/>
      <c r="G26" s="14"/>
      <c r="H26" s="22"/>
      <c r="I26" s="14"/>
      <c r="J26" s="22"/>
    </row>
    <row r="27" spans="1:10" ht="21" customHeight="1">
      <c r="A27" s="16" t="s">
        <v>210</v>
      </c>
      <c r="B27" s="4"/>
      <c r="C27" s="14"/>
      <c r="D27" s="22">
        <v>15397</v>
      </c>
      <c r="E27" s="14"/>
      <c r="F27" s="22">
        <v>15597</v>
      </c>
      <c r="G27" s="14"/>
      <c r="H27" s="22">
        <v>0</v>
      </c>
      <c r="I27" s="14"/>
      <c r="J27" s="22">
        <v>0</v>
      </c>
    </row>
    <row r="28" spans="1:10" ht="21" customHeight="1">
      <c r="A28" s="16" t="s">
        <v>216</v>
      </c>
      <c r="B28" s="4">
        <v>11</v>
      </c>
      <c r="C28" s="14"/>
      <c r="D28" s="22">
        <v>23598</v>
      </c>
      <c r="E28" s="14"/>
      <c r="F28" s="22">
        <v>0</v>
      </c>
      <c r="G28" s="14"/>
      <c r="H28" s="22">
        <v>23598</v>
      </c>
      <c r="I28" s="14"/>
      <c r="J28" s="22">
        <v>0</v>
      </c>
    </row>
    <row r="29" spans="1:10" ht="21" customHeight="1">
      <c r="A29" s="8" t="s">
        <v>15</v>
      </c>
      <c r="B29" s="4">
        <v>9</v>
      </c>
      <c r="C29" s="14"/>
      <c r="D29" s="22">
        <v>0</v>
      </c>
      <c r="E29" s="14"/>
      <c r="F29" s="22">
        <v>0</v>
      </c>
      <c r="G29" s="14"/>
      <c r="H29" s="22">
        <v>7168633</v>
      </c>
      <c r="I29" s="14"/>
      <c r="J29" s="22">
        <v>6803443</v>
      </c>
    </row>
    <row r="30" spans="1:10" ht="21" customHeight="1">
      <c r="A30" s="8" t="s">
        <v>211</v>
      </c>
      <c r="B30" s="4">
        <v>10</v>
      </c>
      <c r="C30" s="14"/>
      <c r="D30" s="22">
        <v>3724657</v>
      </c>
      <c r="E30" s="14"/>
      <c r="F30" s="22">
        <v>3724943</v>
      </c>
      <c r="G30" s="14"/>
      <c r="H30" s="22">
        <v>0</v>
      </c>
      <c r="I30" s="14"/>
      <c r="J30" s="22">
        <v>0</v>
      </c>
    </row>
    <row r="31" spans="1:10" ht="21" customHeight="1">
      <c r="A31" s="8" t="s">
        <v>244</v>
      </c>
      <c r="B31" s="4">
        <v>11</v>
      </c>
      <c r="C31" s="14"/>
      <c r="D31" s="22">
        <v>0</v>
      </c>
      <c r="E31" s="14"/>
      <c r="F31" s="22">
        <v>23598</v>
      </c>
      <c r="G31" s="14"/>
      <c r="H31" s="22">
        <v>0</v>
      </c>
      <c r="I31" s="14"/>
      <c r="J31" s="22">
        <v>23598</v>
      </c>
    </row>
    <row r="32" spans="1:10" ht="21" customHeight="1">
      <c r="A32" s="16" t="s">
        <v>16</v>
      </c>
      <c r="B32" s="4">
        <v>12</v>
      </c>
      <c r="C32" s="14"/>
      <c r="D32" s="15">
        <v>3133577</v>
      </c>
      <c r="E32" s="14"/>
      <c r="F32" s="15">
        <v>3067329</v>
      </c>
      <c r="G32" s="14"/>
      <c r="H32" s="15">
        <f>1955+338240</f>
        <v>340195</v>
      </c>
      <c r="I32" s="14"/>
      <c r="J32" s="15">
        <v>341086</v>
      </c>
    </row>
    <row r="33" spans="1:10" ht="21" customHeight="1">
      <c r="A33" s="16" t="s">
        <v>17</v>
      </c>
      <c r="B33" s="4">
        <v>13</v>
      </c>
      <c r="C33" s="14"/>
      <c r="D33" s="15">
        <v>253358</v>
      </c>
      <c r="E33" s="14"/>
      <c r="F33" s="15">
        <v>254798</v>
      </c>
      <c r="G33" s="14"/>
      <c r="H33" s="15">
        <v>659</v>
      </c>
      <c r="I33" s="14"/>
      <c r="J33" s="15">
        <v>744</v>
      </c>
    </row>
    <row r="34" spans="1:10" ht="21" customHeight="1">
      <c r="A34" s="16" t="s">
        <v>18</v>
      </c>
      <c r="B34" s="4">
        <v>23</v>
      </c>
      <c r="C34" s="14"/>
      <c r="D34" s="15">
        <v>9038</v>
      </c>
      <c r="E34" s="14"/>
      <c r="F34" s="15">
        <v>9057</v>
      </c>
      <c r="G34" s="14"/>
      <c r="H34" s="15">
        <v>5540</v>
      </c>
      <c r="I34" s="14"/>
      <c r="J34" s="15">
        <v>5722</v>
      </c>
    </row>
    <row r="35" spans="1:10" ht="21" customHeight="1">
      <c r="A35" s="16" t="s">
        <v>167</v>
      </c>
      <c r="B35" s="4">
        <v>14</v>
      </c>
      <c r="C35" s="14"/>
      <c r="D35" s="15">
        <v>569379</v>
      </c>
      <c r="E35" s="14"/>
      <c r="F35" s="15">
        <v>569379</v>
      </c>
      <c r="G35" s="14"/>
      <c r="H35" s="15">
        <v>0</v>
      </c>
      <c r="I35" s="15"/>
      <c r="J35" s="15">
        <v>0</v>
      </c>
    </row>
    <row r="36" spans="1:10" ht="21" customHeight="1">
      <c r="A36" s="16" t="s">
        <v>19</v>
      </c>
      <c r="B36" s="4"/>
      <c r="C36" s="14"/>
      <c r="D36" s="19">
        <v>93616</v>
      </c>
      <c r="E36" s="14"/>
      <c r="F36" s="19">
        <v>90842</v>
      </c>
      <c r="G36" s="14"/>
      <c r="H36" s="19">
        <v>14731</v>
      </c>
      <c r="I36" s="14"/>
      <c r="J36" s="19">
        <v>14688</v>
      </c>
    </row>
    <row r="37" spans="1:10" ht="21" customHeight="1">
      <c r="A37" s="11" t="s">
        <v>20</v>
      </c>
      <c r="B37" s="4"/>
      <c r="C37" s="14"/>
      <c r="D37" s="21">
        <f>SUM(D25:D36)</f>
        <v>7924642</v>
      </c>
      <c r="E37" s="14"/>
      <c r="F37" s="21">
        <f>SUM(F25:F36)</f>
        <v>7844063</v>
      </c>
      <c r="G37" s="14"/>
      <c r="H37" s="21">
        <f>SUM(H25:H36)</f>
        <v>7606101</v>
      </c>
      <c r="I37" s="14"/>
      <c r="J37" s="21">
        <f>SUM(J25:J36)</f>
        <v>7228825</v>
      </c>
    </row>
    <row r="38" spans="1:10" ht="21" customHeight="1" thickBot="1">
      <c r="A38" s="11" t="s">
        <v>21</v>
      </c>
      <c r="B38" s="4"/>
      <c r="C38" s="14"/>
      <c r="D38" s="23">
        <f>SUM(D23,D37)</f>
        <v>10219173</v>
      </c>
      <c r="E38" s="14"/>
      <c r="F38" s="23">
        <f>SUM(F23,F37)</f>
        <v>10236548</v>
      </c>
      <c r="G38" s="14"/>
      <c r="H38" s="23">
        <f>SUM(H23,H37)</f>
        <v>9029719</v>
      </c>
      <c r="I38" s="14"/>
      <c r="J38" s="23">
        <f>SUM(J23,J37)</f>
        <v>9062504</v>
      </c>
    </row>
    <row r="39" spans="1:10" ht="13.5" customHeight="1" thickTop="1">
      <c r="A39" s="11"/>
      <c r="B39" s="4"/>
      <c r="C39" s="14"/>
      <c r="D39" s="21"/>
      <c r="E39" s="26"/>
      <c r="F39" s="21"/>
      <c r="G39" s="14"/>
      <c r="H39" s="21"/>
      <c r="I39" s="14"/>
      <c r="J39" s="21"/>
    </row>
    <row r="40" spans="1:10" ht="21" customHeight="1">
      <c r="A40" s="8" t="s">
        <v>236</v>
      </c>
      <c r="I40" s="24"/>
      <c r="J40" s="24"/>
    </row>
    <row r="41" spans="1:10" ht="21" customHeight="1">
      <c r="A41" s="1" t="s">
        <v>0</v>
      </c>
      <c r="B41" s="2"/>
      <c r="C41" s="3"/>
      <c r="E41" s="37"/>
      <c r="F41" s="3"/>
      <c r="G41" s="3"/>
      <c r="H41" s="3"/>
      <c r="I41" s="3"/>
      <c r="J41" s="3"/>
    </row>
    <row r="42" spans="1:10" ht="21" customHeight="1">
      <c r="A42" s="5" t="s">
        <v>22</v>
      </c>
      <c r="B42" s="2"/>
      <c r="C42" s="3"/>
      <c r="E42" s="37"/>
      <c r="F42" s="3"/>
      <c r="G42" s="3"/>
      <c r="H42" s="3"/>
      <c r="I42" s="3"/>
      <c r="J42" s="3"/>
    </row>
    <row r="43" spans="1:10" ht="21" customHeight="1">
      <c r="A43" s="5" t="s">
        <v>198</v>
      </c>
      <c r="B43" s="2"/>
      <c r="C43" s="3"/>
      <c r="E43" s="37"/>
      <c r="F43" s="3"/>
      <c r="G43" s="3"/>
      <c r="H43" s="3"/>
      <c r="I43" s="3"/>
      <c r="J43" s="3"/>
    </row>
    <row r="44" spans="1:10" ht="21" customHeight="1">
      <c r="A44" s="6"/>
      <c r="B44" s="6"/>
      <c r="C44" s="3"/>
      <c r="E44" s="37"/>
      <c r="F44" s="3"/>
      <c r="G44" s="3"/>
      <c r="H44" s="3"/>
      <c r="I44" s="3"/>
      <c r="J44" s="7" t="s">
        <v>64</v>
      </c>
    </row>
    <row r="45" spans="1:10" ht="21" customHeight="1">
      <c r="A45" s="6"/>
      <c r="B45" s="6"/>
      <c r="C45" s="3"/>
      <c r="D45" s="121" t="s">
        <v>2</v>
      </c>
      <c r="E45" s="121"/>
      <c r="F45" s="121"/>
      <c r="G45" s="3"/>
      <c r="H45" s="121" t="s">
        <v>3</v>
      </c>
      <c r="I45" s="121"/>
      <c r="J45" s="121"/>
    </row>
    <row r="46" spans="1:10" ht="21" customHeight="1">
      <c r="B46" s="9" t="s">
        <v>4</v>
      </c>
      <c r="C46" s="7"/>
      <c r="D46" s="10" t="s">
        <v>199</v>
      </c>
      <c r="E46" s="116"/>
      <c r="F46" s="10" t="s">
        <v>203</v>
      </c>
      <c r="G46" s="7"/>
      <c r="H46" s="10" t="s">
        <v>199</v>
      </c>
      <c r="I46" s="7"/>
      <c r="J46" s="10" t="s">
        <v>203</v>
      </c>
    </row>
    <row r="47" spans="1:10" ht="21" customHeight="1">
      <c r="B47" s="37"/>
      <c r="C47" s="7"/>
      <c r="D47" s="61" t="s">
        <v>66</v>
      </c>
      <c r="E47" s="62"/>
      <c r="F47" s="61" t="s">
        <v>67</v>
      </c>
      <c r="G47" s="63"/>
      <c r="H47" s="61" t="s">
        <v>66</v>
      </c>
      <c r="I47" s="62"/>
      <c r="J47" s="61" t="s">
        <v>67</v>
      </c>
    </row>
    <row r="48" spans="1:10" ht="21" customHeight="1">
      <c r="B48" s="37"/>
      <c r="C48" s="7"/>
      <c r="D48" s="61" t="s">
        <v>68</v>
      </c>
      <c r="E48" s="62"/>
      <c r="F48" s="61"/>
      <c r="G48" s="63"/>
      <c r="H48" s="61" t="s">
        <v>68</v>
      </c>
      <c r="I48" s="62"/>
      <c r="J48" s="61"/>
    </row>
    <row r="49" spans="1:10" ht="21" customHeight="1">
      <c r="A49" s="11" t="s">
        <v>23</v>
      </c>
      <c r="B49" s="4"/>
      <c r="E49" s="8"/>
    </row>
    <row r="50" spans="1:10" ht="21" customHeight="1">
      <c r="A50" s="11" t="s">
        <v>24</v>
      </c>
      <c r="B50" s="4"/>
      <c r="E50" s="8"/>
    </row>
    <row r="51" spans="1:10" ht="21" customHeight="1">
      <c r="A51" s="25" t="s">
        <v>25</v>
      </c>
      <c r="B51" s="4"/>
      <c r="E51" s="8"/>
    </row>
    <row r="52" spans="1:10" ht="21" customHeight="1">
      <c r="A52" s="25" t="s">
        <v>194</v>
      </c>
      <c r="B52" s="4">
        <v>15</v>
      </c>
      <c r="C52" s="14"/>
      <c r="D52" s="15">
        <v>786705</v>
      </c>
      <c r="E52" s="14"/>
      <c r="F52" s="15">
        <v>688452</v>
      </c>
      <c r="G52" s="14"/>
      <c r="H52" s="15">
        <v>467069</v>
      </c>
      <c r="I52" s="14"/>
      <c r="J52" s="15">
        <v>518443</v>
      </c>
    </row>
    <row r="53" spans="1:10" ht="21" customHeight="1">
      <c r="A53" s="16" t="s">
        <v>26</v>
      </c>
      <c r="B53" s="4" t="s">
        <v>185</v>
      </c>
      <c r="C53" s="14"/>
      <c r="D53" s="15">
        <v>472602</v>
      </c>
      <c r="E53" s="14"/>
      <c r="F53" s="15">
        <v>466424</v>
      </c>
      <c r="G53" s="14"/>
      <c r="H53" s="15">
        <v>122757</v>
      </c>
      <c r="I53" s="14"/>
      <c r="J53" s="15">
        <v>131763</v>
      </c>
    </row>
    <row r="54" spans="1:10" ht="21" customHeight="1">
      <c r="A54" s="16" t="s">
        <v>253</v>
      </c>
      <c r="B54" s="4"/>
      <c r="C54" s="14"/>
      <c r="D54" s="15"/>
      <c r="E54" s="14"/>
      <c r="F54" s="15"/>
      <c r="G54" s="14"/>
      <c r="H54" s="15"/>
      <c r="I54" s="14"/>
      <c r="J54" s="15"/>
    </row>
    <row r="55" spans="1:10" ht="21" customHeight="1">
      <c r="A55" s="16" t="s">
        <v>222</v>
      </c>
      <c r="B55" s="4">
        <v>18</v>
      </c>
      <c r="C55" s="14"/>
      <c r="D55" s="15">
        <v>0</v>
      </c>
      <c r="E55" s="14"/>
      <c r="F55" s="15">
        <v>398619</v>
      </c>
      <c r="G55" s="14"/>
      <c r="H55" s="15">
        <v>0</v>
      </c>
      <c r="I55" s="14"/>
      <c r="J55" s="15">
        <v>398619</v>
      </c>
    </row>
    <row r="56" spans="1:10" ht="21" customHeight="1">
      <c r="A56" s="16" t="s">
        <v>220</v>
      </c>
      <c r="B56" s="4">
        <v>19</v>
      </c>
      <c r="C56" s="14"/>
      <c r="D56" s="15">
        <v>168307</v>
      </c>
      <c r="E56" s="14"/>
      <c r="F56" s="26">
        <v>209644</v>
      </c>
      <c r="G56" s="14"/>
      <c r="H56" s="26">
        <v>6540</v>
      </c>
      <c r="I56" s="14"/>
      <c r="J56" s="26">
        <v>6540</v>
      </c>
    </row>
    <row r="57" spans="1:10" ht="21" customHeight="1">
      <c r="A57" s="16" t="s">
        <v>221</v>
      </c>
      <c r="B57" s="4">
        <v>20</v>
      </c>
      <c r="C57" s="14"/>
      <c r="D57" s="15">
        <v>53008</v>
      </c>
      <c r="E57" s="14"/>
      <c r="F57" s="21">
        <v>50414</v>
      </c>
      <c r="G57" s="14"/>
      <c r="H57" s="21">
        <v>22738</v>
      </c>
      <c r="I57" s="14"/>
      <c r="J57" s="21">
        <v>22543</v>
      </c>
    </row>
    <row r="58" spans="1:10" ht="21" customHeight="1">
      <c r="A58" s="16" t="s">
        <v>75</v>
      </c>
      <c r="B58" s="4">
        <v>3</v>
      </c>
      <c r="C58" s="14"/>
      <c r="D58" s="14">
        <v>0</v>
      </c>
      <c r="E58" s="14"/>
      <c r="F58" s="14">
        <v>0</v>
      </c>
      <c r="G58" s="14"/>
      <c r="H58" s="14">
        <v>107989</v>
      </c>
      <c r="I58" s="14"/>
      <c r="J58" s="14">
        <v>125782</v>
      </c>
    </row>
    <row r="59" spans="1:10" ht="21" customHeight="1">
      <c r="A59" s="16" t="s">
        <v>76</v>
      </c>
      <c r="B59" s="4">
        <v>17</v>
      </c>
      <c r="C59" s="14"/>
      <c r="D59" s="14">
        <v>168439</v>
      </c>
      <c r="E59" s="14"/>
      <c r="F59" s="14">
        <v>218439</v>
      </c>
      <c r="G59" s="14"/>
      <c r="H59" s="14">
        <v>155700</v>
      </c>
      <c r="I59" s="14"/>
      <c r="J59" s="14">
        <v>205700</v>
      </c>
    </row>
    <row r="60" spans="1:10" ht="21" customHeight="1">
      <c r="A60" s="16" t="s">
        <v>212</v>
      </c>
      <c r="B60" s="4">
        <v>6</v>
      </c>
      <c r="C60" s="14"/>
      <c r="D60" s="14">
        <v>289608</v>
      </c>
      <c r="E60" s="14"/>
      <c r="F60" s="14">
        <v>356447</v>
      </c>
      <c r="G60" s="14"/>
      <c r="H60" s="14">
        <v>0</v>
      </c>
      <c r="I60" s="14"/>
      <c r="J60" s="14">
        <v>0</v>
      </c>
    </row>
    <row r="61" spans="1:10" ht="21" customHeight="1">
      <c r="A61" s="16" t="s">
        <v>27</v>
      </c>
      <c r="B61" s="4"/>
      <c r="C61" s="14"/>
      <c r="D61" s="17">
        <v>4649</v>
      </c>
      <c r="E61" s="14"/>
      <c r="F61" s="17">
        <v>5438</v>
      </c>
      <c r="G61" s="14"/>
      <c r="H61" s="17">
        <v>3417</v>
      </c>
      <c r="I61" s="14"/>
      <c r="J61" s="17">
        <v>4098</v>
      </c>
    </row>
    <row r="62" spans="1:10" ht="21" customHeight="1">
      <c r="A62" s="16" t="s">
        <v>168</v>
      </c>
      <c r="B62" s="4"/>
      <c r="C62" s="14"/>
      <c r="D62" s="17">
        <v>230515</v>
      </c>
      <c r="E62" s="14"/>
      <c r="F62" s="17">
        <v>230920</v>
      </c>
      <c r="G62" s="14"/>
      <c r="H62" s="17">
        <v>0</v>
      </c>
      <c r="I62" s="14"/>
      <c r="J62" s="17">
        <v>0</v>
      </c>
    </row>
    <row r="63" spans="1:10" ht="21" customHeight="1">
      <c r="A63" s="8" t="s">
        <v>28</v>
      </c>
      <c r="B63" s="4"/>
      <c r="C63" s="14"/>
      <c r="D63" s="15">
        <v>43421</v>
      </c>
      <c r="E63" s="14"/>
      <c r="F63" s="15">
        <v>29965</v>
      </c>
      <c r="G63" s="14"/>
      <c r="H63" s="15">
        <v>38690</v>
      </c>
      <c r="I63" s="14"/>
      <c r="J63" s="15">
        <v>39917</v>
      </c>
    </row>
    <row r="64" spans="1:10" ht="21" customHeight="1">
      <c r="A64" s="11" t="s">
        <v>29</v>
      </c>
      <c r="B64" s="4"/>
      <c r="C64" s="14"/>
      <c r="D64" s="20">
        <f>SUM(D52:D63)</f>
        <v>2217254</v>
      </c>
      <c r="E64" s="14"/>
      <c r="F64" s="20">
        <f>SUM(F52:F63)</f>
        <v>2654762</v>
      </c>
      <c r="G64" s="14"/>
      <c r="H64" s="20">
        <f>SUM(H52:H63)</f>
        <v>924900</v>
      </c>
      <c r="I64" s="14"/>
      <c r="J64" s="20">
        <f>SUM(J52:J63)</f>
        <v>1453405</v>
      </c>
    </row>
    <row r="65" spans="1:10" ht="21" customHeight="1">
      <c r="A65" s="11" t="s">
        <v>30</v>
      </c>
      <c r="B65" s="4"/>
      <c r="C65" s="14"/>
      <c r="D65" s="21"/>
      <c r="E65" s="14"/>
      <c r="F65" s="21"/>
      <c r="G65" s="14"/>
      <c r="H65" s="21"/>
      <c r="I65" s="14"/>
      <c r="J65" s="21"/>
    </row>
    <row r="66" spans="1:10" ht="21" customHeight="1">
      <c r="A66" s="8" t="s">
        <v>245</v>
      </c>
      <c r="B66" s="4"/>
      <c r="C66" s="14"/>
      <c r="D66" s="21"/>
      <c r="E66" s="14"/>
      <c r="F66" s="21"/>
      <c r="G66" s="14"/>
      <c r="H66" s="21"/>
      <c r="I66" s="14"/>
      <c r="J66" s="21"/>
    </row>
    <row r="67" spans="1:10" ht="21" customHeight="1">
      <c r="A67" s="8" t="s">
        <v>219</v>
      </c>
      <c r="B67" s="4"/>
      <c r="C67" s="14"/>
      <c r="D67" s="21"/>
      <c r="E67" s="14"/>
      <c r="F67" s="21"/>
      <c r="G67" s="14"/>
      <c r="H67" s="21"/>
      <c r="I67" s="14"/>
      <c r="J67" s="21"/>
    </row>
    <row r="68" spans="1:10" ht="21" customHeight="1">
      <c r="A68" s="8" t="s">
        <v>222</v>
      </c>
      <c r="B68" s="4">
        <v>18</v>
      </c>
      <c r="C68" s="14"/>
      <c r="D68" s="21">
        <v>493691</v>
      </c>
      <c r="E68" s="14"/>
      <c r="F68" s="21">
        <v>0</v>
      </c>
      <c r="G68" s="14"/>
      <c r="H68" s="21">
        <v>493691</v>
      </c>
      <c r="I68" s="14"/>
      <c r="J68" s="21">
        <v>0</v>
      </c>
    </row>
    <row r="69" spans="1:10" ht="21" customHeight="1">
      <c r="A69" s="8" t="s">
        <v>220</v>
      </c>
      <c r="B69" s="4">
        <v>19</v>
      </c>
      <c r="C69" s="14"/>
      <c r="D69" s="26">
        <v>345998</v>
      </c>
      <c r="E69" s="14"/>
      <c r="F69" s="26">
        <v>447807</v>
      </c>
      <c r="G69" s="14"/>
      <c r="H69" s="26">
        <v>9300</v>
      </c>
      <c r="I69" s="14"/>
      <c r="J69" s="26">
        <v>10935</v>
      </c>
    </row>
    <row r="70" spans="1:10" ht="21" customHeight="1">
      <c r="A70" s="8" t="s">
        <v>221</v>
      </c>
      <c r="B70" s="4">
        <v>20</v>
      </c>
      <c r="C70" s="14"/>
      <c r="D70" s="26">
        <v>232799</v>
      </c>
      <c r="E70" s="14"/>
      <c r="F70" s="26">
        <v>208869</v>
      </c>
      <c r="G70" s="14"/>
      <c r="H70" s="26">
        <v>96516</v>
      </c>
      <c r="I70" s="14"/>
      <c r="J70" s="26">
        <v>100698</v>
      </c>
    </row>
    <row r="71" spans="1:10" ht="21" customHeight="1">
      <c r="A71" s="8" t="s">
        <v>31</v>
      </c>
      <c r="B71" s="4"/>
      <c r="C71" s="14"/>
      <c r="D71" s="26">
        <v>16953</v>
      </c>
      <c r="E71" s="14"/>
      <c r="F71" s="26">
        <v>18289</v>
      </c>
      <c r="G71" s="14"/>
      <c r="H71" s="26">
        <v>11944</v>
      </c>
      <c r="I71" s="14"/>
      <c r="J71" s="26">
        <v>13623</v>
      </c>
    </row>
    <row r="72" spans="1:10" ht="21" customHeight="1">
      <c r="A72" s="8" t="s">
        <v>152</v>
      </c>
      <c r="B72" s="4"/>
      <c r="C72" s="14"/>
      <c r="D72" s="27">
        <v>4013</v>
      </c>
      <c r="E72" s="26"/>
      <c r="F72" s="27">
        <v>6548</v>
      </c>
      <c r="G72" s="26"/>
      <c r="H72" s="27">
        <v>608</v>
      </c>
      <c r="I72" s="26"/>
      <c r="J72" s="27">
        <v>608</v>
      </c>
    </row>
    <row r="73" spans="1:10" ht="21" customHeight="1">
      <c r="A73" s="11" t="s">
        <v>32</v>
      </c>
      <c r="B73" s="4"/>
      <c r="C73" s="14"/>
      <c r="D73" s="19">
        <f>SUM(D66:D72)</f>
        <v>1093454</v>
      </c>
      <c r="E73" s="14"/>
      <c r="F73" s="19">
        <f>SUM(F66:F72)</f>
        <v>681513</v>
      </c>
      <c r="G73" s="14"/>
      <c r="H73" s="19">
        <f>SUM(H66:H72)</f>
        <v>612059</v>
      </c>
      <c r="I73" s="19"/>
      <c r="J73" s="19">
        <f>SUM(J66:J72)</f>
        <v>125864</v>
      </c>
    </row>
    <row r="74" spans="1:10" ht="21" customHeight="1">
      <c r="A74" s="11" t="s">
        <v>33</v>
      </c>
      <c r="B74" s="4"/>
      <c r="C74" s="14"/>
      <c r="D74" s="19">
        <f>SUM(D64,D73)</f>
        <v>3310708</v>
      </c>
      <c r="E74" s="14"/>
      <c r="F74" s="19">
        <f>SUM(F64,F73)</f>
        <v>3336275</v>
      </c>
      <c r="G74" s="14"/>
      <c r="H74" s="19">
        <f>SUM(H64,H73)</f>
        <v>1536959</v>
      </c>
      <c r="I74" s="14"/>
      <c r="J74" s="19">
        <f>SUM(J64,J73)</f>
        <v>1579269</v>
      </c>
    </row>
    <row r="75" spans="1:10" ht="21" customHeight="1">
      <c r="A75" s="11"/>
      <c r="B75" s="4"/>
      <c r="C75" s="14"/>
      <c r="D75" s="21"/>
      <c r="E75" s="26"/>
      <c r="F75" s="21"/>
      <c r="G75" s="14"/>
      <c r="H75" s="21"/>
      <c r="I75" s="14"/>
      <c r="J75" s="21"/>
    </row>
    <row r="76" spans="1:10" ht="21" customHeight="1">
      <c r="A76" s="8" t="s">
        <v>236</v>
      </c>
    </row>
    <row r="77" spans="1:10" ht="21" customHeight="1">
      <c r="A77" s="1" t="s">
        <v>0</v>
      </c>
      <c r="B77" s="2"/>
      <c r="C77" s="3"/>
      <c r="E77" s="37"/>
      <c r="F77" s="3"/>
      <c r="G77" s="3"/>
      <c r="H77" s="3"/>
      <c r="I77" s="3"/>
      <c r="J77" s="3"/>
    </row>
    <row r="78" spans="1:10" ht="21" customHeight="1">
      <c r="A78" s="5" t="s">
        <v>22</v>
      </c>
      <c r="B78" s="2"/>
      <c r="C78" s="3"/>
      <c r="E78" s="37"/>
      <c r="F78" s="3"/>
      <c r="G78" s="3"/>
      <c r="H78" s="3"/>
      <c r="I78" s="3"/>
      <c r="J78" s="3"/>
    </row>
    <row r="79" spans="1:10" ht="21" customHeight="1">
      <c r="A79" s="5" t="s">
        <v>198</v>
      </c>
      <c r="B79" s="2"/>
      <c r="C79" s="3"/>
      <c r="E79" s="37"/>
      <c r="F79" s="3"/>
      <c r="G79" s="3"/>
      <c r="H79" s="3"/>
      <c r="I79" s="3"/>
      <c r="J79" s="3"/>
    </row>
    <row r="80" spans="1:10" ht="21" customHeight="1">
      <c r="A80" s="6"/>
      <c r="B80" s="6"/>
      <c r="C80" s="3"/>
      <c r="E80" s="37"/>
      <c r="F80" s="3"/>
      <c r="G80" s="3"/>
      <c r="H80" s="3"/>
      <c r="I80" s="3"/>
      <c r="J80" s="7" t="s">
        <v>64</v>
      </c>
    </row>
    <row r="81" spans="1:10" ht="21" customHeight="1">
      <c r="A81" s="6"/>
      <c r="B81" s="6"/>
      <c r="C81" s="3"/>
      <c r="D81" s="121" t="s">
        <v>2</v>
      </c>
      <c r="E81" s="121"/>
      <c r="F81" s="121"/>
      <c r="G81" s="3"/>
      <c r="H81" s="121" t="s">
        <v>3</v>
      </c>
      <c r="I81" s="121"/>
      <c r="J81" s="121"/>
    </row>
    <row r="82" spans="1:10" ht="21" customHeight="1">
      <c r="B82" s="4"/>
      <c r="C82" s="7"/>
      <c r="D82" s="10" t="s">
        <v>199</v>
      </c>
      <c r="E82" s="116"/>
      <c r="F82" s="10" t="s">
        <v>203</v>
      </c>
      <c r="G82" s="7"/>
      <c r="H82" s="10" t="s">
        <v>199</v>
      </c>
      <c r="I82" s="7"/>
      <c r="J82" s="10" t="s">
        <v>203</v>
      </c>
    </row>
    <row r="83" spans="1:10" ht="21" customHeight="1">
      <c r="B83" s="37"/>
      <c r="C83" s="7"/>
      <c r="D83" s="61" t="s">
        <v>66</v>
      </c>
      <c r="E83" s="62"/>
      <c r="F83" s="61" t="s">
        <v>67</v>
      </c>
      <c r="G83" s="63"/>
      <c r="H83" s="61" t="s">
        <v>66</v>
      </c>
      <c r="I83" s="62"/>
      <c r="J83" s="61" t="s">
        <v>67</v>
      </c>
    </row>
    <row r="84" spans="1:10" ht="21" customHeight="1">
      <c r="B84" s="37"/>
      <c r="C84" s="7"/>
      <c r="D84" s="61" t="s">
        <v>68</v>
      </c>
      <c r="E84" s="62"/>
      <c r="F84" s="61"/>
      <c r="G84" s="63"/>
      <c r="H84" s="61" t="s">
        <v>68</v>
      </c>
      <c r="I84" s="62"/>
      <c r="J84" s="61"/>
    </row>
    <row r="85" spans="1:10" ht="21" customHeight="1">
      <c r="A85" s="11" t="s">
        <v>34</v>
      </c>
      <c r="E85" s="8"/>
      <c r="F85" s="4"/>
      <c r="H85" s="4"/>
      <c r="J85" s="7"/>
    </row>
    <row r="86" spans="1:10" ht="21" customHeight="1">
      <c r="A86" s="8" t="s">
        <v>35</v>
      </c>
      <c r="B86" s="4"/>
      <c r="D86" s="7"/>
      <c r="E86" s="8"/>
      <c r="F86" s="7"/>
      <c r="H86" s="7"/>
      <c r="J86" s="7"/>
    </row>
    <row r="87" spans="1:10" ht="21" customHeight="1">
      <c r="A87" s="28" t="s">
        <v>36</v>
      </c>
      <c r="D87" s="7"/>
      <c r="E87" s="8"/>
      <c r="F87" s="7"/>
      <c r="H87" s="7"/>
      <c r="J87" s="7"/>
    </row>
    <row r="88" spans="1:10" ht="21" customHeight="1" thickBot="1">
      <c r="A88" s="29" t="s">
        <v>213</v>
      </c>
      <c r="D88" s="30">
        <v>1188120</v>
      </c>
      <c r="E88" s="14"/>
      <c r="F88" s="30">
        <v>1188120</v>
      </c>
      <c r="G88" s="7"/>
      <c r="H88" s="30">
        <v>1188120</v>
      </c>
      <c r="I88" s="14"/>
      <c r="J88" s="30">
        <v>1188120</v>
      </c>
    </row>
    <row r="89" spans="1:10" ht="21" customHeight="1" thickTop="1">
      <c r="A89" s="28" t="s">
        <v>37</v>
      </c>
      <c r="B89" s="4"/>
      <c r="C89" s="14"/>
      <c r="D89" s="15"/>
      <c r="E89" s="14"/>
      <c r="F89" s="15"/>
      <c r="G89" s="14"/>
      <c r="H89" s="15"/>
      <c r="I89" s="14"/>
      <c r="J89" s="15"/>
    </row>
    <row r="90" spans="1:10" ht="21" customHeight="1">
      <c r="A90" s="29" t="s">
        <v>214</v>
      </c>
      <c r="B90" s="4"/>
      <c r="C90" s="14"/>
      <c r="D90" s="15">
        <v>1185975</v>
      </c>
      <c r="E90" s="14"/>
      <c r="F90" s="15">
        <v>1185975</v>
      </c>
      <c r="G90" s="14"/>
      <c r="H90" s="15">
        <v>1185975</v>
      </c>
      <c r="I90" s="14"/>
      <c r="J90" s="15">
        <v>1185975</v>
      </c>
    </row>
    <row r="91" spans="1:10" ht="21" customHeight="1">
      <c r="A91" s="29" t="s">
        <v>38</v>
      </c>
      <c r="B91" s="4"/>
      <c r="C91" s="14"/>
      <c r="D91" s="15">
        <v>6055971</v>
      </c>
      <c r="E91" s="14"/>
      <c r="F91" s="15">
        <v>6055971</v>
      </c>
      <c r="G91" s="14"/>
      <c r="H91" s="15">
        <v>6055971</v>
      </c>
      <c r="I91" s="14"/>
      <c r="J91" s="15">
        <v>6055971</v>
      </c>
    </row>
    <row r="92" spans="1:10" ht="21" customHeight="1">
      <c r="A92" s="29" t="s">
        <v>39</v>
      </c>
      <c r="B92" s="4"/>
      <c r="C92" s="14"/>
      <c r="D92" s="15">
        <v>2228</v>
      </c>
      <c r="E92" s="14"/>
      <c r="F92" s="15">
        <v>2228</v>
      </c>
      <c r="G92" s="14"/>
      <c r="H92" s="15">
        <v>2228</v>
      </c>
      <c r="I92" s="14"/>
      <c r="J92" s="15">
        <v>2228</v>
      </c>
    </row>
    <row r="93" spans="1:10" ht="21" customHeight="1">
      <c r="A93" s="29" t="s">
        <v>238</v>
      </c>
      <c r="B93" s="4"/>
      <c r="C93" s="14"/>
      <c r="D93" s="15"/>
      <c r="E93" s="14"/>
      <c r="F93" s="15"/>
      <c r="G93" s="14"/>
      <c r="H93" s="15"/>
      <c r="I93" s="14"/>
      <c r="J93" s="15"/>
    </row>
    <row r="94" spans="1:10" ht="21" customHeight="1">
      <c r="A94" s="29" t="s">
        <v>169</v>
      </c>
      <c r="B94" s="4"/>
      <c r="C94" s="14"/>
      <c r="D94" s="15">
        <v>-3462121</v>
      </c>
      <c r="E94" s="14"/>
      <c r="F94" s="15">
        <v>-3462121</v>
      </c>
      <c r="G94" s="14"/>
      <c r="H94" s="15">
        <v>0</v>
      </c>
      <c r="I94" s="14"/>
      <c r="J94" s="15">
        <v>0</v>
      </c>
    </row>
    <row r="95" spans="1:10" ht="21" customHeight="1">
      <c r="A95" s="8" t="s">
        <v>77</v>
      </c>
      <c r="B95" s="31"/>
      <c r="C95" s="26"/>
      <c r="D95" s="15"/>
      <c r="E95" s="26"/>
      <c r="F95" s="15"/>
      <c r="G95" s="26"/>
      <c r="H95" s="15"/>
      <c r="I95" s="26"/>
      <c r="J95" s="15"/>
    </row>
    <row r="96" spans="1:10" ht="21" customHeight="1">
      <c r="A96" s="32" t="s">
        <v>40</v>
      </c>
      <c r="B96" s="31"/>
      <c r="C96" s="26"/>
      <c r="D96" s="15"/>
      <c r="E96" s="26"/>
      <c r="F96" s="15"/>
      <c r="G96" s="26"/>
      <c r="H96" s="15"/>
      <c r="I96" s="26"/>
      <c r="J96" s="15"/>
    </row>
    <row r="97" spans="1:10" ht="21" customHeight="1">
      <c r="A97" s="32" t="s">
        <v>70</v>
      </c>
      <c r="B97" s="31"/>
      <c r="C97" s="26"/>
      <c r="D97" s="15">
        <v>22555</v>
      </c>
      <c r="E97" s="26"/>
      <c r="F97" s="15">
        <v>22555</v>
      </c>
      <c r="G97" s="26"/>
      <c r="H97" s="15">
        <v>22555</v>
      </c>
      <c r="I97" s="26"/>
      <c r="J97" s="15">
        <v>22555</v>
      </c>
    </row>
    <row r="98" spans="1:10" ht="21" customHeight="1">
      <c r="A98" s="32" t="s">
        <v>71</v>
      </c>
      <c r="B98" s="31"/>
      <c r="C98" s="26"/>
      <c r="D98" s="15">
        <v>12464</v>
      </c>
      <c r="E98" s="26"/>
      <c r="F98" s="15">
        <v>11979</v>
      </c>
      <c r="G98" s="26"/>
      <c r="H98" s="15">
        <v>0</v>
      </c>
      <c r="I98" s="15"/>
      <c r="J98" s="15">
        <v>0</v>
      </c>
    </row>
    <row r="99" spans="1:10" ht="21" customHeight="1">
      <c r="A99" s="32" t="s">
        <v>63</v>
      </c>
      <c r="B99" s="4"/>
      <c r="C99" s="14"/>
      <c r="D99" s="19">
        <v>3084268</v>
      </c>
      <c r="E99" s="14"/>
      <c r="F99" s="19">
        <v>3079555</v>
      </c>
      <c r="G99" s="14"/>
      <c r="H99" s="19">
        <v>226031</v>
      </c>
      <c r="I99" s="14"/>
      <c r="J99" s="19">
        <v>216506</v>
      </c>
    </row>
    <row r="100" spans="1:10" ht="21" customHeight="1">
      <c r="A100" s="32" t="s">
        <v>78</v>
      </c>
      <c r="B100" s="4"/>
      <c r="C100" s="14"/>
      <c r="D100" s="21">
        <f>SUM(D90:D99)</f>
        <v>6901340</v>
      </c>
      <c r="E100" s="26"/>
      <c r="F100" s="21">
        <f>SUM(F90:F99)</f>
        <v>6896142</v>
      </c>
      <c r="G100" s="26"/>
      <c r="H100" s="21">
        <f>SUM(H90:H99)</f>
        <v>7492760</v>
      </c>
      <c r="I100" s="26"/>
      <c r="J100" s="21">
        <f>SUM(J90:J99)</f>
        <v>7483235</v>
      </c>
    </row>
    <row r="101" spans="1:10" ht="21" customHeight="1">
      <c r="A101" s="32" t="s">
        <v>79</v>
      </c>
      <c r="B101" s="4"/>
      <c r="C101" s="14"/>
      <c r="D101" s="19">
        <v>7125</v>
      </c>
      <c r="E101" s="14"/>
      <c r="F101" s="19">
        <v>4131</v>
      </c>
      <c r="G101" s="14"/>
      <c r="H101" s="19">
        <v>0</v>
      </c>
      <c r="I101" s="14"/>
      <c r="J101" s="19">
        <v>0</v>
      </c>
    </row>
    <row r="102" spans="1:10" ht="21" customHeight="1">
      <c r="A102" s="11" t="s">
        <v>41</v>
      </c>
      <c r="B102" s="4"/>
      <c r="C102" s="14"/>
      <c r="D102" s="20">
        <f>SUM(D100:D101)</f>
        <v>6908465</v>
      </c>
      <c r="E102" s="14"/>
      <c r="F102" s="20">
        <f>SUM(F100:F101)</f>
        <v>6900273</v>
      </c>
      <c r="G102" s="14"/>
      <c r="H102" s="20">
        <f>SUM(H100:H101)</f>
        <v>7492760</v>
      </c>
      <c r="I102" s="14"/>
      <c r="J102" s="20">
        <f>SUM(J100:J101)</f>
        <v>7483235</v>
      </c>
    </row>
    <row r="103" spans="1:10" ht="21" customHeight="1" thickBot="1">
      <c r="A103" s="11" t="s">
        <v>42</v>
      </c>
      <c r="B103" s="4"/>
      <c r="C103" s="14"/>
      <c r="D103" s="30">
        <f>SUM(D74,D102)</f>
        <v>10219173</v>
      </c>
      <c r="E103" s="14"/>
      <c r="F103" s="30">
        <f>SUM(F74,F102)</f>
        <v>10236548</v>
      </c>
      <c r="G103" s="14"/>
      <c r="H103" s="30">
        <f>SUM(H74,H102)</f>
        <v>9029719</v>
      </c>
      <c r="I103" s="14"/>
      <c r="J103" s="30">
        <f>SUM(J74,J102)</f>
        <v>9062504</v>
      </c>
    </row>
    <row r="104" spans="1:10" ht="21" customHeight="1" thickTop="1">
      <c r="B104" s="4"/>
      <c r="C104" s="113"/>
      <c r="D104" s="101">
        <f>SUM(D103-D38)</f>
        <v>0</v>
      </c>
      <c r="E104" s="113"/>
      <c r="F104" s="101">
        <f>SUM(F103-F38)</f>
        <v>0</v>
      </c>
      <c r="G104" s="113"/>
      <c r="H104" s="101">
        <f>SUM(H103-H38)</f>
        <v>0</v>
      </c>
      <c r="I104" s="113"/>
      <c r="J104" s="101">
        <f>SUM(J103-J38)</f>
        <v>0</v>
      </c>
    </row>
    <row r="105" spans="1:10" ht="21" customHeight="1">
      <c r="A105" s="8" t="s">
        <v>236</v>
      </c>
      <c r="B105" s="4"/>
      <c r="C105" s="33"/>
      <c r="D105" s="115"/>
      <c r="E105" s="43"/>
      <c r="F105" s="34"/>
      <c r="G105" s="33"/>
      <c r="H105" s="34"/>
      <c r="I105" s="33"/>
      <c r="J105" s="34"/>
    </row>
    <row r="106" spans="1:10" ht="21" customHeight="1">
      <c r="B106" s="4"/>
      <c r="C106" s="33"/>
      <c r="D106" s="34"/>
      <c r="E106" s="43"/>
      <c r="F106" s="34"/>
      <c r="G106" s="33"/>
      <c r="H106" s="34"/>
      <c r="I106" s="33"/>
      <c r="J106" s="34"/>
    </row>
    <row r="107" spans="1:10" ht="21" customHeight="1">
      <c r="A107" s="35"/>
      <c r="B107" s="36"/>
    </row>
    <row r="108" spans="1:10" ht="21" customHeight="1">
      <c r="A108" s="36"/>
      <c r="B108" s="36"/>
    </row>
    <row r="109" spans="1:10" ht="21" customHeight="1">
      <c r="B109" s="16" t="s">
        <v>43</v>
      </c>
      <c r="D109" s="3"/>
      <c r="F109" s="7"/>
      <c r="H109" s="7"/>
      <c r="J109" s="7"/>
    </row>
    <row r="110" spans="1:10" ht="21" customHeight="1">
      <c r="A110" s="35"/>
      <c r="B110" s="36"/>
    </row>
  </sheetData>
  <mergeCells count="6">
    <mergeCell ref="D5:F5"/>
    <mergeCell ref="H5:J5"/>
    <mergeCell ref="D45:F45"/>
    <mergeCell ref="H45:J45"/>
    <mergeCell ref="D81:F81"/>
    <mergeCell ref="H81:J81"/>
  </mergeCells>
  <pageMargins left="0.72" right="0.25" top="0.75" bottom="0.75" header="0.3" footer="0.3"/>
  <pageSetup paperSize="9" scale="89" orientation="portrait" r:id="rId1"/>
  <rowBreaks count="2" manualBreakCount="2">
    <brk id="40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view="pageBreakPreview" topLeftCell="A52" zoomScale="91" zoomScaleNormal="100" zoomScaleSheetLayoutView="91" workbookViewId="0">
      <selection activeCell="D65" sqref="D65"/>
    </sheetView>
  </sheetViews>
  <sheetFormatPr defaultColWidth="9.375" defaultRowHeight="21" customHeight="1"/>
  <cols>
    <col min="1" max="1" width="38.625" style="8" customWidth="1"/>
    <col min="2" max="2" width="7" style="8" bestFit="1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6384" width="9.375" style="8"/>
  </cols>
  <sheetData>
    <row r="1" spans="1:11" ht="21" customHeight="1">
      <c r="J1" s="7" t="s">
        <v>65</v>
      </c>
    </row>
    <row r="2" spans="1:11" ht="21" customHeight="1">
      <c r="A2" s="80" t="s">
        <v>0</v>
      </c>
      <c r="B2" s="2"/>
      <c r="C2" s="3"/>
      <c r="E2" s="3"/>
      <c r="F2" s="3"/>
      <c r="G2" s="3"/>
      <c r="H2" s="3"/>
      <c r="I2" s="3"/>
      <c r="K2" s="3"/>
    </row>
    <row r="3" spans="1:11" ht="21" customHeight="1">
      <c r="A3" s="5" t="s">
        <v>88</v>
      </c>
      <c r="B3" s="3"/>
      <c r="C3" s="3"/>
      <c r="E3" s="3"/>
      <c r="F3" s="2"/>
      <c r="G3" s="3"/>
      <c r="H3" s="2"/>
      <c r="I3" s="3"/>
      <c r="J3" s="2"/>
      <c r="K3" s="3"/>
    </row>
    <row r="4" spans="1:11" ht="21" customHeight="1">
      <c r="A4" s="5" t="s">
        <v>200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64</v>
      </c>
      <c r="K5" s="3"/>
    </row>
    <row r="6" spans="1:11" ht="21" customHeight="1">
      <c r="A6" s="6"/>
      <c r="B6" s="6"/>
      <c r="C6" s="3"/>
      <c r="D6" s="121" t="s">
        <v>2</v>
      </c>
      <c r="E6" s="121"/>
      <c r="F6" s="121"/>
      <c r="G6" s="3"/>
      <c r="H6" s="83"/>
      <c r="I6" s="84" t="s">
        <v>3</v>
      </c>
      <c r="J6" s="85"/>
      <c r="K6" s="3"/>
    </row>
    <row r="7" spans="1:11" ht="21" customHeight="1">
      <c r="B7" s="9" t="s">
        <v>4</v>
      </c>
      <c r="C7" s="7"/>
      <c r="D7" s="10">
        <v>2563</v>
      </c>
      <c r="E7" s="7"/>
      <c r="F7" s="10">
        <v>2562</v>
      </c>
      <c r="G7" s="7"/>
      <c r="H7" s="10">
        <v>2563</v>
      </c>
      <c r="I7" s="7"/>
      <c r="J7" s="10">
        <v>2562</v>
      </c>
      <c r="K7" s="7"/>
    </row>
    <row r="8" spans="1:11" ht="21" customHeight="1">
      <c r="A8" s="11" t="s">
        <v>89</v>
      </c>
      <c r="B8" s="37"/>
      <c r="C8" s="7"/>
      <c r="D8" s="86"/>
      <c r="E8" s="7"/>
      <c r="F8" s="86"/>
      <c r="G8" s="7"/>
      <c r="H8" s="86"/>
      <c r="I8" s="7"/>
      <c r="J8" s="86"/>
      <c r="K8" s="7"/>
    </row>
    <row r="9" spans="1:11" ht="21" customHeight="1">
      <c r="A9" s="87" t="s">
        <v>90</v>
      </c>
      <c r="B9" s="88"/>
      <c r="C9" s="89"/>
      <c r="D9" s="14"/>
      <c r="E9" s="89"/>
      <c r="F9" s="14"/>
      <c r="G9" s="89"/>
      <c r="H9" s="14"/>
      <c r="I9" s="14"/>
      <c r="J9" s="14"/>
      <c r="K9" s="89"/>
    </row>
    <row r="10" spans="1:11" ht="21" customHeight="1">
      <c r="A10" s="6" t="s">
        <v>91</v>
      </c>
      <c r="B10" s="88">
        <v>3</v>
      </c>
      <c r="C10" s="17"/>
      <c r="D10" s="14">
        <v>366839</v>
      </c>
      <c r="E10" s="17"/>
      <c r="F10" s="14">
        <v>547583</v>
      </c>
      <c r="G10" s="17"/>
      <c r="H10" s="14">
        <v>22397</v>
      </c>
      <c r="I10" s="17"/>
      <c r="J10" s="14">
        <v>37732</v>
      </c>
      <c r="K10" s="17"/>
    </row>
    <row r="11" spans="1:11" ht="21" customHeight="1">
      <c r="A11" s="6" t="s">
        <v>93</v>
      </c>
      <c r="B11" s="88">
        <v>3</v>
      </c>
      <c r="C11" s="17"/>
      <c r="D11" s="14">
        <v>39918</v>
      </c>
      <c r="E11" s="17"/>
      <c r="F11" s="14">
        <v>91881</v>
      </c>
      <c r="G11" s="17"/>
      <c r="H11" s="14">
        <v>10678</v>
      </c>
      <c r="I11" s="17"/>
      <c r="J11" s="14">
        <v>45622</v>
      </c>
      <c r="K11" s="17"/>
    </row>
    <row r="12" spans="1:11" ht="21" customHeight="1">
      <c r="A12" s="6" t="s">
        <v>92</v>
      </c>
      <c r="B12" s="88"/>
      <c r="C12" s="17"/>
      <c r="D12" s="14">
        <v>116931</v>
      </c>
      <c r="E12" s="17"/>
      <c r="F12" s="14">
        <v>109228</v>
      </c>
      <c r="G12" s="17"/>
      <c r="H12" s="14">
        <v>13659</v>
      </c>
      <c r="I12" s="17"/>
      <c r="J12" s="14">
        <v>13733</v>
      </c>
      <c r="K12" s="17"/>
    </row>
    <row r="13" spans="1:11" ht="21" customHeight="1">
      <c r="A13" s="6" t="s">
        <v>166</v>
      </c>
      <c r="B13" s="88">
        <v>3</v>
      </c>
      <c r="C13" s="17"/>
      <c r="D13" s="14">
        <v>58917</v>
      </c>
      <c r="E13" s="17"/>
      <c r="F13" s="14">
        <v>460</v>
      </c>
      <c r="G13" s="17"/>
      <c r="H13" s="14">
        <v>8988</v>
      </c>
      <c r="I13" s="17"/>
      <c r="J13" s="14">
        <v>14700</v>
      </c>
      <c r="K13" s="17"/>
    </row>
    <row r="14" spans="1:11" ht="21" customHeight="1">
      <c r="A14" s="6" t="s">
        <v>218</v>
      </c>
      <c r="B14" s="88" t="s">
        <v>239</v>
      </c>
      <c r="C14" s="17"/>
      <c r="D14" s="14">
        <v>0</v>
      </c>
      <c r="E14" s="17"/>
      <c r="F14" s="14">
        <v>0</v>
      </c>
      <c r="G14" s="17"/>
      <c r="H14" s="14">
        <v>9690</v>
      </c>
      <c r="I14" s="17"/>
      <c r="J14" s="14">
        <v>5005</v>
      </c>
      <c r="K14" s="17"/>
    </row>
    <row r="15" spans="1:11" ht="21" customHeight="1">
      <c r="A15" s="6" t="s">
        <v>95</v>
      </c>
      <c r="B15" s="88"/>
      <c r="C15" s="17"/>
      <c r="D15" s="14">
        <v>0</v>
      </c>
      <c r="E15" s="17"/>
      <c r="F15" s="14">
        <v>114</v>
      </c>
      <c r="G15" s="17"/>
      <c r="H15" s="14">
        <v>0</v>
      </c>
      <c r="I15" s="17"/>
      <c r="J15" s="14">
        <v>112</v>
      </c>
      <c r="K15" s="17"/>
    </row>
    <row r="16" spans="1:11" ht="21" customHeight="1">
      <c r="A16" s="6" t="s">
        <v>96</v>
      </c>
      <c r="B16" s="88">
        <v>3</v>
      </c>
      <c r="C16" s="17"/>
      <c r="D16" s="14">
        <v>731</v>
      </c>
      <c r="E16" s="17"/>
      <c r="F16" s="14">
        <v>16026</v>
      </c>
      <c r="G16" s="17"/>
      <c r="H16" s="14">
        <v>3723</v>
      </c>
      <c r="I16" s="17"/>
      <c r="J16" s="14">
        <v>12273</v>
      </c>
      <c r="K16" s="17"/>
    </row>
    <row r="17" spans="1:11" ht="21" customHeight="1">
      <c r="A17" s="87" t="s">
        <v>97</v>
      </c>
      <c r="B17" s="88"/>
      <c r="C17" s="17"/>
      <c r="D17" s="90">
        <f>SUM(D10:D16)</f>
        <v>583336</v>
      </c>
      <c r="E17" s="17"/>
      <c r="F17" s="90">
        <f>SUM(F10:F16)</f>
        <v>765292</v>
      </c>
      <c r="G17" s="17"/>
      <c r="H17" s="90">
        <f>SUM(H10:H16)</f>
        <v>69135</v>
      </c>
      <c r="I17" s="17"/>
      <c r="J17" s="90">
        <f>SUM(J10:J16)</f>
        <v>129177</v>
      </c>
      <c r="K17" s="17"/>
    </row>
    <row r="18" spans="1:11" ht="21" customHeight="1">
      <c r="A18" s="87" t="s">
        <v>98</v>
      </c>
      <c r="B18" s="88"/>
      <c r="C18" s="17"/>
      <c r="D18" s="14"/>
      <c r="E18" s="17"/>
      <c r="F18" s="14"/>
      <c r="G18" s="17"/>
      <c r="H18" s="14"/>
      <c r="I18" s="17"/>
      <c r="J18" s="14"/>
      <c r="K18" s="17"/>
    </row>
    <row r="19" spans="1:11" ht="21" customHeight="1">
      <c r="A19" s="6" t="s">
        <v>99</v>
      </c>
      <c r="B19" s="88">
        <v>3</v>
      </c>
      <c r="C19" s="17"/>
      <c r="D19" s="14">
        <v>349349</v>
      </c>
      <c r="E19" s="17"/>
      <c r="F19" s="14">
        <v>504754</v>
      </c>
      <c r="G19" s="17"/>
      <c r="H19" s="14">
        <v>17029</v>
      </c>
      <c r="I19" s="17"/>
      <c r="J19" s="14">
        <v>26745</v>
      </c>
      <c r="K19" s="17"/>
    </row>
    <row r="20" spans="1:11" ht="21" customHeight="1">
      <c r="A20" s="6" t="s">
        <v>101</v>
      </c>
      <c r="B20" s="88">
        <v>3</v>
      </c>
      <c r="C20" s="17"/>
      <c r="D20" s="14">
        <v>21612</v>
      </c>
      <c r="E20" s="17"/>
      <c r="F20" s="14">
        <v>69648</v>
      </c>
      <c r="G20" s="17"/>
      <c r="H20" s="14">
        <v>1992</v>
      </c>
      <c r="I20" s="17"/>
      <c r="J20" s="14">
        <v>33393</v>
      </c>
      <c r="K20" s="17"/>
    </row>
    <row r="21" spans="1:11" ht="21" customHeight="1">
      <c r="A21" s="6" t="s">
        <v>100</v>
      </c>
      <c r="B21" s="88"/>
      <c r="C21" s="17"/>
      <c r="D21" s="14">
        <v>82224</v>
      </c>
      <c r="E21" s="17"/>
      <c r="F21" s="14">
        <v>66355</v>
      </c>
      <c r="G21" s="17"/>
      <c r="H21" s="14">
        <v>4218</v>
      </c>
      <c r="I21" s="17"/>
      <c r="J21" s="14">
        <v>4125</v>
      </c>
      <c r="K21" s="17"/>
    </row>
    <row r="22" spans="1:11" ht="21" customHeight="1">
      <c r="A22" s="6" t="s">
        <v>186</v>
      </c>
      <c r="B22" s="88">
        <v>3</v>
      </c>
      <c r="C22" s="17"/>
      <c r="D22" s="14">
        <v>49402</v>
      </c>
      <c r="E22" s="17"/>
      <c r="F22" s="14">
        <v>383</v>
      </c>
      <c r="G22" s="17"/>
      <c r="H22" s="14">
        <v>8431</v>
      </c>
      <c r="I22" s="17"/>
      <c r="J22" s="14">
        <v>13765</v>
      </c>
      <c r="K22" s="17"/>
    </row>
    <row r="23" spans="1:11" ht="21" customHeight="1">
      <c r="A23" s="6" t="s">
        <v>172</v>
      </c>
      <c r="B23" s="88"/>
      <c r="C23" s="17"/>
      <c r="D23" s="14">
        <v>4576</v>
      </c>
      <c r="E23" s="17"/>
      <c r="F23" s="14">
        <v>7411</v>
      </c>
      <c r="G23" s="17"/>
      <c r="H23" s="14">
        <v>1926</v>
      </c>
      <c r="I23" s="17"/>
      <c r="J23" s="14">
        <v>2132</v>
      </c>
      <c r="K23" s="17"/>
    </row>
    <row r="24" spans="1:11" ht="21" customHeight="1">
      <c r="A24" s="6" t="s">
        <v>102</v>
      </c>
      <c r="B24" s="88">
        <v>3</v>
      </c>
      <c r="C24" s="17"/>
      <c r="D24" s="14">
        <f>38453-55</f>
        <v>38398</v>
      </c>
      <c r="E24" s="17"/>
      <c r="F24" s="14">
        <v>43154</v>
      </c>
      <c r="G24" s="17"/>
      <c r="H24" s="14">
        <v>17350</v>
      </c>
      <c r="I24" s="17"/>
      <c r="J24" s="14">
        <v>23470</v>
      </c>
      <c r="K24" s="17"/>
    </row>
    <row r="25" spans="1:11" ht="21" customHeight="1">
      <c r="A25" s="6" t="s">
        <v>223</v>
      </c>
      <c r="B25" s="88">
        <v>3</v>
      </c>
      <c r="C25" s="17"/>
      <c r="D25" s="14">
        <v>49</v>
      </c>
      <c r="E25" s="17"/>
      <c r="F25" s="14">
        <v>0</v>
      </c>
      <c r="G25" s="17"/>
      <c r="H25" s="14">
        <v>49</v>
      </c>
      <c r="I25" s="17"/>
      <c r="J25" s="14">
        <v>0</v>
      </c>
      <c r="K25" s="17"/>
    </row>
    <row r="26" spans="1:11" ht="21" customHeight="1">
      <c r="A26" s="87" t="s">
        <v>103</v>
      </c>
      <c r="B26" s="88"/>
      <c r="C26" s="17"/>
      <c r="D26" s="20">
        <f>SUM(D19:D25)</f>
        <v>545610</v>
      </c>
      <c r="E26" s="17"/>
      <c r="F26" s="20">
        <f>SUM(F19:F25)</f>
        <v>691705</v>
      </c>
      <c r="G26" s="17"/>
      <c r="H26" s="20">
        <f>SUM(H19:H25)</f>
        <v>50995</v>
      </c>
      <c r="I26" s="17"/>
      <c r="J26" s="20">
        <f>SUM(J19:J25)</f>
        <v>103630</v>
      </c>
      <c r="K26" s="17"/>
    </row>
    <row r="27" spans="1:11" ht="21" customHeight="1">
      <c r="A27" s="87" t="s">
        <v>153</v>
      </c>
      <c r="B27" s="88"/>
      <c r="C27" s="17"/>
      <c r="D27" s="26">
        <f>SUM(D17-D26)</f>
        <v>37726</v>
      </c>
      <c r="E27" s="17"/>
      <c r="F27" s="26">
        <f>SUM(F17-F26)</f>
        <v>73587</v>
      </c>
      <c r="G27" s="17"/>
      <c r="H27" s="26">
        <f>SUM(H17-H26)</f>
        <v>18140</v>
      </c>
      <c r="I27" s="17"/>
      <c r="J27" s="26">
        <f>SUM(J17-J26)</f>
        <v>25547</v>
      </c>
      <c r="K27" s="17"/>
    </row>
    <row r="28" spans="1:11" ht="21" customHeight="1">
      <c r="A28" s="6" t="s">
        <v>251</v>
      </c>
      <c r="B28" s="88"/>
      <c r="C28" s="17"/>
      <c r="D28" s="26">
        <v>-287</v>
      </c>
      <c r="E28" s="17"/>
      <c r="F28" s="26">
        <v>0</v>
      </c>
      <c r="G28" s="17"/>
      <c r="H28" s="26">
        <v>0</v>
      </c>
      <c r="I28" s="17"/>
      <c r="J28" s="26">
        <v>0</v>
      </c>
      <c r="K28" s="17"/>
    </row>
    <row r="29" spans="1:11" ht="21" customHeight="1">
      <c r="A29" s="6" t="s">
        <v>217</v>
      </c>
      <c r="B29" s="88"/>
      <c r="C29" s="17"/>
      <c r="D29" s="26">
        <v>453</v>
      </c>
      <c r="E29" s="17"/>
      <c r="F29" s="26">
        <v>405</v>
      </c>
      <c r="G29" s="17"/>
      <c r="H29" s="26">
        <v>11956</v>
      </c>
      <c r="I29" s="17"/>
      <c r="J29" s="26">
        <v>16749</v>
      </c>
      <c r="K29" s="17"/>
    </row>
    <row r="30" spans="1:11" ht="21" customHeight="1">
      <c r="A30" s="6" t="s">
        <v>104</v>
      </c>
      <c r="B30" s="88"/>
      <c r="C30" s="22"/>
      <c r="D30" s="27">
        <v>-31121</v>
      </c>
      <c r="E30" s="22"/>
      <c r="F30" s="27">
        <v>-28389</v>
      </c>
      <c r="G30" s="22"/>
      <c r="H30" s="27">
        <v>-20389</v>
      </c>
      <c r="I30" s="22"/>
      <c r="J30" s="27">
        <v>-19255</v>
      </c>
      <c r="K30" s="22"/>
    </row>
    <row r="31" spans="1:11" ht="21" customHeight="1">
      <c r="A31" s="87" t="s">
        <v>154</v>
      </c>
      <c r="B31" s="88"/>
      <c r="C31" s="22"/>
      <c r="D31" s="26">
        <f>SUM(D27:D30)</f>
        <v>6771</v>
      </c>
      <c r="E31" s="22"/>
      <c r="F31" s="26">
        <f>SUM(F27:F30)</f>
        <v>45603</v>
      </c>
      <c r="G31" s="22"/>
      <c r="H31" s="26">
        <f>SUM(H27:H30)</f>
        <v>9707</v>
      </c>
      <c r="I31" s="22"/>
      <c r="J31" s="26">
        <f>SUM(J27:J30)</f>
        <v>23041</v>
      </c>
      <c r="K31" s="22"/>
    </row>
    <row r="32" spans="1:11" ht="21" customHeight="1">
      <c r="A32" s="6" t="s">
        <v>155</v>
      </c>
      <c r="B32" s="88">
        <v>23</v>
      </c>
      <c r="C32" s="22"/>
      <c r="D32" s="27">
        <v>-1998</v>
      </c>
      <c r="E32" s="22"/>
      <c r="F32" s="27">
        <v>-3558</v>
      </c>
      <c r="G32" s="22"/>
      <c r="H32" s="27">
        <v>-182</v>
      </c>
      <c r="I32" s="22"/>
      <c r="J32" s="27">
        <v>-2139</v>
      </c>
      <c r="K32" s="22"/>
    </row>
    <row r="33" spans="1:11" ht="21" customHeight="1">
      <c r="A33" s="87" t="s">
        <v>69</v>
      </c>
      <c r="B33" s="88"/>
      <c r="C33" s="17"/>
      <c r="D33" s="90">
        <f>SUM(D31:D32)</f>
        <v>4773</v>
      </c>
      <c r="E33" s="17"/>
      <c r="F33" s="90">
        <f>SUM(F31:F32)</f>
        <v>42045</v>
      </c>
      <c r="G33" s="17"/>
      <c r="H33" s="90">
        <f>SUM(H31:H32)</f>
        <v>9525</v>
      </c>
      <c r="I33" s="17"/>
      <c r="J33" s="90">
        <f>SUM(J31:J32)</f>
        <v>20902</v>
      </c>
      <c r="K33" s="17"/>
    </row>
    <row r="34" spans="1:11" ht="21" customHeight="1">
      <c r="A34" s="6"/>
      <c r="B34" s="88"/>
      <c r="C34" s="91"/>
      <c r="D34" s="92"/>
      <c r="E34" s="91"/>
      <c r="F34" s="92"/>
      <c r="G34" s="91"/>
      <c r="H34" s="92"/>
      <c r="I34" s="91"/>
      <c r="J34" s="92"/>
      <c r="K34" s="91"/>
    </row>
    <row r="35" spans="1:11" ht="21" customHeight="1">
      <c r="A35" s="87" t="s">
        <v>105</v>
      </c>
      <c r="B35" s="88"/>
      <c r="C35" s="91"/>
      <c r="D35" s="92"/>
      <c r="E35" s="91"/>
      <c r="F35" s="92"/>
      <c r="G35" s="91"/>
      <c r="H35" s="92"/>
      <c r="I35" s="91"/>
      <c r="J35" s="92"/>
      <c r="K35" s="91"/>
    </row>
    <row r="36" spans="1:11" ht="21" customHeight="1">
      <c r="A36" s="87" t="s">
        <v>62</v>
      </c>
      <c r="B36" s="88"/>
      <c r="C36" s="22"/>
      <c r="D36" s="27">
        <v>0</v>
      </c>
      <c r="E36" s="22"/>
      <c r="F36" s="27">
        <v>0</v>
      </c>
      <c r="G36" s="22"/>
      <c r="H36" s="27">
        <v>0</v>
      </c>
      <c r="I36" s="22"/>
      <c r="J36" s="27">
        <v>0</v>
      </c>
      <c r="K36" s="22"/>
    </row>
    <row r="37" spans="1:11" ht="21" customHeight="1">
      <c r="A37" s="6"/>
      <c r="B37" s="88"/>
      <c r="C37" s="91"/>
      <c r="D37" s="92"/>
      <c r="E37" s="91"/>
      <c r="F37" s="92"/>
      <c r="G37" s="91"/>
      <c r="H37" s="92"/>
      <c r="I37" s="91"/>
      <c r="J37" s="92"/>
      <c r="K37" s="91"/>
    </row>
    <row r="38" spans="1:11" ht="21" customHeight="1" thickBot="1">
      <c r="A38" s="87" t="s">
        <v>61</v>
      </c>
      <c r="B38" s="88"/>
      <c r="C38" s="91"/>
      <c r="D38" s="93">
        <f>SUM(D33:D36)</f>
        <v>4773</v>
      </c>
      <c r="E38" s="91"/>
      <c r="F38" s="93">
        <f>SUM(F33:F36)</f>
        <v>42045</v>
      </c>
      <c r="G38" s="91"/>
      <c r="H38" s="93">
        <f>SUM(H33:H36)</f>
        <v>9525</v>
      </c>
      <c r="I38" s="91"/>
      <c r="J38" s="93">
        <f>SUM(J33:J36)</f>
        <v>20902</v>
      </c>
      <c r="K38" s="91"/>
    </row>
    <row r="39" spans="1:11" ht="21" customHeight="1" thickTop="1">
      <c r="A39" s="25"/>
      <c r="B39" s="25"/>
      <c r="D39" s="26"/>
      <c r="E39" s="91"/>
      <c r="F39" s="26"/>
      <c r="G39" s="91"/>
      <c r="H39" s="26"/>
      <c r="I39" s="91"/>
      <c r="J39" s="26"/>
    </row>
    <row r="40" spans="1:11" ht="21" customHeight="1">
      <c r="A40" s="8" t="s">
        <v>236</v>
      </c>
    </row>
    <row r="41" spans="1:11">
      <c r="J41" s="7" t="s">
        <v>65</v>
      </c>
    </row>
    <row r="42" spans="1:11">
      <c r="A42" s="1" t="s">
        <v>0</v>
      </c>
      <c r="B42" s="2"/>
      <c r="C42" s="3"/>
      <c r="E42" s="3"/>
      <c r="F42" s="3"/>
      <c r="G42" s="3"/>
      <c r="H42" s="3"/>
      <c r="I42" s="3"/>
      <c r="J42" s="7"/>
      <c r="K42" s="3"/>
    </row>
    <row r="43" spans="1:11">
      <c r="A43" s="5" t="s">
        <v>146</v>
      </c>
      <c r="B43" s="3"/>
      <c r="C43" s="3"/>
      <c r="E43" s="3"/>
      <c r="F43" s="2"/>
      <c r="G43" s="3"/>
      <c r="H43" s="2"/>
      <c r="I43" s="3"/>
      <c r="J43" s="2"/>
      <c r="K43" s="3"/>
    </row>
    <row r="44" spans="1:11">
      <c r="A44" s="5" t="s">
        <v>200</v>
      </c>
      <c r="B44" s="3"/>
      <c r="C44" s="3"/>
      <c r="E44" s="3"/>
      <c r="F44" s="2"/>
      <c r="G44" s="3"/>
      <c r="H44" s="2"/>
      <c r="I44" s="3"/>
      <c r="J44" s="2"/>
      <c r="K44" s="3"/>
    </row>
    <row r="45" spans="1:11">
      <c r="A45" s="6"/>
      <c r="B45" s="6"/>
      <c r="C45" s="3"/>
      <c r="E45" s="3"/>
      <c r="F45" s="3"/>
      <c r="G45" s="3"/>
      <c r="H45" s="3"/>
      <c r="I45" s="3"/>
      <c r="J45" s="7" t="s">
        <v>64</v>
      </c>
      <c r="K45" s="3"/>
    </row>
    <row r="46" spans="1:11">
      <c r="A46" s="6"/>
      <c r="B46" s="6"/>
      <c r="C46" s="3"/>
      <c r="D46" s="121" t="s">
        <v>2</v>
      </c>
      <c r="E46" s="121"/>
      <c r="F46" s="121"/>
      <c r="G46" s="3"/>
      <c r="H46" s="102"/>
      <c r="I46" s="84" t="s">
        <v>3</v>
      </c>
      <c r="J46" s="85"/>
      <c r="K46" s="3"/>
    </row>
    <row r="47" spans="1:11">
      <c r="B47" s="9" t="s">
        <v>4</v>
      </c>
      <c r="C47" s="7"/>
      <c r="D47" s="10">
        <v>2563</v>
      </c>
      <c r="E47" s="7"/>
      <c r="F47" s="10">
        <v>2562</v>
      </c>
      <c r="G47" s="7"/>
      <c r="H47" s="10">
        <v>2563</v>
      </c>
      <c r="I47" s="7"/>
      <c r="J47" s="10">
        <v>2562</v>
      </c>
      <c r="K47" s="7"/>
    </row>
    <row r="48" spans="1:11">
      <c r="A48" s="103" t="s">
        <v>147</v>
      </c>
      <c r="B48" s="88"/>
      <c r="C48" s="91"/>
      <c r="D48" s="26"/>
      <c r="E48" s="91"/>
      <c r="F48" s="26"/>
      <c r="G48" s="91"/>
      <c r="H48" s="26"/>
      <c r="I48" s="91"/>
      <c r="J48" s="26"/>
      <c r="K48" s="91"/>
    </row>
    <row r="49" spans="1:11" ht="21.75" thickBot="1">
      <c r="A49" s="104" t="s">
        <v>148</v>
      </c>
      <c r="B49" s="88"/>
      <c r="C49" s="91"/>
      <c r="D49" s="26">
        <v>5198</v>
      </c>
      <c r="E49" s="91"/>
      <c r="F49" s="26">
        <v>37177</v>
      </c>
      <c r="G49" s="91"/>
      <c r="H49" s="93">
        <f>SUM(H33)</f>
        <v>9525</v>
      </c>
      <c r="I49" s="91"/>
      <c r="J49" s="93">
        <f>SUM(J33)</f>
        <v>20902</v>
      </c>
      <c r="K49" s="91"/>
    </row>
    <row r="50" spans="1:11" ht="21.75" thickTop="1">
      <c r="A50" s="104" t="s">
        <v>149</v>
      </c>
      <c r="B50" s="88"/>
      <c r="C50" s="91"/>
      <c r="D50" s="26">
        <f>-425</f>
        <v>-425</v>
      </c>
      <c r="E50" s="91"/>
      <c r="F50" s="26">
        <v>4868</v>
      </c>
      <c r="G50" s="91"/>
      <c r="H50" s="26"/>
      <c r="I50" s="91"/>
      <c r="J50" s="26"/>
      <c r="K50" s="91"/>
    </row>
    <row r="51" spans="1:11" ht="21.75" thickBot="1">
      <c r="A51" s="105"/>
      <c r="B51" s="88"/>
      <c r="C51" s="91"/>
      <c r="D51" s="100">
        <f>SUM(D49:D50)</f>
        <v>4773</v>
      </c>
      <c r="E51" s="91"/>
      <c r="F51" s="100">
        <f>SUM(F49:F50)</f>
        <v>42045</v>
      </c>
      <c r="G51" s="91"/>
      <c r="H51" s="26"/>
      <c r="I51" s="91"/>
      <c r="J51" s="26"/>
      <c r="K51" s="91"/>
    </row>
    <row r="52" spans="1:11" ht="21.75" thickTop="1">
      <c r="A52" s="106" t="s">
        <v>150</v>
      </c>
      <c r="B52" s="88"/>
      <c r="C52" s="91"/>
      <c r="D52" s="26"/>
      <c r="E52" s="91"/>
      <c r="F52" s="26"/>
      <c r="G52" s="91"/>
      <c r="H52" s="26" t="s">
        <v>193</v>
      </c>
      <c r="I52" s="91"/>
      <c r="J52" s="26"/>
      <c r="K52" s="91"/>
    </row>
    <row r="53" spans="1:11" ht="21.75" thickBot="1">
      <c r="A53" s="107" t="s">
        <v>148</v>
      </c>
      <c r="B53" s="88"/>
      <c r="C53" s="91"/>
      <c r="D53" s="26">
        <f>D33-D54</f>
        <v>5198</v>
      </c>
      <c r="E53" s="91"/>
      <c r="F53" s="26">
        <f>F33-F54</f>
        <v>37177</v>
      </c>
      <c r="G53" s="91"/>
      <c r="H53" s="93">
        <f>H49</f>
        <v>9525</v>
      </c>
      <c r="I53" s="91"/>
      <c r="J53" s="93">
        <f>J49</f>
        <v>20902</v>
      </c>
      <c r="K53" s="91"/>
    </row>
    <row r="54" spans="1:11" ht="21.75" thickTop="1">
      <c r="A54" s="107" t="s">
        <v>149</v>
      </c>
      <c r="B54" s="88"/>
      <c r="C54" s="91"/>
      <c r="D54" s="26">
        <f>D50</f>
        <v>-425</v>
      </c>
      <c r="E54" s="91"/>
      <c r="F54" s="26">
        <f>F50</f>
        <v>4868</v>
      </c>
      <c r="G54" s="91"/>
      <c r="H54" s="26"/>
      <c r="I54" s="91"/>
      <c r="J54" s="26"/>
      <c r="K54" s="91"/>
    </row>
    <row r="55" spans="1:11" ht="21.75" thickBot="1">
      <c r="A55" s="87"/>
      <c r="B55" s="88"/>
      <c r="C55" s="91"/>
      <c r="D55" s="100">
        <f>SUM(D53:D54)</f>
        <v>4773</v>
      </c>
      <c r="E55" s="91"/>
      <c r="F55" s="100">
        <f>SUM(F53:F54)</f>
        <v>42045</v>
      </c>
      <c r="G55" s="91"/>
      <c r="H55" s="26"/>
      <c r="I55" s="91"/>
      <c r="J55" s="26"/>
      <c r="K55" s="91"/>
    </row>
    <row r="56" spans="1:11" ht="21.75" thickTop="1">
      <c r="A56" s="87"/>
      <c r="B56" s="88"/>
      <c r="C56" s="91"/>
      <c r="D56" s="26"/>
      <c r="E56" s="91"/>
      <c r="F56" s="26"/>
      <c r="G56" s="91"/>
      <c r="H56" s="26"/>
      <c r="I56" s="91"/>
      <c r="J56" s="21" t="s">
        <v>196</v>
      </c>
      <c r="K56" s="91"/>
    </row>
    <row r="57" spans="1:11">
      <c r="A57" s="87" t="s">
        <v>106</v>
      </c>
      <c r="B57" s="88">
        <v>24</v>
      </c>
      <c r="C57" s="89"/>
      <c r="D57" s="6"/>
      <c r="E57" s="89"/>
      <c r="F57" s="6"/>
      <c r="G57" s="89"/>
      <c r="H57" s="14"/>
      <c r="I57" s="89"/>
      <c r="J57" s="14"/>
      <c r="K57" s="89"/>
    </row>
    <row r="58" spans="1:11">
      <c r="A58" s="87" t="s">
        <v>107</v>
      </c>
      <c r="C58" s="89"/>
      <c r="D58" s="6"/>
      <c r="E58" s="89"/>
      <c r="F58" s="6"/>
      <c r="G58" s="89"/>
      <c r="H58" s="6"/>
      <c r="I58" s="89"/>
      <c r="J58" s="6"/>
      <c r="K58" s="89"/>
    </row>
    <row r="59" spans="1:11" ht="21.75" thickBot="1">
      <c r="A59" s="6" t="s">
        <v>156</v>
      </c>
      <c r="B59" s="88"/>
      <c r="C59" s="94"/>
      <c r="D59" s="108">
        <f>+D49/D61</f>
        <v>4.3828924526895512E-4</v>
      </c>
      <c r="E59" s="109"/>
      <c r="F59" s="108">
        <v>5.4000000000000003E-3</v>
      </c>
      <c r="G59" s="109"/>
      <c r="H59" s="108">
        <f>+H49/H61</f>
        <v>8.031367951494416E-4</v>
      </c>
      <c r="I59" s="111"/>
      <c r="J59" s="108">
        <f>+J49/J61</f>
        <v>3.0386758804847578E-3</v>
      </c>
      <c r="K59" s="94"/>
    </row>
    <row r="60" spans="1:11" ht="21.75" thickTop="1">
      <c r="A60" s="6"/>
      <c r="B60" s="88"/>
      <c r="C60" s="94"/>
      <c r="D60" s="110"/>
      <c r="E60" s="109"/>
      <c r="F60" s="110"/>
      <c r="G60" s="109"/>
      <c r="H60" s="110"/>
      <c r="I60" s="109"/>
      <c r="J60" s="110"/>
      <c r="K60" s="94"/>
    </row>
    <row r="61" spans="1:11" ht="21.75" thickBot="1">
      <c r="A61" s="6" t="s">
        <v>151</v>
      </c>
      <c r="B61" s="88"/>
      <c r="C61" s="94"/>
      <c r="D61" s="93">
        <v>11859748</v>
      </c>
      <c r="E61" s="109"/>
      <c r="F61" s="93">
        <v>6878654</v>
      </c>
      <c r="G61" s="109"/>
      <c r="H61" s="93">
        <v>11859748</v>
      </c>
      <c r="I61" s="109"/>
      <c r="J61" s="93">
        <v>6878654</v>
      </c>
      <c r="K61" s="94"/>
    </row>
    <row r="62" spans="1:11" ht="21.75" thickTop="1">
      <c r="A62" s="6"/>
      <c r="B62" s="88"/>
      <c r="C62" s="94"/>
      <c r="D62" s="26"/>
      <c r="E62" s="109"/>
      <c r="F62" s="26"/>
      <c r="G62" s="109"/>
      <c r="H62" s="26"/>
      <c r="I62" s="109"/>
      <c r="J62" s="26"/>
      <c r="K62" s="94"/>
    </row>
    <row r="63" spans="1:11">
      <c r="A63" s="87" t="s">
        <v>157</v>
      </c>
      <c r="B63" s="88"/>
      <c r="C63" s="94"/>
      <c r="D63" s="26"/>
      <c r="E63" s="109"/>
      <c r="F63" s="26"/>
      <c r="G63" s="109"/>
      <c r="H63" s="26"/>
      <c r="I63" s="109"/>
      <c r="J63" s="26"/>
      <c r="K63" s="94"/>
    </row>
    <row r="64" spans="1:11" ht="21.75" thickBot="1">
      <c r="A64" s="6" t="s">
        <v>156</v>
      </c>
      <c r="B64" s="119"/>
      <c r="C64" s="94"/>
      <c r="D64" s="108">
        <f>SUM(D59)</f>
        <v>4.3828924526895512E-4</v>
      </c>
      <c r="E64" s="109"/>
      <c r="F64" s="108">
        <v>5.4000000000000003E-3</v>
      </c>
      <c r="G64" s="109"/>
      <c r="H64" s="108">
        <v>8.0000000000000004E-4</v>
      </c>
      <c r="I64" s="111"/>
      <c r="J64" s="108">
        <v>3.0000000000000001E-3</v>
      </c>
      <c r="K64" s="94"/>
    </row>
    <row r="65" spans="1:11" ht="21.75" thickTop="1">
      <c r="A65" s="6"/>
      <c r="B65" s="88"/>
      <c r="C65" s="94"/>
      <c r="D65" s="110"/>
      <c r="E65" s="109"/>
      <c r="F65" s="110"/>
      <c r="G65" s="109"/>
      <c r="H65" s="110"/>
      <c r="I65" s="109"/>
      <c r="J65" s="110"/>
      <c r="K65" s="94"/>
    </row>
    <row r="66" spans="1:11" ht="21.75" thickBot="1">
      <c r="A66" s="6" t="s">
        <v>151</v>
      </c>
      <c r="B66" s="88"/>
      <c r="C66" s="94"/>
      <c r="D66" s="93">
        <v>11859748</v>
      </c>
      <c r="E66" s="109"/>
      <c r="F66" s="93">
        <v>6887698</v>
      </c>
      <c r="G66" s="109"/>
      <c r="H66" s="93">
        <v>11859748</v>
      </c>
      <c r="I66" s="109"/>
      <c r="J66" s="93">
        <v>6887698</v>
      </c>
      <c r="K66" s="94"/>
    </row>
    <row r="67" spans="1:11" ht="21.75" thickTop="1">
      <c r="A67" s="6"/>
      <c r="B67" s="88"/>
      <c r="C67" s="94"/>
      <c r="D67" s="26"/>
      <c r="E67" s="109"/>
      <c r="F67" s="26"/>
      <c r="G67" s="109"/>
      <c r="H67" s="26"/>
      <c r="I67" s="109"/>
      <c r="J67" s="26"/>
      <c r="K67" s="94"/>
    </row>
    <row r="68" spans="1:11">
      <c r="A68" s="8" t="s">
        <v>236</v>
      </c>
    </row>
    <row r="69" spans="1:11" ht="21" customHeight="1">
      <c r="C69" s="14"/>
      <c r="D69" s="95"/>
      <c r="E69" s="14"/>
      <c r="F69" s="14"/>
      <c r="G69" s="14"/>
      <c r="H69" s="14"/>
      <c r="I69" s="14"/>
      <c r="J69" s="14"/>
      <c r="K69" s="14"/>
    </row>
    <row r="70" spans="1:11" ht="21" customHeight="1">
      <c r="C70" s="14"/>
      <c r="D70" s="95"/>
      <c r="E70" s="14"/>
      <c r="F70" s="14"/>
      <c r="G70" s="14"/>
      <c r="H70" s="14"/>
      <c r="I70" s="14"/>
      <c r="J70" s="14"/>
      <c r="K70" s="14"/>
    </row>
    <row r="71" spans="1:11" ht="21" customHeight="1">
      <c r="C71" s="14"/>
      <c r="D71" s="95"/>
      <c r="E71" s="14"/>
      <c r="F71" s="14"/>
      <c r="G71" s="14"/>
      <c r="H71" s="14"/>
      <c r="I71" s="14"/>
      <c r="J71" s="14"/>
      <c r="K71" s="14"/>
    </row>
    <row r="72" spans="1:11" ht="21" customHeight="1">
      <c r="C72" s="14"/>
      <c r="D72" s="95"/>
      <c r="E72" s="14"/>
      <c r="F72" s="14"/>
      <c r="G72" s="14"/>
      <c r="H72" s="14"/>
      <c r="I72" s="14"/>
      <c r="J72" s="14"/>
      <c r="K72" s="14"/>
    </row>
    <row r="73" spans="1:11" ht="21" customHeight="1">
      <c r="C73" s="14"/>
      <c r="D73" s="95"/>
      <c r="E73" s="14"/>
      <c r="F73" s="14"/>
      <c r="G73" s="14"/>
      <c r="H73" s="14"/>
      <c r="I73" s="14"/>
      <c r="J73" s="14"/>
      <c r="K73" s="14"/>
    </row>
    <row r="74" spans="1:11" ht="21" customHeight="1">
      <c r="C74" s="14"/>
      <c r="D74" s="95"/>
      <c r="E74" s="14"/>
      <c r="F74" s="14"/>
      <c r="G74" s="14"/>
      <c r="H74" s="14"/>
      <c r="I74" s="14"/>
      <c r="J74" s="14"/>
      <c r="K74" s="14"/>
    </row>
    <row r="75" spans="1:11" ht="21" customHeight="1">
      <c r="C75" s="14"/>
      <c r="D75" s="95"/>
      <c r="E75" s="14"/>
      <c r="F75" s="14"/>
      <c r="G75" s="14"/>
      <c r="H75" s="14"/>
      <c r="I75" s="14"/>
      <c r="J75" s="14"/>
      <c r="K75" s="14"/>
    </row>
    <row r="76" spans="1:11" ht="21" customHeight="1">
      <c r="C76" s="14"/>
      <c r="D76" s="95"/>
      <c r="E76" s="14"/>
      <c r="F76" s="14"/>
      <c r="G76" s="14"/>
      <c r="H76" s="14"/>
      <c r="I76" s="14"/>
      <c r="J76" s="14"/>
      <c r="K76" s="14"/>
    </row>
    <row r="77" spans="1:11" ht="21" customHeight="1">
      <c r="C77" s="14"/>
      <c r="D77" s="95"/>
      <c r="E77" s="14"/>
      <c r="F77" s="14"/>
      <c r="G77" s="14"/>
      <c r="H77" s="14"/>
      <c r="I77" s="14"/>
      <c r="J77" s="14"/>
      <c r="K77" s="14"/>
    </row>
    <row r="78" spans="1:11" ht="21" customHeight="1">
      <c r="C78" s="14"/>
      <c r="D78" s="95"/>
      <c r="E78" s="14"/>
      <c r="F78" s="14"/>
      <c r="G78" s="14"/>
      <c r="H78" s="14"/>
      <c r="I78" s="14"/>
      <c r="J78" s="14"/>
      <c r="K78" s="14"/>
    </row>
  </sheetData>
  <mergeCells count="2">
    <mergeCell ref="D6:F6"/>
    <mergeCell ref="D46:F46"/>
  </mergeCells>
  <printOptions gridLinesSet="0"/>
  <pageMargins left="0.82" right="0.19685039370078741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showGridLines="0" view="pageBreakPreview" topLeftCell="A16" zoomScale="85" zoomScaleNormal="115" zoomScaleSheetLayoutView="85" workbookViewId="0">
      <selection activeCell="P29" sqref="P29"/>
    </sheetView>
  </sheetViews>
  <sheetFormatPr defaultColWidth="9.375" defaultRowHeight="21" customHeight="1"/>
  <cols>
    <col min="1" max="1" width="43.25" style="40" customWidth="1"/>
    <col min="2" max="2" width="7.25" style="40" hidden="1" customWidth="1"/>
    <col min="3" max="3" width="1.125" style="40" hidden="1" customWidth="1"/>
    <col min="4" max="4" width="12" style="40" customWidth="1"/>
    <col min="5" max="5" width="1.5" style="40" customWidth="1"/>
    <col min="6" max="6" width="12" style="40" customWidth="1"/>
    <col min="7" max="7" width="1.5" style="40" customWidth="1"/>
    <col min="8" max="8" width="12" style="40" customWidth="1"/>
    <col min="9" max="9" width="1.5" style="40" customWidth="1"/>
    <col min="10" max="10" width="17.125" style="40" customWidth="1"/>
    <col min="11" max="11" width="1.5" style="40" customWidth="1"/>
    <col min="12" max="12" width="12" style="40" customWidth="1"/>
    <col min="13" max="13" width="1.625" style="40" customWidth="1"/>
    <col min="14" max="14" width="12" style="40" customWidth="1"/>
    <col min="15" max="15" width="1.5" style="40" customWidth="1"/>
    <col min="16" max="16" width="12" style="40" customWidth="1"/>
    <col min="17" max="17" width="2.25" style="40" customWidth="1"/>
    <col min="18" max="18" width="12" style="40" customWidth="1"/>
    <col min="19" max="19" width="2" style="40" customWidth="1"/>
    <col min="20" max="20" width="11.875" style="40" customWidth="1"/>
    <col min="21" max="21" width="1.5" style="40" customWidth="1"/>
    <col min="22" max="22" width="12" style="40" customWidth="1"/>
    <col min="23" max="23" width="1.125" style="40" customWidth="1"/>
    <col min="24" max="16384" width="9.375" style="40"/>
  </cols>
  <sheetData>
    <row r="1" spans="1:23" ht="21" customHeight="1">
      <c r="V1" s="7" t="s">
        <v>65</v>
      </c>
    </row>
    <row r="2" spans="1:23" s="41" customFormat="1" ht="21" customHeight="1">
      <c r="A2" s="1" t="s">
        <v>0</v>
      </c>
    </row>
    <row r="3" spans="1:23" s="41" customFormat="1" ht="21" customHeight="1">
      <c r="A3" s="41" t="s">
        <v>44</v>
      </c>
      <c r="D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3" s="41" customFormat="1" ht="21" customHeight="1">
      <c r="A4" s="5" t="s">
        <v>200</v>
      </c>
      <c r="D4" s="43"/>
      <c r="L4" s="43"/>
      <c r="M4" s="43"/>
      <c r="N4" s="43"/>
      <c r="O4" s="42"/>
      <c r="P4" s="43"/>
      <c r="Q4" s="43"/>
      <c r="R4" s="43"/>
      <c r="S4" s="43"/>
      <c r="T4" s="43"/>
      <c r="U4" s="42"/>
      <c r="V4" s="42"/>
    </row>
    <row r="5" spans="1:23" ht="21" customHeight="1">
      <c r="A5" s="44"/>
      <c r="B5" s="45"/>
      <c r="C5" s="45"/>
      <c r="D5" s="46"/>
      <c r="E5" s="45"/>
      <c r="F5" s="45"/>
      <c r="G5" s="45"/>
      <c r="H5" s="45"/>
      <c r="I5" s="45"/>
      <c r="J5" s="45"/>
      <c r="K5" s="45"/>
      <c r="L5" s="46"/>
      <c r="M5" s="46"/>
      <c r="N5" s="46"/>
      <c r="O5" s="46"/>
      <c r="P5" s="46"/>
      <c r="Q5" s="46"/>
      <c r="R5" s="46"/>
      <c r="S5" s="46"/>
      <c r="T5" s="46"/>
      <c r="U5" s="46"/>
      <c r="V5" s="7" t="s">
        <v>64</v>
      </c>
      <c r="W5" s="45"/>
    </row>
    <row r="6" spans="1:23" s="75" customFormat="1" ht="21.75">
      <c r="A6" s="72"/>
      <c r="B6" s="78"/>
      <c r="C6" s="74"/>
      <c r="D6" s="124" t="s">
        <v>2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23" s="75" customFormat="1" ht="21.75">
      <c r="A7" s="72"/>
      <c r="B7" s="73"/>
      <c r="C7" s="74"/>
      <c r="D7" s="122" t="s">
        <v>78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66"/>
      <c r="U7" s="66"/>
      <c r="V7" s="66"/>
    </row>
    <row r="8" spans="1:23" s="75" customFormat="1" ht="21.75">
      <c r="A8" s="72"/>
      <c r="B8" s="73"/>
      <c r="C8" s="74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66"/>
      <c r="T8" s="67" t="s">
        <v>80</v>
      </c>
      <c r="U8" s="66"/>
      <c r="V8" s="66"/>
    </row>
    <row r="9" spans="1:23" s="75" customFormat="1" ht="21.75">
      <c r="A9" s="72"/>
      <c r="B9" s="73"/>
      <c r="C9" s="74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66"/>
      <c r="T9" s="67" t="s">
        <v>81</v>
      </c>
      <c r="U9" s="66"/>
      <c r="V9" s="66"/>
    </row>
    <row r="10" spans="1:23" s="75" customFormat="1" ht="21.75">
      <c r="A10" s="72"/>
      <c r="B10" s="73"/>
      <c r="C10" s="76"/>
      <c r="D10" s="67"/>
      <c r="E10" s="67"/>
      <c r="F10" s="67"/>
      <c r="G10" s="67"/>
      <c r="H10" s="67" t="s">
        <v>45</v>
      </c>
      <c r="I10" s="67"/>
      <c r="J10" s="117" t="s">
        <v>240</v>
      </c>
      <c r="K10" s="117"/>
      <c r="L10" s="122" t="s">
        <v>46</v>
      </c>
      <c r="M10" s="122"/>
      <c r="N10" s="122"/>
      <c r="O10" s="122"/>
      <c r="P10" s="122"/>
      <c r="Q10" s="67"/>
      <c r="R10" s="77" t="s">
        <v>85</v>
      </c>
      <c r="S10" s="68"/>
      <c r="T10" s="68" t="s">
        <v>82</v>
      </c>
      <c r="U10" s="69"/>
      <c r="V10" s="78"/>
    </row>
    <row r="11" spans="1:23" s="75" customFormat="1" ht="21.75">
      <c r="B11" s="78"/>
      <c r="D11" s="70" t="s">
        <v>47</v>
      </c>
      <c r="E11" s="78"/>
      <c r="F11" s="78" t="s">
        <v>48</v>
      </c>
      <c r="G11" s="78"/>
      <c r="H11" s="78" t="s">
        <v>49</v>
      </c>
      <c r="I11" s="78"/>
      <c r="J11" s="78" t="s">
        <v>181</v>
      </c>
      <c r="K11" s="78"/>
      <c r="L11" s="123" t="s">
        <v>72</v>
      </c>
      <c r="M11" s="123"/>
      <c r="N11" s="123"/>
      <c r="O11" s="78"/>
      <c r="P11" s="70"/>
      <c r="Q11" s="70"/>
      <c r="R11" s="77" t="s">
        <v>34</v>
      </c>
      <c r="S11" s="70"/>
      <c r="T11" s="70" t="s">
        <v>83</v>
      </c>
      <c r="U11" s="70"/>
      <c r="V11" s="70" t="s">
        <v>51</v>
      </c>
      <c r="W11" s="79"/>
    </row>
    <row r="12" spans="1:23" s="75" customFormat="1" ht="21.75">
      <c r="A12" s="80"/>
      <c r="B12" s="81" t="s">
        <v>4</v>
      </c>
      <c r="D12" s="71" t="s">
        <v>86</v>
      </c>
      <c r="E12" s="78"/>
      <c r="F12" s="71" t="s">
        <v>53</v>
      </c>
      <c r="G12" s="78"/>
      <c r="H12" s="71" t="s">
        <v>54</v>
      </c>
      <c r="I12" s="78"/>
      <c r="J12" s="118" t="s">
        <v>182</v>
      </c>
      <c r="K12" s="78"/>
      <c r="L12" s="49" t="s">
        <v>73</v>
      </c>
      <c r="M12" s="67"/>
      <c r="N12" s="49" t="s">
        <v>74</v>
      </c>
      <c r="O12" s="78"/>
      <c r="P12" s="71" t="s">
        <v>56</v>
      </c>
      <c r="Q12" s="67"/>
      <c r="R12" s="82" t="s">
        <v>87</v>
      </c>
      <c r="S12" s="67"/>
      <c r="T12" s="71" t="s">
        <v>84</v>
      </c>
      <c r="U12" s="67"/>
      <c r="V12" s="71" t="s">
        <v>57</v>
      </c>
      <c r="W12" s="69"/>
    </row>
    <row r="13" spans="1:23" ht="21" customHeight="1">
      <c r="A13" s="41" t="s">
        <v>170</v>
      </c>
      <c r="B13" s="56"/>
      <c r="D13" s="43">
        <v>655526</v>
      </c>
      <c r="E13" s="57"/>
      <c r="F13" s="57">
        <v>2175793</v>
      </c>
      <c r="G13" s="57"/>
      <c r="H13" s="57">
        <v>2228</v>
      </c>
      <c r="I13" s="57"/>
      <c r="J13" s="57">
        <v>164010</v>
      </c>
      <c r="K13" s="57"/>
      <c r="L13" s="43">
        <v>12955</v>
      </c>
      <c r="M13" s="43"/>
      <c r="N13" s="43">
        <v>4800</v>
      </c>
      <c r="O13" s="57"/>
      <c r="P13" s="43">
        <v>118380</v>
      </c>
      <c r="Q13" s="43"/>
      <c r="R13" s="43">
        <f>SUM(D13:P13)</f>
        <v>3133692</v>
      </c>
      <c r="S13" s="43"/>
      <c r="T13" s="43">
        <v>825096</v>
      </c>
      <c r="U13" s="43"/>
      <c r="V13" s="43">
        <f>SUM(R13:T13)</f>
        <v>3958788</v>
      </c>
      <c r="W13" s="51"/>
    </row>
    <row r="14" spans="1:23" ht="21" customHeight="1">
      <c r="A14" s="59" t="s">
        <v>69</v>
      </c>
      <c r="B14" s="56"/>
      <c r="D14" s="57">
        <v>0</v>
      </c>
      <c r="E14" s="43"/>
      <c r="F14" s="43">
        <v>0</v>
      </c>
      <c r="G14" s="43"/>
      <c r="H14" s="43">
        <v>0</v>
      </c>
      <c r="I14" s="43"/>
      <c r="J14" s="43">
        <v>0</v>
      </c>
      <c r="K14" s="43"/>
      <c r="L14" s="57">
        <v>0</v>
      </c>
      <c r="M14" s="57"/>
      <c r="N14" s="57">
        <v>0</v>
      </c>
      <c r="O14" s="43"/>
      <c r="P14" s="43">
        <f>SUM(PL!F49)</f>
        <v>37177</v>
      </c>
      <c r="Q14" s="43"/>
      <c r="R14" s="43">
        <f>SUM(D14:P14)</f>
        <v>37177</v>
      </c>
      <c r="S14" s="67"/>
      <c r="T14" s="43">
        <f>SUM(PL!F50)</f>
        <v>4868</v>
      </c>
      <c r="U14" s="67"/>
      <c r="V14" s="43">
        <f t="shared" ref="V14:V22" si="0">SUM(R14:T14)</f>
        <v>42045</v>
      </c>
      <c r="W14" s="51"/>
    </row>
    <row r="15" spans="1:23" ht="21" customHeight="1">
      <c r="A15" s="59" t="s">
        <v>62</v>
      </c>
      <c r="B15" s="56"/>
      <c r="D15" s="64">
        <v>0</v>
      </c>
      <c r="E15" s="43"/>
      <c r="F15" s="64">
        <v>0</v>
      </c>
      <c r="G15" s="43"/>
      <c r="H15" s="64">
        <v>0</v>
      </c>
      <c r="I15" s="43"/>
      <c r="J15" s="64">
        <v>0</v>
      </c>
      <c r="K15" s="43"/>
      <c r="L15" s="64">
        <v>0</v>
      </c>
      <c r="M15" s="57"/>
      <c r="N15" s="64">
        <v>0</v>
      </c>
      <c r="O15" s="43"/>
      <c r="P15" s="64">
        <v>0</v>
      </c>
      <c r="Q15" s="57"/>
      <c r="R15" s="64">
        <f>SUM(D15:P15)</f>
        <v>0</v>
      </c>
      <c r="S15" s="57"/>
      <c r="T15" s="64">
        <v>0</v>
      </c>
      <c r="U15" s="43"/>
      <c r="V15" s="65">
        <f t="shared" si="0"/>
        <v>0</v>
      </c>
      <c r="W15" s="51"/>
    </row>
    <row r="16" spans="1:23" ht="21" customHeight="1">
      <c r="A16" s="59" t="s">
        <v>61</v>
      </c>
      <c r="B16" s="56"/>
      <c r="D16" s="57">
        <f>SUM(D14:D15)</f>
        <v>0</v>
      </c>
      <c r="E16" s="43"/>
      <c r="F16" s="57">
        <f>SUM(F14:F15)</f>
        <v>0</v>
      </c>
      <c r="G16" s="43"/>
      <c r="H16" s="57">
        <f>SUM(H14:H15)</f>
        <v>0</v>
      </c>
      <c r="I16" s="43"/>
      <c r="J16" s="57">
        <f>SUM(J14:J15)</f>
        <v>0</v>
      </c>
      <c r="K16" s="43"/>
      <c r="L16" s="57">
        <f>SUM(L14:L15)</f>
        <v>0</v>
      </c>
      <c r="M16" s="57"/>
      <c r="N16" s="57">
        <f>SUM(N14:N15)</f>
        <v>0</v>
      </c>
      <c r="O16" s="43"/>
      <c r="P16" s="57">
        <f>SUM(P14:P15)</f>
        <v>37177</v>
      </c>
      <c r="Q16" s="57"/>
      <c r="R16" s="57">
        <f>SUM(R14:R15)</f>
        <v>37177</v>
      </c>
      <c r="S16" s="57"/>
      <c r="T16" s="57">
        <f>SUM(T14:T15)</f>
        <v>4868</v>
      </c>
      <c r="U16" s="43"/>
      <c r="V16" s="57">
        <f>SUM(V14:V15)</f>
        <v>42045</v>
      </c>
      <c r="W16" s="51"/>
    </row>
    <row r="17" spans="1:23" ht="21" customHeight="1">
      <c r="A17" s="38" t="s">
        <v>183</v>
      </c>
      <c r="B17" s="56"/>
      <c r="D17" s="43"/>
      <c r="E17" s="57"/>
      <c r="F17" s="57"/>
      <c r="G17" s="57"/>
      <c r="H17" s="57"/>
      <c r="I17" s="57"/>
      <c r="J17" s="57"/>
      <c r="K17" s="57"/>
      <c r="L17" s="43"/>
      <c r="M17" s="43"/>
      <c r="N17" s="43"/>
      <c r="O17" s="57"/>
      <c r="P17" s="43"/>
      <c r="Q17" s="43"/>
      <c r="R17" s="43"/>
      <c r="S17" s="43"/>
      <c r="T17" s="43"/>
      <c r="U17" s="43"/>
      <c r="V17" s="43"/>
      <c r="W17" s="51"/>
    </row>
    <row r="18" spans="1:23" ht="21" customHeight="1">
      <c r="A18" s="59" t="s">
        <v>241</v>
      </c>
      <c r="B18" s="56"/>
      <c r="D18" s="43">
        <v>0</v>
      </c>
      <c r="E18" s="57"/>
      <c r="F18" s="57">
        <v>0</v>
      </c>
      <c r="G18" s="57"/>
      <c r="H18" s="57">
        <v>0</v>
      </c>
      <c r="I18" s="57"/>
      <c r="J18" s="57">
        <v>166658</v>
      </c>
      <c r="K18" s="57"/>
      <c r="L18" s="43"/>
      <c r="M18" s="43"/>
      <c r="N18" s="43">
        <v>0</v>
      </c>
      <c r="O18" s="57"/>
      <c r="P18" s="43">
        <v>0</v>
      </c>
      <c r="Q18" s="43"/>
      <c r="R18" s="43">
        <f>SUM(D18:P18)</f>
        <v>166658</v>
      </c>
      <c r="S18" s="43"/>
      <c r="T18" s="43">
        <v>37471</v>
      </c>
      <c r="U18" s="43"/>
      <c r="V18" s="43">
        <f t="shared" si="0"/>
        <v>204129</v>
      </c>
      <c r="W18" s="51"/>
    </row>
    <row r="19" spans="1:23" ht="21" customHeight="1">
      <c r="A19" s="59" t="s">
        <v>187</v>
      </c>
      <c r="B19" s="56"/>
      <c r="D19" s="43"/>
      <c r="E19" s="57"/>
      <c r="F19" s="57"/>
      <c r="G19" s="57"/>
      <c r="H19" s="57"/>
      <c r="I19" s="57"/>
      <c r="J19" s="57"/>
      <c r="K19" s="57"/>
      <c r="L19" s="43"/>
      <c r="M19" s="43"/>
      <c r="N19" s="43"/>
      <c r="O19" s="57"/>
      <c r="P19" s="43"/>
      <c r="Q19" s="43"/>
      <c r="R19" s="43"/>
      <c r="S19" s="43"/>
      <c r="T19" s="43"/>
      <c r="U19" s="43"/>
      <c r="V19" s="43"/>
      <c r="W19" s="51"/>
    </row>
    <row r="20" spans="1:23" ht="21" customHeight="1">
      <c r="A20" s="38" t="s">
        <v>242</v>
      </c>
      <c r="B20" s="56"/>
      <c r="D20" s="43">
        <v>32339</v>
      </c>
      <c r="E20" s="57"/>
      <c r="F20" s="57">
        <v>129331</v>
      </c>
      <c r="G20" s="57"/>
      <c r="H20" s="57">
        <v>0</v>
      </c>
      <c r="I20" s="57"/>
      <c r="J20" s="57">
        <v>0</v>
      </c>
      <c r="K20" s="57"/>
      <c r="L20" s="43">
        <v>0</v>
      </c>
      <c r="M20" s="43"/>
      <c r="N20" s="43">
        <v>0</v>
      </c>
      <c r="O20" s="57"/>
      <c r="P20" s="43">
        <v>0</v>
      </c>
      <c r="Q20" s="43"/>
      <c r="R20" s="43">
        <f>SUM(D20:P20)</f>
        <v>161670</v>
      </c>
      <c r="S20" s="43"/>
      <c r="T20" s="43">
        <v>0</v>
      </c>
      <c r="U20" s="43"/>
      <c r="V20" s="43">
        <f t="shared" si="0"/>
        <v>161670</v>
      </c>
      <c r="W20" s="51"/>
    </row>
    <row r="21" spans="1:23" ht="21" customHeight="1">
      <c r="A21" s="59" t="s">
        <v>58</v>
      </c>
      <c r="B21" s="56"/>
      <c r="D21" s="43"/>
      <c r="E21" s="57"/>
      <c r="F21" s="57"/>
      <c r="G21" s="57"/>
      <c r="H21" s="57"/>
      <c r="I21" s="57"/>
      <c r="J21" s="57"/>
      <c r="K21" s="57"/>
      <c r="L21" s="43"/>
      <c r="M21" s="43"/>
      <c r="N21" s="43"/>
      <c r="O21" s="57"/>
      <c r="P21" s="43"/>
      <c r="Q21" s="43"/>
      <c r="R21" s="43"/>
      <c r="S21" s="43"/>
      <c r="T21" s="43"/>
      <c r="U21" s="43"/>
      <c r="V21" s="43"/>
      <c r="W21" s="51"/>
    </row>
    <row r="22" spans="1:23" ht="21" customHeight="1">
      <c r="A22" s="59" t="s">
        <v>59</v>
      </c>
      <c r="B22" s="56"/>
      <c r="D22" s="43">
        <v>0</v>
      </c>
      <c r="E22" s="57"/>
      <c r="F22" s="57">
        <v>0</v>
      </c>
      <c r="G22" s="57"/>
      <c r="H22" s="57">
        <v>0</v>
      </c>
      <c r="I22" s="57"/>
      <c r="J22" s="57">
        <v>0</v>
      </c>
      <c r="K22" s="57"/>
      <c r="L22" s="43">
        <v>0</v>
      </c>
      <c r="M22" s="43"/>
      <c r="N22" s="43">
        <v>251</v>
      </c>
      <c r="O22" s="57"/>
      <c r="P22" s="43">
        <v>-251</v>
      </c>
      <c r="Q22" s="43"/>
      <c r="R22" s="43">
        <f>SUM(D22:P22)</f>
        <v>0</v>
      </c>
      <c r="S22" s="43"/>
      <c r="T22" s="43">
        <v>0</v>
      </c>
      <c r="U22" s="43"/>
      <c r="V22" s="43">
        <f t="shared" si="0"/>
        <v>0</v>
      </c>
      <c r="W22" s="51"/>
    </row>
    <row r="23" spans="1:23" ht="21" customHeight="1">
      <c r="A23" s="59" t="s">
        <v>190</v>
      </c>
      <c r="B23" s="56"/>
      <c r="D23" s="43"/>
      <c r="E23" s="57"/>
      <c r="F23" s="57"/>
      <c r="G23" s="57"/>
      <c r="H23" s="57"/>
      <c r="I23" s="57"/>
      <c r="J23" s="57"/>
      <c r="K23" s="57"/>
      <c r="L23" s="43"/>
      <c r="M23" s="43"/>
      <c r="N23" s="43"/>
      <c r="O23" s="57"/>
      <c r="P23" s="43"/>
      <c r="Q23" s="43"/>
      <c r="R23" s="43"/>
      <c r="S23" s="43"/>
      <c r="T23" s="43"/>
      <c r="U23" s="43"/>
      <c r="V23" s="43"/>
      <c r="W23" s="51"/>
    </row>
    <row r="24" spans="1:23" ht="21" customHeight="1">
      <c r="A24" s="59" t="s">
        <v>191</v>
      </c>
      <c r="B24" s="56"/>
      <c r="D24" s="43"/>
      <c r="E24" s="57"/>
      <c r="F24" s="57"/>
      <c r="G24" s="57"/>
      <c r="H24" s="57"/>
      <c r="I24" s="57"/>
      <c r="J24" s="57"/>
      <c r="K24" s="57"/>
      <c r="L24" s="43"/>
      <c r="M24" s="43"/>
      <c r="N24" s="43"/>
      <c r="O24" s="57"/>
      <c r="P24" s="43"/>
      <c r="Q24" s="43"/>
      <c r="R24" s="43"/>
      <c r="S24" s="43"/>
      <c r="T24" s="43"/>
      <c r="U24" s="43"/>
      <c r="V24" s="43"/>
      <c r="W24" s="51"/>
    </row>
    <row r="25" spans="1:23" ht="21" customHeight="1">
      <c r="A25" s="59" t="s">
        <v>243</v>
      </c>
      <c r="B25" s="56"/>
      <c r="D25" s="43">
        <v>0</v>
      </c>
      <c r="E25" s="57"/>
      <c r="F25" s="57">
        <v>0</v>
      </c>
      <c r="G25" s="57"/>
      <c r="H25" s="57">
        <v>0</v>
      </c>
      <c r="I25" s="57"/>
      <c r="J25" s="57">
        <v>-330668</v>
      </c>
      <c r="K25" s="57"/>
      <c r="L25" s="43">
        <v>0</v>
      </c>
      <c r="M25" s="43"/>
      <c r="N25" s="43">
        <v>0</v>
      </c>
      <c r="O25" s="57"/>
      <c r="P25" s="43">
        <v>0</v>
      </c>
      <c r="Q25" s="43"/>
      <c r="R25" s="43">
        <f>SUM(D25:P25)</f>
        <v>-330668</v>
      </c>
      <c r="S25" s="43"/>
      <c r="T25" s="43">
        <v>-58321</v>
      </c>
      <c r="U25" s="43"/>
      <c r="V25" s="43">
        <f>SUM(R25:T25)</f>
        <v>-388989</v>
      </c>
      <c r="W25" s="51"/>
    </row>
    <row r="26" spans="1:23" ht="21" customHeight="1" thickBot="1">
      <c r="A26" s="41" t="s">
        <v>171</v>
      </c>
      <c r="B26" s="56"/>
      <c r="D26" s="60">
        <f>SUM(D13,D16:D25)</f>
        <v>687865</v>
      </c>
      <c r="E26" s="33"/>
      <c r="F26" s="60">
        <f>SUM(F13,F16:F25)</f>
        <v>2305124</v>
      </c>
      <c r="G26" s="33"/>
      <c r="H26" s="60">
        <f>SUM(H13,H16:H25)</f>
        <v>2228</v>
      </c>
      <c r="I26" s="33"/>
      <c r="J26" s="60">
        <f>SUM(J13,J16:J25)</f>
        <v>0</v>
      </c>
      <c r="K26" s="33"/>
      <c r="L26" s="60">
        <f>SUM(L13,L16:L25)</f>
        <v>12955</v>
      </c>
      <c r="M26" s="43"/>
      <c r="N26" s="60">
        <f>SUM(N13,N16:N25)</f>
        <v>5051</v>
      </c>
      <c r="O26" s="33"/>
      <c r="P26" s="60">
        <f>SUM(P13,P16:P25)</f>
        <v>155306</v>
      </c>
      <c r="Q26" s="43"/>
      <c r="R26" s="60">
        <f>SUM(R13,R16:R25)</f>
        <v>3168529</v>
      </c>
      <c r="S26" s="43"/>
      <c r="T26" s="60">
        <f>SUM(T13,T16:T25)</f>
        <v>809114</v>
      </c>
      <c r="U26" s="33"/>
      <c r="V26" s="60">
        <f>SUM(V13,V16:V25)</f>
        <v>3977643</v>
      </c>
      <c r="W26" s="51"/>
    </row>
    <row r="27" spans="1:23" ht="21" customHeight="1" thickTop="1">
      <c r="A27" s="41"/>
      <c r="B27" s="57"/>
      <c r="D27" s="43"/>
      <c r="E27" s="33"/>
      <c r="F27" s="33"/>
      <c r="G27" s="33"/>
      <c r="H27" s="33"/>
      <c r="I27" s="33"/>
      <c r="J27" s="33"/>
      <c r="K27" s="33"/>
      <c r="L27" s="43"/>
      <c r="M27" s="43"/>
      <c r="N27" s="43"/>
      <c r="O27" s="33"/>
      <c r="P27" s="43"/>
      <c r="Q27" s="43"/>
      <c r="R27" s="43"/>
      <c r="S27" s="43"/>
      <c r="T27" s="43"/>
      <c r="U27" s="43"/>
      <c r="V27" s="43"/>
      <c r="W27" s="51"/>
    </row>
    <row r="28" spans="1:23" ht="21" customHeight="1">
      <c r="A28" s="41" t="s">
        <v>201</v>
      </c>
      <c r="B28" s="43"/>
      <c r="D28" s="43">
        <v>1185975</v>
      </c>
      <c r="E28" s="57"/>
      <c r="F28" s="57">
        <v>6055971</v>
      </c>
      <c r="G28" s="57"/>
      <c r="H28" s="57">
        <v>2228</v>
      </c>
      <c r="I28" s="57"/>
      <c r="J28" s="57">
        <v>-3462121</v>
      </c>
      <c r="K28" s="57"/>
      <c r="L28" s="43">
        <v>22555</v>
      </c>
      <c r="M28" s="43"/>
      <c r="N28" s="43">
        <v>11979</v>
      </c>
      <c r="O28" s="57"/>
      <c r="P28" s="43">
        <v>3079555</v>
      </c>
      <c r="Q28" s="43"/>
      <c r="R28" s="43">
        <f t="shared" ref="R28" si="1">SUM(D28:P28)</f>
        <v>6896142</v>
      </c>
      <c r="S28" s="43"/>
      <c r="T28" s="43">
        <v>4131</v>
      </c>
      <c r="U28" s="43"/>
      <c r="V28" s="43">
        <f>SUM(R28:T28)</f>
        <v>6900273</v>
      </c>
      <c r="W28" s="51"/>
    </row>
    <row r="29" spans="1:23" ht="21" customHeight="1">
      <c r="A29" s="59" t="s">
        <v>69</v>
      </c>
      <c r="B29" s="43"/>
      <c r="D29" s="43">
        <v>0</v>
      </c>
      <c r="E29" s="57"/>
      <c r="F29" s="57">
        <v>0</v>
      </c>
      <c r="G29" s="57"/>
      <c r="H29" s="57">
        <v>0</v>
      </c>
      <c r="I29" s="57"/>
      <c r="J29" s="57">
        <v>0</v>
      </c>
      <c r="K29" s="57"/>
      <c r="L29" s="43">
        <v>0</v>
      </c>
      <c r="M29" s="43"/>
      <c r="N29" s="43">
        <v>0</v>
      </c>
      <c r="O29" s="57"/>
      <c r="P29" s="43">
        <f>+PL!D49</f>
        <v>5198</v>
      </c>
      <c r="Q29" s="43"/>
      <c r="R29" s="43">
        <f>SUM(D29:P29)</f>
        <v>5198</v>
      </c>
      <c r="S29" s="43"/>
      <c r="T29" s="43">
        <f>+PL!D50</f>
        <v>-425</v>
      </c>
      <c r="U29" s="43"/>
      <c r="V29" s="43">
        <f>SUM(R29:T29)</f>
        <v>4773</v>
      </c>
      <c r="W29" s="51"/>
    </row>
    <row r="30" spans="1:23" ht="21" customHeight="1">
      <c r="A30" s="59" t="s">
        <v>62</v>
      </c>
      <c r="B30" s="43"/>
      <c r="D30" s="64">
        <v>0</v>
      </c>
      <c r="E30" s="43"/>
      <c r="F30" s="65">
        <v>0</v>
      </c>
      <c r="G30" s="43"/>
      <c r="H30" s="65">
        <v>0</v>
      </c>
      <c r="I30" s="43"/>
      <c r="J30" s="65">
        <v>0</v>
      </c>
      <c r="K30" s="43"/>
      <c r="L30" s="64">
        <v>0</v>
      </c>
      <c r="M30" s="57"/>
      <c r="N30" s="64">
        <v>0</v>
      </c>
      <c r="O30" s="43"/>
      <c r="P30" s="64">
        <v>0</v>
      </c>
      <c r="Q30" s="43"/>
      <c r="R30" s="65">
        <f>SUM(D30:P30)</f>
        <v>0</v>
      </c>
      <c r="S30" s="43"/>
      <c r="T30" s="64">
        <v>0</v>
      </c>
      <c r="U30" s="43"/>
      <c r="V30" s="65">
        <f>SUM(R30:T30)</f>
        <v>0</v>
      </c>
      <c r="W30" s="51"/>
    </row>
    <row r="31" spans="1:23" ht="21" customHeight="1">
      <c r="A31" s="59" t="s">
        <v>61</v>
      </c>
      <c r="B31" s="43"/>
      <c r="D31" s="43">
        <f>SUM(D29:D30)</f>
        <v>0</v>
      </c>
      <c r="E31" s="57"/>
      <c r="F31" s="57">
        <f>SUM(F29:F30)</f>
        <v>0</v>
      </c>
      <c r="G31" s="57"/>
      <c r="H31" s="57">
        <f>SUM(H29:H30)</f>
        <v>0</v>
      </c>
      <c r="I31" s="57"/>
      <c r="J31" s="57">
        <f>SUM(J29:J30)</f>
        <v>0</v>
      </c>
      <c r="K31" s="57"/>
      <c r="L31" s="43">
        <f>SUM(L29:L30)</f>
        <v>0</v>
      </c>
      <c r="M31" s="43"/>
      <c r="N31" s="43">
        <f>SUM(N29:N30)</f>
        <v>0</v>
      </c>
      <c r="O31" s="57"/>
      <c r="P31" s="43">
        <f>SUM(P29:P30)</f>
        <v>5198</v>
      </c>
      <c r="Q31" s="43"/>
      <c r="R31" s="43">
        <f>SUM(R29:R30)</f>
        <v>5198</v>
      </c>
      <c r="S31" s="43"/>
      <c r="T31" s="43">
        <f>SUM(T29:T30)</f>
        <v>-425</v>
      </c>
      <c r="U31" s="43"/>
      <c r="V31" s="43">
        <f>SUM(V29:V30)</f>
        <v>4773</v>
      </c>
      <c r="W31" s="51"/>
    </row>
    <row r="32" spans="1:23" ht="21" customHeight="1">
      <c r="A32" s="59" t="s">
        <v>224</v>
      </c>
      <c r="B32" s="43"/>
      <c r="D32" s="43">
        <v>0</v>
      </c>
      <c r="E32" s="57"/>
      <c r="F32" s="43">
        <v>0</v>
      </c>
      <c r="G32" s="57"/>
      <c r="H32" s="43">
        <v>0</v>
      </c>
      <c r="I32" s="57"/>
      <c r="J32" s="43">
        <v>0</v>
      </c>
      <c r="K32" s="57"/>
      <c r="L32" s="43">
        <v>0</v>
      </c>
      <c r="M32" s="43"/>
      <c r="N32" s="43">
        <v>0</v>
      </c>
      <c r="O32" s="57"/>
      <c r="P32" s="43">
        <v>0</v>
      </c>
      <c r="Q32" s="43"/>
      <c r="R32" s="43">
        <v>0</v>
      </c>
      <c r="S32" s="43"/>
      <c r="T32" s="43">
        <v>2436</v>
      </c>
      <c r="U32" s="43"/>
      <c r="V32" s="43">
        <f>SUM(R32:T32)</f>
        <v>2436</v>
      </c>
      <c r="W32" s="51"/>
    </row>
    <row r="33" spans="1:23" ht="21" customHeight="1">
      <c r="A33" s="59" t="s">
        <v>225</v>
      </c>
      <c r="B33" s="43"/>
      <c r="D33" s="43">
        <v>0</v>
      </c>
      <c r="E33" s="57"/>
      <c r="F33" s="43">
        <v>0</v>
      </c>
      <c r="G33" s="57"/>
      <c r="H33" s="43">
        <v>0</v>
      </c>
      <c r="I33" s="57"/>
      <c r="J33" s="43">
        <v>0</v>
      </c>
      <c r="K33" s="57"/>
      <c r="L33" s="43">
        <v>0</v>
      </c>
      <c r="M33" s="43"/>
      <c r="N33" s="43">
        <v>0</v>
      </c>
      <c r="O33" s="57"/>
      <c r="P33" s="43">
        <v>0</v>
      </c>
      <c r="Q33" s="43"/>
      <c r="R33" s="43">
        <v>0</v>
      </c>
      <c r="S33" s="43"/>
      <c r="T33" s="43">
        <v>983</v>
      </c>
      <c r="U33" s="43"/>
      <c r="V33" s="43">
        <f>SUM(R33:T33)</f>
        <v>983</v>
      </c>
      <c r="W33" s="51"/>
    </row>
    <row r="34" spans="1:23" ht="21" customHeight="1">
      <c r="A34" s="59" t="s">
        <v>58</v>
      </c>
      <c r="B34" s="56"/>
      <c r="D34" s="43"/>
      <c r="E34" s="57"/>
      <c r="F34" s="57"/>
      <c r="G34" s="57"/>
      <c r="H34" s="57"/>
      <c r="I34" s="57"/>
      <c r="J34" s="57"/>
      <c r="K34" s="57"/>
      <c r="L34" s="43"/>
      <c r="M34" s="43"/>
      <c r="N34" s="43"/>
      <c r="O34" s="57"/>
      <c r="P34" s="43"/>
      <c r="Q34" s="43"/>
      <c r="R34" s="43"/>
      <c r="S34" s="43"/>
      <c r="T34" s="43"/>
      <c r="U34" s="43"/>
      <c r="V34" s="43"/>
      <c r="W34" s="51"/>
    </row>
    <row r="35" spans="1:23" ht="21" customHeight="1">
      <c r="A35" s="59" t="s">
        <v>59</v>
      </c>
      <c r="B35" s="56"/>
      <c r="D35" s="43">
        <v>0</v>
      </c>
      <c r="E35" s="57"/>
      <c r="F35" s="57">
        <v>0</v>
      </c>
      <c r="G35" s="57"/>
      <c r="H35" s="57">
        <v>0</v>
      </c>
      <c r="I35" s="57"/>
      <c r="J35" s="57">
        <v>0</v>
      </c>
      <c r="K35" s="57"/>
      <c r="L35" s="43">
        <v>0</v>
      </c>
      <c r="M35" s="43"/>
      <c r="N35" s="43">
        <v>485</v>
      </c>
      <c r="O35" s="57"/>
      <c r="P35" s="43">
        <v>-485</v>
      </c>
      <c r="Q35" s="43"/>
      <c r="R35" s="43">
        <f>SUM(D35:P35)</f>
        <v>0</v>
      </c>
      <c r="S35" s="43"/>
      <c r="T35" s="43">
        <v>0</v>
      </c>
      <c r="U35" s="43"/>
      <c r="V35" s="43">
        <f>SUM(R35:T35)</f>
        <v>0</v>
      </c>
      <c r="W35" s="51"/>
    </row>
    <row r="36" spans="1:23" ht="21" customHeight="1" thickBot="1">
      <c r="A36" s="41" t="s">
        <v>202</v>
      </c>
      <c r="B36" s="43"/>
      <c r="D36" s="60">
        <f>SUM(D28,D31:D35)</f>
        <v>1185975</v>
      </c>
      <c r="E36" s="33"/>
      <c r="F36" s="60">
        <f>SUM(F28,F31:F35)</f>
        <v>6055971</v>
      </c>
      <c r="G36" s="33"/>
      <c r="H36" s="60">
        <f>SUM(H28,H31:H35)</f>
        <v>2228</v>
      </c>
      <c r="I36" s="33"/>
      <c r="J36" s="60">
        <f>SUM(J28,J31:J35)</f>
        <v>-3462121</v>
      </c>
      <c r="K36" s="33"/>
      <c r="L36" s="60">
        <f>SUM(L28,L31:L35)</f>
        <v>22555</v>
      </c>
      <c r="M36" s="43"/>
      <c r="N36" s="60">
        <f>SUM(N28,N31:N35)</f>
        <v>12464</v>
      </c>
      <c r="O36" s="33"/>
      <c r="P36" s="60">
        <f>SUM(P28,P31:P35)</f>
        <v>3084268</v>
      </c>
      <c r="Q36" s="43"/>
      <c r="R36" s="60">
        <f>SUM(R28,R31:R35)</f>
        <v>6901340</v>
      </c>
      <c r="S36" s="43"/>
      <c r="T36" s="60">
        <f>SUM(T28,T31:T35)</f>
        <v>7125</v>
      </c>
      <c r="U36" s="33"/>
      <c r="V36" s="60">
        <f>SUM(V28,V31:V35)</f>
        <v>6908465</v>
      </c>
      <c r="W36" s="51"/>
    </row>
    <row r="37" spans="1:23" ht="21" customHeight="1" thickTop="1">
      <c r="D37" s="43">
        <f>D28-BS!F90</f>
        <v>0</v>
      </c>
      <c r="E37" s="43"/>
      <c r="F37" s="43">
        <f>F28-BS!F91</f>
        <v>0</v>
      </c>
      <c r="G37" s="43"/>
      <c r="H37" s="43">
        <f>H28-BS!F92</f>
        <v>0</v>
      </c>
      <c r="I37" s="43"/>
      <c r="J37" s="43">
        <f>J28-BS!F94</f>
        <v>0</v>
      </c>
      <c r="K37" s="43"/>
      <c r="L37" s="43">
        <f>+L28-BS!F97</f>
        <v>0</v>
      </c>
      <c r="M37" s="43"/>
      <c r="N37" s="43">
        <f>+N28-BS!F98</f>
        <v>0</v>
      </c>
      <c r="O37" s="43"/>
      <c r="P37" s="43">
        <f>+P28-BS!F99</f>
        <v>0</v>
      </c>
      <c r="Q37" s="43"/>
      <c r="R37" s="43">
        <f>+R28-BS!F100</f>
        <v>0</v>
      </c>
      <c r="S37" s="43"/>
      <c r="T37" s="43">
        <f>+T28-BS!F101</f>
        <v>0</v>
      </c>
      <c r="U37" s="43"/>
      <c r="V37" s="43">
        <f>+V28-BS!F102</f>
        <v>0</v>
      </c>
      <c r="W37" s="51"/>
    </row>
    <row r="38" spans="1:23" ht="21" customHeight="1">
      <c r="D38" s="43">
        <f>+D36-BS!D90</f>
        <v>0</v>
      </c>
      <c r="E38" s="43"/>
      <c r="F38" s="43">
        <f>F36-BS!D91</f>
        <v>0</v>
      </c>
      <c r="G38" s="43"/>
      <c r="H38" s="43">
        <f>+H36-BS!D92</f>
        <v>0</v>
      </c>
      <c r="I38" s="43"/>
      <c r="J38" s="43">
        <f>+J36-BS!D94</f>
        <v>0</v>
      </c>
      <c r="K38" s="43"/>
      <c r="L38" s="43">
        <f>+L36-BS!D97</f>
        <v>0</v>
      </c>
      <c r="M38" s="43"/>
      <c r="N38" s="43">
        <f>+N36-BS!D98</f>
        <v>0</v>
      </c>
      <c r="O38" s="43"/>
      <c r="P38" s="43">
        <f>+P36-BS!D99</f>
        <v>0</v>
      </c>
      <c r="Q38" s="43"/>
      <c r="R38" s="43">
        <f>+R36-BS!D100</f>
        <v>0</v>
      </c>
      <c r="S38" s="43"/>
      <c r="T38" s="43">
        <f>+T36-BS!D101</f>
        <v>0</v>
      </c>
      <c r="U38" s="43"/>
      <c r="V38" s="43">
        <f>+V36-BS!D102</f>
        <v>0</v>
      </c>
      <c r="W38" s="51"/>
    </row>
    <row r="39" spans="1:23" ht="21" customHeight="1">
      <c r="A39" s="8" t="s">
        <v>236</v>
      </c>
    </row>
  </sheetData>
  <mergeCells count="4">
    <mergeCell ref="D7:R7"/>
    <mergeCell ref="L10:P10"/>
    <mergeCell ref="L11:N11"/>
    <mergeCell ref="D6:V6"/>
  </mergeCells>
  <printOptions horizontalCentered="1"/>
  <pageMargins left="0.23622047244094491" right="0.23622047244094491" top="0.51181102362204722" bottom="0.43307086614173229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view="pageBreakPreview" topLeftCell="A4" zoomScale="70" zoomScaleNormal="115" zoomScaleSheetLayoutView="70" workbookViewId="0">
      <selection activeCell="A14" sqref="A14:XFD14"/>
    </sheetView>
  </sheetViews>
  <sheetFormatPr defaultColWidth="9.375" defaultRowHeight="21" customHeight="1"/>
  <cols>
    <col min="1" max="1" width="31.25" style="40" customWidth="1"/>
    <col min="2" max="2" width="7.25" style="40" hidden="1" customWidth="1"/>
    <col min="3" max="3" width="1.5" style="40" customWidth="1"/>
    <col min="4" max="4" width="12" style="40" customWidth="1"/>
    <col min="5" max="5" width="1.5" style="40" customWidth="1"/>
    <col min="6" max="6" width="12" style="40" customWidth="1"/>
    <col min="7" max="7" width="1.5" style="40" customWidth="1"/>
    <col min="8" max="8" width="12" style="40" customWidth="1"/>
    <col min="9" max="9" width="1.5" style="40" customWidth="1"/>
    <col min="10" max="10" width="12" style="40" customWidth="1"/>
    <col min="11" max="11" width="1.5" style="40" customWidth="1"/>
    <col min="12" max="12" width="12" style="40" customWidth="1"/>
    <col min="13" max="13" width="1.5" style="40" customWidth="1"/>
    <col min="14" max="14" width="12" style="40" customWidth="1"/>
    <col min="15" max="15" width="1.125" style="40" customWidth="1"/>
    <col min="16" max="16384" width="9.375" style="40"/>
  </cols>
  <sheetData>
    <row r="1" spans="1:15" ht="21" customHeight="1">
      <c r="N1" s="7" t="s">
        <v>65</v>
      </c>
    </row>
    <row r="2" spans="1:15" s="41" customFormat="1" ht="21" customHeight="1">
      <c r="A2" s="1" t="s">
        <v>0</v>
      </c>
    </row>
    <row r="3" spans="1:15" s="41" customFormat="1" ht="21" customHeight="1">
      <c r="A3" s="41" t="s">
        <v>60</v>
      </c>
      <c r="D3" s="42"/>
      <c r="E3" s="42"/>
      <c r="F3" s="42"/>
      <c r="G3" s="42"/>
      <c r="H3" s="42"/>
      <c r="J3" s="42"/>
      <c r="K3" s="42"/>
      <c r="L3" s="42"/>
      <c r="M3" s="42"/>
      <c r="N3" s="42"/>
    </row>
    <row r="4" spans="1:15" s="41" customFormat="1" ht="21" customHeight="1">
      <c r="A4" s="5" t="s">
        <v>200</v>
      </c>
      <c r="D4" s="43"/>
      <c r="E4" s="43"/>
      <c r="F4" s="43"/>
      <c r="G4" s="43"/>
      <c r="H4" s="43"/>
      <c r="J4" s="43"/>
      <c r="K4" s="42"/>
      <c r="L4" s="43"/>
      <c r="M4" s="42"/>
      <c r="N4" s="42"/>
    </row>
    <row r="5" spans="1:15" ht="21" customHeight="1">
      <c r="A5" s="44"/>
      <c r="B5" s="45"/>
      <c r="C5" s="45"/>
      <c r="D5" s="46"/>
      <c r="E5" s="46"/>
      <c r="F5" s="46"/>
      <c r="G5" s="46"/>
      <c r="H5" s="46"/>
      <c r="I5" s="45"/>
      <c r="J5" s="46"/>
      <c r="K5" s="46"/>
      <c r="L5" s="46"/>
      <c r="M5" s="46"/>
      <c r="N5" s="7" t="s">
        <v>64</v>
      </c>
      <c r="O5" s="45"/>
    </row>
    <row r="6" spans="1:15" ht="21" customHeight="1">
      <c r="A6" s="44"/>
      <c r="B6" s="45"/>
      <c r="C6" s="45"/>
      <c r="D6" s="47" t="s">
        <v>3</v>
      </c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5" ht="21" customHeight="1">
      <c r="A7" s="44"/>
      <c r="B7" s="45"/>
      <c r="C7" s="45"/>
      <c r="D7" s="48"/>
      <c r="E7" s="48"/>
      <c r="F7" s="48"/>
      <c r="G7" s="48"/>
      <c r="H7" s="48" t="s">
        <v>45</v>
      </c>
      <c r="I7" s="48"/>
      <c r="J7" s="49"/>
      <c r="K7" s="49" t="s">
        <v>46</v>
      </c>
      <c r="L7" s="50"/>
      <c r="M7" s="51"/>
      <c r="N7" s="52"/>
    </row>
    <row r="8" spans="1:15" ht="21" customHeight="1">
      <c r="B8" s="52"/>
      <c r="C8" s="52"/>
      <c r="D8" s="53" t="s">
        <v>47</v>
      </c>
      <c r="E8" s="53"/>
      <c r="F8" s="52" t="s">
        <v>48</v>
      </c>
      <c r="G8" s="52"/>
      <c r="H8" s="52" t="s">
        <v>49</v>
      </c>
      <c r="I8" s="52"/>
      <c r="J8" s="53" t="s">
        <v>50</v>
      </c>
      <c r="K8" s="52"/>
      <c r="L8" s="53"/>
      <c r="M8" s="53"/>
      <c r="N8" s="53" t="s">
        <v>51</v>
      </c>
      <c r="O8" s="54"/>
    </row>
    <row r="9" spans="1:15" ht="21" customHeight="1">
      <c r="A9" s="41"/>
      <c r="B9" s="55" t="s">
        <v>4</v>
      </c>
      <c r="C9" s="52"/>
      <c r="D9" s="49" t="s">
        <v>52</v>
      </c>
      <c r="E9" s="48"/>
      <c r="F9" s="49" t="s">
        <v>53</v>
      </c>
      <c r="G9" s="52"/>
      <c r="H9" s="49" t="s">
        <v>54</v>
      </c>
      <c r="I9" s="52"/>
      <c r="J9" s="49" t="s">
        <v>55</v>
      </c>
      <c r="K9" s="52"/>
      <c r="L9" s="49" t="s">
        <v>56</v>
      </c>
      <c r="M9" s="48"/>
      <c r="N9" s="49" t="s">
        <v>57</v>
      </c>
      <c r="O9" s="51"/>
    </row>
    <row r="10" spans="1:15" ht="21" customHeight="1">
      <c r="A10" s="39" t="s">
        <v>170</v>
      </c>
      <c r="B10" s="56"/>
      <c r="C10" s="57"/>
      <c r="D10" s="58">
        <v>655526</v>
      </c>
      <c r="E10" s="43"/>
      <c r="F10" s="43">
        <v>2175793</v>
      </c>
      <c r="G10" s="43"/>
      <c r="H10" s="43">
        <v>2228</v>
      </c>
      <c r="I10" s="57"/>
      <c r="J10" s="58">
        <v>12955</v>
      </c>
      <c r="K10" s="57"/>
      <c r="L10" s="58">
        <v>158946</v>
      </c>
      <c r="M10" s="43"/>
      <c r="N10" s="43">
        <f>SUM(D10:L10)</f>
        <v>3005448</v>
      </c>
      <c r="O10" s="51"/>
    </row>
    <row r="11" spans="1:15" ht="21" customHeight="1">
      <c r="A11" s="59" t="s">
        <v>69</v>
      </c>
      <c r="B11" s="56"/>
      <c r="C11" s="43"/>
      <c r="D11" s="57">
        <v>0</v>
      </c>
      <c r="E11" s="57"/>
      <c r="F11" s="57">
        <v>0</v>
      </c>
      <c r="G11" s="57"/>
      <c r="H11" s="57">
        <v>0</v>
      </c>
      <c r="I11" s="43"/>
      <c r="J11" s="57">
        <v>0</v>
      </c>
      <c r="K11" s="43"/>
      <c r="L11" s="43">
        <f>PL!J49</f>
        <v>20902</v>
      </c>
      <c r="M11" s="43"/>
      <c r="N11" s="43">
        <f t="shared" ref="N11:N13" si="0">SUM(D11:L11)</f>
        <v>20902</v>
      </c>
      <c r="O11" s="51"/>
    </row>
    <row r="12" spans="1:15" ht="21" customHeight="1">
      <c r="A12" s="59" t="s">
        <v>62</v>
      </c>
      <c r="B12" s="56"/>
      <c r="C12" s="43"/>
      <c r="D12" s="64">
        <v>0</v>
      </c>
      <c r="E12" s="57"/>
      <c r="F12" s="64">
        <v>0</v>
      </c>
      <c r="G12" s="57"/>
      <c r="H12" s="64">
        <v>0</v>
      </c>
      <c r="I12" s="43"/>
      <c r="J12" s="64">
        <v>0</v>
      </c>
      <c r="K12" s="43"/>
      <c r="L12" s="65">
        <f>SUM(PL!J50)</f>
        <v>0</v>
      </c>
      <c r="M12" s="43"/>
      <c r="N12" s="65">
        <f t="shared" si="0"/>
        <v>0</v>
      </c>
      <c r="O12" s="51"/>
    </row>
    <row r="13" spans="1:15" ht="21" customHeight="1">
      <c r="A13" s="59" t="s">
        <v>61</v>
      </c>
      <c r="B13" s="56"/>
      <c r="D13" s="57">
        <f>SUM(D11:D12)</f>
        <v>0</v>
      </c>
      <c r="E13" s="43"/>
      <c r="F13" s="57">
        <f>SUM(F11:F12)</f>
        <v>0</v>
      </c>
      <c r="G13" s="43"/>
      <c r="H13" s="57">
        <f>SUM(H11:H12)</f>
        <v>0</v>
      </c>
      <c r="I13" s="43"/>
      <c r="J13" s="57">
        <f>SUM(J11:J12)</f>
        <v>0</v>
      </c>
      <c r="K13" s="43"/>
      <c r="L13" s="57">
        <f>SUM(L11:L12)</f>
        <v>20902</v>
      </c>
      <c r="M13" s="43"/>
      <c r="N13" s="43">
        <f t="shared" si="0"/>
        <v>20902</v>
      </c>
      <c r="O13" s="51"/>
    </row>
    <row r="14" spans="1:15" ht="21" customHeight="1">
      <c r="A14" s="38" t="s">
        <v>158</v>
      </c>
      <c r="B14" s="56"/>
      <c r="D14" s="43">
        <v>32339</v>
      </c>
      <c r="E14" s="43"/>
      <c r="F14" s="43">
        <v>129331</v>
      </c>
      <c r="G14" s="43"/>
      <c r="H14" s="43">
        <v>0</v>
      </c>
      <c r="I14" s="43"/>
      <c r="J14" s="57">
        <v>0</v>
      </c>
      <c r="K14" s="43"/>
      <c r="L14" s="57">
        <v>0</v>
      </c>
      <c r="M14" s="43"/>
      <c r="N14" s="65">
        <f t="shared" ref="N14:N15" si="1">SUM(D14:L14)</f>
        <v>161670</v>
      </c>
      <c r="O14" s="51"/>
    </row>
    <row r="15" spans="1:15" ht="21" customHeight="1" thickBot="1">
      <c r="A15" s="41" t="s">
        <v>171</v>
      </c>
      <c r="B15" s="56"/>
      <c r="C15" s="33"/>
      <c r="D15" s="60">
        <f>SUM(D10,D13:D14)</f>
        <v>687865</v>
      </c>
      <c r="E15" s="33"/>
      <c r="F15" s="60">
        <f>SUM(F10,F13:F14)</f>
        <v>2305124</v>
      </c>
      <c r="G15" s="33"/>
      <c r="H15" s="60">
        <f>SUM(H10,H13:H14)</f>
        <v>2228</v>
      </c>
      <c r="I15" s="33"/>
      <c r="J15" s="60">
        <f>SUM(J10,J13:J14)</f>
        <v>12955</v>
      </c>
      <c r="K15" s="33"/>
      <c r="L15" s="60">
        <f>SUM(L10,L13:L14)</f>
        <v>179848</v>
      </c>
      <c r="M15" s="33"/>
      <c r="N15" s="60">
        <f t="shared" si="1"/>
        <v>3188020</v>
      </c>
      <c r="O15" s="51"/>
    </row>
    <row r="16" spans="1:15" ht="21" customHeight="1" thickTop="1">
      <c r="A16" s="41"/>
      <c r="B16" s="57"/>
      <c r="C16" s="33"/>
      <c r="D16" s="43"/>
      <c r="E16" s="43"/>
      <c r="F16" s="43"/>
      <c r="G16" s="43"/>
      <c r="H16" s="43"/>
      <c r="I16" s="33"/>
      <c r="J16" s="43"/>
      <c r="K16" s="33"/>
      <c r="L16" s="43"/>
      <c r="M16" s="43"/>
      <c r="N16" s="43"/>
      <c r="O16" s="51"/>
    </row>
    <row r="17" spans="1:15" ht="21" customHeight="1">
      <c r="A17" s="39" t="s">
        <v>201</v>
      </c>
      <c r="B17" s="43"/>
      <c r="C17" s="57"/>
      <c r="D17" s="43">
        <v>1185975</v>
      </c>
      <c r="E17" s="43"/>
      <c r="F17" s="43">
        <v>6055971</v>
      </c>
      <c r="G17" s="43"/>
      <c r="H17" s="43">
        <v>2228</v>
      </c>
      <c r="I17" s="57"/>
      <c r="J17" s="43">
        <v>22555</v>
      </c>
      <c r="K17" s="57"/>
      <c r="L17" s="43">
        <v>216506</v>
      </c>
      <c r="M17" s="43"/>
      <c r="N17" s="43">
        <f>SUM(D17:L17)</f>
        <v>7483235</v>
      </c>
      <c r="O17" s="51"/>
    </row>
    <row r="18" spans="1:15" ht="21" customHeight="1">
      <c r="A18" s="59" t="s">
        <v>69</v>
      </c>
      <c r="B18" s="43"/>
      <c r="C18" s="43"/>
      <c r="D18" s="57">
        <v>0</v>
      </c>
      <c r="E18" s="57"/>
      <c r="F18" s="57">
        <v>0</v>
      </c>
      <c r="G18" s="57"/>
      <c r="H18" s="57">
        <v>0</v>
      </c>
      <c r="I18" s="43"/>
      <c r="J18" s="57">
        <v>0</v>
      </c>
      <c r="K18" s="43"/>
      <c r="L18" s="43">
        <f>SUM(PL!H49)</f>
        <v>9525</v>
      </c>
      <c r="M18" s="43"/>
      <c r="N18" s="43">
        <f>SUM(D18:L18)</f>
        <v>9525</v>
      </c>
      <c r="O18" s="51"/>
    </row>
    <row r="19" spans="1:15" ht="21" customHeight="1">
      <c r="A19" s="59" t="s">
        <v>62</v>
      </c>
      <c r="B19" s="43"/>
      <c r="C19" s="43"/>
      <c r="D19" s="64">
        <v>0</v>
      </c>
      <c r="E19" s="43"/>
      <c r="F19" s="64">
        <v>0</v>
      </c>
      <c r="G19" s="43"/>
      <c r="H19" s="64">
        <v>0</v>
      </c>
      <c r="I19" s="43"/>
      <c r="J19" s="64">
        <v>0</v>
      </c>
      <c r="K19" s="43"/>
      <c r="L19" s="64">
        <v>0</v>
      </c>
      <c r="M19" s="43"/>
      <c r="N19" s="65">
        <f>SUM(D19:L19)</f>
        <v>0</v>
      </c>
      <c r="O19" s="51"/>
    </row>
    <row r="20" spans="1:15" ht="21" customHeight="1">
      <c r="A20" s="59" t="s">
        <v>61</v>
      </c>
      <c r="B20" s="43"/>
      <c r="C20" s="43"/>
      <c r="D20" s="57">
        <f>SUM(D18:D19)</f>
        <v>0</v>
      </c>
      <c r="E20" s="43"/>
      <c r="F20" s="57">
        <f>SUM(F18:F19)</f>
        <v>0</v>
      </c>
      <c r="G20" s="43"/>
      <c r="H20" s="57">
        <f>SUM(H18:H19)</f>
        <v>0</v>
      </c>
      <c r="I20" s="43"/>
      <c r="J20" s="57">
        <f>SUM(J18:J19)</f>
        <v>0</v>
      </c>
      <c r="K20" s="43"/>
      <c r="L20" s="57">
        <f>SUM(L18:L19)</f>
        <v>9525</v>
      </c>
      <c r="M20" s="43"/>
      <c r="N20" s="57">
        <f>SUM(N18:N19)</f>
        <v>9525</v>
      </c>
      <c r="O20" s="51"/>
    </row>
    <row r="21" spans="1:15" ht="21" customHeight="1" thickBot="1">
      <c r="A21" s="41" t="s">
        <v>202</v>
      </c>
      <c r="B21" s="33"/>
      <c r="C21" s="33"/>
      <c r="D21" s="60">
        <f>SUM(D17,D20:D20)</f>
        <v>1185975</v>
      </c>
      <c r="E21" s="43"/>
      <c r="F21" s="60">
        <f>SUM(F17,F20:F20)</f>
        <v>6055971</v>
      </c>
      <c r="G21" s="43"/>
      <c r="H21" s="60">
        <f>SUM(H17,H20:H20)</f>
        <v>2228</v>
      </c>
      <c r="I21" s="43"/>
      <c r="J21" s="60">
        <f>SUM(J17,J20:J20)</f>
        <v>22555</v>
      </c>
      <c r="K21" s="43"/>
      <c r="L21" s="60">
        <f>SUM(L17,L20:L20)</f>
        <v>226031</v>
      </c>
      <c r="M21" s="43"/>
      <c r="N21" s="60">
        <f>SUM(N17,N20:N20)</f>
        <v>7492760</v>
      </c>
      <c r="O21" s="51"/>
    </row>
    <row r="22" spans="1:15" ht="21" customHeight="1" thickTop="1">
      <c r="B22" s="43"/>
      <c r="C22" s="43"/>
      <c r="D22" s="43">
        <f>+D17-BS!J90</f>
        <v>0</v>
      </c>
      <c r="E22" s="43"/>
      <c r="F22" s="43">
        <f>+F17-BS!J91</f>
        <v>0</v>
      </c>
      <c r="G22" s="43"/>
      <c r="H22" s="43">
        <f>+H17-BS!H92</f>
        <v>0</v>
      </c>
      <c r="I22" s="43"/>
      <c r="J22" s="43">
        <f>+J17-BS!J97</f>
        <v>0</v>
      </c>
      <c r="K22" s="43"/>
      <c r="L22" s="43">
        <f>+L17-BS!J99</f>
        <v>0</v>
      </c>
      <c r="M22" s="43"/>
      <c r="N22" s="43">
        <f>+N17-BS!J100</f>
        <v>0</v>
      </c>
      <c r="O22" s="51"/>
    </row>
    <row r="23" spans="1:15" ht="21" customHeight="1">
      <c r="B23" s="43"/>
      <c r="C23" s="43"/>
      <c r="D23" s="43">
        <f>+D21-BS!H90</f>
        <v>0</v>
      </c>
      <c r="E23" s="43"/>
      <c r="F23" s="43">
        <f>+F21-BS!H91</f>
        <v>0</v>
      </c>
      <c r="G23" s="43"/>
      <c r="H23" s="43">
        <f>+H21-BS!H92</f>
        <v>0</v>
      </c>
      <c r="I23" s="43"/>
      <c r="J23" s="43">
        <f>+J21-BS!H97</f>
        <v>0</v>
      </c>
      <c r="K23" s="43"/>
      <c r="L23" s="43">
        <f>+L21-BS!H99</f>
        <v>0</v>
      </c>
      <c r="M23" s="43"/>
      <c r="N23" s="43">
        <f>+N21-BS!H102</f>
        <v>0</v>
      </c>
      <c r="O23" s="51"/>
    </row>
    <row r="24" spans="1:15" ht="21" customHeight="1">
      <c r="A24" s="8" t="s">
        <v>236</v>
      </c>
      <c r="B24" s="43"/>
      <c r="C24" s="43"/>
    </row>
  </sheetData>
  <printOptions horizontalCentered="1"/>
  <pageMargins left="0.23622047244094491" right="0.23622047244094491" top="0.55000000000000004" bottom="0.39" header="0.31496062992125984" footer="0.31496062992125984"/>
  <pageSetup paperSize="9" scale="86" orientation="landscape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showGridLines="0" tabSelected="1" view="pageBreakPreview" topLeftCell="A64" zoomScaleNormal="115" zoomScaleSheetLayoutView="100" workbookViewId="0">
      <selection activeCell="H80" sqref="H80"/>
    </sheetView>
  </sheetViews>
  <sheetFormatPr defaultColWidth="9.375" defaultRowHeight="21" customHeight="1"/>
  <cols>
    <col min="1" max="1" width="38.25" style="8" customWidth="1"/>
    <col min="2" max="2" width="7" style="8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2" width="2.625" style="8" customWidth="1"/>
    <col min="13" max="14" width="12.125" style="8" customWidth="1"/>
    <col min="15" max="15" width="9.375" style="8"/>
    <col min="16" max="16" width="2.625" style="8" customWidth="1"/>
    <col min="17" max="17" width="9.375" style="8"/>
    <col min="18" max="18" width="3.375" style="8" customWidth="1"/>
    <col min="19" max="16384" width="9.375" style="8"/>
  </cols>
  <sheetData>
    <row r="1" spans="1:11" ht="21" customHeight="1">
      <c r="J1" s="7" t="s">
        <v>65</v>
      </c>
    </row>
    <row r="2" spans="1:11" ht="21" customHeight="1">
      <c r="A2" s="80" t="s">
        <v>0</v>
      </c>
      <c r="B2" s="2"/>
      <c r="C2" s="3"/>
      <c r="E2" s="3"/>
      <c r="F2" s="3"/>
      <c r="G2" s="3"/>
      <c r="H2" s="3"/>
      <c r="I2" s="3"/>
      <c r="J2" s="7"/>
      <c r="K2" s="3"/>
    </row>
    <row r="3" spans="1:11" ht="21" customHeight="1">
      <c r="A3" s="5" t="s">
        <v>108</v>
      </c>
      <c r="B3" s="3"/>
      <c r="C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200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64</v>
      </c>
      <c r="K5" s="3"/>
    </row>
    <row r="6" spans="1:11" ht="21" customHeight="1">
      <c r="A6" s="6"/>
      <c r="B6" s="6"/>
      <c r="C6" s="3"/>
      <c r="D6" s="121" t="s">
        <v>2</v>
      </c>
      <c r="E6" s="121"/>
      <c r="F6" s="121"/>
      <c r="G6" s="3"/>
      <c r="H6" s="83"/>
      <c r="I6" s="84" t="s">
        <v>3</v>
      </c>
      <c r="J6" s="85"/>
      <c r="K6" s="3"/>
    </row>
    <row r="7" spans="1:11" ht="21" customHeight="1">
      <c r="B7" s="6"/>
      <c r="C7" s="7"/>
      <c r="D7" s="10">
        <v>2563</v>
      </c>
      <c r="E7" s="7"/>
      <c r="F7" s="10">
        <v>2562</v>
      </c>
      <c r="G7" s="7"/>
      <c r="H7" s="10">
        <v>2563</v>
      </c>
      <c r="I7" s="7"/>
      <c r="J7" s="10">
        <v>2562</v>
      </c>
      <c r="K7" s="7"/>
    </row>
    <row r="8" spans="1:11" ht="21" customHeight="1">
      <c r="A8" s="11" t="s">
        <v>109</v>
      </c>
      <c r="B8" s="11"/>
    </row>
    <row r="9" spans="1:11" ht="21" customHeight="1">
      <c r="A9" s="8" t="s">
        <v>159</v>
      </c>
      <c r="C9" s="14"/>
      <c r="D9" s="15">
        <f>SUM(PL!D31)</f>
        <v>6771</v>
      </c>
      <c r="E9" s="14"/>
      <c r="F9" s="15">
        <f>SUM(PL!F31)</f>
        <v>45603</v>
      </c>
      <c r="G9" s="14"/>
      <c r="H9" s="15">
        <f>SUM(PL!H31)</f>
        <v>9707</v>
      </c>
      <c r="I9" s="14"/>
      <c r="J9" s="15">
        <f>SUM(PL!J31)</f>
        <v>23041</v>
      </c>
      <c r="K9" s="14"/>
    </row>
    <row r="10" spans="1:11" ht="21" customHeight="1">
      <c r="A10" s="8" t="s">
        <v>161</v>
      </c>
      <c r="C10" s="14"/>
      <c r="D10" s="15"/>
      <c r="E10" s="14"/>
      <c r="F10" s="15"/>
      <c r="G10" s="14"/>
      <c r="H10" s="15"/>
      <c r="I10" s="15"/>
      <c r="J10" s="15"/>
      <c r="K10" s="14"/>
    </row>
    <row r="11" spans="1:11" ht="21" customHeight="1">
      <c r="A11" s="8" t="s">
        <v>110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>
      <c r="A12" s="8" t="s">
        <v>111</v>
      </c>
      <c r="C12" s="14"/>
      <c r="D12" s="14">
        <v>28387</v>
      </c>
      <c r="E12" s="14"/>
      <c r="F12" s="14">
        <v>27762</v>
      </c>
      <c r="G12" s="14"/>
      <c r="H12" s="14">
        <v>3143</v>
      </c>
      <c r="I12" s="14"/>
      <c r="J12" s="14">
        <v>3263</v>
      </c>
      <c r="K12" s="14"/>
    </row>
    <row r="13" spans="1:11" ht="21" customHeight="1">
      <c r="A13" s="8" t="s">
        <v>164</v>
      </c>
      <c r="C13" s="14"/>
      <c r="D13" s="14">
        <v>0</v>
      </c>
      <c r="E13" s="14"/>
      <c r="F13" s="14">
        <v>961</v>
      </c>
      <c r="G13" s="14"/>
      <c r="H13" s="14">
        <v>0</v>
      </c>
      <c r="I13" s="14"/>
      <c r="J13" s="14">
        <v>961</v>
      </c>
      <c r="K13" s="14"/>
    </row>
    <row r="14" spans="1:11" ht="21" customHeight="1">
      <c r="A14" s="8" t="s">
        <v>226</v>
      </c>
      <c r="C14" s="14"/>
      <c r="D14" s="14">
        <v>-358</v>
      </c>
      <c r="E14" s="14"/>
      <c r="F14" s="14">
        <v>483</v>
      </c>
      <c r="G14" s="14"/>
      <c r="H14" s="14">
        <v>-600</v>
      </c>
      <c r="I14" s="14"/>
      <c r="J14" s="14">
        <v>0</v>
      </c>
      <c r="K14" s="14"/>
    </row>
    <row r="15" spans="1:11" ht="21" customHeight="1">
      <c r="A15" s="8" t="s">
        <v>173</v>
      </c>
      <c r="C15" s="14"/>
      <c r="D15" s="14">
        <v>545</v>
      </c>
      <c r="E15" s="14"/>
      <c r="F15" s="14">
        <v>-507</v>
      </c>
      <c r="G15" s="14"/>
      <c r="H15" s="14">
        <v>497</v>
      </c>
      <c r="I15" s="14"/>
      <c r="J15" s="14">
        <v>-459</v>
      </c>
      <c r="K15" s="14"/>
    </row>
    <row r="16" spans="1:11" ht="21" customHeight="1">
      <c r="A16" s="8" t="s">
        <v>112</v>
      </c>
      <c r="C16" s="14"/>
      <c r="D16" s="14">
        <v>856</v>
      </c>
      <c r="E16" s="14"/>
      <c r="F16" s="14">
        <v>3524</v>
      </c>
      <c r="G16" s="14"/>
      <c r="H16" s="14">
        <v>513</v>
      </c>
      <c r="I16" s="14"/>
      <c r="J16" s="14">
        <v>2640</v>
      </c>
      <c r="K16" s="14"/>
    </row>
    <row r="17" spans="1:11" ht="21" customHeight="1">
      <c r="A17" s="8" t="s">
        <v>179</v>
      </c>
      <c r="C17" s="14"/>
      <c r="D17" s="14">
        <v>0</v>
      </c>
      <c r="E17" s="14"/>
      <c r="F17" s="14">
        <v>-19</v>
      </c>
      <c r="G17" s="14"/>
      <c r="H17" s="14">
        <v>0</v>
      </c>
      <c r="I17" s="14"/>
      <c r="J17" s="14">
        <v>-1</v>
      </c>
      <c r="K17" s="14"/>
    </row>
    <row r="18" spans="1:11" ht="21" customHeight="1">
      <c r="A18" s="8" t="s">
        <v>188</v>
      </c>
      <c r="C18" s="14"/>
      <c r="D18" s="14">
        <v>0</v>
      </c>
      <c r="E18" s="14"/>
      <c r="F18" s="14">
        <v>-7975</v>
      </c>
      <c r="G18" s="14"/>
      <c r="H18" s="14">
        <v>0</v>
      </c>
      <c r="I18" s="14"/>
      <c r="J18" s="14">
        <v>-7975</v>
      </c>
      <c r="K18" s="14"/>
    </row>
    <row r="19" spans="1:11" ht="21" customHeight="1">
      <c r="A19" s="8" t="s">
        <v>232</v>
      </c>
      <c r="C19" s="14"/>
      <c r="D19" s="14">
        <v>287</v>
      </c>
      <c r="E19" s="14"/>
      <c r="F19" s="14">
        <v>0</v>
      </c>
      <c r="G19" s="14"/>
      <c r="H19" s="14">
        <v>0</v>
      </c>
      <c r="I19" s="14"/>
      <c r="J19" s="14">
        <v>0</v>
      </c>
      <c r="K19" s="14"/>
    </row>
    <row r="20" spans="1:11" ht="21" customHeight="1">
      <c r="A20" s="8" t="s">
        <v>184</v>
      </c>
      <c r="C20" s="14"/>
      <c r="D20" s="14">
        <v>-308</v>
      </c>
      <c r="E20" s="14"/>
      <c r="F20" s="14">
        <v>2272</v>
      </c>
      <c r="G20" s="14"/>
      <c r="H20" s="14">
        <v>1</v>
      </c>
      <c r="I20" s="14"/>
      <c r="J20" s="14">
        <v>0</v>
      </c>
      <c r="K20" s="14"/>
    </row>
    <row r="21" spans="1:11" ht="21" customHeight="1">
      <c r="A21" s="8" t="s">
        <v>163</v>
      </c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>
      <c r="A22" s="8" t="s">
        <v>162</v>
      </c>
      <c r="C22" s="14"/>
      <c r="D22" s="14">
        <v>0</v>
      </c>
      <c r="E22" s="14"/>
      <c r="F22" s="14">
        <v>-6</v>
      </c>
      <c r="G22" s="14"/>
      <c r="H22" s="14">
        <v>0</v>
      </c>
      <c r="I22" s="14"/>
      <c r="J22" s="14">
        <v>0</v>
      </c>
      <c r="K22" s="14"/>
    </row>
    <row r="23" spans="1:11" ht="21" customHeight="1">
      <c r="A23" s="8" t="s">
        <v>174</v>
      </c>
      <c r="C23" s="14"/>
      <c r="D23" s="14">
        <v>0</v>
      </c>
      <c r="E23" s="14"/>
      <c r="F23" s="14">
        <v>7</v>
      </c>
      <c r="G23" s="14"/>
      <c r="H23" s="14">
        <v>0</v>
      </c>
      <c r="I23" s="14"/>
      <c r="J23" s="14">
        <v>7</v>
      </c>
      <c r="K23" s="14"/>
    </row>
    <row r="24" spans="1:11" ht="21" customHeight="1">
      <c r="A24" s="8" t="s">
        <v>113</v>
      </c>
      <c r="C24" s="14"/>
      <c r="D24" s="14">
        <v>0</v>
      </c>
      <c r="E24" s="14"/>
      <c r="F24" s="14">
        <v>0</v>
      </c>
      <c r="G24" s="14"/>
      <c r="H24" s="14">
        <v>-9690</v>
      </c>
      <c r="I24" s="14"/>
      <c r="J24" s="14">
        <v>-5005</v>
      </c>
      <c r="K24" s="14"/>
    </row>
    <row r="25" spans="1:11" ht="21" customHeight="1">
      <c r="A25" s="8" t="s">
        <v>114</v>
      </c>
      <c r="C25" s="26"/>
      <c r="D25" s="26">
        <v>-453</v>
      </c>
      <c r="E25" s="26"/>
      <c r="F25" s="26">
        <v>-405</v>
      </c>
      <c r="G25" s="26"/>
      <c r="H25" s="26">
        <v>-11956</v>
      </c>
      <c r="I25" s="26"/>
      <c r="J25" s="14">
        <v>-16749</v>
      </c>
      <c r="K25" s="26"/>
    </row>
    <row r="26" spans="1:11" ht="21" customHeight="1">
      <c r="A26" s="8" t="s">
        <v>115</v>
      </c>
      <c r="C26" s="26"/>
      <c r="D26" s="27">
        <v>16872</v>
      </c>
      <c r="E26" s="26"/>
      <c r="F26" s="27">
        <v>26855</v>
      </c>
      <c r="G26" s="26"/>
      <c r="H26" s="27">
        <v>18189</v>
      </c>
      <c r="I26" s="26"/>
      <c r="J26" s="27">
        <v>18731</v>
      </c>
      <c r="K26" s="26"/>
    </row>
    <row r="27" spans="1:11" ht="21" customHeight="1">
      <c r="A27" s="8" t="s">
        <v>116</v>
      </c>
      <c r="C27" s="14"/>
      <c r="D27" s="22"/>
      <c r="E27" s="14"/>
      <c r="F27" s="22"/>
      <c r="G27" s="14"/>
      <c r="H27" s="22"/>
      <c r="I27" s="14"/>
      <c r="J27" s="22"/>
      <c r="K27" s="14"/>
    </row>
    <row r="28" spans="1:11" ht="21" customHeight="1">
      <c r="A28" s="8" t="s">
        <v>117</v>
      </c>
      <c r="C28" s="14"/>
      <c r="D28" s="15">
        <f>SUM(D9:D27)</f>
        <v>52599</v>
      </c>
      <c r="E28" s="14"/>
      <c r="F28" s="15">
        <f>SUM(F9:F27)</f>
        <v>98555</v>
      </c>
      <c r="G28" s="14"/>
      <c r="H28" s="15">
        <f>SUM(H9:H27)</f>
        <v>9804</v>
      </c>
      <c r="I28" s="14"/>
      <c r="J28" s="15">
        <f>SUM(J9:J27)</f>
        <v>18454</v>
      </c>
      <c r="K28" s="14"/>
    </row>
    <row r="29" spans="1:11" ht="21" customHeight="1">
      <c r="A29" s="8" t="s">
        <v>118</v>
      </c>
      <c r="C29" s="14"/>
      <c r="D29" s="15"/>
      <c r="E29" s="14"/>
      <c r="F29" s="15"/>
      <c r="G29" s="14"/>
      <c r="H29" s="15"/>
      <c r="I29" s="14"/>
      <c r="J29" s="15"/>
      <c r="K29" s="14"/>
    </row>
    <row r="30" spans="1:11" ht="21" customHeight="1">
      <c r="A30" s="8" t="s">
        <v>119</v>
      </c>
      <c r="C30" s="14"/>
      <c r="D30" s="26">
        <v>-132705</v>
      </c>
      <c r="E30" s="14"/>
      <c r="F30" s="26">
        <v>-95316</v>
      </c>
      <c r="G30" s="14"/>
      <c r="H30" s="26">
        <v>86034</v>
      </c>
      <c r="I30" s="14"/>
      <c r="J30" s="26">
        <v>-80289</v>
      </c>
      <c r="K30" s="14"/>
    </row>
    <row r="31" spans="1:11" ht="21" customHeight="1">
      <c r="A31" s="8" t="s">
        <v>227</v>
      </c>
      <c r="C31" s="14"/>
      <c r="D31" s="26">
        <v>209829</v>
      </c>
      <c r="E31" s="14"/>
      <c r="F31" s="26">
        <v>0</v>
      </c>
      <c r="G31" s="14"/>
      <c r="H31" s="15">
        <v>-9615</v>
      </c>
      <c r="I31" s="14"/>
      <c r="J31" s="26">
        <v>0</v>
      </c>
      <c r="K31" s="14"/>
    </row>
    <row r="32" spans="1:11" ht="21" customHeight="1">
      <c r="A32" s="8" t="s">
        <v>120</v>
      </c>
      <c r="C32" s="14"/>
      <c r="D32" s="15">
        <v>-931</v>
      </c>
      <c r="E32" s="14"/>
      <c r="F32" s="15">
        <v>1290</v>
      </c>
      <c r="G32" s="14"/>
      <c r="H32" s="8">
        <v>-4828</v>
      </c>
      <c r="I32" s="14"/>
      <c r="J32" s="15">
        <v>3888</v>
      </c>
      <c r="K32" s="14"/>
    </row>
    <row r="33" spans="1:11" ht="21" customHeight="1">
      <c r="A33" s="8" t="s">
        <v>121</v>
      </c>
      <c r="C33" s="14"/>
      <c r="D33" s="15">
        <v>-19229</v>
      </c>
      <c r="E33" s="14"/>
      <c r="F33" s="15">
        <v>-21875</v>
      </c>
      <c r="G33" s="14"/>
      <c r="H33" s="15">
        <v>2942</v>
      </c>
      <c r="I33" s="14"/>
      <c r="J33" s="15">
        <v>-18994</v>
      </c>
      <c r="K33" s="14"/>
    </row>
    <row r="34" spans="1:11" ht="21" customHeight="1">
      <c r="A34" s="8" t="s">
        <v>122</v>
      </c>
      <c r="C34" s="14"/>
      <c r="D34" s="15">
        <v>-2838</v>
      </c>
      <c r="E34" s="14"/>
      <c r="F34" s="15">
        <v>-25672</v>
      </c>
      <c r="G34" s="14"/>
      <c r="H34" s="15">
        <v>-42</v>
      </c>
      <c r="I34" s="14"/>
      <c r="J34" s="15">
        <v>-5135</v>
      </c>
      <c r="K34" s="14"/>
    </row>
    <row r="35" spans="1:11" ht="21" customHeight="1">
      <c r="A35" s="8" t="s">
        <v>123</v>
      </c>
      <c r="C35" s="14"/>
      <c r="D35" s="15"/>
      <c r="E35" s="14"/>
      <c r="F35" s="15"/>
      <c r="G35" s="14"/>
      <c r="H35" s="15"/>
      <c r="I35" s="14"/>
      <c r="J35" s="15"/>
      <c r="K35" s="14"/>
    </row>
    <row r="36" spans="1:11" ht="21" customHeight="1">
      <c r="A36" s="8" t="s">
        <v>124</v>
      </c>
      <c r="C36" s="14"/>
      <c r="D36" s="15">
        <v>-5740</v>
      </c>
      <c r="E36" s="14"/>
      <c r="F36" s="15">
        <v>29401</v>
      </c>
      <c r="G36" s="14"/>
      <c r="H36" s="15">
        <v>-13429</v>
      </c>
      <c r="I36" s="14"/>
      <c r="J36" s="15">
        <v>-18829</v>
      </c>
      <c r="K36" s="14"/>
    </row>
    <row r="37" spans="1:11" ht="21" customHeight="1">
      <c r="A37" s="8" t="s">
        <v>234</v>
      </c>
      <c r="C37" s="14"/>
      <c r="D37" s="15">
        <v>-66839</v>
      </c>
      <c r="E37" s="14"/>
      <c r="F37" s="15">
        <v>0</v>
      </c>
      <c r="G37" s="14"/>
      <c r="H37" s="15">
        <v>0</v>
      </c>
      <c r="I37" s="14"/>
      <c r="J37" s="15">
        <v>0</v>
      </c>
      <c r="K37" s="14"/>
    </row>
    <row r="38" spans="1:11" ht="21" customHeight="1">
      <c r="A38" s="8" t="s">
        <v>125</v>
      </c>
      <c r="C38" s="14"/>
      <c r="D38" s="8">
        <v>-790</v>
      </c>
      <c r="E38" s="14"/>
      <c r="F38" s="15">
        <v>14993</v>
      </c>
      <c r="G38" s="14"/>
      <c r="H38" s="15">
        <v>-681</v>
      </c>
      <c r="I38" s="14"/>
      <c r="J38" s="15">
        <v>12771</v>
      </c>
      <c r="K38" s="14"/>
    </row>
    <row r="39" spans="1:11" ht="21" customHeight="1">
      <c r="A39" s="8" t="s">
        <v>126</v>
      </c>
      <c r="C39" s="96"/>
      <c r="D39" s="8">
        <v>13054</v>
      </c>
      <c r="E39" s="112"/>
      <c r="F39" s="21">
        <v>31925</v>
      </c>
      <c r="G39" s="112"/>
      <c r="H39" s="21">
        <v>-1228</v>
      </c>
      <c r="I39" s="112"/>
      <c r="J39" s="21">
        <v>5007</v>
      </c>
      <c r="K39" s="96"/>
    </row>
    <row r="40" spans="1:11" ht="21" customHeight="1">
      <c r="A40" s="8" t="s">
        <v>160</v>
      </c>
      <c r="C40" s="96"/>
      <c r="D40" s="19">
        <v>-4727</v>
      </c>
      <c r="E40" s="112"/>
      <c r="F40" s="19">
        <v>1693</v>
      </c>
      <c r="G40" s="112"/>
      <c r="H40" s="19">
        <v>-2192</v>
      </c>
      <c r="I40" s="112"/>
      <c r="J40" s="19">
        <v>-82</v>
      </c>
      <c r="K40" s="96"/>
    </row>
    <row r="41" spans="1:11" ht="21" customHeight="1">
      <c r="A41" s="8" t="s">
        <v>127</v>
      </c>
      <c r="C41" s="96"/>
      <c r="D41" s="15">
        <f>SUM(D28:D40)</f>
        <v>41683</v>
      </c>
      <c r="E41" s="96"/>
      <c r="F41" s="15">
        <f>SUM(F28:F40)</f>
        <v>34994</v>
      </c>
      <c r="G41" s="96"/>
      <c r="H41" s="15">
        <f>SUM(H28:H40)</f>
        <v>66765</v>
      </c>
      <c r="I41" s="96"/>
      <c r="J41" s="15">
        <f>SUM(J28:J40)</f>
        <v>-83209</v>
      </c>
      <c r="K41" s="96"/>
    </row>
    <row r="42" spans="1:11" ht="21" customHeight="1">
      <c r="A42" s="8" t="s">
        <v>128</v>
      </c>
      <c r="C42" s="96"/>
      <c r="D42" s="15">
        <v>-2272</v>
      </c>
      <c r="E42" s="96"/>
      <c r="F42" s="15">
        <v>-2579</v>
      </c>
      <c r="G42" s="96"/>
      <c r="H42" s="15">
        <v>-1782</v>
      </c>
      <c r="I42" s="96"/>
      <c r="J42" s="15">
        <v>-512</v>
      </c>
      <c r="K42" s="96"/>
    </row>
    <row r="43" spans="1:11" ht="21" customHeight="1">
      <c r="A43" s="11" t="s">
        <v>129</v>
      </c>
      <c r="C43" s="96"/>
      <c r="D43" s="90">
        <f>SUM(D41:D42)</f>
        <v>39411</v>
      </c>
      <c r="E43" s="96"/>
      <c r="F43" s="90">
        <f>SUM(F41:F42)</f>
        <v>32415</v>
      </c>
      <c r="G43" s="96"/>
      <c r="H43" s="90">
        <f>SUM(H41:H42)</f>
        <v>64983</v>
      </c>
      <c r="I43" s="96"/>
      <c r="J43" s="90">
        <f>SUM(J41:J42)</f>
        <v>-83721</v>
      </c>
      <c r="K43" s="96"/>
    </row>
    <row r="44" spans="1:11" ht="14.25" customHeight="1">
      <c r="C44" s="3"/>
      <c r="E44" s="3"/>
      <c r="G44" s="3"/>
      <c r="I44" s="3"/>
      <c r="K44" s="3"/>
    </row>
    <row r="45" spans="1:11" ht="21" customHeight="1">
      <c r="A45" s="8" t="s">
        <v>236</v>
      </c>
      <c r="C45" s="3"/>
      <c r="E45" s="3"/>
      <c r="G45" s="3"/>
      <c r="I45" s="3"/>
      <c r="K45" s="3"/>
    </row>
    <row r="46" spans="1:11" ht="21" customHeight="1">
      <c r="J46" s="7" t="s">
        <v>65</v>
      </c>
    </row>
    <row r="47" spans="1:11" ht="21" customHeight="1">
      <c r="A47" s="80" t="s">
        <v>0</v>
      </c>
      <c r="B47" s="2"/>
      <c r="C47" s="3"/>
      <c r="E47" s="3"/>
      <c r="F47" s="3"/>
      <c r="G47" s="3"/>
      <c r="H47" s="3"/>
      <c r="I47" s="3"/>
      <c r="J47" s="7"/>
      <c r="K47" s="3"/>
    </row>
    <row r="48" spans="1:11" ht="21" customHeight="1">
      <c r="A48" s="5" t="s">
        <v>130</v>
      </c>
      <c r="B48" s="3"/>
      <c r="C48" s="3"/>
      <c r="E48" s="3"/>
      <c r="F48" s="3"/>
      <c r="G48" s="3"/>
      <c r="H48" s="3"/>
      <c r="I48" s="3"/>
      <c r="J48" s="3"/>
      <c r="K48" s="3"/>
    </row>
    <row r="49" spans="1:11" ht="21" customHeight="1">
      <c r="A49" s="5" t="str">
        <f>A4</f>
        <v>สำหรับงวดสามเดือนสิ้นสุดวันที่ 31 มีนาคม 2563</v>
      </c>
      <c r="B49" s="3"/>
      <c r="C49" s="3"/>
      <c r="E49" s="3"/>
      <c r="F49" s="2"/>
      <c r="G49" s="3"/>
      <c r="H49" s="2"/>
      <c r="I49" s="3"/>
      <c r="J49" s="2"/>
      <c r="K49" s="3"/>
    </row>
    <row r="50" spans="1:11" ht="21" customHeight="1">
      <c r="A50" s="6"/>
      <c r="B50" s="6"/>
      <c r="C50" s="3"/>
      <c r="E50" s="3"/>
      <c r="F50" s="3"/>
      <c r="G50" s="3"/>
      <c r="H50" s="3"/>
      <c r="I50" s="3"/>
      <c r="J50" s="7" t="s">
        <v>64</v>
      </c>
      <c r="K50" s="3"/>
    </row>
    <row r="51" spans="1:11" ht="21" customHeight="1">
      <c r="A51" s="6"/>
      <c r="B51" s="6"/>
      <c r="C51" s="3"/>
      <c r="D51" s="121" t="s">
        <v>2</v>
      </c>
      <c r="E51" s="121"/>
      <c r="F51" s="121"/>
      <c r="G51" s="3"/>
      <c r="H51" s="83"/>
      <c r="I51" s="84" t="s">
        <v>3</v>
      </c>
      <c r="J51" s="85"/>
      <c r="K51" s="3"/>
    </row>
    <row r="52" spans="1:11" ht="21" customHeight="1">
      <c r="B52" s="6"/>
      <c r="C52" s="7"/>
      <c r="D52" s="10">
        <v>2563</v>
      </c>
      <c r="E52" s="7"/>
      <c r="F52" s="10">
        <v>2562</v>
      </c>
      <c r="G52" s="7"/>
      <c r="H52" s="10">
        <v>2563</v>
      </c>
      <c r="I52" s="7"/>
      <c r="J52" s="10">
        <v>2562</v>
      </c>
      <c r="K52" s="7"/>
    </row>
    <row r="53" spans="1:11" ht="21" customHeight="1">
      <c r="A53" s="11" t="s">
        <v>131</v>
      </c>
      <c r="B53" s="97"/>
    </row>
    <row r="54" spans="1:11" ht="21" customHeight="1">
      <c r="A54" s="8" t="s">
        <v>254</v>
      </c>
      <c r="B54" s="97"/>
      <c r="D54" s="15">
        <v>0</v>
      </c>
      <c r="F54" s="8">
        <v>2020</v>
      </c>
      <c r="H54" s="15">
        <v>0</v>
      </c>
      <c r="J54" s="114">
        <v>1742</v>
      </c>
    </row>
    <row r="55" spans="1:11" ht="21" customHeight="1">
      <c r="A55" s="8" t="s">
        <v>246</v>
      </c>
      <c r="B55" s="36"/>
      <c r="C55" s="14"/>
      <c r="D55" s="17">
        <v>-13502</v>
      </c>
      <c r="E55" s="14"/>
      <c r="F55" s="17">
        <v>-101604</v>
      </c>
      <c r="G55" s="14"/>
      <c r="H55" s="17">
        <v>-13201</v>
      </c>
      <c r="I55" s="14"/>
      <c r="J55" s="17">
        <v>-99390</v>
      </c>
      <c r="K55" s="14"/>
    </row>
    <row r="56" spans="1:11" ht="21" customHeight="1">
      <c r="A56" s="8" t="s">
        <v>228</v>
      </c>
      <c r="C56" s="14"/>
      <c r="D56" s="15">
        <v>200</v>
      </c>
      <c r="E56" s="14"/>
      <c r="F56" s="15">
        <v>0</v>
      </c>
      <c r="G56" s="14"/>
      <c r="H56" s="15">
        <v>227306</v>
      </c>
      <c r="I56" s="14"/>
      <c r="J56" s="15">
        <v>-208855</v>
      </c>
      <c r="K56" s="14"/>
    </row>
    <row r="57" spans="1:11" ht="21" customHeight="1">
      <c r="A57" s="8" t="s">
        <v>247</v>
      </c>
      <c r="C57" s="14"/>
      <c r="D57" s="15">
        <v>200</v>
      </c>
      <c r="E57" s="14"/>
      <c r="F57" s="15">
        <v>0</v>
      </c>
      <c r="G57" s="14"/>
      <c r="H57" s="15">
        <v>0</v>
      </c>
      <c r="I57" s="14"/>
      <c r="J57" s="15">
        <v>25950</v>
      </c>
      <c r="K57" s="14"/>
    </row>
    <row r="58" spans="1:11" ht="21" customHeight="1">
      <c r="A58" s="8" t="s">
        <v>195</v>
      </c>
      <c r="B58" s="98"/>
      <c r="C58" s="14"/>
      <c r="D58" s="15">
        <v>0</v>
      </c>
      <c r="E58" s="14"/>
      <c r="F58" s="15">
        <v>0</v>
      </c>
      <c r="G58" s="14"/>
      <c r="H58" s="15">
        <v>-363622</v>
      </c>
      <c r="I58" s="14"/>
      <c r="J58" s="15">
        <v>-150</v>
      </c>
      <c r="K58" s="14"/>
    </row>
    <row r="59" spans="1:11" ht="21" customHeight="1">
      <c r="A59" s="8" t="s">
        <v>189</v>
      </c>
      <c r="B59" s="36"/>
      <c r="C59" s="14"/>
      <c r="D59" s="17">
        <v>0</v>
      </c>
      <c r="E59" s="14"/>
      <c r="F59" s="17">
        <v>8000</v>
      </c>
      <c r="G59" s="14"/>
      <c r="H59" s="17">
        <v>0</v>
      </c>
      <c r="I59" s="14"/>
      <c r="J59" s="17">
        <v>8000</v>
      </c>
      <c r="K59" s="14"/>
    </row>
    <row r="60" spans="1:11" ht="21" customHeight="1">
      <c r="A60" s="8" t="s">
        <v>132</v>
      </c>
      <c r="B60" s="36"/>
      <c r="C60" s="14"/>
      <c r="D60" s="8">
        <v>-48716</v>
      </c>
      <c r="E60" s="14"/>
      <c r="F60" s="8">
        <v>-753073</v>
      </c>
      <c r="G60" s="14"/>
      <c r="H60" s="17">
        <v>-79</v>
      </c>
      <c r="I60" s="14"/>
      <c r="J60" s="17">
        <v>-388</v>
      </c>
      <c r="K60" s="14"/>
    </row>
    <row r="61" spans="1:11" ht="21" customHeight="1">
      <c r="A61" s="8" t="s">
        <v>133</v>
      </c>
      <c r="B61" s="36"/>
      <c r="C61" s="14"/>
      <c r="D61" s="17">
        <v>308</v>
      </c>
      <c r="E61" s="14"/>
      <c r="F61" s="17">
        <v>1682</v>
      </c>
      <c r="G61" s="14"/>
      <c r="H61" s="17">
        <v>0</v>
      </c>
      <c r="I61" s="14"/>
      <c r="J61" s="17">
        <v>0</v>
      </c>
      <c r="K61" s="14"/>
    </row>
    <row r="62" spans="1:11" ht="21" customHeight="1">
      <c r="A62" s="8" t="s">
        <v>94</v>
      </c>
      <c r="C62" s="14"/>
      <c r="D62" s="14">
        <v>0</v>
      </c>
      <c r="E62" s="14"/>
      <c r="F62" s="14">
        <v>0</v>
      </c>
      <c r="G62" s="14"/>
      <c r="H62" s="14">
        <v>123158</v>
      </c>
      <c r="I62" s="14"/>
      <c r="J62" s="14">
        <v>2705</v>
      </c>
      <c r="K62" s="14"/>
    </row>
    <row r="63" spans="1:11" ht="21" customHeight="1">
      <c r="A63" s="8" t="s">
        <v>134</v>
      </c>
      <c r="B63" s="36"/>
      <c r="C63" s="14"/>
      <c r="D63" s="14">
        <v>395</v>
      </c>
      <c r="E63" s="14"/>
      <c r="F63" s="14">
        <v>202</v>
      </c>
      <c r="G63" s="14"/>
      <c r="H63" s="14">
        <v>3280</v>
      </c>
      <c r="I63" s="14"/>
      <c r="J63" s="14">
        <v>14269</v>
      </c>
      <c r="K63" s="14"/>
    </row>
    <row r="64" spans="1:11" ht="21" customHeight="1">
      <c r="A64" s="11" t="s">
        <v>248</v>
      </c>
      <c r="B64" s="36"/>
      <c r="C64" s="14"/>
      <c r="D64" s="20">
        <f>SUM(D54:D63)</f>
        <v>-61115</v>
      </c>
      <c r="E64" s="14"/>
      <c r="F64" s="20">
        <f>SUM(F54:F63)</f>
        <v>-842773</v>
      </c>
      <c r="G64" s="14"/>
      <c r="H64" s="20">
        <f>SUM(H54:H63)</f>
        <v>-23158</v>
      </c>
      <c r="I64" s="14"/>
      <c r="J64" s="20">
        <f>SUM(J54:J63)</f>
        <v>-256117</v>
      </c>
      <c r="K64" s="14"/>
    </row>
    <row r="65" spans="1:11" ht="21" customHeight="1">
      <c r="A65" s="11" t="s">
        <v>135</v>
      </c>
      <c r="B65" s="97"/>
      <c r="C65" s="14"/>
      <c r="D65" s="14"/>
      <c r="E65" s="14"/>
      <c r="F65" s="14"/>
      <c r="G65" s="14"/>
      <c r="H65" s="14"/>
      <c r="I65" s="14"/>
      <c r="J65" s="14"/>
      <c r="K65" s="14"/>
    </row>
    <row r="66" spans="1:11" ht="21" customHeight="1">
      <c r="A66" s="8" t="s">
        <v>175</v>
      </c>
      <c r="B66" s="36"/>
      <c r="C66" s="14"/>
      <c r="D66" s="14">
        <v>98253</v>
      </c>
      <c r="E66" s="14"/>
      <c r="F66" s="14">
        <v>241931</v>
      </c>
      <c r="G66" s="14"/>
      <c r="H66" s="14">
        <v>-51373</v>
      </c>
      <c r="I66" s="14"/>
      <c r="J66" s="14">
        <v>157243</v>
      </c>
      <c r="K66" s="14"/>
    </row>
    <row r="67" spans="1:11" ht="21" customHeight="1">
      <c r="A67" s="8" t="s">
        <v>192</v>
      </c>
      <c r="B67" s="36"/>
      <c r="C67" s="14"/>
      <c r="D67" s="14">
        <v>0</v>
      </c>
      <c r="E67" s="14"/>
      <c r="F67" s="14">
        <v>50000</v>
      </c>
      <c r="G67" s="14"/>
      <c r="H67" s="14">
        <v>0</v>
      </c>
      <c r="I67" s="14"/>
      <c r="J67" s="14">
        <v>0</v>
      </c>
      <c r="K67" s="14"/>
    </row>
    <row r="68" spans="1:11" ht="21" customHeight="1">
      <c r="A68" s="8" t="s">
        <v>230</v>
      </c>
      <c r="B68" s="36"/>
      <c r="C68" s="14"/>
      <c r="D68" s="14">
        <v>493872</v>
      </c>
      <c r="E68" s="14"/>
      <c r="F68" s="14">
        <v>0</v>
      </c>
      <c r="G68" s="14"/>
      <c r="H68" s="14">
        <v>493872</v>
      </c>
      <c r="I68" s="14"/>
      <c r="J68" s="14">
        <v>0</v>
      </c>
      <c r="K68" s="14"/>
    </row>
    <row r="69" spans="1:11" ht="21" customHeight="1">
      <c r="A69" s="8" t="s">
        <v>231</v>
      </c>
      <c r="B69" s="36"/>
      <c r="C69" s="14"/>
      <c r="D69" s="14">
        <v>-398800</v>
      </c>
      <c r="E69" s="14"/>
      <c r="F69" s="14">
        <v>0</v>
      </c>
      <c r="G69" s="14"/>
      <c r="H69" s="14">
        <v>-398800</v>
      </c>
      <c r="I69" s="14"/>
      <c r="J69" s="14">
        <v>0</v>
      </c>
      <c r="K69" s="14"/>
    </row>
    <row r="70" spans="1:11" ht="21" customHeight="1">
      <c r="A70" s="8" t="s">
        <v>136</v>
      </c>
      <c r="B70" s="36"/>
      <c r="C70" s="14"/>
      <c r="D70" s="14">
        <v>-143145</v>
      </c>
      <c r="E70" s="14"/>
      <c r="F70" s="14">
        <v>-46607</v>
      </c>
      <c r="G70" s="14"/>
      <c r="H70" s="14">
        <v>-1635</v>
      </c>
      <c r="I70" s="14"/>
      <c r="J70" s="14">
        <v>-3011</v>
      </c>
      <c r="K70" s="14"/>
    </row>
    <row r="71" spans="1:11" ht="21" customHeight="1">
      <c r="A71" s="8" t="s">
        <v>252</v>
      </c>
      <c r="B71" s="36"/>
      <c r="C71" s="14"/>
      <c r="D71" s="14">
        <v>-10933</v>
      </c>
      <c r="E71" s="14"/>
      <c r="F71" s="14">
        <v>-11627</v>
      </c>
      <c r="G71" s="14"/>
      <c r="H71" s="14">
        <v>-6072</v>
      </c>
      <c r="I71" s="14"/>
      <c r="J71" s="14">
        <v>-5178</v>
      </c>
      <c r="K71" s="14"/>
    </row>
    <row r="72" spans="1:11" ht="21" customHeight="1">
      <c r="A72" s="8" t="s">
        <v>229</v>
      </c>
      <c r="B72" s="36"/>
      <c r="C72" s="14"/>
      <c r="D72" s="14">
        <v>-50000</v>
      </c>
      <c r="E72" s="14"/>
      <c r="F72" s="14">
        <v>110000</v>
      </c>
      <c r="G72" s="14"/>
      <c r="H72" s="15">
        <v>-50000</v>
      </c>
      <c r="I72" s="14"/>
      <c r="J72" s="14">
        <v>110000</v>
      </c>
      <c r="K72" s="14"/>
    </row>
    <row r="73" spans="1:11" ht="21" customHeight="1">
      <c r="A73" s="8" t="s">
        <v>249</v>
      </c>
      <c r="B73" s="36"/>
      <c r="C73" s="14"/>
      <c r="D73" s="15">
        <v>0</v>
      </c>
      <c r="E73" s="14"/>
      <c r="F73" s="15">
        <v>-75000</v>
      </c>
      <c r="G73" s="14"/>
      <c r="H73" s="15">
        <v>-17793</v>
      </c>
      <c r="I73" s="14"/>
      <c r="J73" s="14">
        <v>-76008</v>
      </c>
      <c r="K73" s="14"/>
    </row>
    <row r="74" spans="1:11" ht="21" customHeight="1">
      <c r="A74" s="8" t="s">
        <v>158</v>
      </c>
      <c r="B74" s="36"/>
      <c r="C74" s="96"/>
      <c r="D74" s="15">
        <v>0</v>
      </c>
      <c r="E74" s="14"/>
      <c r="F74" s="15">
        <v>32339</v>
      </c>
      <c r="G74" s="14"/>
      <c r="H74" s="15">
        <v>0</v>
      </c>
      <c r="I74" s="14"/>
      <c r="J74" s="15">
        <v>32339</v>
      </c>
      <c r="K74" s="96"/>
    </row>
    <row r="75" spans="1:11" ht="21" customHeight="1">
      <c r="A75" s="8" t="s">
        <v>176</v>
      </c>
      <c r="B75" s="36"/>
      <c r="C75" s="96"/>
      <c r="D75" s="15">
        <v>0</v>
      </c>
      <c r="E75" s="14"/>
      <c r="F75" s="15">
        <v>129331</v>
      </c>
      <c r="G75" s="14"/>
      <c r="H75" s="15">
        <v>0</v>
      </c>
      <c r="I75" s="14"/>
      <c r="J75" s="15">
        <v>129331</v>
      </c>
      <c r="K75" s="96"/>
    </row>
    <row r="76" spans="1:11" ht="21" customHeight="1">
      <c r="A76" s="8" t="s">
        <v>250</v>
      </c>
      <c r="B76" s="36"/>
      <c r="C76" s="96"/>
      <c r="D76" s="15">
        <v>3419</v>
      </c>
      <c r="E76" s="14"/>
      <c r="F76" s="15">
        <v>37471</v>
      </c>
      <c r="G76" s="14"/>
      <c r="H76" s="15">
        <v>0</v>
      </c>
      <c r="I76" s="14"/>
      <c r="J76" s="15">
        <v>0</v>
      </c>
      <c r="K76" s="96"/>
    </row>
    <row r="77" spans="1:11" ht="21" customHeight="1">
      <c r="A77" s="8" t="s">
        <v>197</v>
      </c>
      <c r="B77" s="36"/>
      <c r="C77" s="96"/>
      <c r="D77" s="15">
        <v>0</v>
      </c>
      <c r="E77" s="14"/>
      <c r="F77" s="15">
        <v>166658</v>
      </c>
      <c r="G77" s="14"/>
      <c r="H77" s="15">
        <v>0</v>
      </c>
      <c r="I77" s="14"/>
      <c r="J77" s="15">
        <v>0</v>
      </c>
      <c r="K77" s="96"/>
    </row>
    <row r="78" spans="1:11" ht="21" customHeight="1">
      <c r="A78" s="8" t="s">
        <v>137</v>
      </c>
      <c r="B78" s="36"/>
      <c r="C78" s="96"/>
      <c r="D78" s="15">
        <v>-15252</v>
      </c>
      <c r="E78" s="14"/>
      <c r="F78" s="15">
        <v>-21699</v>
      </c>
      <c r="G78" s="14"/>
      <c r="H78" s="15">
        <v>-15338</v>
      </c>
      <c r="I78" s="14"/>
      <c r="J78" s="15">
        <v>-12889</v>
      </c>
      <c r="K78" s="96"/>
    </row>
    <row r="79" spans="1:11" ht="21" hidden="1" customHeight="1">
      <c r="A79" s="8" t="s">
        <v>138</v>
      </c>
      <c r="B79" s="99"/>
      <c r="C79" s="96"/>
      <c r="D79" s="15">
        <v>0</v>
      </c>
      <c r="E79" s="14"/>
      <c r="F79" s="15">
        <v>0</v>
      </c>
      <c r="G79" s="96"/>
      <c r="H79" s="15">
        <v>0</v>
      </c>
      <c r="I79" s="96"/>
      <c r="J79" s="15">
        <v>0</v>
      </c>
      <c r="K79" s="96"/>
    </row>
    <row r="80" spans="1:11" ht="21" customHeight="1">
      <c r="A80" s="11" t="s">
        <v>177</v>
      </c>
      <c r="C80" s="14"/>
      <c r="D80" s="20">
        <f>SUM(D66:D79)</f>
        <v>-22586</v>
      </c>
      <c r="E80" s="14"/>
      <c r="F80" s="20">
        <f>SUM(F66:F79)</f>
        <v>612797</v>
      </c>
      <c r="G80" s="14"/>
      <c r="H80" s="20">
        <f>SUM(H66:H79)</f>
        <v>-47139</v>
      </c>
      <c r="I80" s="14"/>
      <c r="J80" s="20">
        <f>SUM(J66:J79)</f>
        <v>331827</v>
      </c>
      <c r="K80" s="14"/>
    </row>
    <row r="81" spans="1:11" ht="21" customHeight="1">
      <c r="A81" s="11" t="s">
        <v>165</v>
      </c>
      <c r="C81" s="14"/>
      <c r="D81" s="15">
        <f>SUM(D43,D64,D80)</f>
        <v>-44290</v>
      </c>
      <c r="E81" s="14"/>
      <c r="F81" s="15">
        <f>SUM(F43,F64,F80)</f>
        <v>-197561</v>
      </c>
      <c r="G81" s="14"/>
      <c r="H81" s="15">
        <f>SUM(H43,H64,H80)</f>
        <v>-5314</v>
      </c>
      <c r="I81" s="14"/>
      <c r="J81" s="15">
        <f>SUM(J43,J64,J80)</f>
        <v>-8011</v>
      </c>
      <c r="K81" s="14"/>
    </row>
    <row r="82" spans="1:11" ht="21" customHeight="1">
      <c r="A82" s="8" t="s">
        <v>139</v>
      </c>
      <c r="C82" s="14"/>
      <c r="D82" s="14">
        <v>145558</v>
      </c>
      <c r="E82" s="14"/>
      <c r="F82" s="14">
        <v>294860</v>
      </c>
      <c r="G82" s="14"/>
      <c r="H82" s="14">
        <f>+BS!J11</f>
        <v>32689</v>
      </c>
      <c r="I82" s="14"/>
      <c r="J82" s="14">
        <v>11329</v>
      </c>
      <c r="K82" s="14"/>
    </row>
    <row r="83" spans="1:11" ht="21" customHeight="1" thickBot="1">
      <c r="A83" s="11" t="s">
        <v>140</v>
      </c>
      <c r="C83" s="14"/>
      <c r="D83" s="100">
        <f>SUM(D81:D82)</f>
        <v>101268</v>
      </c>
      <c r="E83" s="14"/>
      <c r="F83" s="100">
        <f>SUM(F81:F82)</f>
        <v>97299</v>
      </c>
      <c r="G83" s="14"/>
      <c r="H83" s="100">
        <f>SUM(H81:H82)</f>
        <v>27375</v>
      </c>
      <c r="I83" s="14"/>
      <c r="J83" s="100">
        <f>SUM(J81:J82)</f>
        <v>3318</v>
      </c>
      <c r="K83" s="14"/>
    </row>
    <row r="84" spans="1:11" ht="21" customHeight="1" thickTop="1">
      <c r="C84" s="14"/>
      <c r="D84" s="101">
        <f>+D83-BS!D11</f>
        <v>0</v>
      </c>
      <c r="E84" s="14"/>
      <c r="F84" s="101"/>
      <c r="G84" s="14"/>
      <c r="H84" s="101">
        <f>SUM(H83-BS!H11)</f>
        <v>0</v>
      </c>
      <c r="I84" s="14"/>
      <c r="J84" s="101"/>
      <c r="K84" s="14"/>
    </row>
    <row r="85" spans="1:11" ht="21" hidden="1" customHeight="1">
      <c r="A85" s="11" t="s">
        <v>141</v>
      </c>
      <c r="D85" s="8"/>
    </row>
    <row r="86" spans="1:11" ht="21" hidden="1" customHeight="1">
      <c r="A86" s="8" t="s">
        <v>142</v>
      </c>
      <c r="C86" s="14"/>
      <c r="D86" s="14"/>
      <c r="E86" s="14"/>
      <c r="F86" s="14"/>
      <c r="G86" s="14"/>
      <c r="H86" s="14"/>
      <c r="I86" s="14"/>
      <c r="J86" s="14"/>
      <c r="K86" s="14"/>
    </row>
    <row r="87" spans="1:11" ht="21" hidden="1" customHeight="1">
      <c r="A87" s="8" t="s">
        <v>143</v>
      </c>
      <c r="C87" s="14"/>
      <c r="D87" s="14"/>
      <c r="E87" s="14"/>
      <c r="F87" s="14"/>
      <c r="G87" s="14"/>
      <c r="H87" s="14"/>
      <c r="I87" s="14"/>
      <c r="J87" s="14"/>
      <c r="K87" s="14"/>
    </row>
    <row r="88" spans="1:11" ht="21" hidden="1" customHeight="1">
      <c r="A88" s="8" t="s">
        <v>144</v>
      </c>
      <c r="C88" s="14"/>
      <c r="D88" s="26"/>
      <c r="E88" s="14"/>
      <c r="F88" s="26"/>
      <c r="G88" s="14"/>
      <c r="H88" s="26"/>
      <c r="I88" s="14"/>
      <c r="J88" s="26"/>
      <c r="K88" s="14"/>
    </row>
    <row r="89" spans="1:11" ht="21" hidden="1" customHeight="1">
      <c r="A89" s="8" t="s">
        <v>145</v>
      </c>
      <c r="C89" s="14"/>
      <c r="D89" s="26"/>
      <c r="E89" s="14"/>
      <c r="F89" s="26"/>
      <c r="G89" s="14"/>
      <c r="H89" s="26"/>
      <c r="I89" s="14"/>
      <c r="J89" s="26"/>
      <c r="K89" s="14"/>
    </row>
    <row r="90" spans="1:11" ht="21" customHeight="1">
      <c r="A90" s="11" t="s">
        <v>141</v>
      </c>
      <c r="C90" s="14"/>
      <c r="D90" s="26"/>
      <c r="E90" s="14"/>
      <c r="F90" s="26"/>
      <c r="G90" s="14"/>
      <c r="H90" s="26"/>
      <c r="I90" s="14"/>
      <c r="J90" s="26"/>
      <c r="K90" s="14"/>
    </row>
    <row r="91" spans="1:11" ht="21" customHeight="1">
      <c r="A91" s="8" t="s">
        <v>142</v>
      </c>
      <c r="C91" s="14"/>
      <c r="D91" s="26"/>
      <c r="E91" s="14"/>
      <c r="F91" s="26"/>
      <c r="G91" s="14"/>
      <c r="H91" s="26"/>
      <c r="I91" s="14"/>
      <c r="J91" s="26"/>
      <c r="K91" s="14"/>
    </row>
    <row r="92" spans="1:11" ht="21" customHeight="1">
      <c r="A92" s="8" t="s">
        <v>180</v>
      </c>
      <c r="C92" s="14"/>
      <c r="D92" s="26">
        <v>8140</v>
      </c>
      <c r="E92" s="14"/>
      <c r="F92" s="26">
        <v>-7213</v>
      </c>
      <c r="G92" s="14"/>
      <c r="H92" s="26">
        <v>0</v>
      </c>
      <c r="I92" s="14"/>
      <c r="J92" s="26">
        <v>-376</v>
      </c>
      <c r="K92" s="14"/>
    </row>
    <row r="93" spans="1:11" ht="21" customHeight="1">
      <c r="A93" s="8" t="s">
        <v>233</v>
      </c>
      <c r="C93" s="14"/>
      <c r="D93" s="26">
        <v>4224</v>
      </c>
      <c r="E93" s="14"/>
      <c r="F93" s="26">
        <v>0</v>
      </c>
      <c r="G93" s="14"/>
      <c r="H93" s="26">
        <v>1568</v>
      </c>
      <c r="I93" s="14"/>
      <c r="J93" s="26">
        <v>0</v>
      </c>
      <c r="K93" s="14"/>
    </row>
    <row r="94" spans="1:11" ht="21" customHeight="1">
      <c r="C94" s="14"/>
      <c r="D94" s="26"/>
      <c r="E94" s="14"/>
      <c r="F94" s="26"/>
      <c r="G94" s="14"/>
      <c r="H94" s="26"/>
      <c r="I94" s="14"/>
      <c r="J94" s="26"/>
      <c r="K94" s="14"/>
    </row>
    <row r="95" spans="1:11" ht="21" customHeight="1">
      <c r="A95" s="8" t="s">
        <v>236</v>
      </c>
      <c r="C95" s="14"/>
      <c r="D95" s="95"/>
      <c r="E95" s="14"/>
      <c r="F95" s="14"/>
      <c r="G95" s="14"/>
      <c r="H95" s="14"/>
      <c r="I95" s="14"/>
      <c r="J95" s="14"/>
      <c r="K95" s="14"/>
    </row>
    <row r="96" spans="1:11" ht="21" customHeight="1">
      <c r="C96" s="14"/>
      <c r="D96" s="95"/>
      <c r="E96" s="14"/>
      <c r="F96" s="14"/>
      <c r="G96" s="14"/>
      <c r="H96" s="14"/>
      <c r="I96" s="14"/>
      <c r="J96" s="14"/>
      <c r="K96" s="14"/>
    </row>
    <row r="97" spans="3:11" ht="21" customHeight="1">
      <c r="C97" s="14"/>
      <c r="D97" s="95"/>
      <c r="E97" s="14"/>
      <c r="F97" s="14"/>
      <c r="G97" s="14"/>
      <c r="H97" s="14"/>
      <c r="I97" s="14"/>
      <c r="J97" s="14"/>
      <c r="K97" s="14"/>
    </row>
    <row r="98" spans="3:11" ht="21" customHeight="1">
      <c r="C98" s="14"/>
      <c r="D98" s="95"/>
      <c r="E98" s="14"/>
      <c r="F98" s="14"/>
      <c r="G98" s="14"/>
      <c r="H98" s="14"/>
      <c r="I98" s="14"/>
      <c r="J98" s="14"/>
      <c r="K98" s="14"/>
    </row>
    <row r="99" spans="3:11" ht="21" customHeight="1">
      <c r="C99" s="14"/>
      <c r="D99" s="95"/>
      <c r="E99" s="14"/>
      <c r="F99" s="14"/>
      <c r="G99" s="14"/>
      <c r="H99" s="14"/>
      <c r="I99" s="14"/>
      <c r="J99" s="14"/>
      <c r="K99" s="14"/>
    </row>
    <row r="100" spans="3:11" ht="21" customHeight="1">
      <c r="C100" s="14"/>
      <c r="D100" s="95"/>
      <c r="E100" s="14"/>
      <c r="F100" s="14"/>
      <c r="G100" s="14"/>
      <c r="H100" s="14"/>
      <c r="I100" s="14"/>
      <c r="J100" s="14"/>
      <c r="K100" s="14"/>
    </row>
    <row r="101" spans="3:11" ht="21" customHeight="1">
      <c r="C101" s="14"/>
      <c r="D101" s="95"/>
      <c r="E101" s="14"/>
      <c r="F101" s="14"/>
      <c r="G101" s="14"/>
      <c r="H101" s="14"/>
      <c r="I101" s="14"/>
      <c r="J101" s="14"/>
      <c r="K101" s="14"/>
    </row>
    <row r="102" spans="3:11" ht="21" customHeight="1">
      <c r="C102" s="14"/>
      <c r="D102" s="95"/>
      <c r="E102" s="14"/>
      <c r="F102" s="14"/>
      <c r="G102" s="14"/>
      <c r="H102" s="14"/>
      <c r="I102" s="14"/>
      <c r="J102" s="14"/>
      <c r="K102" s="14"/>
    </row>
    <row r="103" spans="3:11" ht="21" customHeight="1">
      <c r="C103" s="14"/>
      <c r="D103" s="95"/>
      <c r="E103" s="14"/>
      <c r="F103" s="14"/>
      <c r="G103" s="14"/>
      <c r="H103" s="14"/>
      <c r="I103" s="14"/>
      <c r="J103" s="14"/>
      <c r="K103" s="14"/>
    </row>
    <row r="104" spans="3:11" ht="21" customHeight="1">
      <c r="C104" s="14"/>
      <c r="D104" s="95"/>
      <c r="E104" s="14"/>
      <c r="F104" s="14"/>
      <c r="G104" s="14"/>
      <c r="H104" s="14"/>
      <c r="I104" s="14"/>
      <c r="J104" s="14"/>
      <c r="K104" s="14"/>
    </row>
    <row r="105" spans="3:11" ht="21" customHeight="1">
      <c r="C105" s="14"/>
      <c r="D105" s="95"/>
      <c r="E105" s="14"/>
      <c r="F105" s="14"/>
      <c r="G105" s="14"/>
      <c r="H105" s="14"/>
      <c r="I105" s="14"/>
      <c r="J105" s="14"/>
      <c r="K105" s="14"/>
    </row>
  </sheetData>
  <mergeCells count="2">
    <mergeCell ref="D6:F6"/>
    <mergeCell ref="D51:F51"/>
  </mergeCells>
  <printOptions gridLinesSet="0"/>
  <pageMargins left="0.98425196850393704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4" ma:contentTypeDescription="สร้างเอกสารใหม่" ma:contentTypeScope="" ma:versionID="2ec44403d33cda4c6ae1e96d28ec211d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7a87d20aaaa339b9f9773fca1c8bed07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01B4BA-56EA-43E2-96E4-6BAAC118E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0469DA-0EA7-4C55-97CC-AD8E2D306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016624-1B4D-4B34-8245-B268E9D28328}">
  <ds:schemaRefs>
    <ds:schemaRef ds:uri="http://schemas.microsoft.com/office/2006/documentManagement/types"/>
    <ds:schemaRef ds:uri="http://schemas.openxmlformats.org/package/2006/metadata/core-properties"/>
    <ds:schemaRef ds:uri="768eff02-ba97-4e70-8dfc-1be260cb63cf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</dc:creator>
  <cp:lastModifiedBy>Sunantha Sawandwangkung</cp:lastModifiedBy>
  <cp:lastPrinted>2020-05-14T04:30:10Z</cp:lastPrinted>
  <dcterms:created xsi:type="dcterms:W3CDTF">2015-02-26T13:52:36Z</dcterms:created>
  <dcterms:modified xsi:type="dcterms:W3CDTF">2020-05-14T04:30:16Z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