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0\Qtr1'20\"/>
    </mc:Choice>
  </mc:AlternateContent>
  <xr:revisionPtr revIDLastSave="0" documentId="13_ncr:1_{77349185-5791-4D34-B132-199BFA0B5012}" xr6:coauthVersionLast="44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5" r:id="rId1"/>
    <sheet name="PL" sheetId="8" r:id="rId2"/>
    <sheet name="conso" sheetId="11" r:id="rId3"/>
    <sheet name="company" sheetId="10" r:id="rId4"/>
    <sheet name="CF" sheetId="9" r:id="rId5"/>
  </sheets>
  <externalReferences>
    <externalReference r:id="rId6"/>
  </externalReferences>
  <definedNames>
    <definedName name="DATE">[1]เงินกู้ธนชาติ!$G$2</definedName>
    <definedName name="fre" localSheetId="0">#REF!</definedName>
    <definedName name="fre" localSheetId="3">#REF!</definedName>
    <definedName name="fre" localSheetId="2">#REF!</definedName>
    <definedName name="fre" localSheetId="1">#REF!</definedName>
    <definedName name="fre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BS!$A$1:$K$111</definedName>
    <definedName name="_xlnm.Print_Area" localSheetId="4">CF!$A$1:$J$93</definedName>
    <definedName name="_xlnm.Print_Area" localSheetId="3">company!$A$1:$N$24</definedName>
    <definedName name="_xlnm.Print_Area" localSheetId="2">conso!$A$1:$V$37</definedName>
    <definedName name="_xlnm.Print_Area" localSheetId="1">PL!$A$1:$J$70</definedName>
    <definedName name="Short">[1]เงินกู้ธนชาติ!$E$17</definedName>
    <definedName name="short1">'[1]เงินกู้ MGC'!$E$17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4" i="8" l="1"/>
  <c r="D53" i="8"/>
  <c r="J73" i="5"/>
  <c r="H73" i="5"/>
  <c r="F73" i="5"/>
  <c r="D73" i="5"/>
  <c r="T13" i="11" l="1"/>
  <c r="D65" i="8"/>
  <c r="D59" i="8"/>
  <c r="H37" i="5" l="1"/>
  <c r="D23" i="5" l="1"/>
  <c r="R23" i="11" l="1"/>
  <c r="V23" i="11" s="1"/>
  <c r="R20" i="11"/>
  <c r="V20" i="11" s="1"/>
  <c r="R18" i="11"/>
  <c r="V18" i="11" s="1"/>
  <c r="R26" i="11"/>
  <c r="V26" i="11" s="1"/>
  <c r="F65" i="5"/>
  <c r="H65" i="5"/>
  <c r="J65" i="5"/>
  <c r="P27" i="11" l="1"/>
  <c r="T35" i="11" l="1"/>
  <c r="P35" i="11"/>
  <c r="N35" i="11"/>
  <c r="L35" i="11"/>
  <c r="D100" i="5" l="1"/>
  <c r="D82" i="9" l="1"/>
  <c r="T27" i="11"/>
  <c r="J35" i="11" l="1"/>
  <c r="H35" i="11"/>
  <c r="F35" i="11"/>
  <c r="D35" i="11"/>
  <c r="J82" i="9" l="1"/>
  <c r="H82" i="9"/>
  <c r="F82" i="9"/>
  <c r="J65" i="9"/>
  <c r="H65" i="9"/>
  <c r="F65" i="9"/>
  <c r="D65" i="9"/>
  <c r="J21" i="10"/>
  <c r="J22" i="10" s="1"/>
  <c r="J20" i="10"/>
  <c r="H20" i="10"/>
  <c r="H21" i="10" s="1"/>
  <c r="H22" i="10" s="1"/>
  <c r="F20" i="10"/>
  <c r="F21" i="10" s="1"/>
  <c r="F22" i="10" s="1"/>
  <c r="D20" i="10"/>
  <c r="D21" i="10" s="1"/>
  <c r="D22" i="10" s="1"/>
  <c r="N19" i="10"/>
  <c r="N17" i="10"/>
  <c r="N14" i="10"/>
  <c r="J13" i="10"/>
  <c r="J15" i="10" s="1"/>
  <c r="H13" i="10"/>
  <c r="H15" i="10" s="1"/>
  <c r="F13" i="10"/>
  <c r="F15" i="10" s="1"/>
  <c r="D13" i="10"/>
  <c r="D15" i="10" s="1"/>
  <c r="N12" i="10"/>
  <c r="N10" i="10"/>
  <c r="R33" i="11"/>
  <c r="V33" i="11" s="1"/>
  <c r="R31" i="11"/>
  <c r="V31" i="11" s="1"/>
  <c r="R30" i="11"/>
  <c r="T29" i="11"/>
  <c r="T34" i="11" s="1"/>
  <c r="T36" i="11" s="1"/>
  <c r="P29" i="11"/>
  <c r="P34" i="11" s="1"/>
  <c r="N29" i="11"/>
  <c r="N34" i="11" s="1"/>
  <c r="L29" i="11"/>
  <c r="L34" i="11" s="1"/>
  <c r="J29" i="11"/>
  <c r="J34" i="11" s="1"/>
  <c r="H29" i="11"/>
  <c r="H34" i="11" s="1"/>
  <c r="F29" i="11"/>
  <c r="F34" i="11" s="1"/>
  <c r="D29" i="11"/>
  <c r="D34" i="11" s="1"/>
  <c r="R28" i="11"/>
  <c r="V28" i="11" s="1"/>
  <c r="R27" i="11"/>
  <c r="V27" i="11" s="1"/>
  <c r="R17" i="11"/>
  <c r="V17" i="11" s="1"/>
  <c r="T15" i="11"/>
  <c r="T24" i="11" s="1"/>
  <c r="P15" i="11"/>
  <c r="P24" i="11" s="1"/>
  <c r="N15" i="11"/>
  <c r="N24" i="11" s="1"/>
  <c r="L15" i="11"/>
  <c r="L24" i="11" s="1"/>
  <c r="J15" i="11"/>
  <c r="J24" i="11" s="1"/>
  <c r="H15" i="11"/>
  <c r="H24" i="11" s="1"/>
  <c r="F15" i="11"/>
  <c r="F24" i="11" s="1"/>
  <c r="D15" i="11"/>
  <c r="D24" i="11" s="1"/>
  <c r="R14" i="11"/>
  <c r="V14" i="11" s="1"/>
  <c r="R13" i="11"/>
  <c r="V13" i="11" s="1"/>
  <c r="R12" i="11"/>
  <c r="F51" i="8"/>
  <c r="D51" i="8"/>
  <c r="J26" i="8"/>
  <c r="H26" i="8"/>
  <c r="F26" i="8"/>
  <c r="D26" i="8"/>
  <c r="J17" i="8"/>
  <c r="H17" i="8"/>
  <c r="F17" i="8"/>
  <c r="D17" i="8"/>
  <c r="J100" i="5"/>
  <c r="J102" i="5" s="1"/>
  <c r="H100" i="5"/>
  <c r="H102" i="5" s="1"/>
  <c r="F100" i="5"/>
  <c r="F102" i="5" s="1"/>
  <c r="D102" i="5"/>
  <c r="J74" i="5"/>
  <c r="D65" i="5"/>
  <c r="D74" i="5" s="1"/>
  <c r="J37" i="5"/>
  <c r="F37" i="5"/>
  <c r="D37" i="5"/>
  <c r="J23" i="5"/>
  <c r="H23" i="5"/>
  <c r="H38" i="5" s="1"/>
  <c r="F23" i="5"/>
  <c r="J38" i="5" l="1"/>
  <c r="H27" i="8"/>
  <c r="H31" i="8" s="1"/>
  <c r="H33" i="8" s="1"/>
  <c r="J27" i="8"/>
  <c r="J31" i="8" s="1"/>
  <c r="J9" i="9" s="1"/>
  <c r="J28" i="9" s="1"/>
  <c r="F27" i="8"/>
  <c r="F31" i="8" s="1"/>
  <c r="F33" i="8" s="1"/>
  <c r="F38" i="5"/>
  <c r="H74" i="5"/>
  <c r="H103" i="5" s="1"/>
  <c r="H104" i="5" s="1"/>
  <c r="F74" i="5"/>
  <c r="F103" i="5" s="1"/>
  <c r="R15" i="11"/>
  <c r="R24" i="11" s="1"/>
  <c r="V35" i="11"/>
  <c r="R35" i="11"/>
  <c r="V15" i="11"/>
  <c r="V29" i="11"/>
  <c r="V12" i="11"/>
  <c r="J33" i="8"/>
  <c r="J103" i="5"/>
  <c r="D27" i="8"/>
  <c r="D31" i="8" s="1"/>
  <c r="D33" i="8" s="1"/>
  <c r="R29" i="11"/>
  <c r="R34" i="11" s="1"/>
  <c r="V30" i="11"/>
  <c r="D103" i="5"/>
  <c r="D38" i="5"/>
  <c r="H9" i="9" l="1"/>
  <c r="H28" i="9" s="1"/>
  <c r="J41" i="9"/>
  <c r="J43" i="9" s="1"/>
  <c r="J83" i="9" s="1"/>
  <c r="J85" i="9" s="1"/>
  <c r="H41" i="9"/>
  <c r="H43" i="9" s="1"/>
  <c r="H83" i="9" s="1"/>
  <c r="H85" i="9" s="1"/>
  <c r="H86" i="9" s="1"/>
  <c r="J104" i="5"/>
  <c r="F9" i="9"/>
  <c r="F28" i="9" s="1"/>
  <c r="F104" i="5"/>
  <c r="V24" i="11"/>
  <c r="V34" i="11"/>
  <c r="V36" i="11" s="1"/>
  <c r="F55" i="8"/>
  <c r="F38" i="8"/>
  <c r="J49" i="8"/>
  <c r="J38" i="8"/>
  <c r="D55" i="8"/>
  <c r="D38" i="8"/>
  <c r="D9" i="9"/>
  <c r="D28" i="9" s="1"/>
  <c r="D41" i="9" s="1"/>
  <c r="H49" i="8"/>
  <c r="H38" i="8"/>
  <c r="D104" i="5"/>
  <c r="H59" i="8" l="1"/>
  <c r="H65" i="8"/>
  <c r="J53" i="8"/>
  <c r="J59" i="8" s="1"/>
  <c r="L11" i="10"/>
  <c r="F41" i="9"/>
  <c r="F43" i="9" s="1"/>
  <c r="F83" i="9" s="1"/>
  <c r="F85" i="9" s="1"/>
  <c r="D43" i="9"/>
  <c r="D83" i="9" s="1"/>
  <c r="D85" i="9" s="1"/>
  <c r="D86" i="9" s="1"/>
  <c r="H53" i="8"/>
  <c r="L18" i="10"/>
  <c r="L13" i="10" l="1"/>
  <c r="L15" i="10" s="1"/>
  <c r="N11" i="10"/>
  <c r="N13" i="10" s="1"/>
  <c r="N15" i="10" s="1"/>
  <c r="N18" i="10"/>
  <c r="N20" i="10" s="1"/>
  <c r="N21" i="10" s="1"/>
  <c r="N22" i="10" s="1"/>
  <c r="L20" i="10"/>
  <c r="L21" i="10" s="1"/>
  <c r="L22" i="10" s="1"/>
  <c r="D36" i="11"/>
  <c r="F36" i="11"/>
  <c r="H36" i="11"/>
  <c r="J36" i="11"/>
  <c r="L36" i="11"/>
  <c r="N36" i="11"/>
  <c r="P36" i="11"/>
</calcChain>
</file>

<file path=xl/sharedStrings.xml><?xml version="1.0" encoding="utf-8"?>
<sst xmlns="http://schemas.openxmlformats.org/spreadsheetml/2006/main" count="391" uniqueCount="255">
  <si>
    <t>Statement of financial position</t>
  </si>
  <si>
    <t>Note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</si>
  <si>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</si>
  <si>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</si>
  <si>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</si>
  <si>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</si>
  <si>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</si>
  <si>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</si>
  <si>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</si>
  <si>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</si>
  <si>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</si>
  <si>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</si>
  <si>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</si>
  <si>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</si>
  <si>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</si>
  <si>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</si>
  <si>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</si>
  <si>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Deferred tax assets</t>
  </si>
  <si>
    <t>Statement of financial position (continued)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</si>
  <si>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</si>
  <si>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</si>
  <si>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</si>
  <si>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</si>
  <si>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</si>
  <si>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</si>
  <si>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</si>
  <si>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</si>
  <si>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</si>
  <si>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</si>
  <si>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</si>
  <si>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 </t>
  </si>
  <si>
    <t xml:space="preserve">   Issued and paid-up</t>
  </si>
  <si>
    <t xml:space="preserve">   Appropriated - statutory reserve</t>
  </si>
  <si>
    <t>Total shareholders' equity</t>
  </si>
  <si>
    <t>Total liabilities and shareholders' equity</t>
  </si>
  <si>
    <t>Directors</t>
  </si>
  <si>
    <t>Statement of comprehensive income</t>
  </si>
  <si>
    <t>Profit or loss:</t>
  </si>
  <si>
    <t>Revenues</t>
  </si>
  <si>
    <t>Gain on exchange</t>
  </si>
  <si>
    <t xml:space="preserve">Other income  </t>
  </si>
  <si>
    <t>Total revenues</t>
  </si>
  <si>
    <t>Expenses</t>
  </si>
  <si>
    <t>Administrative expenses</t>
  </si>
  <si>
    <t>Total expenses</t>
  </si>
  <si>
    <t>Finance cost</t>
  </si>
  <si>
    <t>Other comprehensive income:</t>
  </si>
  <si>
    <t>Cash flow statement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</si>
  <si>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</si>
  <si>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</si>
  <si>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</si>
  <si>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</si>
  <si>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</si>
  <si>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   Interest expenses</t>
  </si>
  <si>
    <t xml:space="preserve">Operating assets decrease (increase) 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</si>
  <si>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</si>
  <si>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</si>
  <si>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</si>
  <si>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</si>
  <si>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</si>
  <si>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</si>
  <si>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</si>
  <si>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flow statement (continued)</t>
  </si>
  <si>
    <t>Cash flows from investing activities</t>
  </si>
  <si>
    <t xml:space="preserve">   and intangible assets</t>
  </si>
  <si>
    <t>Cash flows from financing activities</t>
  </si>
  <si>
    <t>Repayment of long-term loans</t>
  </si>
  <si>
    <t>Supplemental cash flows information</t>
  </si>
  <si>
    <t>Non-cash transactions</t>
  </si>
  <si>
    <t>Issued and</t>
  </si>
  <si>
    <t>Total</t>
  </si>
  <si>
    <t xml:space="preserve">Appropriated - </t>
  </si>
  <si>
    <t>Unappropriated</t>
  </si>
  <si>
    <t>shareholders'</t>
  </si>
  <si>
    <t>share capital</t>
  </si>
  <si>
    <t>statutory reserve</t>
  </si>
  <si>
    <t>equity</t>
  </si>
  <si>
    <t>Investments in subsidiaries</t>
  </si>
  <si>
    <t>Proceeds from sales of equipment</t>
  </si>
  <si>
    <t xml:space="preserve">   Cash paid for income tax</t>
  </si>
  <si>
    <t>Earnings per share</t>
  </si>
  <si>
    <t>Basic earnings per share</t>
  </si>
  <si>
    <t>called-up</t>
  </si>
  <si>
    <t xml:space="preserve">   in operating assets and liabilities</t>
  </si>
  <si>
    <t>Statement of changes in shareholders' equity (continued)</t>
  </si>
  <si>
    <t>Statement of changes in shareholders' equity</t>
  </si>
  <si>
    <t>Advances received from customers</t>
  </si>
  <si>
    <t xml:space="preserve">   Advances received from customers</t>
  </si>
  <si>
    <t>Sales income</t>
  </si>
  <si>
    <t>Services income</t>
  </si>
  <si>
    <t xml:space="preserve">Cost of sales </t>
  </si>
  <si>
    <t>Cost of services</t>
  </si>
  <si>
    <t>Short-term loans to related parties</t>
  </si>
  <si>
    <t>Sales of electricity income</t>
  </si>
  <si>
    <t>Cost of electricity sold</t>
  </si>
  <si>
    <t>Retained earnings</t>
  </si>
  <si>
    <t>Power Solution Technologies Public Company Limited and its subsidiaries</t>
  </si>
  <si>
    <t>Share premium</t>
  </si>
  <si>
    <t>Capital reserve</t>
  </si>
  <si>
    <t xml:space="preserve"> for share-based</t>
  </si>
  <si>
    <t>Restricted bank deposits</t>
  </si>
  <si>
    <t xml:space="preserve">   Dividend income</t>
  </si>
  <si>
    <t>Current investments</t>
  </si>
  <si>
    <t xml:space="preserve">Unappropriated retained earnings transferred </t>
  </si>
  <si>
    <t xml:space="preserve">   to statutory reserve</t>
  </si>
  <si>
    <t>payment transactions</t>
  </si>
  <si>
    <t>Dividend received</t>
  </si>
  <si>
    <t>(Unit: Thousand Baht)</t>
  </si>
  <si>
    <t xml:space="preserve">   Unappropriated</t>
  </si>
  <si>
    <t>Cash and cash equivalents at end of period</t>
  </si>
  <si>
    <t>Cash and cash equivalents at beginning of period</t>
  </si>
  <si>
    <t>Other comprehensive income for the period</t>
  </si>
  <si>
    <t>Total comprehensive income for the period</t>
  </si>
  <si>
    <t>(Unaudited but reviewed)</t>
  </si>
  <si>
    <t>Other investments</t>
  </si>
  <si>
    <t>(Unaudited but</t>
  </si>
  <si>
    <t>(Audited)</t>
  </si>
  <si>
    <t xml:space="preserve"> reviewed)</t>
  </si>
  <si>
    <t>Profit for the period</t>
  </si>
  <si>
    <t xml:space="preserve">Total comprehensive income for the period </t>
  </si>
  <si>
    <t xml:space="preserve">      The Company</t>
  </si>
  <si>
    <t>Appropriated - statutory reserve</t>
  </si>
  <si>
    <t>The Company</t>
  </si>
  <si>
    <t>Subsidiaries</t>
  </si>
  <si>
    <t xml:space="preserve">      Subsidiaries</t>
  </si>
  <si>
    <t xml:space="preserve">Retained earnings </t>
  </si>
  <si>
    <t>Equity attributable to owners of the Company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</si>
  <si>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</si>
  <si>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</si>
  <si>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</si>
  <si>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</si>
  <si>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</si>
  <si>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</si>
  <si>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</si>
  <si>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subsidiary</t>
  </si>
  <si>
    <t>Cash flows from (used in) operating activities</t>
  </si>
  <si>
    <t>Net cash flows from (used in) operating activities</t>
  </si>
  <si>
    <t xml:space="preserve">Profit from operating activities before changes </t>
  </si>
  <si>
    <t xml:space="preserve">   loans from financial institutions</t>
  </si>
  <si>
    <t>Interest paid</t>
  </si>
  <si>
    <t>Statement of comprehensive income (continued)</t>
  </si>
  <si>
    <t>Profit attributable to:</t>
  </si>
  <si>
    <t>Equity holders of the Company</t>
  </si>
  <si>
    <t>Total comprehensive income attributable to:</t>
  </si>
  <si>
    <t xml:space="preserve">   Weighted average number of common stocks</t>
  </si>
  <si>
    <t xml:space="preserve">      (thousand shares)</t>
  </si>
  <si>
    <t>Dividend income</t>
  </si>
  <si>
    <t>Profit before finance cost and income tax</t>
  </si>
  <si>
    <t xml:space="preserve">Profit before income tax </t>
  </si>
  <si>
    <t>Income tax expense</t>
  </si>
  <si>
    <t>Diluted earnings per share</t>
  </si>
  <si>
    <t xml:space="preserve">   Profit attributable to equity holders of the Company</t>
  </si>
  <si>
    <t>Conversion of warrants to ordinary shares</t>
  </si>
  <si>
    <t>Profit before tax</t>
  </si>
  <si>
    <t xml:space="preserve">   Other non-current liabilities</t>
  </si>
  <si>
    <t>Other non-current liabilities</t>
  </si>
  <si>
    <t>Short-term loans from related parties</t>
  </si>
  <si>
    <t>Non-controlling interests of the subsidiaries</t>
  </si>
  <si>
    <t>Interest income</t>
  </si>
  <si>
    <t>Decrease in cash and cash equivalents</t>
  </si>
  <si>
    <t xml:space="preserve">Adjustments to reconcile profit before tax to </t>
  </si>
  <si>
    <t xml:space="preserve">   Unrealised gain from changing value of short-terms </t>
  </si>
  <si>
    <t xml:space="preserve">      investment</t>
  </si>
  <si>
    <t>Revenue from construction service</t>
  </si>
  <si>
    <t>Goodwill</t>
  </si>
  <si>
    <t>Short-term loans from non-related parties</t>
  </si>
  <si>
    <t>Corporate income tax payable</t>
  </si>
  <si>
    <t>Capital reserve for share-based payment transactions</t>
  </si>
  <si>
    <t xml:space="preserve">   in subsidiaries</t>
  </si>
  <si>
    <t>2019</t>
  </si>
  <si>
    <t>Balance as at 1 January 2019</t>
  </si>
  <si>
    <t>Balance as at 31 March 2019</t>
  </si>
  <si>
    <t>Selling and distribution expenses</t>
  </si>
  <si>
    <t>the changes in</t>
  </si>
  <si>
    <t>the ownership interest</t>
  </si>
  <si>
    <t>Gain on sales of investments in subsidiary</t>
  </si>
  <si>
    <t xml:space="preserve">   Gain on sales of short-term investment</t>
  </si>
  <si>
    <t xml:space="preserve">   Unrealised loss on exchange</t>
  </si>
  <si>
    <t xml:space="preserve">   Increase (decrease) in assets payable</t>
  </si>
  <si>
    <t xml:space="preserve">Increase (decrease) in bank overdrafts and short-term  </t>
  </si>
  <si>
    <t xml:space="preserve">   Loss (gain) on sales of equipment</t>
  </si>
  <si>
    <t>Surplus from changes in the ownership interest in subsidiary</t>
  </si>
  <si>
    <t xml:space="preserve">Liabilities associated with put options granted to </t>
  </si>
  <si>
    <t>3, 16</t>
  </si>
  <si>
    <t>3, 5</t>
  </si>
  <si>
    <t xml:space="preserve">   Gain on sale of investment in subsidiary</t>
  </si>
  <si>
    <t>Cash received from sale of investment in subsidiary</t>
  </si>
  <si>
    <t xml:space="preserve">   of the subsidiaries</t>
  </si>
  <si>
    <t>Cash received from long-term loan</t>
  </si>
  <si>
    <t>Net cash flows from (used in) financing activities</t>
  </si>
  <si>
    <t>Cost of construction service</t>
  </si>
  <si>
    <t xml:space="preserve">   Amortisation of direct expense of issuing bonds</t>
  </si>
  <si>
    <t xml:space="preserve">   financial institutes</t>
  </si>
  <si>
    <t xml:space="preserve">Bank overdrafts and short-term loans from </t>
  </si>
  <si>
    <t>Cash paid for acquisition of investments in subsidiaries</t>
  </si>
  <si>
    <t>(Unit: Baht)</t>
  </si>
  <si>
    <t xml:space="preserve">   holders of non-controlling shareholder  </t>
  </si>
  <si>
    <t>in subsidiary</t>
  </si>
  <si>
    <t xml:space="preserve">   Allowance for diminution in value of inventories (reversal)</t>
  </si>
  <si>
    <t>Purchases of property, plant and equipment</t>
  </si>
  <si>
    <t>Cash received from increase in shares premium</t>
  </si>
  <si>
    <t>As at 31 March 2020</t>
  </si>
  <si>
    <t>31 March 2020</t>
  </si>
  <si>
    <t>For the three-month period ended 31 March 2020</t>
  </si>
  <si>
    <t>2020</t>
  </si>
  <si>
    <t>Balance as at 1 January 2020</t>
  </si>
  <si>
    <t>Balance as at 31 March 2020</t>
  </si>
  <si>
    <t>31 December 2019</t>
  </si>
  <si>
    <t xml:space="preserve">      11,881,202,687 ordinary shares of Baht 0.10 each</t>
  </si>
  <si>
    <t>Dividend receivable</t>
  </si>
  <si>
    <t>Receivable from sale of investment in subsidiary</t>
  </si>
  <si>
    <t>Contract assets</t>
  </si>
  <si>
    <t>Other current financial assets</t>
  </si>
  <si>
    <t>Investment in joint venture</t>
  </si>
  <si>
    <t>Other non-current financial assets</t>
  </si>
  <si>
    <t>Contract liabilities</t>
  </si>
  <si>
    <t xml:space="preserve">    - debentures</t>
  </si>
  <si>
    <t xml:space="preserve">    - long-term loans</t>
  </si>
  <si>
    <t xml:space="preserve">    - liabilities under lease agreements</t>
  </si>
  <si>
    <t xml:space="preserve">      11,859,747,896  ordinary shares of Baht 0.10 each</t>
  </si>
  <si>
    <t>Deficit from the changes in the ownership interests</t>
  </si>
  <si>
    <t>Loss on exchange</t>
  </si>
  <si>
    <t>Finance revenue</t>
  </si>
  <si>
    <t xml:space="preserve">Share of loss from investment in joint venture </t>
  </si>
  <si>
    <t>Increase in share capital</t>
  </si>
  <si>
    <t xml:space="preserve">Increase from purchase of investments in subsidiary </t>
  </si>
  <si>
    <t>Deficit from</t>
  </si>
  <si>
    <t xml:space="preserve">Current porion of long-term loans to </t>
  </si>
  <si>
    <t xml:space="preserve">    non-related parties</t>
  </si>
  <si>
    <t>3, 6</t>
  </si>
  <si>
    <t xml:space="preserve">Long-term loan to non-related party, net of </t>
  </si>
  <si>
    <t xml:space="preserve">    current poriton</t>
  </si>
  <si>
    <t>Curren portion of long-term liabilities</t>
  </si>
  <si>
    <t>Net of current portion of long-term liabilities</t>
  </si>
  <si>
    <t>3, 9</t>
  </si>
  <si>
    <t>Conversion of warrant to ordinary shares</t>
  </si>
  <si>
    <t xml:space="preserve">   without losing control (Note 9)</t>
  </si>
  <si>
    <t xml:space="preserve">   of subsidiary </t>
  </si>
  <si>
    <t xml:space="preserve">   Contract assets</t>
  </si>
  <si>
    <t xml:space="preserve">   Contract liabilities</t>
  </si>
  <si>
    <t xml:space="preserve">   Allowance for doubtful accounts (reversal)</t>
  </si>
  <si>
    <t xml:space="preserve">Increase in restricted bank deposits </t>
  </si>
  <si>
    <t>Decrease (increase) in short-term loans to related parties</t>
  </si>
  <si>
    <t>Decrease in short-term loans to non-related parties</t>
  </si>
  <si>
    <t xml:space="preserve">   Increase in payables from investment in subsidiaries</t>
  </si>
  <si>
    <t>Cash received from the debentures issued</t>
  </si>
  <si>
    <t xml:space="preserve">Repayment of debentures </t>
  </si>
  <si>
    <t xml:space="preserve">   Share of loss from investment in joint venture</t>
  </si>
  <si>
    <t xml:space="preserve">Increase in non-controlling interest </t>
  </si>
  <si>
    <t>Increase (decrease) in short-term loans from non-related parties</t>
  </si>
  <si>
    <t>Decrease in short-term loans from related parties</t>
  </si>
  <si>
    <t>Net cash flows used in investing activities</t>
  </si>
  <si>
    <t>Decrease in current investments</t>
  </si>
  <si>
    <t>The accompanying notes to interim financial statements are an integral part of the interim financial statement.</t>
  </si>
  <si>
    <t>Repayment of liabilities under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</si>
</sst>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.0_);[Red]\(#,##0.0\)"/>
    <numFmt numFmtId="173" formatCode="#,##0.00;[Red]\(#,##0.00\)"/>
    <numFmt numFmtId="174" formatCode="_(* #,##0_);[Red]_(* \(#,##0\);_(* &quot;-&quot;_);_(@_)"/>
    <numFmt numFmtId="175" formatCode="&quot;วันที่&quot;\ \ว\ \ด\ด\ด\ด\ \ป\ป\ป\ป"/>
    <numFmt numFmtId="176" formatCode="d\ \ด\ด\ด\ \b\b"/>
    <numFmt numFmtId="177" formatCode="\ว\ \ด\ด\ด\ \ป\ป"/>
    <numFmt numFmtId="178" formatCode=";;;"/>
    <numFmt numFmtId="179" formatCode="&quot;ผ&quot;#,##0.00_);[Red]\(&quot;ผ&quot;#,##0.00\)"/>
    <numFmt numFmtId="180" formatCode="#,##0\ ;\(#,##0\)"/>
    <numFmt numFmtId="181" formatCode="#,##0.00\ ;\(#,##0.00\)"/>
    <numFmt numFmtId="182" formatCode="_-&quot;S$&quot;* #,##0.00_-;\-&quot;S$&quot;* #,##0.00_-;_-&quot;S$&quot;* &quot;-&quot;??_-;_-@_-"/>
    <numFmt numFmtId="183" formatCode="_-* #,##0\ _F_B_-;\-* #,##0\ _F_B_-;_-* &quot;-&quot;\ _F_B_-;_-@_-"/>
    <numFmt numFmtId="184" formatCode="_-* #,##0.00\ _F_B_-;\-* #,##0.00\ _F_B_-;_-* &quot;-&quot;??\ _F_B_-;_-@_-"/>
    <numFmt numFmtId="185" formatCode="&quot;฿&quot;\t#,##0_);[Red]\(&quot;฿&quot;\t#,##0\)"/>
    <numFmt numFmtId="186" formatCode="_-* #,##0_-;\-* #,##0_-;_-* &quot;-&quot;??_-;_-@_-"/>
    <numFmt numFmtId="187" formatCode="0,,"/>
    <numFmt numFmtId="188" formatCode="#,##0.0"/>
    <numFmt numFmtId="189" formatCode="#,##0,"/>
    <numFmt numFmtId="190" formatCode="#,##0.0000\ ;\(#,##0.0000\)"/>
    <numFmt numFmtId="191" formatCode="#,##0.000\ ;\(#,##0.000\)"/>
    <numFmt numFmtId="192" formatCode="#,##0.0000_);\(#,##0.0000\)"/>
  </numFmts>
  <fonts count="81">
    <font>
      <sz val="14"/>
      <name val="Cordia New"/>
      <charset val="222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pFont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2"/>
      <name val="Helv"/>
    </font>
    <font>
      <sz val="8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0"/>
      <name val="Franklin Gothic Medium"/>
      <family val="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48">
    <xf numFmtId="0" fontId="0" fillId="0" borderId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186" fontId="46" fillId="0" borderId="0"/>
    <xf numFmtId="186" fontId="47" fillId="0" borderId="0"/>
    <xf numFmtId="186" fontId="48" fillId="0" borderId="0"/>
    <xf numFmtId="3" fontId="49" fillId="0" borderId="2"/>
    <xf numFmtId="167" fontId="1" fillId="0" borderId="0" applyFont="0" applyFill="0" applyBorder="0" applyAlignment="0" applyProtection="0"/>
    <xf numFmtId="172" fontId="2" fillId="0" borderId="0" applyFill="0" applyBorder="0" applyAlignment="0" applyProtection="0"/>
    <xf numFmtId="40" fontId="2" fillId="0" borderId="0" applyFill="0" applyBorder="0" applyAlignment="0" applyProtection="0"/>
    <xf numFmtId="174" fontId="3" fillId="22" borderId="0" applyFill="0" applyBorder="0" applyAlignment="0">
      <alignment vertical="top"/>
    </xf>
    <xf numFmtId="175" fontId="3" fillId="0" borderId="0" applyFill="0" applyBorder="0" applyAlignment="0" applyProtection="0"/>
    <xf numFmtId="167" fontId="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" fontId="3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71" fontId="4" fillId="0" borderId="0"/>
    <xf numFmtId="182" fontId="41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76" fontId="3" fillId="22" borderId="4" applyFill="0" applyBorder="0" applyAlignment="0">
      <alignment horizontal="right"/>
    </xf>
    <xf numFmtId="179" fontId="8" fillId="0" borderId="0" applyFont="0" applyFill="0" applyBorder="0" applyAlignment="0" applyProtection="0"/>
    <xf numFmtId="169" fontId="4" fillId="0" borderId="0"/>
    <xf numFmtId="183" fontId="41" fillId="0" borderId="0"/>
    <xf numFmtId="168" fontId="4" fillId="0" borderId="0"/>
    <xf numFmtId="184" fontId="41" fillId="0" borderId="0"/>
    <xf numFmtId="0" fontId="9" fillId="0" borderId="0" applyNumberFormat="0" applyFill="0" applyBorder="0" applyAlignment="0" applyProtection="0"/>
    <xf numFmtId="0" fontId="11" fillId="0" borderId="0">
      <alignment horizontal="left"/>
    </xf>
    <xf numFmtId="0" fontId="12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38" fontId="14" fillId="23" borderId="0" applyNumberFormat="0" applyBorder="0" applyAlignment="0" applyProtection="0"/>
    <xf numFmtId="38" fontId="42" fillId="23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5">
      <alignment horizontal="left" vertical="top"/>
    </xf>
    <xf numFmtId="0" fontId="17" fillId="0" borderId="0">
      <alignment horizontal="left"/>
    </xf>
    <xf numFmtId="0" fontId="16" fillId="0" borderId="5">
      <alignment horizontal="left" vertical="top"/>
    </xf>
    <xf numFmtId="0" fontId="18" fillId="0" borderId="5">
      <alignment horizontal="left" vertical="top"/>
    </xf>
    <xf numFmtId="0" fontId="19" fillId="0" borderId="0">
      <alignment horizontal="left"/>
    </xf>
    <xf numFmtId="0" fontId="20" fillId="0" borderId="5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78" fontId="2" fillId="0" borderId="0" applyFill="0" applyBorder="0" applyAlignment="0" applyProtection="0"/>
    <xf numFmtId="10" fontId="14" fillId="24" borderId="2" applyNumberFormat="0" applyBorder="0" applyAlignment="0" applyProtection="0"/>
    <xf numFmtId="10" fontId="42" fillId="24" borderId="2" applyNumberFormat="0" applyBorder="0" applyAlignment="0" applyProtection="0"/>
    <xf numFmtId="187" fontId="41" fillId="0" borderId="0"/>
    <xf numFmtId="186" fontId="47" fillId="0" borderId="0"/>
    <xf numFmtId="37" fontId="23" fillId="0" borderId="0"/>
    <xf numFmtId="170" fontId="24" fillId="0" borderId="0"/>
    <xf numFmtId="185" fontId="41" fillId="0" borderId="0"/>
    <xf numFmtId="0" fontId="73" fillId="0" borderId="0"/>
    <xf numFmtId="0" fontId="74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7" fillId="0" borderId="0"/>
    <xf numFmtId="0" fontId="3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6" fillId="0" borderId="0"/>
    <xf numFmtId="0" fontId="44" fillId="0" borderId="0"/>
    <xf numFmtId="0" fontId="44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5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4" fillId="0" borderId="0"/>
    <xf numFmtId="0" fontId="4" fillId="0" borderId="0"/>
    <xf numFmtId="0" fontId="74" fillId="0" borderId="0"/>
    <xf numFmtId="0" fontId="4" fillId="0" borderId="0"/>
    <xf numFmtId="0" fontId="50" fillId="0" borderId="0"/>
    <xf numFmtId="0" fontId="51" fillId="0" borderId="0"/>
    <xf numFmtId="0" fontId="27" fillId="0" borderId="0"/>
    <xf numFmtId="0" fontId="72" fillId="0" borderId="0"/>
    <xf numFmtId="0" fontId="3" fillId="0" borderId="0"/>
    <xf numFmtId="0" fontId="73" fillId="0" borderId="0"/>
    <xf numFmtId="0" fontId="7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27" fillId="0" borderId="0"/>
    <xf numFmtId="0" fontId="8" fillId="0" borderId="0"/>
    <xf numFmtId="0" fontId="8" fillId="0" borderId="0"/>
    <xf numFmtId="0" fontId="25" fillId="0" borderId="0"/>
    <xf numFmtId="0" fontId="32" fillId="26" borderId="7" applyNumberFormat="0" applyFont="0" applyAlignment="0" applyProtection="0"/>
    <xf numFmtId="188" fontId="52" fillId="0" borderId="0"/>
    <xf numFmtId="0" fontId="26" fillId="0" borderId="0">
      <alignment horizontal="left"/>
    </xf>
    <xf numFmtId="177" fontId="3" fillId="22" borderId="0" applyFill="0" applyBorder="0" applyAlignment="0" applyProtection="0">
      <protection locked="0"/>
    </xf>
    <xf numFmtId="5" fontId="3" fillId="22" borderId="0" applyFill="0" applyBorder="0" applyAlignment="0" applyProtection="0">
      <alignment vertical="top"/>
    </xf>
    <xf numFmtId="173" fontId="3" fillId="0" borderId="0" applyFill="0" applyBorder="0" applyAlignment="0" applyProtection="0"/>
    <xf numFmtId="10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1" fontId="27" fillId="0" borderId="9" applyNumberFormat="0" applyFill="0" applyAlignment="0" applyProtection="0">
      <alignment horizontal="center" vertical="center"/>
    </xf>
    <xf numFmtId="188" fontId="36" fillId="27" borderId="0" applyFont="0" applyAlignment="0"/>
    <xf numFmtId="0" fontId="12" fillId="0" borderId="10">
      <alignment vertical="center"/>
    </xf>
    <xf numFmtId="0" fontId="28" fillId="0" borderId="0">
      <alignment horizontal="left"/>
    </xf>
    <xf numFmtId="0" fontId="13" fillId="0" borderId="0">
      <alignment horizontal="left"/>
    </xf>
    <xf numFmtId="0" fontId="19" fillId="0" borderId="0"/>
    <xf numFmtId="0" fontId="17" fillId="0" borderId="0"/>
    <xf numFmtId="0" fontId="13" fillId="0" borderId="0"/>
    <xf numFmtId="0" fontId="29" fillId="0" borderId="0" applyNumberForma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189" fontId="53" fillId="0" borderId="0"/>
    <xf numFmtId="0" fontId="43" fillId="0" borderId="0">
      <alignment horizontal="center" vertical="top"/>
    </xf>
    <xf numFmtId="0" fontId="31" fillId="0" borderId="0"/>
    <xf numFmtId="0" fontId="30" fillId="0" borderId="0"/>
    <xf numFmtId="188" fontId="54" fillId="28" borderId="0"/>
    <xf numFmtId="38" fontId="49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60" fillId="21" borderId="3" applyNumberFormat="0" applyAlignment="0" applyProtection="0"/>
    <xf numFmtId="0" fontId="61" fillId="0" borderId="6" applyNumberFormat="0" applyFill="0" applyAlignment="0" applyProtection="0"/>
    <xf numFmtId="0" fontId="67" fillId="3" borderId="0" applyNumberFormat="0" applyBorder="0" applyAlignment="0" applyProtection="0"/>
    <xf numFmtId="0" fontId="68" fillId="20" borderId="8" applyNumberFormat="0" applyAlignment="0" applyProtection="0"/>
    <xf numFmtId="0" fontId="55" fillId="20" borderId="1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/>
    <xf numFmtId="16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4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64" fillId="7" borderId="1" applyNumberFormat="0" applyAlignment="0" applyProtection="0"/>
    <xf numFmtId="0" fontId="65" fillId="25" borderId="0" applyNumberFormat="0" applyBorder="0" applyAlignment="0" applyProtection="0"/>
    <xf numFmtId="0" fontId="66" fillId="0" borderId="11" applyNumberFormat="0" applyFill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9" borderId="0" applyNumberFormat="0" applyBorder="0" applyAlignment="0" applyProtection="0"/>
    <xf numFmtId="0" fontId="32" fillId="26" borderId="7" applyNumberFormat="0" applyFont="0" applyAlignment="0" applyProtection="0"/>
    <xf numFmtId="0" fontId="69" fillId="0" borderId="12" applyNumberFormat="0" applyFill="0" applyAlignment="0" applyProtection="0"/>
    <xf numFmtId="0" fontId="70" fillId="0" borderId="13" applyNumberFormat="0" applyFill="0" applyAlignment="0" applyProtection="0"/>
    <xf numFmtId="0" fontId="71" fillId="0" borderId="14" applyNumberFormat="0" applyFill="0" applyAlignment="0" applyProtection="0"/>
    <xf numFmtId="0" fontId="71" fillId="0" borderId="0" applyNumberFormat="0" applyFill="0" applyBorder="0" applyAlignment="0" applyProtection="0"/>
    <xf numFmtId="167" fontId="77" fillId="0" borderId="0" applyFont="0" applyFill="0" applyBorder="0" applyAlignment="0" applyProtection="0"/>
    <xf numFmtId="0" fontId="35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26" borderId="7" applyNumberFormat="0" applyFont="0" applyAlignment="0" applyProtection="0"/>
    <xf numFmtId="0" fontId="1" fillId="26" borderId="7" applyNumberFormat="0" applyFont="0" applyAlignment="0" applyProtection="0"/>
    <xf numFmtId="0" fontId="1" fillId="0" borderId="0"/>
    <xf numFmtId="0" fontId="1" fillId="0" borderId="0"/>
    <xf numFmtId="0" fontId="1" fillId="0" borderId="0"/>
  </cellStyleXfs>
  <cellXfs count="192">
    <xf numFmtId="0" fontId="0" fillId="0" borderId="0" xfId="0"/>
    <xf numFmtId="41" fontId="37" fillId="0" borderId="0" xfId="0" applyNumberFormat="1" applyFont="1" applyFill="1" applyAlignment="1">
      <alignment horizontal="centerContinuous" vertical="center"/>
    </xf>
    <xf numFmtId="41" fontId="38" fillId="0" borderId="15" xfId="0" quotePrefix="1" applyNumberFormat="1" applyFont="1" applyFill="1" applyBorder="1" applyAlignment="1">
      <alignment horizontal="centerContinuous" vertical="center"/>
    </xf>
    <xf numFmtId="41" fontId="39" fillId="0" borderId="0" xfId="0" applyNumberFormat="1" applyFont="1" applyFill="1" applyAlignment="1">
      <alignment horizontal="center" vertical="center"/>
    </xf>
    <xf numFmtId="37" fontId="37" fillId="0" borderId="0" xfId="0" quotePrefix="1" applyNumberFormat="1" applyFont="1" applyFill="1" applyAlignment="1">
      <alignment horizontal="left" vertical="center"/>
    </xf>
    <xf numFmtId="37" fontId="38" fillId="0" borderId="0" xfId="165" quotePrefix="1" applyNumberFormat="1" applyFont="1" applyFill="1" applyAlignment="1">
      <alignment horizontal="centerContinuous" vertical="center"/>
    </xf>
    <xf numFmtId="37" fontId="38" fillId="0" borderId="0" xfId="165" applyNumberFormat="1" applyFont="1" applyFill="1" applyAlignment="1">
      <alignment horizontal="centerContinuous" vertical="center"/>
    </xf>
    <xf numFmtId="37" fontId="40" fillId="0" borderId="0" xfId="165" applyNumberFormat="1" applyFont="1" applyFill="1" applyAlignment="1">
      <alignment horizontal="centerContinuous" vertical="center"/>
    </xf>
    <xf numFmtId="37" fontId="38" fillId="0" borderId="0" xfId="165" applyNumberFormat="1" applyFont="1" applyFill="1" applyAlignment="1">
      <alignment vertical="center"/>
    </xf>
    <xf numFmtId="37" fontId="37" fillId="0" borderId="0" xfId="165" applyNumberFormat="1" applyFont="1" applyFill="1" applyAlignment="1">
      <alignment horizontal="left" vertical="center"/>
    </xf>
    <xf numFmtId="0" fontId="38" fillId="0" borderId="0" xfId="165" applyFont="1" applyFill="1" applyAlignment="1">
      <alignment vertical="center"/>
    </xf>
    <xf numFmtId="37" fontId="38" fillId="0" borderId="0" xfId="165" applyNumberFormat="1" applyFont="1" applyFill="1" applyAlignment="1">
      <alignment horizontal="right" vertical="center"/>
    </xf>
    <xf numFmtId="37" fontId="38" fillId="0" borderId="15" xfId="165" applyNumberFormat="1" applyFont="1" applyFill="1" applyBorder="1" applyAlignment="1">
      <alignment horizontal="centerContinuous" vertical="center"/>
    </xf>
    <xf numFmtId="37" fontId="37" fillId="0" borderId="0" xfId="165" applyNumberFormat="1" applyFont="1" applyFill="1" applyAlignment="1">
      <alignment vertical="center"/>
    </xf>
    <xf numFmtId="40" fontId="38" fillId="0" borderId="0" xfId="165" applyNumberFormat="1" applyFont="1" applyFill="1" applyAlignment="1">
      <alignment vertical="center"/>
    </xf>
    <xf numFmtId="37" fontId="40" fillId="0" borderId="0" xfId="165" applyNumberFormat="1" applyFont="1" applyFill="1" applyAlignment="1">
      <alignment horizontal="center" vertical="center"/>
    </xf>
    <xf numFmtId="41" fontId="38" fillId="0" borderId="0" xfId="165" applyNumberFormat="1" applyFont="1" applyFill="1" applyAlignment="1">
      <alignment vertical="center"/>
    </xf>
    <xf numFmtId="41" fontId="38" fillId="0" borderId="0" xfId="165" applyNumberFormat="1" applyFont="1" applyFill="1" applyAlignment="1">
      <alignment horizontal="right" vertical="center"/>
    </xf>
    <xf numFmtId="37" fontId="38" fillId="0" borderId="0" xfId="165" applyNumberFormat="1" applyFont="1" applyFill="1" applyAlignment="1">
      <alignment horizontal="left" vertical="center"/>
    </xf>
    <xf numFmtId="41" fontId="38" fillId="0" borderId="0" xfId="165" applyNumberFormat="1" applyFont="1" applyFill="1" applyAlignment="1">
      <alignment horizontal="center" vertical="center"/>
    </xf>
    <xf numFmtId="179" fontId="38" fillId="0" borderId="0" xfId="79" quotePrefix="1" applyFont="1" applyFill="1" applyAlignment="1">
      <alignment horizontal="left" vertical="center"/>
    </xf>
    <xf numFmtId="41" fontId="38" fillId="0" borderId="15" xfId="165" applyNumberFormat="1" applyFont="1" applyFill="1" applyBorder="1" applyAlignment="1">
      <alignment horizontal="right" vertical="center"/>
    </xf>
    <xf numFmtId="41" fontId="38" fillId="0" borderId="16" xfId="165" applyNumberFormat="1" applyFont="1" applyFill="1" applyBorder="1" applyAlignment="1">
      <alignment horizontal="right" vertical="center"/>
    </xf>
    <xf numFmtId="41" fontId="38" fillId="0" borderId="0" xfId="165" applyNumberFormat="1" applyFont="1" applyFill="1" applyBorder="1" applyAlignment="1">
      <alignment horizontal="right" vertical="center"/>
    </xf>
    <xf numFmtId="37" fontId="40" fillId="0" borderId="0" xfId="165" applyNumberFormat="1" applyFont="1" applyFill="1" applyAlignment="1">
      <alignment vertical="center"/>
    </xf>
    <xf numFmtId="41" fontId="38" fillId="0" borderId="0" xfId="165" applyNumberFormat="1" applyFont="1" applyFill="1" applyBorder="1" applyAlignment="1">
      <alignment horizontal="center" vertical="center"/>
    </xf>
    <xf numFmtId="41" fontId="38" fillId="0" borderId="4" xfId="165" applyNumberFormat="1" applyFont="1" applyFill="1" applyBorder="1" applyAlignment="1">
      <alignment horizontal="right" vertical="center"/>
    </xf>
    <xf numFmtId="37" fontId="37" fillId="0" borderId="0" xfId="0" applyNumberFormat="1" applyFont="1" applyFill="1" applyAlignment="1">
      <alignment horizontal="left" vertical="center"/>
    </xf>
    <xf numFmtId="37" fontId="37" fillId="0" borderId="0" xfId="0" applyNumberFormat="1" applyFont="1" applyFill="1" applyAlignment="1">
      <alignment vertical="center"/>
    </xf>
    <xf numFmtId="37" fontId="38" fillId="0" borderId="0" xfId="0" applyNumberFormat="1" applyFont="1" applyFill="1" applyAlignment="1">
      <alignment horizontal="left" vertical="center"/>
    </xf>
    <xf numFmtId="41" fontId="38" fillId="0" borderId="0" xfId="165" applyNumberFormat="1" applyFont="1" applyFill="1" applyBorder="1" applyAlignment="1">
      <alignment vertical="center"/>
    </xf>
    <xf numFmtId="37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41" fontId="38" fillId="0" borderId="15" xfId="165" applyNumberFormat="1" applyFont="1" applyFill="1" applyBorder="1" applyAlignment="1">
      <alignment vertical="center"/>
    </xf>
    <xf numFmtId="37" fontId="38" fillId="0" borderId="0" xfId="0" quotePrefix="1" applyNumberFormat="1" applyFont="1" applyFill="1" applyAlignment="1">
      <alignment horizontal="left" vertical="center"/>
    </xf>
    <xf numFmtId="41" fontId="38" fillId="0" borderId="17" xfId="165" applyNumberFormat="1" applyFont="1" applyFill="1" applyBorder="1" applyAlignment="1">
      <alignment horizontal="right" vertical="center"/>
    </xf>
    <xf numFmtId="41" fontId="38" fillId="0" borderId="0" xfId="23" applyNumberFormat="1" applyFont="1" applyFill="1" applyAlignment="1">
      <alignment vertical="center"/>
    </xf>
    <xf numFmtId="37" fontId="38" fillId="0" borderId="18" xfId="165" applyNumberFormat="1" applyFont="1" applyFill="1" applyBorder="1" applyAlignment="1">
      <alignment vertical="center"/>
    </xf>
    <xf numFmtId="37" fontId="38" fillId="0" borderId="0" xfId="165" applyNumberFormat="1" applyFont="1" applyFill="1" applyBorder="1" applyAlignment="1">
      <alignment vertical="center"/>
    </xf>
    <xf numFmtId="37" fontId="27" fillId="0" borderId="0" xfId="164" applyNumberFormat="1" applyFont="1" applyFill="1" applyAlignment="1">
      <alignment vertical="center"/>
    </xf>
    <xf numFmtId="37" fontId="37" fillId="0" borderId="0" xfId="0" applyNumberFormat="1" applyFont="1" applyAlignment="1">
      <alignment vertical="center"/>
    </xf>
    <xf numFmtId="37" fontId="38" fillId="0" borderId="0" xfId="165" applyNumberFormat="1" applyFont="1" applyFill="1" applyBorder="1" applyAlignment="1">
      <alignment horizontal="centerContinuous" vertical="center"/>
    </xf>
    <xf numFmtId="37" fontId="38" fillId="0" borderId="0" xfId="164" applyNumberFormat="1" applyFont="1" applyFill="1" applyAlignment="1">
      <alignment vertical="center"/>
    </xf>
    <xf numFmtId="37" fontId="37" fillId="0" borderId="0" xfId="164" applyNumberFormat="1" applyFont="1" applyFill="1" applyAlignment="1">
      <alignment vertical="center"/>
    </xf>
    <xf numFmtId="0" fontId="37" fillId="0" borderId="0" xfId="0" applyFont="1" applyAlignment="1">
      <alignment horizontal="left" vertical="center"/>
    </xf>
    <xf numFmtId="37" fontId="37" fillId="0" borderId="0" xfId="164" quotePrefix="1" applyNumberFormat="1" applyFont="1" applyFill="1" applyAlignment="1">
      <alignment vertical="center"/>
    </xf>
    <xf numFmtId="41" fontId="38" fillId="0" borderId="0" xfId="23" applyNumberFormat="1" applyFont="1" applyFill="1" applyBorder="1" applyAlignment="1">
      <alignment vertical="center"/>
    </xf>
    <xf numFmtId="0" fontId="38" fillId="0" borderId="0" xfId="164" applyFont="1" applyFill="1" applyAlignment="1">
      <alignment vertical="center"/>
    </xf>
    <xf numFmtId="37" fontId="38" fillId="0" borderId="0" xfId="164" applyNumberFormat="1" applyFont="1" applyFill="1" applyAlignment="1">
      <alignment horizontal="centerContinuous" vertical="center"/>
    </xf>
    <xf numFmtId="0" fontId="38" fillId="0" borderId="0" xfId="0" applyFont="1" applyAlignment="1">
      <alignment vertical="center"/>
    </xf>
    <xf numFmtId="0" fontId="38" fillId="0" borderId="0" xfId="0" applyFont="1" applyBorder="1" applyAlignment="1">
      <alignment vertical="center"/>
    </xf>
    <xf numFmtId="0" fontId="38" fillId="0" borderId="0" xfId="0" applyFont="1" applyAlignment="1">
      <alignment horizontal="right" vertical="center"/>
    </xf>
    <xf numFmtId="37" fontId="37" fillId="0" borderId="0" xfId="164" applyNumberFormat="1" applyFont="1" applyFill="1" applyBorder="1" applyAlignment="1">
      <alignment horizontal="center" vertical="center"/>
    </xf>
    <xf numFmtId="0" fontId="38" fillId="0" borderId="15" xfId="0" applyFont="1" applyBorder="1" applyAlignment="1">
      <alignment horizontal="centerContinuous" vertical="center"/>
    </xf>
    <xf numFmtId="0" fontId="37" fillId="0" borderId="15" xfId="0" applyFont="1" applyBorder="1" applyAlignment="1">
      <alignment horizontal="centerContinuous" vertical="center"/>
    </xf>
    <xf numFmtId="37" fontId="38" fillId="0" borderId="0" xfId="164" applyNumberFormat="1" applyFont="1" applyFill="1" applyBorder="1" applyAlignment="1">
      <alignment vertical="center"/>
    </xf>
    <xf numFmtId="0" fontId="38" fillId="0" borderId="0" xfId="0" applyFont="1" applyAlignment="1">
      <alignment horizontal="center" vertical="center"/>
    </xf>
    <xf numFmtId="38" fontId="38" fillId="0" borderId="0" xfId="0" applyNumberFormat="1" applyFont="1" applyBorder="1" applyAlignment="1">
      <alignment horizontal="centerContinuous" vertical="center"/>
    </xf>
    <xf numFmtId="38" fontId="38" fillId="0" borderId="0" xfId="0" applyNumberFormat="1" applyFont="1" applyFill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38" fontId="38" fillId="0" borderId="0" xfId="0" applyNumberFormat="1" applyFont="1" applyAlignment="1">
      <alignment horizontal="center" vertical="center"/>
    </xf>
    <xf numFmtId="0" fontId="38" fillId="0" borderId="19" xfId="0" applyFont="1" applyBorder="1" applyAlignment="1">
      <alignment horizontal="centerContinuous" vertical="center"/>
    </xf>
    <xf numFmtId="37" fontId="39" fillId="0" borderId="0" xfId="164" applyNumberFormat="1" applyFont="1" applyFill="1" applyBorder="1" applyAlignment="1">
      <alignment horizontal="center" vertical="center"/>
    </xf>
    <xf numFmtId="0" fontId="38" fillId="0" borderId="15" xfId="0" applyNumberFormat="1" applyFont="1" applyBorder="1" applyAlignment="1">
      <alignment horizontal="center" vertical="center"/>
    </xf>
    <xf numFmtId="0" fontId="38" fillId="0" borderId="0" xfId="0" applyNumberFormat="1" applyFont="1" applyBorder="1" applyAlignment="1">
      <alignment horizontal="center" vertical="center"/>
    </xf>
    <xf numFmtId="38" fontId="38" fillId="0" borderId="15" xfId="0" applyNumberFormat="1" applyFont="1" applyFill="1" applyBorder="1" applyAlignment="1">
      <alignment horizontal="center" vertical="center"/>
    </xf>
    <xf numFmtId="37" fontId="38" fillId="0" borderId="0" xfId="164" applyNumberFormat="1" applyFont="1" applyFill="1" applyAlignment="1">
      <alignment horizontal="right" vertical="center"/>
    </xf>
    <xf numFmtId="0" fontId="37" fillId="0" borderId="0" xfId="0" applyFont="1" applyAlignment="1">
      <alignment vertical="center"/>
    </xf>
    <xf numFmtId="41" fontId="38" fillId="0" borderId="0" xfId="23" applyNumberFormat="1" applyFont="1" applyFill="1" applyBorder="1" applyAlignment="1">
      <alignment horizontal="center" vertical="center"/>
    </xf>
    <xf numFmtId="37" fontId="40" fillId="0" borderId="0" xfId="0" applyNumberFormat="1" applyFont="1" applyFill="1" applyAlignment="1">
      <alignment horizontal="center" vertical="center"/>
    </xf>
    <xf numFmtId="41" fontId="38" fillId="0" borderId="4" xfId="23" applyNumberFormat="1" applyFont="1" applyFill="1" applyBorder="1" applyAlignment="1">
      <alignment vertical="center"/>
    </xf>
    <xf numFmtId="49" fontId="38" fillId="0" borderId="0" xfId="0" applyNumberFormat="1" applyFont="1" applyFill="1" applyBorder="1" applyAlignment="1">
      <alignment horizontal="center" vertical="center"/>
    </xf>
    <xf numFmtId="49" fontId="38" fillId="0" borderId="0" xfId="0" applyNumberFormat="1" applyFont="1" applyFill="1" applyAlignment="1">
      <alignment horizontal="right" vertical="center"/>
    </xf>
    <xf numFmtId="49" fontId="38" fillId="0" borderId="0" xfId="0" applyNumberFormat="1" applyFont="1" applyFill="1" applyAlignment="1">
      <alignment horizontal="center" vertical="center"/>
    </xf>
    <xf numFmtId="49" fontId="39" fillId="0" borderId="0" xfId="0" applyNumberFormat="1" applyFont="1" applyFill="1" applyAlignment="1">
      <alignment horizontal="right" vertical="center"/>
    </xf>
    <xf numFmtId="41" fontId="38" fillId="0" borderId="15" xfId="23" applyNumberFormat="1" applyFont="1" applyFill="1" applyBorder="1" applyAlignment="1">
      <alignment horizontal="center" vertical="center"/>
    </xf>
    <xf numFmtId="41" fontId="38" fillId="0" borderId="15" xfId="23" applyNumberFormat="1" applyFont="1" applyFill="1" applyBorder="1" applyAlignment="1">
      <alignment vertical="center"/>
    </xf>
    <xf numFmtId="41" fontId="38" fillId="0" borderId="0" xfId="61" applyNumberFormat="1" applyFont="1" applyFill="1" applyAlignment="1">
      <alignment vertical="center"/>
    </xf>
    <xf numFmtId="41" fontId="38" fillId="0" borderId="0" xfId="61" applyNumberFormat="1" applyFont="1" applyFill="1" applyAlignment="1">
      <alignment horizontal="right" vertical="center"/>
    </xf>
    <xf numFmtId="0" fontId="38" fillId="0" borderId="0" xfId="0" applyFont="1" applyBorder="1" applyAlignment="1">
      <alignment horizontal="centerContinuous" vertical="center"/>
    </xf>
    <xf numFmtId="0" fontId="37" fillId="0" borderId="0" xfId="0" applyFont="1" applyBorder="1" applyAlignment="1">
      <alignment horizontal="centerContinuous" vertical="center"/>
    </xf>
    <xf numFmtId="0" fontId="27" fillId="0" borderId="0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36" fillId="0" borderId="0" xfId="165" applyFont="1" applyFill="1" applyAlignment="1">
      <alignment vertical="center"/>
    </xf>
    <xf numFmtId="0" fontId="78" fillId="0" borderId="0" xfId="165" applyFont="1" applyFill="1" applyAlignment="1">
      <alignment horizontal="center" vertical="center"/>
    </xf>
    <xf numFmtId="180" fontId="27" fillId="0" borderId="0" xfId="165" applyNumberFormat="1" applyFont="1" applyFill="1" applyAlignment="1">
      <alignment horizontal="center" vertical="center"/>
    </xf>
    <xf numFmtId="41" fontId="27" fillId="0" borderId="0" xfId="165" applyNumberFormat="1" applyFont="1" applyFill="1" applyBorder="1" applyAlignment="1">
      <alignment vertical="center"/>
    </xf>
    <xf numFmtId="0" fontId="27" fillId="0" borderId="0" xfId="165" applyFont="1" applyFill="1" applyAlignment="1">
      <alignment vertical="center"/>
    </xf>
    <xf numFmtId="41" fontId="27" fillId="0" borderId="17" xfId="165" applyNumberFormat="1" applyFont="1" applyFill="1" applyBorder="1" applyAlignment="1">
      <alignment vertical="center"/>
    </xf>
    <xf numFmtId="41" fontId="27" fillId="0" borderId="4" xfId="165" applyNumberFormat="1" applyFont="1" applyFill="1" applyBorder="1" applyAlignment="1">
      <alignment vertical="center"/>
    </xf>
    <xf numFmtId="41" fontId="27" fillId="0" borderId="0" xfId="165" applyNumberFormat="1" applyFont="1" applyFill="1" applyBorder="1" applyAlignment="1">
      <alignment horizontal="right" vertical="center"/>
    </xf>
    <xf numFmtId="0" fontId="38" fillId="0" borderId="0" xfId="239" applyFont="1" applyAlignment="1">
      <alignment vertical="center"/>
    </xf>
    <xf numFmtId="37" fontId="27" fillId="0" borderId="0" xfId="165" applyNumberFormat="1" applyFont="1" applyFill="1" applyAlignment="1">
      <alignment vertical="center"/>
    </xf>
    <xf numFmtId="37" fontId="78" fillId="0" borderId="0" xfId="165" applyNumberFormat="1" applyFont="1" applyFill="1" applyAlignment="1">
      <alignment horizontal="centerContinuous" vertical="center"/>
    </xf>
    <xf numFmtId="37" fontId="27" fillId="0" borderId="0" xfId="165" applyNumberFormat="1" applyFont="1" applyFill="1" applyAlignment="1">
      <alignment horizontal="right" vertical="center"/>
    </xf>
    <xf numFmtId="37" fontId="36" fillId="0" borderId="0" xfId="0" quotePrefix="1" applyNumberFormat="1" applyFont="1" applyFill="1" applyAlignment="1">
      <alignment horizontal="left" vertical="center"/>
    </xf>
    <xf numFmtId="37" fontId="27" fillId="0" borderId="0" xfId="165" quotePrefix="1" applyNumberFormat="1" applyFont="1" applyFill="1" applyAlignment="1">
      <alignment horizontal="centerContinuous" vertical="center"/>
    </xf>
    <xf numFmtId="37" fontId="27" fillId="0" borderId="0" xfId="165" applyNumberFormat="1" applyFont="1" applyFill="1" applyAlignment="1">
      <alignment horizontal="centerContinuous" vertical="center"/>
    </xf>
    <xf numFmtId="37" fontId="36" fillId="0" borderId="0" xfId="0" applyNumberFormat="1" applyFont="1" applyFill="1" applyAlignment="1">
      <alignment horizontal="left" vertical="center"/>
    </xf>
    <xf numFmtId="37" fontId="36" fillId="0" borderId="0" xfId="0" applyNumberFormat="1" applyFont="1" applyAlignment="1">
      <alignment vertical="center"/>
    </xf>
    <xf numFmtId="41" fontId="78" fillId="0" borderId="0" xfId="0" applyNumberFormat="1" applyFont="1" applyFill="1" applyAlignment="1">
      <alignment horizontal="center" vertical="center"/>
    </xf>
    <xf numFmtId="41" fontId="27" fillId="0" borderId="0" xfId="0" applyNumberFormat="1" applyFont="1" applyFill="1" applyAlignment="1">
      <alignment horizontal="centerContinuous" vertical="center"/>
    </xf>
    <xf numFmtId="41" fontId="27" fillId="0" borderId="0" xfId="0" applyNumberFormat="1" applyFont="1" applyFill="1" applyBorder="1" applyAlignment="1">
      <alignment horizontal="right" vertical="center"/>
    </xf>
    <xf numFmtId="41" fontId="79" fillId="0" borderId="0" xfId="0" applyNumberFormat="1" applyFont="1" applyFill="1" applyBorder="1" applyAlignment="1">
      <alignment horizontal="center" vertical="center"/>
    </xf>
    <xf numFmtId="41" fontId="36" fillId="0" borderId="0" xfId="0" applyNumberFormat="1" applyFont="1" applyFill="1" applyAlignment="1">
      <alignment horizontal="center" vertical="center"/>
    </xf>
    <xf numFmtId="41" fontId="36" fillId="0" borderId="15" xfId="0" applyNumberFormat="1" applyFont="1" applyFill="1" applyBorder="1" applyAlignment="1">
      <alignment horizontal="center" vertical="center"/>
    </xf>
    <xf numFmtId="41" fontId="36" fillId="0" borderId="0" xfId="0" applyNumberFormat="1" applyFont="1" applyFill="1" applyBorder="1" applyAlignment="1">
      <alignment horizontal="center" vertical="center"/>
    </xf>
    <xf numFmtId="41" fontId="36" fillId="0" borderId="15" xfId="0" applyNumberFormat="1" applyFont="1" applyFill="1" applyBorder="1" applyAlignment="1">
      <alignment vertical="center"/>
    </xf>
    <xf numFmtId="41" fontId="27" fillId="0" borderId="15" xfId="0" quotePrefix="1" applyNumberFormat="1" applyFont="1" applyFill="1" applyBorder="1" applyAlignment="1">
      <alignment horizontal="center" vertical="center"/>
    </xf>
    <xf numFmtId="41" fontId="27" fillId="0" borderId="0" xfId="0" applyNumberFormat="1" applyFont="1" applyFill="1" applyAlignment="1">
      <alignment vertical="center"/>
    </xf>
    <xf numFmtId="41" fontId="27" fillId="0" borderId="16" xfId="0" quotePrefix="1" applyNumberFormat="1" applyFont="1" applyFill="1" applyBorder="1" applyAlignment="1">
      <alignment horizontal="center" vertical="center"/>
    </xf>
    <xf numFmtId="41" fontId="27" fillId="0" borderId="0" xfId="0" applyNumberFormat="1" applyFont="1" applyFill="1" applyBorder="1" applyAlignment="1">
      <alignment vertical="center"/>
    </xf>
    <xf numFmtId="0" fontId="36" fillId="0" borderId="0" xfId="0" applyFont="1" applyFill="1" applyAlignment="1">
      <alignment vertical="center"/>
    </xf>
    <xf numFmtId="37" fontId="27" fillId="0" borderId="0" xfId="165" applyNumberFormat="1" applyFont="1" applyFill="1" applyBorder="1" applyAlignment="1">
      <alignment horizontal="centerContinuous" vertical="center"/>
    </xf>
    <xf numFmtId="0" fontId="27" fillId="0" borderId="0" xfId="165" quotePrefix="1" applyNumberFormat="1" applyFont="1" applyFill="1" applyBorder="1" applyAlignment="1">
      <alignment horizontal="centerContinuous" vertical="center"/>
    </xf>
    <xf numFmtId="37" fontId="36" fillId="0" borderId="0" xfId="165" applyNumberFormat="1" applyFont="1" applyFill="1" applyAlignment="1">
      <alignment horizontal="right" vertical="center"/>
    </xf>
    <xf numFmtId="0" fontId="27" fillId="0" borderId="0" xfId="165" applyFont="1" applyFill="1" applyAlignment="1">
      <alignment horizontal="center" vertical="center"/>
    </xf>
    <xf numFmtId="41" fontId="27" fillId="0" borderId="0" xfId="165" applyNumberFormat="1" applyFont="1" applyFill="1" applyAlignment="1">
      <alignment vertical="center"/>
    </xf>
    <xf numFmtId="0" fontId="27" fillId="0" borderId="0" xfId="0" applyFont="1" applyFill="1" applyAlignment="1">
      <alignment horizontal="left" vertical="center"/>
    </xf>
    <xf numFmtId="41" fontId="27" fillId="0" borderId="0" xfId="165" applyNumberFormat="1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41" fontId="27" fillId="0" borderId="16" xfId="165" applyNumberFormat="1" applyFont="1" applyFill="1" applyBorder="1" applyAlignment="1">
      <alignment vertical="center"/>
    </xf>
    <xf numFmtId="41" fontId="27" fillId="0" borderId="16" xfId="165" applyNumberFormat="1" applyFont="1" applyFill="1" applyBorder="1" applyAlignment="1">
      <alignment horizontal="right" vertical="center"/>
    </xf>
    <xf numFmtId="41" fontId="27" fillId="0" borderId="15" xfId="165" applyNumberFormat="1" applyFont="1" applyFill="1" applyBorder="1" applyAlignment="1">
      <alignment horizontal="right" vertical="center"/>
    </xf>
    <xf numFmtId="41" fontId="27" fillId="0" borderId="0" xfId="165" applyNumberFormat="1" applyFont="1" applyFill="1" applyBorder="1" applyAlignment="1">
      <alignment horizontal="center" vertical="center"/>
    </xf>
    <xf numFmtId="41" fontId="27" fillId="0" borderId="15" xfId="165" applyNumberFormat="1" applyFont="1" applyFill="1" applyBorder="1" applyAlignment="1">
      <alignment vertical="center"/>
    </xf>
    <xf numFmtId="180" fontId="27" fillId="0" borderId="0" xfId="165" applyNumberFormat="1" applyFont="1" applyFill="1" applyAlignment="1">
      <alignment vertical="center"/>
    </xf>
    <xf numFmtId="181" fontId="27" fillId="0" borderId="0" xfId="165" applyNumberFormat="1" applyFont="1" applyFill="1" applyAlignment="1">
      <alignment horizontal="center" vertical="center"/>
    </xf>
    <xf numFmtId="37" fontId="27" fillId="0" borderId="0" xfId="165" quotePrefix="1" applyNumberFormat="1" applyFont="1" applyFill="1" applyAlignment="1">
      <alignment horizontal="left" vertical="center"/>
    </xf>
    <xf numFmtId="37" fontId="27" fillId="0" borderId="0" xfId="165" applyNumberFormat="1" applyFont="1" applyFill="1" applyBorder="1" applyAlignment="1">
      <alignment horizontal="right" vertical="center"/>
    </xf>
    <xf numFmtId="37" fontId="27" fillId="0" borderId="0" xfId="0" applyNumberFormat="1" applyFont="1" applyFill="1" applyAlignment="1">
      <alignment vertical="center"/>
    </xf>
    <xf numFmtId="41" fontId="27" fillId="0" borderId="0" xfId="0" quotePrefix="1" applyNumberFormat="1" applyFont="1" applyFill="1" applyBorder="1" applyAlignment="1">
      <alignment horizontal="center" vertical="center"/>
    </xf>
    <xf numFmtId="37" fontId="36" fillId="0" borderId="0" xfId="0" applyNumberFormat="1" applyFont="1" applyFill="1" applyAlignment="1">
      <alignment vertical="center"/>
    </xf>
    <xf numFmtId="0" fontId="27" fillId="0" borderId="0" xfId="165" quotePrefix="1" applyNumberFormat="1" applyFont="1" applyFill="1" applyBorder="1" applyAlignment="1">
      <alignment horizontal="center" vertical="center"/>
    </xf>
    <xf numFmtId="37" fontId="27" fillId="0" borderId="0" xfId="165" applyNumberFormat="1" applyFont="1" applyFill="1" applyAlignment="1">
      <alignment horizontal="center" vertical="center"/>
    </xf>
    <xf numFmtId="41" fontId="27" fillId="0" borderId="0" xfId="0" applyNumberFormat="1" applyFont="1" applyFill="1" applyBorder="1" applyAlignment="1">
      <alignment horizontal="center" vertical="center"/>
    </xf>
    <xf numFmtId="41" fontId="27" fillId="0" borderId="0" xfId="165" applyNumberFormat="1" applyFont="1" applyFill="1" applyAlignment="1">
      <alignment horizontal="right" vertical="center"/>
    </xf>
    <xf numFmtId="37" fontId="80" fillId="0" borderId="0" xfId="165" applyNumberFormat="1" applyFont="1" applyFill="1" applyAlignment="1">
      <alignment vertical="center"/>
    </xf>
    <xf numFmtId="41" fontId="27" fillId="0" borderId="0" xfId="165" applyNumberFormat="1" applyFont="1" applyFill="1" applyAlignment="1">
      <alignment horizontal="centerContinuous" vertical="center"/>
    </xf>
    <xf numFmtId="37" fontId="36" fillId="0" borderId="0" xfId="165" applyNumberFormat="1" applyFont="1" applyFill="1" applyBorder="1" applyAlignment="1">
      <alignment vertical="center"/>
    </xf>
    <xf numFmtId="37" fontId="27" fillId="0" borderId="0" xfId="165" applyNumberFormat="1" applyFont="1" applyFill="1" applyBorder="1" applyAlignment="1">
      <alignment vertical="center"/>
    </xf>
    <xf numFmtId="190" fontId="27" fillId="0" borderId="17" xfId="165" applyNumberFormat="1" applyFont="1" applyFill="1" applyBorder="1" applyAlignment="1">
      <alignment vertical="center"/>
    </xf>
    <xf numFmtId="190" fontId="27" fillId="0" borderId="0" xfId="165" applyNumberFormat="1" applyFont="1" applyFill="1" applyAlignment="1">
      <alignment horizontal="center" vertical="center"/>
    </xf>
    <xf numFmtId="190" fontId="27" fillId="0" borderId="0" xfId="165" applyNumberFormat="1" applyFont="1" applyFill="1" applyBorder="1" applyAlignment="1">
      <alignment vertical="center"/>
    </xf>
    <xf numFmtId="41" fontId="38" fillId="29" borderId="15" xfId="165" applyNumberFormat="1" applyFont="1" applyFill="1" applyBorder="1" applyAlignment="1">
      <alignment horizontal="right" vertical="center"/>
    </xf>
    <xf numFmtId="191" fontId="27" fillId="0" borderId="0" xfId="165" applyNumberFormat="1" applyFont="1" applyFill="1" applyAlignment="1">
      <alignment horizontal="center" vertical="center"/>
    </xf>
    <xf numFmtId="37" fontId="36" fillId="0" borderId="0" xfId="164" applyNumberFormat="1" applyFont="1" applyFill="1" applyAlignment="1">
      <alignment vertical="center"/>
    </xf>
    <xf numFmtId="0" fontId="36" fillId="0" borderId="0" xfId="0" applyFont="1" applyAlignment="1">
      <alignment horizontal="left" vertical="center"/>
    </xf>
    <xf numFmtId="37" fontId="36" fillId="0" borderId="0" xfId="164" quotePrefix="1" applyNumberFormat="1" applyFont="1" applyFill="1" applyAlignment="1">
      <alignment vertical="center"/>
    </xf>
    <xf numFmtId="41" fontId="27" fillId="0" borderId="0" xfId="23" applyNumberFormat="1" applyFont="1" applyFill="1" applyBorder="1" applyAlignment="1">
      <alignment vertical="center"/>
    </xf>
    <xf numFmtId="0" fontId="27" fillId="0" borderId="0" xfId="164" applyFont="1" applyFill="1" applyAlignment="1">
      <alignment vertical="center"/>
    </xf>
    <xf numFmtId="37" fontId="27" fillId="0" borderId="0" xfId="164" applyNumberFormat="1" applyFont="1" applyFill="1" applyAlignment="1">
      <alignment horizontal="centerContinuous" vertical="center"/>
    </xf>
    <xf numFmtId="0" fontId="27" fillId="0" borderId="0" xfId="0" applyFont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0" xfId="0" applyFont="1" applyAlignment="1">
      <alignment horizontal="right" vertical="center"/>
    </xf>
    <xf numFmtId="37" fontId="36" fillId="0" borderId="0" xfId="164" applyNumberFormat="1" applyFont="1" applyFill="1" applyBorder="1" applyAlignment="1">
      <alignment horizontal="center" vertical="center"/>
    </xf>
    <xf numFmtId="0" fontId="27" fillId="0" borderId="15" xfId="0" applyFont="1" applyBorder="1" applyAlignment="1">
      <alignment horizontal="centerContinuous" vertical="center"/>
    </xf>
    <xf numFmtId="0" fontId="36" fillId="0" borderId="15" xfId="0" applyFont="1" applyBorder="1" applyAlignment="1">
      <alignment horizontal="centerContinuous" vertical="center"/>
    </xf>
    <xf numFmtId="37" fontId="27" fillId="0" borderId="0" xfId="164" applyNumberFormat="1" applyFont="1" applyFill="1" applyBorder="1" applyAlignment="1">
      <alignment vertical="center"/>
    </xf>
    <xf numFmtId="0" fontId="27" fillId="0" borderId="0" xfId="0" applyFont="1" applyAlignment="1">
      <alignment horizontal="center" vertical="center"/>
    </xf>
    <xf numFmtId="38" fontId="27" fillId="0" borderId="0" xfId="0" applyNumberFormat="1" applyFont="1" applyBorder="1" applyAlignment="1">
      <alignment horizontal="centerContinuous" vertical="center"/>
    </xf>
    <xf numFmtId="38" fontId="27" fillId="0" borderId="0" xfId="0" applyNumberFormat="1" applyFont="1" applyFill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7" fillId="0" borderId="19" xfId="0" applyFont="1" applyBorder="1" applyAlignment="1">
      <alignment horizontal="centerContinuous" vertical="center"/>
    </xf>
    <xf numFmtId="37" fontId="80" fillId="0" borderId="0" xfId="164" applyNumberFormat="1" applyFont="1" applyFill="1" applyBorder="1" applyAlignment="1">
      <alignment horizontal="center" vertical="center"/>
    </xf>
    <xf numFmtId="0" fontId="27" fillId="0" borderId="15" xfId="0" applyNumberFormat="1" applyFont="1" applyBorder="1" applyAlignment="1">
      <alignment horizontal="center" vertical="center"/>
    </xf>
    <xf numFmtId="0" fontId="27" fillId="0" borderId="0" xfId="0" applyNumberFormat="1" applyFont="1" applyBorder="1" applyAlignment="1">
      <alignment horizontal="center" vertical="center"/>
    </xf>
    <xf numFmtId="0" fontId="27" fillId="0" borderId="15" xfId="0" applyNumberFormat="1" applyFont="1" applyFill="1" applyBorder="1" applyAlignment="1">
      <alignment horizontal="center" vertical="center"/>
    </xf>
    <xf numFmtId="37" fontId="27" fillId="0" borderId="0" xfId="164" applyNumberFormat="1" applyFont="1" applyFill="1" applyAlignment="1">
      <alignment horizontal="right" vertical="center"/>
    </xf>
    <xf numFmtId="0" fontId="36" fillId="0" borderId="0" xfId="0" applyFont="1" applyAlignment="1">
      <alignment vertical="center"/>
    </xf>
    <xf numFmtId="41" fontId="27" fillId="0" borderId="0" xfId="23" applyNumberFormat="1" applyFont="1" applyFill="1" applyBorder="1" applyAlignment="1">
      <alignment horizontal="center" vertical="center"/>
    </xf>
    <xf numFmtId="41" fontId="27" fillId="0" borderId="19" xfId="23" applyNumberFormat="1" applyFont="1" applyFill="1" applyBorder="1" applyAlignment="1">
      <alignment vertical="center"/>
    </xf>
    <xf numFmtId="37" fontId="78" fillId="0" borderId="0" xfId="0" applyNumberFormat="1" applyFont="1" applyFill="1" applyAlignment="1">
      <alignment horizontal="center" vertical="center"/>
    </xf>
    <xf numFmtId="41" fontId="27" fillId="0" borderId="0" xfId="23" applyNumberFormat="1" applyFont="1" applyFill="1" applyAlignment="1">
      <alignment vertical="center"/>
    </xf>
    <xf numFmtId="41" fontId="27" fillId="0" borderId="15" xfId="23" applyNumberFormat="1" applyFont="1" applyFill="1" applyBorder="1" applyAlignment="1">
      <alignment horizontal="center" vertical="center"/>
    </xf>
    <xf numFmtId="41" fontId="27" fillId="0" borderId="15" xfId="23" applyNumberFormat="1" applyFont="1" applyFill="1" applyBorder="1" applyAlignment="1">
      <alignment vertical="center"/>
    </xf>
    <xf numFmtId="41" fontId="27" fillId="0" borderId="4" xfId="23" applyNumberFormat="1" applyFont="1" applyFill="1" applyBorder="1" applyAlignment="1">
      <alignment vertical="center"/>
    </xf>
    <xf numFmtId="37" fontId="38" fillId="0" borderId="0" xfId="164" applyNumberFormat="1" applyFont="1" applyFill="1" applyBorder="1" applyAlignment="1">
      <alignment horizontal="center" vertical="center"/>
    </xf>
    <xf numFmtId="41" fontId="27" fillId="0" borderId="0" xfId="165" applyNumberFormat="1" applyFont="1" applyFill="1" applyBorder="1" applyAlignment="1">
      <alignment horizontal="centerContinuous" vertical="center"/>
    </xf>
    <xf numFmtId="0" fontId="38" fillId="0" borderId="15" xfId="0" applyFont="1" applyBorder="1" applyAlignment="1">
      <alignment horizontal="center" vertical="center"/>
    </xf>
    <xf numFmtId="0" fontId="38" fillId="29" borderId="0" xfId="0" applyFont="1" applyFill="1" applyAlignment="1">
      <alignment vertical="center"/>
    </xf>
    <xf numFmtId="41" fontId="72" fillId="0" borderId="0" xfId="165" applyNumberFormat="1" applyFont="1" applyFill="1" applyAlignment="1">
      <alignment vertical="center"/>
    </xf>
    <xf numFmtId="37" fontId="36" fillId="0" borderId="0" xfId="165" quotePrefix="1" applyNumberFormat="1" applyFont="1" applyFill="1" applyAlignment="1">
      <alignment horizontal="left" vertical="center"/>
    </xf>
    <xf numFmtId="41" fontId="38" fillId="0" borderId="0" xfId="23" applyNumberFormat="1" applyFont="1" applyFill="1" applyAlignment="1">
      <alignment horizontal="right" vertical="center"/>
    </xf>
    <xf numFmtId="192" fontId="27" fillId="0" borderId="0" xfId="165" applyNumberFormat="1" applyFont="1" applyFill="1" applyAlignment="1">
      <alignment vertical="center"/>
    </xf>
    <xf numFmtId="37" fontId="27" fillId="0" borderId="0" xfId="165" applyNumberFormat="1" applyFont="1" applyFill="1" applyAlignment="1">
      <alignment vertical="center"/>
    </xf>
    <xf numFmtId="37" fontId="27" fillId="0" borderId="0" xfId="245" applyNumberFormat="1" applyFont="1" applyFill="1" applyAlignment="1">
      <alignment vertical="center"/>
    </xf>
    <xf numFmtId="37" fontId="27" fillId="0" borderId="0" xfId="246" applyNumberFormat="1" applyFont="1" applyFill="1" applyAlignment="1">
      <alignment vertical="center"/>
    </xf>
    <xf numFmtId="37" fontId="27" fillId="0" borderId="0" xfId="247" applyNumberFormat="1" applyFont="1" applyFill="1" applyAlignment="1">
      <alignment vertical="center"/>
    </xf>
    <xf numFmtId="41" fontId="37" fillId="0" borderId="15" xfId="0" applyNumberFormat="1" applyFont="1" applyFill="1" applyBorder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0" fontId="38" fillId="0" borderId="16" xfId="0" applyFont="1" applyBorder="1" applyAlignment="1">
      <alignment horizontal="center" vertical="center"/>
    </xf>
  </cellXfs>
  <cellStyles count="248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37" xfId="19" xr:uid="{00000000-0005-0000-0000-000012000000}"/>
    <cellStyle name="A38" xfId="20" xr:uid="{00000000-0005-0000-0000-000013000000}"/>
    <cellStyle name="B38" xfId="21" xr:uid="{00000000-0005-0000-0000-000014000000}"/>
    <cellStyle name="Change A&amp;ll" xfId="22" xr:uid="{00000000-0005-0000-0000-000015000000}"/>
    <cellStyle name="Comma" xfId="23" builtinId="3"/>
    <cellStyle name="Comma (0.0)" xfId="24" xr:uid="{00000000-0005-0000-0000-000017000000}"/>
    <cellStyle name="Comma (0.00)" xfId="25" xr:uid="{00000000-0005-0000-0000-000018000000}"/>
    <cellStyle name="Comma (hidden)" xfId="26" xr:uid="{00000000-0005-0000-0000-000019000000}"/>
    <cellStyle name="Comma (index)" xfId="27" xr:uid="{00000000-0005-0000-0000-00001A000000}"/>
    <cellStyle name="Comma 10" xfId="28" xr:uid="{00000000-0005-0000-0000-00001B000000}"/>
    <cellStyle name="Comma 11" xfId="29" xr:uid="{00000000-0005-0000-0000-00001C000000}"/>
    <cellStyle name="Comma 12" xfId="30" xr:uid="{00000000-0005-0000-0000-00001D000000}"/>
    <cellStyle name="Comma 12 2" xfId="31" xr:uid="{00000000-0005-0000-0000-00001E000000}"/>
    <cellStyle name="Comma 13" xfId="32" xr:uid="{00000000-0005-0000-0000-00001F000000}"/>
    <cellStyle name="Comma 14" xfId="33" xr:uid="{00000000-0005-0000-0000-000020000000}"/>
    <cellStyle name="Comma 14 2" xfId="34" xr:uid="{00000000-0005-0000-0000-000021000000}"/>
    <cellStyle name="Comma 15" xfId="35" xr:uid="{00000000-0005-0000-0000-000022000000}"/>
    <cellStyle name="Comma 16" xfId="36" xr:uid="{00000000-0005-0000-0000-000023000000}"/>
    <cellStyle name="Comma 16 2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 3" xfId="43" xr:uid="{00000000-0005-0000-0000-00002A000000}"/>
    <cellStyle name="Comma 2 4" xfId="44" xr:uid="{00000000-0005-0000-0000-00002B000000}"/>
    <cellStyle name="Comma 2 5" xfId="45" xr:uid="{00000000-0005-0000-0000-00002C000000}"/>
    <cellStyle name="Comma 20" xfId="46" xr:uid="{00000000-0005-0000-0000-00002D000000}"/>
    <cellStyle name="Comma 21" xfId="47" xr:uid="{00000000-0005-0000-0000-00002E000000}"/>
    <cellStyle name="Comma 22" xfId="48" xr:uid="{00000000-0005-0000-0000-00002F000000}"/>
    <cellStyle name="Comma 23" xfId="49" xr:uid="{00000000-0005-0000-0000-000030000000}"/>
    <cellStyle name="Comma 24" xfId="50" xr:uid="{00000000-0005-0000-0000-000031000000}"/>
    <cellStyle name="Comma 25" xfId="51" xr:uid="{00000000-0005-0000-0000-000032000000}"/>
    <cellStyle name="Comma 26" xfId="52" xr:uid="{00000000-0005-0000-0000-000033000000}"/>
    <cellStyle name="Comma 27" xfId="53" xr:uid="{00000000-0005-0000-0000-000034000000}"/>
    <cellStyle name="Comma 28" xfId="54" xr:uid="{00000000-0005-0000-0000-000035000000}"/>
    <cellStyle name="Comma 29" xfId="55" xr:uid="{00000000-0005-0000-0000-000036000000}"/>
    <cellStyle name="Comma 3" xfId="56" xr:uid="{00000000-0005-0000-0000-000037000000}"/>
    <cellStyle name="Comma 3 2" xfId="57" xr:uid="{00000000-0005-0000-0000-000038000000}"/>
    <cellStyle name="Comma 3 3" xfId="58" xr:uid="{00000000-0005-0000-0000-000039000000}"/>
    <cellStyle name="Comma 3 4" xfId="59" xr:uid="{00000000-0005-0000-0000-00003A000000}"/>
    <cellStyle name="Comma 30" xfId="60" xr:uid="{00000000-0005-0000-0000-00003B000000}"/>
    <cellStyle name="Comma 31" xfId="238" xr:uid="{00000000-0005-0000-0000-00003C000000}"/>
    <cellStyle name="Comma 4" xfId="61" xr:uid="{00000000-0005-0000-0000-00003D000000}"/>
    <cellStyle name="Comma 4 2" xfId="62" xr:uid="{00000000-0005-0000-0000-00003E000000}"/>
    <cellStyle name="Comma 4 3" xfId="63" xr:uid="{00000000-0005-0000-0000-00003F000000}"/>
    <cellStyle name="Comma 4 4" xfId="64" xr:uid="{00000000-0005-0000-0000-000040000000}"/>
    <cellStyle name="Comma 4 5" xfId="65" xr:uid="{00000000-0005-0000-0000-000041000000}"/>
    <cellStyle name="Comma 4 6" xfId="241" xr:uid="{00000000-0005-0000-0000-00003C000000}"/>
    <cellStyle name="Comma 5" xfId="66" xr:uid="{00000000-0005-0000-0000-000042000000}"/>
    <cellStyle name="Comma 6" xfId="67" xr:uid="{00000000-0005-0000-0000-000043000000}"/>
    <cellStyle name="Comma 6 2" xfId="68" xr:uid="{00000000-0005-0000-0000-000044000000}"/>
    <cellStyle name="Comma 7" xfId="69" xr:uid="{00000000-0005-0000-0000-000045000000}"/>
    <cellStyle name="Comma 8" xfId="70" xr:uid="{00000000-0005-0000-0000-000046000000}"/>
    <cellStyle name="Comma 8 2" xfId="71" xr:uid="{00000000-0005-0000-0000-000047000000}"/>
    <cellStyle name="Comma 8 3" xfId="242" xr:uid="{00000000-0005-0000-0000-000045000000}"/>
    <cellStyle name="Comma 9" xfId="72" xr:uid="{00000000-0005-0000-0000-000048000000}"/>
    <cellStyle name="comma zerodec" xfId="73" xr:uid="{00000000-0005-0000-0000-000049000000}"/>
    <cellStyle name="comma zerodec 2" xfId="74" xr:uid="{00000000-0005-0000-0000-00004A000000}"/>
    <cellStyle name="Cover Date" xfId="75" xr:uid="{00000000-0005-0000-0000-00004B000000}"/>
    <cellStyle name="Cover Subtitle" xfId="76" xr:uid="{00000000-0005-0000-0000-00004C000000}"/>
    <cellStyle name="Cover Title" xfId="77" xr:uid="{00000000-0005-0000-0000-00004D000000}"/>
    <cellStyle name="Currency (hidden)" xfId="78" xr:uid="{00000000-0005-0000-0000-00004E000000}"/>
    <cellStyle name="Currency_bs-plt" xfId="79" xr:uid="{00000000-0005-0000-0000-00004F000000}"/>
    <cellStyle name="Currency1" xfId="80" xr:uid="{00000000-0005-0000-0000-000050000000}"/>
    <cellStyle name="Currency1 2" xfId="81" xr:uid="{00000000-0005-0000-0000-000051000000}"/>
    <cellStyle name="Dollar (zero dec)" xfId="82" xr:uid="{00000000-0005-0000-0000-000052000000}"/>
    <cellStyle name="Dollar (zero dec) 2" xfId="83" xr:uid="{00000000-0005-0000-0000-000053000000}"/>
    <cellStyle name="E&amp;Y House" xfId="84" xr:uid="{00000000-0005-0000-0000-000054000000}"/>
    <cellStyle name="Footer SBILogo1" xfId="85" xr:uid="{00000000-0005-0000-0000-000055000000}"/>
    <cellStyle name="Footer SBILogo2" xfId="86" xr:uid="{00000000-0005-0000-0000-000056000000}"/>
    <cellStyle name="Footnote" xfId="87" xr:uid="{00000000-0005-0000-0000-000057000000}"/>
    <cellStyle name="Footnote Reference" xfId="88" xr:uid="{00000000-0005-0000-0000-000058000000}"/>
    <cellStyle name="Footnote_Becl-W.PaperYE" xfId="89" xr:uid="{00000000-0005-0000-0000-000059000000}"/>
    <cellStyle name="Grey" xfId="90" xr:uid="{00000000-0005-0000-0000-00005A000000}"/>
    <cellStyle name="Grey 2" xfId="91" xr:uid="{00000000-0005-0000-0000-00005B000000}"/>
    <cellStyle name="Header" xfId="92" xr:uid="{00000000-0005-0000-0000-00005C000000}"/>
    <cellStyle name="Header Draft Stamp" xfId="93" xr:uid="{00000000-0005-0000-0000-00005D000000}"/>
    <cellStyle name="Header_Becl-W.PaperYE" xfId="94" xr:uid="{00000000-0005-0000-0000-00005E000000}"/>
    <cellStyle name="Heading 1" xfId="95" builtinId="16" customBuiltin="1"/>
    <cellStyle name="Heading 1 Above" xfId="96" xr:uid="{00000000-0005-0000-0000-000060000000}"/>
    <cellStyle name="Heading 1+" xfId="97" xr:uid="{00000000-0005-0000-0000-000061000000}"/>
    <cellStyle name="Heading 2" xfId="98" builtinId="17" customBuiltin="1"/>
    <cellStyle name="Heading 2 Below" xfId="99" xr:uid="{00000000-0005-0000-0000-000063000000}"/>
    <cellStyle name="Heading 2+" xfId="100" xr:uid="{00000000-0005-0000-0000-000064000000}"/>
    <cellStyle name="Heading 3" xfId="101" builtinId="18" customBuiltin="1"/>
    <cellStyle name="Heading 3+" xfId="102" xr:uid="{00000000-0005-0000-0000-000066000000}"/>
    <cellStyle name="Hidden" xfId="103" xr:uid="{00000000-0005-0000-0000-000067000000}"/>
    <cellStyle name="Input [yellow]" xfId="104" xr:uid="{00000000-0005-0000-0000-000068000000}"/>
    <cellStyle name="Input [yellow] 2" xfId="105" xr:uid="{00000000-0005-0000-0000-000069000000}"/>
    <cellStyle name="million" xfId="106" xr:uid="{00000000-0005-0000-0000-00006A000000}"/>
    <cellStyle name="n0" xfId="107" xr:uid="{00000000-0005-0000-0000-00006B000000}"/>
    <cellStyle name="no dec" xfId="108" xr:uid="{00000000-0005-0000-0000-00006C000000}"/>
    <cellStyle name="Normal" xfId="0" builtinId="0"/>
    <cellStyle name="Normal - Style1" xfId="109" xr:uid="{00000000-0005-0000-0000-00006E000000}"/>
    <cellStyle name="Normal - Style1 2" xfId="110" xr:uid="{00000000-0005-0000-0000-00006F000000}"/>
    <cellStyle name="Normal 10" xfId="111" xr:uid="{00000000-0005-0000-0000-000070000000}"/>
    <cellStyle name="Normal 10 2" xfId="112" xr:uid="{00000000-0005-0000-0000-000071000000}"/>
    <cellStyle name="Normal 11" xfId="113" xr:uid="{00000000-0005-0000-0000-000072000000}"/>
    <cellStyle name="Normal 12" xfId="114" xr:uid="{00000000-0005-0000-0000-000073000000}"/>
    <cellStyle name="Normal 13" xfId="115" xr:uid="{00000000-0005-0000-0000-000074000000}"/>
    <cellStyle name="Normal 14" xfId="116" xr:uid="{00000000-0005-0000-0000-000075000000}"/>
    <cellStyle name="Normal 14 2" xfId="117" xr:uid="{00000000-0005-0000-0000-000076000000}"/>
    <cellStyle name="Normal 14 2 2" xfId="118" xr:uid="{00000000-0005-0000-0000-000077000000}"/>
    <cellStyle name="Normal 15" xfId="119" xr:uid="{00000000-0005-0000-0000-000078000000}"/>
    <cellStyle name="Normal 15 2" xfId="120" xr:uid="{00000000-0005-0000-0000-000079000000}"/>
    <cellStyle name="Normal 16" xfId="121" xr:uid="{00000000-0005-0000-0000-00007A000000}"/>
    <cellStyle name="Normal 17" xfId="122" xr:uid="{00000000-0005-0000-0000-00007B000000}"/>
    <cellStyle name="Normal 18" xfId="123" xr:uid="{00000000-0005-0000-0000-00007C000000}"/>
    <cellStyle name="Normal 19" xfId="124" xr:uid="{00000000-0005-0000-0000-00007D000000}"/>
    <cellStyle name="Normal 2" xfId="125" xr:uid="{00000000-0005-0000-0000-00007E000000}"/>
    <cellStyle name="Normal 2 2" xfId="126" xr:uid="{00000000-0005-0000-0000-00007F000000}"/>
    <cellStyle name="Normal 2 2 2" xfId="127" xr:uid="{00000000-0005-0000-0000-000080000000}"/>
    <cellStyle name="Normal 2 2 3" xfId="128" xr:uid="{00000000-0005-0000-0000-000081000000}"/>
    <cellStyle name="Normal 2 2 4" xfId="129" xr:uid="{00000000-0005-0000-0000-000082000000}"/>
    <cellStyle name="Normal 2 3" xfId="130" xr:uid="{00000000-0005-0000-0000-000083000000}"/>
    <cellStyle name="Normal 2 4" xfId="131" xr:uid="{00000000-0005-0000-0000-000084000000}"/>
    <cellStyle name="Normal 2 5" xfId="132" xr:uid="{00000000-0005-0000-0000-000085000000}"/>
    <cellStyle name="Normal 2 6" xfId="133" xr:uid="{00000000-0005-0000-0000-000086000000}"/>
    <cellStyle name="Normal 2 7" xfId="134" xr:uid="{00000000-0005-0000-0000-000087000000}"/>
    <cellStyle name="Normal 20" xfId="135" xr:uid="{00000000-0005-0000-0000-000088000000}"/>
    <cellStyle name="Normal 21" xfId="136" xr:uid="{00000000-0005-0000-0000-000089000000}"/>
    <cellStyle name="Normal 22" xfId="137" xr:uid="{00000000-0005-0000-0000-00008A000000}"/>
    <cellStyle name="Normal 23" xfId="138" xr:uid="{00000000-0005-0000-0000-00008B000000}"/>
    <cellStyle name="Normal 24" xfId="139" xr:uid="{00000000-0005-0000-0000-00008C000000}"/>
    <cellStyle name="Normal 25" xfId="140" xr:uid="{00000000-0005-0000-0000-00008D000000}"/>
    <cellStyle name="Normal 26" xfId="141" xr:uid="{00000000-0005-0000-0000-00008E000000}"/>
    <cellStyle name="Normal 27" xfId="142" xr:uid="{00000000-0005-0000-0000-00008F000000}"/>
    <cellStyle name="Normal 28" xfId="143" xr:uid="{00000000-0005-0000-0000-000090000000}"/>
    <cellStyle name="Normal 29" xfId="144" xr:uid="{00000000-0005-0000-0000-000091000000}"/>
    <cellStyle name="Normal 3" xfId="145" xr:uid="{00000000-0005-0000-0000-000092000000}"/>
    <cellStyle name="Normal 3 2" xfId="146" xr:uid="{00000000-0005-0000-0000-000093000000}"/>
    <cellStyle name="Normal 3 3" xfId="147" xr:uid="{00000000-0005-0000-0000-000094000000}"/>
    <cellStyle name="Normal 3 4" xfId="148" xr:uid="{00000000-0005-0000-0000-000095000000}"/>
    <cellStyle name="Normal 3 5" xfId="149" xr:uid="{00000000-0005-0000-0000-000096000000}"/>
    <cellStyle name="Normal 30" xfId="150" xr:uid="{00000000-0005-0000-0000-000097000000}"/>
    <cellStyle name="Normal 31" xfId="240" xr:uid="{00000000-0005-0000-0000-00001C010000}"/>
    <cellStyle name="Normal 32" xfId="245" xr:uid="{00000000-0005-0000-0000-000021010000}"/>
    <cellStyle name="Normal 33" xfId="246" xr:uid="{00000000-0005-0000-0000-000022010000}"/>
    <cellStyle name="Normal 34" xfId="247" xr:uid="{00000000-0005-0000-0000-000023010000}"/>
    <cellStyle name="Normal 4" xfId="151" xr:uid="{00000000-0005-0000-0000-000098000000}"/>
    <cellStyle name="Normal 4 2" xfId="152" xr:uid="{00000000-0005-0000-0000-000099000000}"/>
    <cellStyle name="Normal 4 3" xfId="153" xr:uid="{00000000-0005-0000-0000-00009A000000}"/>
    <cellStyle name="Normal 5" xfId="154" xr:uid="{00000000-0005-0000-0000-00009B000000}"/>
    <cellStyle name="Normal 5 2" xfId="155" xr:uid="{00000000-0005-0000-0000-00009C000000}"/>
    <cellStyle name="Normal 6" xfId="156" xr:uid="{00000000-0005-0000-0000-00009D000000}"/>
    <cellStyle name="Normal 6 2" xfId="157" xr:uid="{00000000-0005-0000-0000-00009E000000}"/>
    <cellStyle name="Normal 7" xfId="158" xr:uid="{00000000-0005-0000-0000-00009F000000}"/>
    <cellStyle name="Normal 7 2" xfId="159" xr:uid="{00000000-0005-0000-0000-0000A0000000}"/>
    <cellStyle name="Normal 8" xfId="160" xr:uid="{00000000-0005-0000-0000-0000A1000000}"/>
    <cellStyle name="Normal 8 2" xfId="161" xr:uid="{00000000-0005-0000-0000-0000A2000000}"/>
    <cellStyle name="Normal 9" xfId="162" xr:uid="{00000000-0005-0000-0000-0000A3000000}"/>
    <cellStyle name="Normal 9 2" xfId="163" xr:uid="{00000000-0005-0000-0000-0000A4000000}"/>
    <cellStyle name="Normal_Backup of bs-plt" xfId="164" xr:uid="{00000000-0005-0000-0000-0000A5000000}"/>
    <cellStyle name="Normal_bs&amp;pl-2001 T217" xfId="239" xr:uid="{00000000-0005-0000-0000-0000A6000000}"/>
    <cellStyle name="Normal_bs-plt" xfId="165" xr:uid="{00000000-0005-0000-0000-0000A7000000}"/>
    <cellStyle name="NormalGB" xfId="166" xr:uid="{00000000-0005-0000-0000-0000A8000000}"/>
    <cellStyle name="Note 2" xfId="167" xr:uid="{00000000-0005-0000-0000-0000A9000000}"/>
    <cellStyle name="Note 2 2" xfId="243" xr:uid="{00000000-0005-0000-0000-0000A8000000}"/>
    <cellStyle name="P1" xfId="168" xr:uid="{00000000-0005-0000-0000-0000AA000000}"/>
    <cellStyle name="Page Number" xfId="169" xr:uid="{00000000-0005-0000-0000-0000AB000000}"/>
    <cellStyle name="Percent (0%)" xfId="170" xr:uid="{00000000-0005-0000-0000-0000AC000000}"/>
    <cellStyle name="Percent (0.0%)" xfId="171" xr:uid="{00000000-0005-0000-0000-0000AD000000}"/>
    <cellStyle name="Percent (0.00%)" xfId="172" xr:uid="{00000000-0005-0000-0000-0000AE000000}"/>
    <cellStyle name="Percent [2]" xfId="173" xr:uid="{00000000-0005-0000-0000-0000AF000000}"/>
    <cellStyle name="Percent 2" xfId="174" xr:uid="{00000000-0005-0000-0000-0000B0000000}"/>
    <cellStyle name="Percent 2 2" xfId="175" xr:uid="{00000000-0005-0000-0000-0000B1000000}"/>
    <cellStyle name="Quantity" xfId="176" xr:uid="{00000000-0005-0000-0000-0000B2000000}"/>
    <cellStyle name="s" xfId="177" xr:uid="{00000000-0005-0000-0000-0000B3000000}"/>
    <cellStyle name="Salomon Logo" xfId="178" xr:uid="{00000000-0005-0000-0000-0000B4000000}"/>
    <cellStyle name="Table Head" xfId="179" xr:uid="{00000000-0005-0000-0000-0000B5000000}"/>
    <cellStyle name="Table Source" xfId="180" xr:uid="{00000000-0005-0000-0000-0000B6000000}"/>
    <cellStyle name="Table Text" xfId="181" xr:uid="{00000000-0005-0000-0000-0000B7000000}"/>
    <cellStyle name="Table Title" xfId="182" xr:uid="{00000000-0005-0000-0000-0000B8000000}"/>
    <cellStyle name="Table Units" xfId="183" xr:uid="{00000000-0005-0000-0000-0000B9000000}"/>
    <cellStyle name="Text" xfId="184" xr:uid="{00000000-0005-0000-0000-0000BA000000}"/>
    <cellStyle name="Text 1" xfId="185" xr:uid="{00000000-0005-0000-0000-0000BB000000}"/>
    <cellStyle name="Text 2" xfId="186" xr:uid="{00000000-0005-0000-0000-0000BC000000}"/>
    <cellStyle name="Text Head 1" xfId="187" xr:uid="{00000000-0005-0000-0000-0000BD000000}"/>
    <cellStyle name="Text Head 2" xfId="188" xr:uid="{00000000-0005-0000-0000-0000BE000000}"/>
    <cellStyle name="Text Indent 1" xfId="189" xr:uid="{00000000-0005-0000-0000-0000BF000000}"/>
    <cellStyle name="Text Indent 2" xfId="190" xr:uid="{00000000-0005-0000-0000-0000C0000000}"/>
    <cellStyle name="thousand" xfId="191" xr:uid="{00000000-0005-0000-0000-0000C1000000}"/>
    <cellStyle name="Tickmark" xfId="192" xr:uid="{00000000-0005-0000-0000-0000C2000000}"/>
    <cellStyle name="TOC 1" xfId="193" xr:uid="{00000000-0005-0000-0000-0000C3000000}"/>
    <cellStyle name="TOC 2" xfId="194" xr:uid="{00000000-0005-0000-0000-0000C4000000}"/>
    <cellStyle name="W" xfId="195" xr:uid="{00000000-0005-0000-0000-0000C5000000}"/>
    <cellStyle name="เครื่องหมายจุลภาค [0]_Excel_MD97DL" xfId="196" xr:uid="{00000000-0005-0000-0000-0000C6000000}"/>
    <cellStyle name="เครื่องหมายจุลภาค 2" xfId="197" xr:uid="{00000000-0005-0000-0000-0000C7000000}"/>
    <cellStyle name="เครื่องหมายจุลภาค_Addition" xfId="198" xr:uid="{00000000-0005-0000-0000-0000C8000000}"/>
    <cellStyle name="เครื่องหมายสกุลเงิน [0]_Excel_MD97DL" xfId="199" xr:uid="{00000000-0005-0000-0000-0000C9000000}"/>
    <cellStyle name="เครื่องหมายสกุลเงิน_Excel_MD97DL" xfId="200" xr:uid="{00000000-0005-0000-0000-0000CA000000}"/>
    <cellStyle name="เชื่อมโยงหลายมิติ" xfId="201" xr:uid="{00000000-0005-0000-0000-0000CB000000}"/>
    <cellStyle name="เชื่อมโยงหลายมิติ 2" xfId="202" xr:uid="{00000000-0005-0000-0000-0000CC000000}"/>
    <cellStyle name="เซลล์ตรวจสอบ" xfId="203" xr:uid="{00000000-0005-0000-0000-0000CD000000}"/>
    <cellStyle name="เซลล์ที่มีการเชื่อมโยง" xfId="204" xr:uid="{00000000-0005-0000-0000-0000CE000000}"/>
    <cellStyle name="แย่" xfId="205" xr:uid="{00000000-0005-0000-0000-0000CF000000}"/>
    <cellStyle name="แสดงผล" xfId="206" xr:uid="{00000000-0005-0000-0000-0000D0000000}"/>
    <cellStyle name="การคำนวณ" xfId="207" xr:uid="{00000000-0005-0000-0000-0000D1000000}"/>
    <cellStyle name="ข้อความเตือน" xfId="208" xr:uid="{00000000-0005-0000-0000-0000D2000000}"/>
    <cellStyle name="ข้อความอธิบาย" xfId="209" xr:uid="{00000000-0005-0000-0000-0000D3000000}"/>
    <cellStyle name="ค@ฏ๋_1111D2111DQ2" xfId="210" xr:uid="{00000000-0005-0000-0000-0000D4000000}"/>
    <cellStyle name="คdคภฆ์[0]_1111D2111DQ2" xfId="211" xr:uid="{00000000-0005-0000-0000-0000D5000000}"/>
    <cellStyle name="คdคภฆ์_1111D2111DQ1" xfId="212" xr:uid="{00000000-0005-0000-0000-0000D6000000}"/>
    <cellStyle name="ชื่อเรื่อง" xfId="213" xr:uid="{00000000-0005-0000-0000-0000D7000000}"/>
    <cellStyle name="ณfน๔ [0]_Book1" xfId="214" xr:uid="{00000000-0005-0000-0000-0000D8000000}"/>
    <cellStyle name="ณfน๔_Book1" xfId="215" xr:uid="{00000000-0005-0000-0000-0000D9000000}"/>
    <cellStyle name="ดี" xfId="216" xr:uid="{00000000-0005-0000-0000-0000DA000000}"/>
    <cellStyle name="ตามการเชื่อมโยงหลายมิติ" xfId="217" xr:uid="{00000000-0005-0000-0000-0000DB000000}"/>
    <cellStyle name="ตามการเชื่อมโยงหลายมิติ 2" xfId="218" xr:uid="{00000000-0005-0000-0000-0000DC000000}"/>
    <cellStyle name="ปกติ 2" xfId="219" xr:uid="{00000000-0005-0000-0000-0000DD000000}"/>
    <cellStyle name="ปกติ 3" xfId="220" xr:uid="{00000000-0005-0000-0000-0000DE000000}"/>
    <cellStyle name="ปกติ 4" xfId="221" xr:uid="{00000000-0005-0000-0000-0000DF000000}"/>
    <cellStyle name="ปกติ 5" xfId="222" xr:uid="{00000000-0005-0000-0000-0000E0000000}"/>
    <cellStyle name="ปกติ_Addition" xfId="223" xr:uid="{00000000-0005-0000-0000-0000E1000000}"/>
    <cellStyle name="ป้อนค่า" xfId="224" xr:uid="{00000000-0005-0000-0000-0000E2000000}"/>
    <cellStyle name="ปานกลาง" xfId="225" xr:uid="{00000000-0005-0000-0000-0000E3000000}"/>
    <cellStyle name="ผลรวม" xfId="226" xr:uid="{00000000-0005-0000-0000-0000E4000000}"/>
    <cellStyle name="ส่วนที่ถูกเน้น1" xfId="227" xr:uid="{00000000-0005-0000-0000-0000E5000000}"/>
    <cellStyle name="ส่วนที่ถูกเน้น2" xfId="228" xr:uid="{00000000-0005-0000-0000-0000E6000000}"/>
    <cellStyle name="ส่วนที่ถูกเน้น3" xfId="229" xr:uid="{00000000-0005-0000-0000-0000E7000000}"/>
    <cellStyle name="ส่วนที่ถูกเน้น4" xfId="230" xr:uid="{00000000-0005-0000-0000-0000E8000000}"/>
    <cellStyle name="ส่วนที่ถูกเน้น5" xfId="231" xr:uid="{00000000-0005-0000-0000-0000E9000000}"/>
    <cellStyle name="ส่วนที่ถูกเน้น6" xfId="232" xr:uid="{00000000-0005-0000-0000-0000EA000000}"/>
    <cellStyle name="หมายเหตุ" xfId="233" xr:uid="{00000000-0005-0000-0000-0000EB000000}"/>
    <cellStyle name="หมายเหตุ 2" xfId="244" xr:uid="{00000000-0005-0000-0000-0000EA000000}"/>
    <cellStyle name="หัวเรื่อง 1" xfId="234" xr:uid="{00000000-0005-0000-0000-0000EC000000}"/>
    <cellStyle name="หัวเรื่อง 2" xfId="235" xr:uid="{00000000-0005-0000-0000-0000ED000000}"/>
    <cellStyle name="หัวเรื่อง 3" xfId="236" xr:uid="{00000000-0005-0000-0000-0000EE000000}"/>
    <cellStyle name="หัวเรื่อง 4" xfId="237" xr:uid="{00000000-0005-0000-0000-0000E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1"/>
  <sheetViews>
    <sheetView showGridLines="0" view="pageBreakPreview" topLeftCell="A106" zoomScale="140" zoomScaleNormal="100" zoomScaleSheetLayoutView="140" workbookViewId="0">
      <selection activeCell="A106" sqref="A106"/>
    </sheetView>
  </sheetViews>
  <sheetFormatPr defaultColWidth="10.7109375" defaultRowHeight="21" customHeight="1"/>
  <cols>
    <col min="1" max="1" width="45.42578125" style="8" customWidth="1"/>
    <col min="2" max="2" width="8" style="8" bestFit="1" customWidth="1"/>
    <col min="3" max="3" width="1.7109375" style="8" customWidth="1"/>
    <col min="4" max="4" width="14.7109375" style="7" customWidth="1"/>
    <col min="5" max="5" width="1.7109375" style="8" customWidth="1"/>
    <col min="6" max="6" width="14.7109375" style="8" customWidth="1"/>
    <col min="7" max="7" width="1.7109375" style="8" customWidth="1"/>
    <col min="8" max="8" width="14.7109375" style="8" customWidth="1"/>
    <col min="9" max="9" width="1.7109375" style="8" customWidth="1"/>
    <col min="10" max="10" width="14.7109375" style="8" customWidth="1"/>
    <col min="11" max="11" width="0.85546875" style="8" customWidth="1"/>
    <col min="12" max="16384" width="10.7109375" style="8"/>
  </cols>
  <sheetData>
    <row r="1" spans="1:10" ht="21" customHeight="1">
      <c r="A1" s="4" t="s">
        <v>96</v>
      </c>
      <c r="B1" s="5"/>
      <c r="C1" s="6"/>
      <c r="E1" s="6"/>
      <c r="F1" s="6"/>
      <c r="G1" s="6"/>
      <c r="H1" s="6"/>
      <c r="I1" s="6"/>
      <c r="J1" s="6"/>
    </row>
    <row r="2" spans="1:10" ht="21" customHeight="1">
      <c r="A2" s="9" t="s">
        <v>0</v>
      </c>
      <c r="B2" s="5"/>
      <c r="C2" s="6"/>
      <c r="E2" s="6"/>
      <c r="F2" s="6"/>
      <c r="G2" s="6"/>
      <c r="H2" s="6"/>
      <c r="I2" s="6"/>
      <c r="J2" s="6"/>
    </row>
    <row r="3" spans="1:10" ht="21" customHeight="1">
      <c r="A3" s="9" t="s">
        <v>201</v>
      </c>
      <c r="B3" s="5"/>
      <c r="C3" s="6"/>
      <c r="E3" s="6"/>
      <c r="F3" s="6"/>
      <c r="G3" s="6"/>
      <c r="H3" s="6"/>
      <c r="I3" s="6"/>
      <c r="J3" s="6"/>
    </row>
    <row r="4" spans="1:10" ht="21" customHeight="1">
      <c r="A4" s="10"/>
      <c r="B4" s="10"/>
      <c r="C4" s="6"/>
      <c r="E4" s="6"/>
      <c r="F4" s="6"/>
      <c r="G4" s="6"/>
      <c r="H4" s="6"/>
      <c r="I4" s="6"/>
      <c r="J4" s="11" t="s">
        <v>107</v>
      </c>
    </row>
    <row r="5" spans="1:10" ht="21" customHeight="1">
      <c r="A5" s="10"/>
      <c r="B5" s="10"/>
      <c r="C5" s="6"/>
      <c r="D5" s="189" t="s">
        <v>2</v>
      </c>
      <c r="E5" s="189"/>
      <c r="F5" s="189"/>
      <c r="G5" s="1"/>
      <c r="H5" s="189" t="s">
        <v>3</v>
      </c>
      <c r="I5" s="189"/>
      <c r="J5" s="189"/>
    </row>
    <row r="6" spans="1:10" ht="21" customHeight="1">
      <c r="B6" s="12" t="s">
        <v>1</v>
      </c>
      <c r="C6" s="11"/>
      <c r="D6" s="2" t="s">
        <v>202</v>
      </c>
      <c r="E6" s="3"/>
      <c r="F6" s="2" t="s">
        <v>207</v>
      </c>
      <c r="G6" s="3"/>
      <c r="H6" s="2" t="s">
        <v>202</v>
      </c>
      <c r="I6" s="3"/>
      <c r="J6" s="2" t="s">
        <v>207</v>
      </c>
    </row>
    <row r="7" spans="1:10" ht="21" customHeight="1">
      <c r="B7" s="41"/>
      <c r="C7" s="11"/>
      <c r="D7" s="71" t="s">
        <v>115</v>
      </c>
      <c r="E7" s="72"/>
      <c r="F7" s="71" t="s">
        <v>116</v>
      </c>
      <c r="G7" s="3"/>
      <c r="H7" s="71" t="s">
        <v>115</v>
      </c>
      <c r="I7" s="72"/>
      <c r="J7" s="71" t="s">
        <v>116</v>
      </c>
    </row>
    <row r="8" spans="1:10" ht="21" customHeight="1">
      <c r="B8" s="41"/>
      <c r="C8" s="11"/>
      <c r="D8" s="73" t="s">
        <v>117</v>
      </c>
      <c r="E8" s="74"/>
      <c r="F8" s="73"/>
      <c r="G8" s="3"/>
      <c r="H8" s="73" t="s">
        <v>117</v>
      </c>
      <c r="I8" s="74"/>
      <c r="J8" s="73"/>
    </row>
    <row r="9" spans="1:10" ht="21" customHeight="1">
      <c r="A9" s="13" t="s">
        <v>4</v>
      </c>
      <c r="B9" s="7"/>
    </row>
    <row r="10" spans="1:10" ht="21" customHeight="1">
      <c r="A10" s="13" t="s">
        <v>5</v>
      </c>
      <c r="B10" s="7"/>
      <c r="F10" s="14"/>
      <c r="H10" s="14"/>
      <c r="J10" s="14"/>
    </row>
    <row r="11" spans="1:10" ht="21" customHeight="1">
      <c r="A11" s="8" t="s">
        <v>6</v>
      </c>
      <c r="B11" s="15"/>
      <c r="C11" s="16"/>
      <c r="D11" s="17">
        <v>101268</v>
      </c>
      <c r="E11" s="16"/>
      <c r="F11" s="17">
        <v>145558</v>
      </c>
      <c r="G11" s="16"/>
      <c r="H11" s="17">
        <v>27375</v>
      </c>
      <c r="I11" s="16"/>
      <c r="J11" s="17">
        <v>32689</v>
      </c>
    </row>
    <row r="12" spans="1:10" ht="21" customHeight="1">
      <c r="A12" s="8" t="s">
        <v>102</v>
      </c>
      <c r="B12" s="15">
        <v>4</v>
      </c>
      <c r="C12" s="16"/>
      <c r="D12" s="17">
        <v>0</v>
      </c>
      <c r="E12" s="16"/>
      <c r="F12" s="17">
        <v>336</v>
      </c>
      <c r="G12" s="16"/>
      <c r="H12" s="17">
        <v>0</v>
      </c>
      <c r="I12" s="16"/>
      <c r="J12" s="17">
        <v>0</v>
      </c>
    </row>
    <row r="13" spans="1:10" ht="21" customHeight="1">
      <c r="A13" s="8" t="s">
        <v>7</v>
      </c>
      <c r="B13" s="7" t="s">
        <v>184</v>
      </c>
      <c r="C13" s="16"/>
      <c r="D13" s="17">
        <v>649176</v>
      </c>
      <c r="E13" s="16"/>
      <c r="F13" s="17">
        <v>516002</v>
      </c>
      <c r="G13" s="16"/>
      <c r="H13" s="17">
        <v>369190</v>
      </c>
      <c r="I13" s="16"/>
      <c r="J13" s="17">
        <v>445949</v>
      </c>
    </row>
    <row r="14" spans="1:10" ht="21" customHeight="1">
      <c r="A14" s="8" t="s">
        <v>209</v>
      </c>
      <c r="B14" s="7">
        <v>3</v>
      </c>
      <c r="C14" s="16"/>
      <c r="D14" s="17">
        <v>0</v>
      </c>
      <c r="E14" s="16"/>
      <c r="F14" s="17">
        <v>0</v>
      </c>
      <c r="G14" s="16"/>
      <c r="H14" s="17">
        <v>0</v>
      </c>
      <c r="I14" s="16"/>
      <c r="J14" s="17">
        <v>113468</v>
      </c>
    </row>
    <row r="15" spans="1:10" ht="21" customHeight="1">
      <c r="A15" s="8" t="s">
        <v>210</v>
      </c>
      <c r="B15" s="7">
        <v>9</v>
      </c>
      <c r="C15" s="16"/>
      <c r="D15" s="17">
        <v>1240000</v>
      </c>
      <c r="E15" s="16"/>
      <c r="F15" s="17">
        <v>1240000</v>
      </c>
      <c r="G15" s="16"/>
      <c r="H15" s="17">
        <v>0</v>
      </c>
      <c r="I15" s="16"/>
      <c r="J15" s="17">
        <v>0</v>
      </c>
    </row>
    <row r="16" spans="1:10" ht="21" customHeight="1">
      <c r="A16" s="18" t="s">
        <v>92</v>
      </c>
      <c r="B16" s="7">
        <v>3</v>
      </c>
      <c r="C16" s="16"/>
      <c r="D16" s="17">
        <v>0</v>
      </c>
      <c r="E16" s="16"/>
      <c r="F16" s="17">
        <v>0</v>
      </c>
      <c r="G16" s="16"/>
      <c r="H16" s="17">
        <v>663855</v>
      </c>
      <c r="I16" s="16"/>
      <c r="J16" s="17">
        <v>891161</v>
      </c>
    </row>
    <row r="17" spans="1:11" ht="21" customHeight="1">
      <c r="A17" s="18" t="s">
        <v>227</v>
      </c>
      <c r="B17" s="7"/>
      <c r="C17" s="16"/>
      <c r="D17" s="17"/>
      <c r="E17" s="16"/>
      <c r="F17" s="17"/>
      <c r="G17" s="16"/>
      <c r="H17" s="17"/>
      <c r="I17" s="16"/>
      <c r="J17" s="17"/>
    </row>
    <row r="18" spans="1:11" ht="21" customHeight="1">
      <c r="A18" s="18" t="s">
        <v>228</v>
      </c>
      <c r="B18" s="7"/>
      <c r="C18" s="16"/>
      <c r="D18" s="17">
        <v>4420</v>
      </c>
      <c r="E18" s="16"/>
      <c r="F18" s="17">
        <v>1400</v>
      </c>
      <c r="G18" s="16"/>
      <c r="H18" s="17">
        <v>0</v>
      </c>
      <c r="I18" s="16"/>
      <c r="J18" s="17">
        <v>0</v>
      </c>
    </row>
    <row r="19" spans="1:11" ht="21" customHeight="1">
      <c r="A19" s="18" t="s">
        <v>211</v>
      </c>
      <c r="B19" s="7" t="s">
        <v>229</v>
      </c>
      <c r="C19" s="16"/>
      <c r="D19" s="17">
        <v>68996</v>
      </c>
      <c r="E19" s="16"/>
      <c r="F19" s="17">
        <v>278825</v>
      </c>
      <c r="G19" s="16"/>
      <c r="H19" s="17">
        <v>290446</v>
      </c>
      <c r="I19" s="16"/>
      <c r="J19" s="17">
        <v>280831</v>
      </c>
    </row>
    <row r="20" spans="1:11" ht="21" customHeight="1">
      <c r="A20" s="20" t="s">
        <v>8</v>
      </c>
      <c r="B20" s="7">
        <v>7</v>
      </c>
      <c r="C20" s="16"/>
      <c r="D20" s="17">
        <v>150394</v>
      </c>
      <c r="E20" s="16"/>
      <c r="F20" s="17">
        <v>150009</v>
      </c>
      <c r="G20" s="16"/>
      <c r="H20" s="17">
        <v>51533</v>
      </c>
      <c r="I20" s="16"/>
      <c r="J20" s="17">
        <v>47202</v>
      </c>
    </row>
    <row r="21" spans="1:11" ht="21" customHeight="1">
      <c r="A21" s="20" t="s">
        <v>212</v>
      </c>
      <c r="B21" s="7">
        <v>4</v>
      </c>
      <c r="C21" s="16"/>
      <c r="D21" s="17">
        <v>336</v>
      </c>
      <c r="E21" s="16"/>
      <c r="F21" s="17">
        <v>0</v>
      </c>
      <c r="G21" s="16"/>
      <c r="H21" s="17">
        <v>0</v>
      </c>
      <c r="I21" s="16"/>
      <c r="J21" s="17">
        <v>0</v>
      </c>
    </row>
    <row r="22" spans="1:11" ht="21" customHeight="1">
      <c r="A22" s="8" t="s">
        <v>9</v>
      </c>
      <c r="B22" s="7"/>
      <c r="C22" s="16"/>
      <c r="D22" s="144">
        <v>79941</v>
      </c>
      <c r="E22" s="16"/>
      <c r="F22" s="144">
        <v>60355</v>
      </c>
      <c r="G22" s="16"/>
      <c r="H22" s="21">
        <v>21219</v>
      </c>
      <c r="I22" s="16"/>
      <c r="J22" s="21">
        <v>22379</v>
      </c>
    </row>
    <row r="23" spans="1:11" ht="21" customHeight="1">
      <c r="A23" s="13" t="s">
        <v>10</v>
      </c>
      <c r="B23" s="7"/>
      <c r="C23" s="16"/>
      <c r="D23" s="22">
        <f>SUM(D11:D22)</f>
        <v>2294531</v>
      </c>
      <c r="E23" s="16"/>
      <c r="F23" s="22">
        <f>SUM(F11:F22)</f>
        <v>2392485</v>
      </c>
      <c r="G23" s="16"/>
      <c r="H23" s="22">
        <f>SUM(H11:H22)</f>
        <v>1423618</v>
      </c>
      <c r="I23" s="16"/>
      <c r="J23" s="22">
        <f>SUM(J11:J22)</f>
        <v>1833679</v>
      </c>
    </row>
    <row r="24" spans="1:11" ht="21" customHeight="1">
      <c r="A24" s="13" t="s">
        <v>11</v>
      </c>
      <c r="B24" s="7"/>
      <c r="C24" s="16"/>
      <c r="D24" s="23"/>
      <c r="E24" s="16"/>
      <c r="F24" s="23"/>
      <c r="G24" s="16"/>
      <c r="H24" s="23"/>
      <c r="I24" s="16"/>
      <c r="J24" s="23"/>
    </row>
    <row r="25" spans="1:11" ht="21" customHeight="1">
      <c r="A25" s="8" t="s">
        <v>100</v>
      </c>
      <c r="B25" s="7">
        <v>8</v>
      </c>
      <c r="C25" s="16"/>
      <c r="D25" s="23">
        <v>102022</v>
      </c>
      <c r="E25" s="16"/>
      <c r="F25" s="23">
        <v>88520</v>
      </c>
      <c r="G25" s="16"/>
      <c r="H25" s="23">
        <v>52745</v>
      </c>
      <c r="I25" s="16"/>
      <c r="J25" s="23">
        <v>39544</v>
      </c>
    </row>
    <row r="26" spans="1:11" ht="21" customHeight="1">
      <c r="A26" s="8" t="s">
        <v>230</v>
      </c>
      <c r="B26" s="7"/>
      <c r="C26" s="16"/>
      <c r="D26" s="23"/>
      <c r="E26" s="16"/>
      <c r="F26" s="23"/>
      <c r="G26" s="16"/>
      <c r="H26" s="23"/>
      <c r="I26" s="16"/>
      <c r="J26" s="23"/>
    </row>
    <row r="27" spans="1:11" ht="21" customHeight="1">
      <c r="A27" s="8" t="s">
        <v>231</v>
      </c>
      <c r="B27" s="7"/>
      <c r="C27" s="16"/>
      <c r="D27" s="25">
        <v>15397</v>
      </c>
      <c r="E27" s="16"/>
      <c r="F27" s="25">
        <v>15597</v>
      </c>
      <c r="G27" s="16"/>
      <c r="H27" s="25">
        <v>0</v>
      </c>
      <c r="I27" s="16"/>
      <c r="J27" s="25">
        <v>0</v>
      </c>
      <c r="K27" s="24"/>
    </row>
    <row r="28" spans="1:11" ht="21" customHeight="1">
      <c r="A28" s="8" t="s">
        <v>214</v>
      </c>
      <c r="B28" s="7">
        <v>11</v>
      </c>
      <c r="C28" s="16"/>
      <c r="D28" s="25">
        <v>23598</v>
      </c>
      <c r="E28" s="16"/>
      <c r="F28" s="25">
        <v>0</v>
      </c>
      <c r="G28" s="16"/>
      <c r="H28" s="25">
        <v>23598</v>
      </c>
      <c r="I28" s="16"/>
      <c r="J28" s="25">
        <v>0</v>
      </c>
      <c r="K28" s="24"/>
    </row>
    <row r="29" spans="1:11" ht="21" customHeight="1">
      <c r="A29" s="8" t="s">
        <v>77</v>
      </c>
      <c r="B29" s="7">
        <v>9</v>
      </c>
      <c r="C29" s="16"/>
      <c r="D29" s="25">
        <v>0</v>
      </c>
      <c r="E29" s="16"/>
      <c r="F29" s="25">
        <v>0</v>
      </c>
      <c r="G29" s="16"/>
      <c r="H29" s="25">
        <v>7168633</v>
      </c>
      <c r="I29" s="16"/>
      <c r="J29" s="25">
        <v>6803443</v>
      </c>
    </row>
    <row r="30" spans="1:11" ht="21" customHeight="1">
      <c r="A30" s="8" t="s">
        <v>213</v>
      </c>
      <c r="B30" s="7">
        <v>10</v>
      </c>
      <c r="C30" s="16"/>
      <c r="D30" s="25">
        <v>3724657</v>
      </c>
      <c r="E30" s="16"/>
      <c r="F30" s="25">
        <v>3724943</v>
      </c>
      <c r="G30" s="16"/>
      <c r="H30" s="25">
        <v>0</v>
      </c>
      <c r="I30" s="16"/>
      <c r="J30" s="25">
        <v>0</v>
      </c>
    </row>
    <row r="31" spans="1:11" ht="21" customHeight="1">
      <c r="A31" s="8" t="s">
        <v>114</v>
      </c>
      <c r="B31" s="7">
        <v>11</v>
      </c>
      <c r="C31" s="16"/>
      <c r="D31" s="25">
        <v>0</v>
      </c>
      <c r="E31" s="16"/>
      <c r="F31" s="25">
        <v>23598</v>
      </c>
      <c r="G31" s="16"/>
      <c r="H31" s="25">
        <v>0</v>
      </c>
      <c r="I31" s="16"/>
      <c r="J31" s="25">
        <v>23598</v>
      </c>
    </row>
    <row r="32" spans="1:11" ht="21" customHeight="1">
      <c r="A32" s="18" t="s">
        <v>12</v>
      </c>
      <c r="B32" s="7">
        <v>12</v>
      </c>
      <c r="C32" s="16"/>
      <c r="D32" s="17">
        <v>3133577</v>
      </c>
      <c r="E32" s="16"/>
      <c r="F32" s="17">
        <v>3067329</v>
      </c>
      <c r="G32" s="16"/>
      <c r="H32" s="17">
        <v>340195</v>
      </c>
      <c r="I32" s="16"/>
      <c r="J32" s="17">
        <v>341086</v>
      </c>
    </row>
    <row r="33" spans="1:10" ht="21" customHeight="1">
      <c r="A33" s="18" t="s">
        <v>13</v>
      </c>
      <c r="B33" s="7">
        <v>13</v>
      </c>
      <c r="C33" s="16"/>
      <c r="D33" s="17">
        <v>253358</v>
      </c>
      <c r="E33" s="16"/>
      <c r="F33" s="17">
        <v>254798</v>
      </c>
      <c r="G33" s="16"/>
      <c r="H33" s="17">
        <v>659</v>
      </c>
      <c r="I33" s="16"/>
      <c r="J33" s="17">
        <v>744</v>
      </c>
    </row>
    <row r="34" spans="1:10" ht="21" customHeight="1">
      <c r="A34" s="18" t="s">
        <v>17</v>
      </c>
      <c r="B34" s="7">
        <v>23</v>
      </c>
      <c r="C34" s="16"/>
      <c r="D34" s="17">
        <v>9038</v>
      </c>
      <c r="E34" s="16"/>
      <c r="F34" s="17">
        <v>9057</v>
      </c>
      <c r="G34" s="16"/>
      <c r="H34" s="17">
        <v>5540</v>
      </c>
      <c r="I34" s="16"/>
      <c r="J34" s="17">
        <v>5722</v>
      </c>
    </row>
    <row r="35" spans="1:10" ht="21" customHeight="1">
      <c r="A35" s="18" t="s">
        <v>164</v>
      </c>
      <c r="B35" s="7">
        <v>14</v>
      </c>
      <c r="C35" s="16"/>
      <c r="D35" s="17">
        <v>569379</v>
      </c>
      <c r="E35" s="16"/>
      <c r="F35" s="17">
        <v>569379</v>
      </c>
      <c r="G35" s="16"/>
      <c r="H35" s="17">
        <v>0</v>
      </c>
      <c r="I35" s="16"/>
      <c r="J35" s="17">
        <v>0</v>
      </c>
    </row>
    <row r="36" spans="1:10" ht="21" customHeight="1">
      <c r="A36" s="18" t="s">
        <v>14</v>
      </c>
      <c r="B36" s="7"/>
      <c r="C36" s="16"/>
      <c r="D36" s="21">
        <v>93616</v>
      </c>
      <c r="E36" s="16"/>
      <c r="F36" s="21">
        <v>90842</v>
      </c>
      <c r="G36" s="16"/>
      <c r="H36" s="21">
        <v>14731</v>
      </c>
      <c r="I36" s="16"/>
      <c r="J36" s="21">
        <v>14688</v>
      </c>
    </row>
    <row r="37" spans="1:10" ht="21" customHeight="1">
      <c r="A37" s="13" t="s">
        <v>15</v>
      </c>
      <c r="B37" s="7"/>
      <c r="C37" s="16"/>
      <c r="D37" s="23">
        <f>SUM(D25:D36)</f>
        <v>7924642</v>
      </c>
      <c r="E37" s="16"/>
      <c r="F37" s="23">
        <f>SUM(F25:F36)</f>
        <v>7844063</v>
      </c>
      <c r="G37" s="16"/>
      <c r="H37" s="23">
        <f>SUM(H25:H36)</f>
        <v>7606101</v>
      </c>
      <c r="I37" s="16"/>
      <c r="J37" s="23">
        <f>SUM(J25:J36)</f>
        <v>7228825</v>
      </c>
    </row>
    <row r="38" spans="1:10" ht="21" customHeight="1" thickBot="1">
      <c r="A38" s="13" t="s">
        <v>16</v>
      </c>
      <c r="B38" s="7"/>
      <c r="C38" s="16"/>
      <c r="D38" s="26">
        <f>SUM(D23,D37)</f>
        <v>10219173</v>
      </c>
      <c r="E38" s="16"/>
      <c r="F38" s="26">
        <f>SUM(F23,F37)</f>
        <v>10236548</v>
      </c>
      <c r="G38" s="16"/>
      <c r="H38" s="26">
        <f>SUM(H23,H37)</f>
        <v>9029719</v>
      </c>
      <c r="I38" s="16"/>
      <c r="J38" s="26">
        <f>SUM(J23,J37)</f>
        <v>9062504</v>
      </c>
    </row>
    <row r="39" spans="1:10" ht="21" customHeight="1" thickTop="1">
      <c r="A39" s="13"/>
      <c r="B39" s="7"/>
      <c r="C39" s="16"/>
      <c r="D39" s="23"/>
      <c r="E39" s="16"/>
      <c r="F39" s="23"/>
      <c r="G39" s="16"/>
      <c r="H39" s="23"/>
      <c r="I39" s="16"/>
      <c r="J39" s="23"/>
    </row>
    <row r="40" spans="1:10" ht="21" customHeight="1">
      <c r="A40" s="31" t="s">
        <v>253</v>
      </c>
      <c r="B40" s="7"/>
      <c r="C40" s="16"/>
      <c r="D40" s="23"/>
      <c r="E40" s="16"/>
      <c r="F40" s="23"/>
      <c r="G40" s="16"/>
      <c r="H40" s="23"/>
      <c r="I40" s="16"/>
      <c r="J40" s="23"/>
    </row>
    <row r="41" spans="1:10" ht="21" customHeight="1">
      <c r="A41" s="13"/>
      <c r="B41" s="7"/>
      <c r="C41" s="16"/>
      <c r="D41" s="23"/>
      <c r="E41" s="16"/>
      <c r="F41" s="23"/>
      <c r="G41" s="16"/>
      <c r="H41" s="23"/>
      <c r="I41" s="16"/>
      <c r="J41" s="23"/>
    </row>
    <row r="42" spans="1:10" ht="21" customHeight="1">
      <c r="A42" s="4" t="s">
        <v>96</v>
      </c>
      <c r="B42" s="7"/>
      <c r="C42" s="16"/>
      <c r="D42" s="23"/>
      <c r="E42" s="16"/>
      <c r="F42" s="23"/>
      <c r="G42" s="16"/>
      <c r="H42" s="23"/>
      <c r="I42" s="16"/>
      <c r="J42" s="23"/>
    </row>
    <row r="43" spans="1:10" ht="21" customHeight="1">
      <c r="A43" s="27" t="s">
        <v>18</v>
      </c>
      <c r="B43" s="5"/>
      <c r="C43" s="6"/>
      <c r="E43" s="6"/>
      <c r="F43" s="6"/>
      <c r="G43" s="6"/>
      <c r="H43" s="6"/>
      <c r="I43" s="6"/>
      <c r="J43" s="6"/>
    </row>
    <row r="44" spans="1:10" ht="21" customHeight="1">
      <c r="A44" s="9" t="s">
        <v>201</v>
      </c>
      <c r="B44" s="5"/>
      <c r="C44" s="6"/>
      <c r="E44" s="6"/>
      <c r="F44" s="6"/>
      <c r="G44" s="6"/>
      <c r="H44" s="6"/>
      <c r="I44" s="6"/>
      <c r="J44" s="6"/>
    </row>
    <row r="45" spans="1:10" ht="21" customHeight="1">
      <c r="A45" s="10"/>
      <c r="B45" s="10"/>
      <c r="C45" s="6"/>
      <c r="E45" s="6"/>
      <c r="F45" s="6"/>
      <c r="G45" s="6"/>
      <c r="H45" s="6"/>
      <c r="I45" s="6"/>
      <c r="J45" s="11" t="s">
        <v>107</v>
      </c>
    </row>
    <row r="46" spans="1:10" ht="21" customHeight="1">
      <c r="A46" s="10"/>
      <c r="B46" s="10"/>
      <c r="C46" s="6"/>
      <c r="D46" s="189" t="s">
        <v>2</v>
      </c>
      <c r="E46" s="189"/>
      <c r="F46" s="189"/>
      <c r="G46" s="1"/>
      <c r="H46" s="189" t="s">
        <v>3</v>
      </c>
      <c r="I46" s="189"/>
      <c r="J46" s="189"/>
    </row>
    <row r="47" spans="1:10" ht="21" customHeight="1">
      <c r="B47" s="12" t="s">
        <v>1</v>
      </c>
      <c r="C47" s="11"/>
      <c r="D47" s="2" t="s">
        <v>202</v>
      </c>
      <c r="E47" s="3"/>
      <c r="F47" s="2" t="s">
        <v>207</v>
      </c>
      <c r="G47" s="3"/>
      <c r="H47" s="2" t="s">
        <v>202</v>
      </c>
      <c r="I47" s="3"/>
      <c r="J47" s="2" t="s">
        <v>207</v>
      </c>
    </row>
    <row r="48" spans="1:10" ht="21" customHeight="1">
      <c r="B48" s="41"/>
      <c r="C48" s="11"/>
      <c r="D48" s="71" t="s">
        <v>115</v>
      </c>
      <c r="E48" s="72"/>
      <c r="F48" s="71" t="s">
        <v>116</v>
      </c>
      <c r="G48" s="3"/>
      <c r="H48" s="71" t="s">
        <v>115</v>
      </c>
      <c r="I48" s="72"/>
      <c r="J48" s="71" t="s">
        <v>116</v>
      </c>
    </row>
    <row r="49" spans="1:10" ht="21" customHeight="1">
      <c r="B49" s="41"/>
      <c r="C49" s="11"/>
      <c r="D49" s="73" t="s">
        <v>117</v>
      </c>
      <c r="E49" s="74"/>
      <c r="F49" s="73"/>
      <c r="G49" s="3"/>
      <c r="H49" s="73" t="s">
        <v>117</v>
      </c>
      <c r="I49" s="74"/>
      <c r="J49" s="73"/>
    </row>
    <row r="50" spans="1:10" ht="21" customHeight="1">
      <c r="A50" s="28" t="s">
        <v>19</v>
      </c>
      <c r="B50" s="7"/>
    </row>
    <row r="51" spans="1:10" ht="21" customHeight="1">
      <c r="A51" s="28" t="s">
        <v>20</v>
      </c>
      <c r="B51" s="7"/>
    </row>
    <row r="52" spans="1:10" ht="21" customHeight="1">
      <c r="A52" s="31" t="s">
        <v>193</v>
      </c>
      <c r="B52" s="7"/>
    </row>
    <row r="53" spans="1:10" ht="21" customHeight="1">
      <c r="A53" s="29" t="s">
        <v>192</v>
      </c>
      <c r="B53" s="7">
        <v>15</v>
      </c>
      <c r="C53" s="16"/>
      <c r="D53" s="17">
        <v>786705</v>
      </c>
      <c r="E53" s="16"/>
      <c r="F53" s="17">
        <v>688452</v>
      </c>
      <c r="G53" s="16"/>
      <c r="H53" s="17">
        <v>467069</v>
      </c>
      <c r="I53" s="16"/>
      <c r="J53" s="17">
        <v>518443</v>
      </c>
    </row>
    <row r="54" spans="1:10" ht="21" customHeight="1">
      <c r="A54" s="29" t="s">
        <v>21</v>
      </c>
      <c r="B54" s="7" t="s">
        <v>183</v>
      </c>
      <c r="C54" s="16"/>
      <c r="D54" s="17">
        <v>472602</v>
      </c>
      <c r="E54" s="16"/>
      <c r="F54" s="17">
        <v>466424</v>
      </c>
      <c r="G54" s="16"/>
      <c r="H54" s="17">
        <v>122757</v>
      </c>
      <c r="I54" s="16"/>
      <c r="J54" s="17">
        <v>131763</v>
      </c>
    </row>
    <row r="55" spans="1:10" ht="21" customHeight="1">
      <c r="A55" s="29" t="s">
        <v>232</v>
      </c>
      <c r="B55" s="7"/>
      <c r="C55" s="16"/>
      <c r="D55" s="17"/>
      <c r="E55" s="16"/>
      <c r="F55" s="17"/>
      <c r="G55" s="16"/>
      <c r="H55" s="17"/>
      <c r="I55" s="16"/>
      <c r="J55" s="17"/>
    </row>
    <row r="56" spans="1:10" ht="21" customHeight="1">
      <c r="A56" s="29" t="s">
        <v>216</v>
      </c>
      <c r="B56" s="7">
        <v>18</v>
      </c>
      <c r="C56" s="30"/>
      <c r="D56" s="19">
        <v>0</v>
      </c>
      <c r="E56" s="16"/>
      <c r="F56" s="17">
        <v>398619</v>
      </c>
      <c r="G56" s="16"/>
      <c r="H56" s="17">
        <v>0</v>
      </c>
      <c r="I56" s="16"/>
      <c r="J56" s="17">
        <v>398619</v>
      </c>
    </row>
    <row r="57" spans="1:10" ht="21" customHeight="1">
      <c r="A57" s="29" t="s">
        <v>217</v>
      </c>
      <c r="B57" s="7">
        <v>19</v>
      </c>
      <c r="C57" s="16"/>
      <c r="D57" s="17">
        <v>168307</v>
      </c>
      <c r="E57" s="30"/>
      <c r="F57" s="30">
        <v>209644</v>
      </c>
      <c r="G57" s="30"/>
      <c r="H57" s="30">
        <v>6540</v>
      </c>
      <c r="I57" s="30"/>
      <c r="J57" s="30">
        <v>6540</v>
      </c>
    </row>
    <row r="58" spans="1:10" ht="21" customHeight="1">
      <c r="A58" s="31" t="s">
        <v>218</v>
      </c>
      <c r="B58" s="7">
        <v>20</v>
      </c>
      <c r="C58" s="16"/>
      <c r="D58" s="23">
        <v>53008</v>
      </c>
      <c r="E58" s="16"/>
      <c r="F58" s="23">
        <v>50414</v>
      </c>
      <c r="G58" s="16"/>
      <c r="H58" s="23">
        <v>22738</v>
      </c>
      <c r="I58" s="16"/>
      <c r="J58" s="23">
        <v>22543</v>
      </c>
    </row>
    <row r="59" spans="1:10" ht="21" customHeight="1">
      <c r="A59" s="31" t="s">
        <v>156</v>
      </c>
      <c r="B59" s="7">
        <v>3</v>
      </c>
      <c r="C59" s="16"/>
      <c r="D59" s="16">
        <v>0</v>
      </c>
      <c r="E59" s="16"/>
      <c r="F59" s="16">
        <v>0</v>
      </c>
      <c r="G59" s="16"/>
      <c r="H59" s="16">
        <v>107989</v>
      </c>
      <c r="I59" s="16"/>
      <c r="J59" s="16">
        <v>125782</v>
      </c>
    </row>
    <row r="60" spans="1:10" ht="21" customHeight="1">
      <c r="A60" s="31" t="s">
        <v>165</v>
      </c>
      <c r="B60" s="7">
        <v>17</v>
      </c>
      <c r="C60" s="16"/>
      <c r="D60" s="16">
        <v>168439</v>
      </c>
      <c r="E60" s="16"/>
      <c r="F60" s="16">
        <v>218439</v>
      </c>
      <c r="G60" s="16"/>
      <c r="H60" s="16">
        <v>155700</v>
      </c>
      <c r="I60" s="16"/>
      <c r="J60" s="16">
        <v>205700</v>
      </c>
    </row>
    <row r="61" spans="1:10" ht="21" customHeight="1">
      <c r="A61" s="31" t="s">
        <v>215</v>
      </c>
      <c r="B61" s="7">
        <v>6</v>
      </c>
      <c r="C61" s="16"/>
      <c r="D61" s="16">
        <v>289608</v>
      </c>
      <c r="E61" s="16"/>
      <c r="F61" s="16">
        <v>356447</v>
      </c>
      <c r="G61" s="16"/>
      <c r="H61" s="16">
        <v>0</v>
      </c>
      <c r="I61" s="16"/>
      <c r="J61" s="16">
        <v>0</v>
      </c>
    </row>
    <row r="62" spans="1:10" ht="21" customHeight="1">
      <c r="A62" s="29" t="s">
        <v>86</v>
      </c>
      <c r="B62" s="7"/>
      <c r="C62" s="16"/>
      <c r="D62" s="19">
        <v>4649</v>
      </c>
      <c r="E62" s="16"/>
      <c r="F62" s="19">
        <v>5438</v>
      </c>
      <c r="G62" s="16"/>
      <c r="H62" s="19">
        <v>3417</v>
      </c>
      <c r="I62" s="16"/>
      <c r="J62" s="19">
        <v>4098</v>
      </c>
    </row>
    <row r="63" spans="1:10" ht="21" customHeight="1">
      <c r="A63" s="29" t="s">
        <v>166</v>
      </c>
      <c r="B63" s="7"/>
      <c r="C63" s="16"/>
      <c r="D63" s="19">
        <v>230515</v>
      </c>
      <c r="E63" s="16"/>
      <c r="F63" s="19">
        <v>230920</v>
      </c>
      <c r="G63" s="16"/>
      <c r="H63" s="19">
        <v>0</v>
      </c>
      <c r="I63" s="16"/>
      <c r="J63" s="19">
        <v>0</v>
      </c>
    </row>
    <row r="64" spans="1:10" ht="21" customHeight="1">
      <c r="A64" s="29" t="s">
        <v>22</v>
      </c>
      <c r="B64" s="7"/>
      <c r="C64" s="16"/>
      <c r="D64" s="17">
        <v>43421</v>
      </c>
      <c r="E64" s="16"/>
      <c r="F64" s="17">
        <v>29965</v>
      </c>
      <c r="G64" s="16"/>
      <c r="H64" s="17">
        <v>38690</v>
      </c>
      <c r="I64" s="16"/>
      <c r="J64" s="17">
        <v>39917</v>
      </c>
    </row>
    <row r="65" spans="1:10" ht="21" customHeight="1">
      <c r="A65" s="28" t="s">
        <v>23</v>
      </c>
      <c r="B65" s="7"/>
      <c r="C65" s="16"/>
      <c r="D65" s="22">
        <f>SUM(D53:D64)</f>
        <v>2217254</v>
      </c>
      <c r="E65" s="16"/>
      <c r="F65" s="22">
        <f>SUM(F53:F64)</f>
        <v>2654762</v>
      </c>
      <c r="G65" s="16"/>
      <c r="H65" s="22">
        <f>SUM(H53:H64)</f>
        <v>924900</v>
      </c>
      <c r="I65" s="16"/>
      <c r="J65" s="22">
        <f>SUM(J53:J64)</f>
        <v>1453405</v>
      </c>
    </row>
    <row r="66" spans="1:10" ht="21" customHeight="1">
      <c r="A66" s="28" t="s">
        <v>24</v>
      </c>
      <c r="B66" s="7"/>
      <c r="C66" s="16"/>
      <c r="D66" s="23"/>
      <c r="E66" s="16"/>
      <c r="F66" s="23"/>
      <c r="G66" s="16"/>
      <c r="H66" s="23"/>
      <c r="I66" s="16"/>
      <c r="J66" s="23"/>
    </row>
    <row r="67" spans="1:10" ht="21" customHeight="1">
      <c r="A67" s="32" t="s">
        <v>233</v>
      </c>
      <c r="B67" s="7"/>
      <c r="C67" s="16"/>
      <c r="D67" s="8"/>
    </row>
    <row r="68" spans="1:10" ht="21" customHeight="1">
      <c r="A68" s="29" t="s">
        <v>216</v>
      </c>
      <c r="B68" s="7">
        <v>18</v>
      </c>
      <c r="C68" s="30"/>
      <c r="D68" s="19">
        <v>493691</v>
      </c>
      <c r="E68" s="16"/>
      <c r="F68" s="17">
        <v>0</v>
      </c>
      <c r="G68" s="16"/>
      <c r="H68" s="17">
        <v>493691</v>
      </c>
      <c r="I68" s="16"/>
      <c r="J68" s="17">
        <v>0</v>
      </c>
    </row>
    <row r="69" spans="1:10" ht="21" customHeight="1">
      <c r="A69" s="29" t="s">
        <v>217</v>
      </c>
      <c r="B69" s="7">
        <v>19</v>
      </c>
      <c r="C69" s="16"/>
      <c r="D69" s="30">
        <v>345998</v>
      </c>
      <c r="E69" s="16"/>
      <c r="F69" s="30">
        <v>447807</v>
      </c>
      <c r="G69" s="16"/>
      <c r="H69" s="30">
        <v>9300</v>
      </c>
      <c r="I69" s="16"/>
      <c r="J69" s="30">
        <v>10935</v>
      </c>
    </row>
    <row r="70" spans="1:10" ht="21" customHeight="1">
      <c r="A70" s="31" t="s">
        <v>218</v>
      </c>
      <c r="B70" s="7">
        <v>20</v>
      </c>
      <c r="C70" s="16"/>
      <c r="D70" s="30">
        <v>232799</v>
      </c>
      <c r="E70" s="16"/>
      <c r="F70" s="30">
        <v>208869</v>
      </c>
      <c r="G70" s="16"/>
      <c r="H70" s="30">
        <v>96516</v>
      </c>
      <c r="I70" s="16"/>
      <c r="J70" s="30">
        <v>100698</v>
      </c>
    </row>
    <row r="71" spans="1:10" ht="21" customHeight="1">
      <c r="A71" s="32" t="s">
        <v>25</v>
      </c>
      <c r="B71" s="7"/>
      <c r="C71" s="16"/>
      <c r="D71" s="30">
        <v>16953</v>
      </c>
      <c r="E71" s="16"/>
      <c r="F71" s="30">
        <v>18289</v>
      </c>
      <c r="G71" s="16"/>
      <c r="H71" s="30">
        <v>11944</v>
      </c>
      <c r="I71" s="16"/>
      <c r="J71" s="30">
        <v>13623</v>
      </c>
    </row>
    <row r="72" spans="1:10" ht="21" customHeight="1">
      <c r="A72" s="180" t="s">
        <v>155</v>
      </c>
      <c r="B72" s="7"/>
      <c r="C72" s="16"/>
      <c r="D72" s="33">
        <v>4013</v>
      </c>
      <c r="E72" s="30"/>
      <c r="F72" s="33">
        <v>6548</v>
      </c>
      <c r="G72" s="30"/>
      <c r="H72" s="33">
        <v>608</v>
      </c>
      <c r="I72" s="30"/>
      <c r="J72" s="33">
        <v>608</v>
      </c>
    </row>
    <row r="73" spans="1:10" ht="21" customHeight="1">
      <c r="A73" s="28" t="s">
        <v>26</v>
      </c>
      <c r="B73" s="7"/>
      <c r="C73" s="16"/>
      <c r="D73" s="21">
        <f>SUM(D68:D72)</f>
        <v>1093454</v>
      </c>
      <c r="E73" s="16"/>
      <c r="F73" s="21">
        <f>SUM(F68:F72)</f>
        <v>681513</v>
      </c>
      <c r="G73" s="16"/>
      <c r="H73" s="21">
        <f>SUM(H68:H72)</f>
        <v>612059</v>
      </c>
      <c r="I73" s="16"/>
      <c r="J73" s="21">
        <f>SUM(J68:J72)</f>
        <v>125864</v>
      </c>
    </row>
    <row r="74" spans="1:10" ht="21" customHeight="1">
      <c r="A74" s="28" t="s">
        <v>27</v>
      </c>
      <c r="B74" s="7"/>
      <c r="C74" s="16"/>
      <c r="D74" s="21">
        <f>SUM(D65,D73)</f>
        <v>3310708</v>
      </c>
      <c r="E74" s="16"/>
      <c r="F74" s="21">
        <f>SUM(F65,F73)</f>
        <v>3336275</v>
      </c>
      <c r="G74" s="16"/>
      <c r="H74" s="21">
        <f>SUM(H65,H73)</f>
        <v>1536959</v>
      </c>
      <c r="I74" s="16"/>
      <c r="J74" s="21">
        <f>SUM(J65,J73)</f>
        <v>1579269</v>
      </c>
    </row>
    <row r="75" spans="1:10" ht="21" customHeight="1">
      <c r="A75" s="28"/>
      <c r="B75" s="7"/>
      <c r="C75" s="16"/>
      <c r="D75" s="23"/>
      <c r="E75" s="16"/>
      <c r="F75" s="23"/>
      <c r="G75" s="16"/>
      <c r="H75" s="23"/>
      <c r="I75" s="16"/>
      <c r="J75" s="23"/>
    </row>
    <row r="76" spans="1:10" ht="21" customHeight="1">
      <c r="A76" s="31" t="s">
        <v>253</v>
      </c>
    </row>
    <row r="77" spans="1:10" ht="21" customHeight="1">
      <c r="A77" s="4" t="s">
        <v>96</v>
      </c>
      <c r="B77" s="5"/>
      <c r="C77" s="6"/>
      <c r="E77" s="6"/>
      <c r="F77" s="6"/>
      <c r="G77" s="6"/>
      <c r="H77" s="6"/>
      <c r="I77" s="6"/>
      <c r="J77" s="6"/>
    </row>
    <row r="78" spans="1:10" ht="21" customHeight="1">
      <c r="A78" s="27" t="s">
        <v>18</v>
      </c>
      <c r="B78" s="5"/>
      <c r="C78" s="6"/>
      <c r="E78" s="6"/>
      <c r="F78" s="6"/>
      <c r="G78" s="6"/>
      <c r="H78" s="6"/>
      <c r="I78" s="6"/>
      <c r="J78" s="6"/>
    </row>
    <row r="79" spans="1:10" ht="21" customHeight="1">
      <c r="A79" s="9" t="s">
        <v>201</v>
      </c>
      <c r="B79" s="5"/>
      <c r="C79" s="6"/>
      <c r="E79" s="6"/>
      <c r="F79" s="6"/>
      <c r="G79" s="6"/>
      <c r="H79" s="6"/>
      <c r="I79" s="6"/>
      <c r="J79" s="6"/>
    </row>
    <row r="80" spans="1:10" ht="21" customHeight="1">
      <c r="A80" s="10"/>
      <c r="B80" s="10"/>
      <c r="C80" s="6"/>
      <c r="E80" s="6"/>
      <c r="F80" s="6"/>
      <c r="G80" s="6"/>
      <c r="H80" s="6"/>
      <c r="I80" s="6"/>
      <c r="J80" s="11" t="s">
        <v>107</v>
      </c>
    </row>
    <row r="81" spans="1:10" ht="21" customHeight="1">
      <c r="A81" s="10"/>
      <c r="B81" s="10"/>
      <c r="C81" s="6"/>
      <c r="D81" s="189" t="s">
        <v>2</v>
      </c>
      <c r="E81" s="189"/>
      <c r="F81" s="189"/>
      <c r="G81" s="1"/>
      <c r="H81" s="189" t="s">
        <v>3</v>
      </c>
      <c r="I81" s="189"/>
      <c r="J81" s="189"/>
    </row>
    <row r="82" spans="1:10" ht="21" customHeight="1">
      <c r="B82" s="41"/>
      <c r="C82" s="11"/>
      <c r="D82" s="2" t="s">
        <v>202</v>
      </c>
      <c r="E82" s="3"/>
      <c r="F82" s="2" t="s">
        <v>207</v>
      </c>
      <c r="G82" s="3"/>
      <c r="H82" s="2" t="s">
        <v>202</v>
      </c>
      <c r="I82" s="3"/>
      <c r="J82" s="2" t="s">
        <v>207</v>
      </c>
    </row>
    <row r="83" spans="1:10" ht="21" customHeight="1">
      <c r="B83" s="41"/>
      <c r="C83" s="11"/>
      <c r="D83" s="71" t="s">
        <v>115</v>
      </c>
      <c r="E83" s="72"/>
      <c r="F83" s="71" t="s">
        <v>116</v>
      </c>
      <c r="G83" s="3"/>
      <c r="H83" s="71" t="s">
        <v>115</v>
      </c>
      <c r="I83" s="72"/>
      <c r="J83" s="71" t="s">
        <v>116</v>
      </c>
    </row>
    <row r="84" spans="1:10" ht="21" customHeight="1">
      <c r="B84" s="41"/>
      <c r="C84" s="11"/>
      <c r="D84" s="73" t="s">
        <v>117</v>
      </c>
      <c r="E84" s="74"/>
      <c r="F84" s="73"/>
      <c r="G84" s="3"/>
      <c r="H84" s="73" t="s">
        <v>117</v>
      </c>
      <c r="I84" s="74"/>
      <c r="J84" s="73"/>
    </row>
    <row r="85" spans="1:10" ht="21" customHeight="1">
      <c r="A85" s="28" t="s">
        <v>28</v>
      </c>
      <c r="F85" s="7"/>
      <c r="H85" s="7"/>
      <c r="J85" s="11"/>
    </row>
    <row r="86" spans="1:10" ht="21" customHeight="1">
      <c r="A86" s="31" t="s">
        <v>29</v>
      </c>
      <c r="B86" s="7"/>
      <c r="D86" s="11"/>
      <c r="F86" s="11"/>
      <c r="H86" s="11"/>
      <c r="J86" s="11"/>
    </row>
    <row r="87" spans="1:10" ht="21" customHeight="1">
      <c r="A87" s="34" t="s">
        <v>30</v>
      </c>
      <c r="D87" s="11"/>
      <c r="F87" s="11"/>
      <c r="H87" s="11"/>
      <c r="J87" s="11"/>
    </row>
    <row r="88" spans="1:10" ht="21" customHeight="1" thickBot="1">
      <c r="A88" s="29" t="s">
        <v>208</v>
      </c>
      <c r="B88" s="7"/>
      <c r="C88" s="16"/>
      <c r="D88" s="35">
        <v>1188120</v>
      </c>
      <c r="E88" s="16"/>
      <c r="F88" s="35">
        <v>1188120</v>
      </c>
      <c r="G88" s="16"/>
      <c r="H88" s="35">
        <v>1188120</v>
      </c>
      <c r="I88" s="16"/>
      <c r="J88" s="35">
        <v>1188120</v>
      </c>
    </row>
    <row r="89" spans="1:10" ht="21" customHeight="1" thickTop="1">
      <c r="A89" s="34" t="s">
        <v>31</v>
      </c>
      <c r="B89" s="7"/>
      <c r="C89" s="16"/>
      <c r="D89" s="17"/>
      <c r="E89" s="16"/>
      <c r="F89" s="17"/>
      <c r="G89" s="16"/>
      <c r="H89" s="17"/>
      <c r="I89" s="16"/>
      <c r="J89" s="17"/>
    </row>
    <row r="90" spans="1:10" ht="21" customHeight="1">
      <c r="A90" s="29" t="s">
        <v>219</v>
      </c>
      <c r="B90" s="7"/>
      <c r="C90" s="16"/>
      <c r="D90" s="17">
        <v>1185975</v>
      </c>
      <c r="E90" s="16"/>
      <c r="F90" s="17">
        <v>1185975</v>
      </c>
      <c r="G90" s="16"/>
      <c r="H90" s="17">
        <v>1185975</v>
      </c>
      <c r="I90" s="16"/>
      <c r="J90" s="17">
        <v>1185975</v>
      </c>
    </row>
    <row r="91" spans="1:10" ht="21" customHeight="1">
      <c r="A91" s="29" t="s">
        <v>97</v>
      </c>
      <c r="B91" s="7"/>
      <c r="C91" s="16"/>
      <c r="D91" s="17">
        <v>6055971</v>
      </c>
      <c r="E91" s="16"/>
      <c r="F91" s="17">
        <v>6055971</v>
      </c>
      <c r="G91" s="16"/>
      <c r="H91" s="17">
        <v>6055971</v>
      </c>
      <c r="I91" s="16"/>
      <c r="J91" s="17">
        <v>6055971</v>
      </c>
    </row>
    <row r="92" spans="1:10" ht="21" customHeight="1">
      <c r="A92" s="29" t="s">
        <v>167</v>
      </c>
      <c r="B92" s="7"/>
      <c r="C92" s="16"/>
      <c r="D92" s="17">
        <v>2228</v>
      </c>
      <c r="E92" s="16"/>
      <c r="F92" s="17">
        <v>2228</v>
      </c>
      <c r="G92" s="16"/>
      <c r="H92" s="17">
        <v>2228</v>
      </c>
      <c r="I92" s="16"/>
      <c r="J92" s="17">
        <v>2228</v>
      </c>
    </row>
    <row r="93" spans="1:10" ht="21" customHeight="1">
      <c r="A93" s="29" t="s">
        <v>220</v>
      </c>
      <c r="B93" s="7"/>
      <c r="C93" s="16"/>
    </row>
    <row r="94" spans="1:10" ht="21" customHeight="1">
      <c r="A94" s="29" t="s">
        <v>168</v>
      </c>
      <c r="B94" s="7"/>
      <c r="C94" s="16"/>
      <c r="D94" s="17">
        <v>-3462121</v>
      </c>
      <c r="E94" s="16"/>
      <c r="F94" s="17">
        <v>-3462121</v>
      </c>
      <c r="G94" s="16"/>
      <c r="H94" s="17">
        <v>0</v>
      </c>
      <c r="I94" s="16"/>
      <c r="J94" s="17">
        <v>0</v>
      </c>
    </row>
    <row r="95" spans="1:10" ht="21" customHeight="1">
      <c r="A95" s="31" t="s">
        <v>125</v>
      </c>
      <c r="B95" s="7"/>
      <c r="C95" s="30"/>
    </row>
    <row r="96" spans="1:10" ht="21" customHeight="1">
      <c r="A96" s="31" t="s">
        <v>32</v>
      </c>
      <c r="B96" s="7"/>
      <c r="C96" s="30"/>
      <c r="D96" s="17"/>
      <c r="E96" s="30"/>
      <c r="F96" s="17"/>
      <c r="G96" s="30"/>
      <c r="H96" s="17"/>
      <c r="I96" s="30"/>
      <c r="J96" s="17"/>
    </row>
    <row r="97" spans="1:10" ht="21" customHeight="1">
      <c r="A97" s="31" t="s">
        <v>120</v>
      </c>
      <c r="B97" s="7"/>
      <c r="C97" s="30"/>
      <c r="D97" s="17">
        <v>22555</v>
      </c>
      <c r="E97" s="30"/>
      <c r="F97" s="17">
        <v>22555</v>
      </c>
      <c r="G97" s="30"/>
      <c r="H97" s="17">
        <v>22555</v>
      </c>
      <c r="I97" s="30"/>
      <c r="J97" s="17">
        <v>22555</v>
      </c>
    </row>
    <row r="98" spans="1:10" ht="21" customHeight="1">
      <c r="A98" s="31" t="s">
        <v>124</v>
      </c>
      <c r="B98" s="7"/>
      <c r="C98" s="30"/>
      <c r="D98" s="17">
        <v>12464</v>
      </c>
      <c r="E98" s="30"/>
      <c r="F98" s="17">
        <v>11979</v>
      </c>
      <c r="G98" s="30"/>
      <c r="H98" s="17">
        <v>0</v>
      </c>
      <c r="I98" s="30"/>
      <c r="J98" s="17">
        <v>0</v>
      </c>
    </row>
    <row r="99" spans="1:10" ht="21" customHeight="1">
      <c r="A99" s="34" t="s">
        <v>108</v>
      </c>
      <c r="B99" s="7"/>
      <c r="C99" s="16"/>
      <c r="D99" s="21">
        <v>3084268</v>
      </c>
      <c r="E99" s="16"/>
      <c r="F99" s="21">
        <v>3079555</v>
      </c>
      <c r="G99" s="16"/>
      <c r="H99" s="21">
        <v>226031</v>
      </c>
      <c r="I99" s="16"/>
      <c r="J99" s="21">
        <v>216506</v>
      </c>
    </row>
    <row r="100" spans="1:10" ht="21" customHeight="1">
      <c r="A100" s="34" t="s">
        <v>126</v>
      </c>
      <c r="B100" s="7"/>
      <c r="C100" s="16"/>
      <c r="D100" s="23">
        <f>SUM(D90:D99)</f>
        <v>6901340</v>
      </c>
      <c r="E100" s="30"/>
      <c r="F100" s="23">
        <f>SUM(F90:F99)</f>
        <v>6896142</v>
      </c>
      <c r="G100" s="30"/>
      <c r="H100" s="23">
        <f>SUM(H90:H99)</f>
        <v>7492760</v>
      </c>
      <c r="I100" s="30"/>
      <c r="J100" s="23">
        <f>SUM(J90:J99)</f>
        <v>7483235</v>
      </c>
    </row>
    <row r="101" spans="1:10" ht="21" customHeight="1">
      <c r="A101" s="34" t="s">
        <v>157</v>
      </c>
      <c r="B101" s="7"/>
      <c r="C101" s="16"/>
      <c r="D101" s="21">
        <v>7125</v>
      </c>
      <c r="E101" s="16"/>
      <c r="F101" s="21">
        <v>4131</v>
      </c>
      <c r="G101" s="16"/>
      <c r="H101" s="21">
        <v>0</v>
      </c>
      <c r="I101" s="16"/>
      <c r="J101" s="21">
        <v>0</v>
      </c>
    </row>
    <row r="102" spans="1:10" ht="21" customHeight="1">
      <c r="A102" s="28" t="s">
        <v>33</v>
      </c>
      <c r="B102" s="7"/>
      <c r="C102" s="16"/>
      <c r="D102" s="22">
        <f>SUM(D100:D101)</f>
        <v>6908465</v>
      </c>
      <c r="E102" s="16"/>
      <c r="F102" s="22">
        <f>SUM(F100:F101)</f>
        <v>6900273</v>
      </c>
      <c r="G102" s="16"/>
      <c r="H102" s="22">
        <f>SUM(H100:H101)</f>
        <v>7492760</v>
      </c>
      <c r="I102" s="16"/>
      <c r="J102" s="22">
        <f>SUM(J100:J101)</f>
        <v>7483235</v>
      </c>
    </row>
    <row r="103" spans="1:10" ht="21" customHeight="1" thickBot="1">
      <c r="A103" s="28" t="s">
        <v>34</v>
      </c>
      <c r="B103" s="7"/>
      <c r="C103" s="16"/>
      <c r="D103" s="35">
        <f>SUM(D74,D102)</f>
        <v>10219173</v>
      </c>
      <c r="E103" s="16"/>
      <c r="F103" s="35">
        <f>SUM(F74,F102)</f>
        <v>10236548</v>
      </c>
      <c r="G103" s="16"/>
      <c r="H103" s="35">
        <f>SUM(H74,H102)</f>
        <v>9029719</v>
      </c>
      <c r="I103" s="16"/>
      <c r="J103" s="35">
        <f>SUM(J74,J102)</f>
        <v>9062504</v>
      </c>
    </row>
    <row r="104" spans="1:10" ht="21" customHeight="1" thickTop="1">
      <c r="B104" s="7"/>
      <c r="C104" s="36"/>
      <c r="D104" s="183">
        <f>D103-D38</f>
        <v>0</v>
      </c>
      <c r="E104" s="36"/>
      <c r="F104" s="183">
        <f>F103-F38</f>
        <v>0</v>
      </c>
      <c r="G104" s="36"/>
      <c r="H104" s="183">
        <f>H103-H38</f>
        <v>0</v>
      </c>
      <c r="I104" s="36"/>
      <c r="J104" s="183">
        <f>J103-J38</f>
        <v>0</v>
      </c>
    </row>
    <row r="105" spans="1:10" ht="21" customHeight="1">
      <c r="B105" s="7"/>
      <c r="C105" s="36"/>
      <c r="D105" s="183"/>
      <c r="E105" s="36"/>
      <c r="F105" s="183"/>
      <c r="G105" s="36"/>
      <c r="H105" s="183"/>
      <c r="I105" s="36"/>
      <c r="J105" s="183"/>
    </row>
    <row r="106" spans="1:10" ht="21" customHeight="1">
      <c r="A106" s="31" t="s">
        <v>253</v>
      </c>
      <c r="B106" s="7"/>
      <c r="C106" s="77"/>
      <c r="D106" s="78"/>
      <c r="E106" s="77"/>
      <c r="F106" s="78"/>
      <c r="G106" s="77"/>
      <c r="H106" s="78"/>
      <c r="I106" s="77"/>
      <c r="J106" s="78"/>
    </row>
    <row r="107" spans="1:10" ht="21" customHeight="1">
      <c r="B107" s="7"/>
      <c r="C107" s="77"/>
      <c r="D107" s="78"/>
      <c r="E107" s="77"/>
      <c r="F107" s="78"/>
      <c r="G107" s="77"/>
      <c r="H107" s="78"/>
      <c r="I107" s="77"/>
      <c r="J107" s="78"/>
    </row>
    <row r="108" spans="1:10" ht="21" customHeight="1">
      <c r="A108" s="37"/>
      <c r="B108" s="38"/>
      <c r="F108" s="10"/>
      <c r="H108" s="10"/>
      <c r="J108" s="10"/>
    </row>
    <row r="109" spans="1:10" ht="21" customHeight="1">
      <c r="A109" s="38"/>
      <c r="B109" s="38"/>
      <c r="F109" s="10"/>
      <c r="H109" s="10"/>
      <c r="J109" s="10"/>
    </row>
    <row r="110" spans="1:10" ht="21" customHeight="1">
      <c r="B110" s="31" t="s">
        <v>35</v>
      </c>
      <c r="D110" s="6"/>
      <c r="F110" s="11"/>
      <c r="H110" s="11"/>
      <c r="J110" s="11"/>
    </row>
    <row r="111" spans="1:10" ht="21" customHeight="1">
      <c r="A111" s="37"/>
      <c r="B111" s="38"/>
    </row>
  </sheetData>
  <mergeCells count="6">
    <mergeCell ref="D5:F5"/>
    <mergeCell ref="D46:F46"/>
    <mergeCell ref="D81:F81"/>
    <mergeCell ref="H5:J5"/>
    <mergeCell ref="H46:J46"/>
    <mergeCell ref="H81:J81"/>
  </mergeCells>
  <printOptions gridLinesSet="0"/>
  <pageMargins left="0.67" right="0.196850393700787" top="0.78740157480314998" bottom="0.39370078740157499" header="0.196850393700787" footer="0.196850393700787"/>
  <pageSetup paperSize="9" scale="85" orientation="portrait" r:id="rId1"/>
  <headerFooter alignWithMargins="0"/>
  <rowBreaks count="2" manualBreakCount="2">
    <brk id="41" max="10" man="1"/>
    <brk id="76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0"/>
  <sheetViews>
    <sheetView showGridLines="0" view="pageBreakPreview" topLeftCell="A34" zoomScale="120" zoomScaleNormal="100" zoomScaleSheetLayoutView="120" workbookViewId="0">
      <selection activeCell="F30" sqref="F30"/>
    </sheetView>
  </sheetViews>
  <sheetFormatPr defaultColWidth="10.7109375" defaultRowHeight="21" customHeight="1"/>
  <cols>
    <col min="1" max="1" width="48.140625" style="92" customWidth="1"/>
    <col min="2" max="2" width="5.5703125" style="92" customWidth="1"/>
    <col min="3" max="3" width="1.28515625" style="92" customWidth="1"/>
    <col min="4" max="4" width="15.85546875" style="93" customWidth="1"/>
    <col min="5" max="5" width="1.28515625" style="92" customWidth="1"/>
    <col min="6" max="6" width="15.85546875" style="92" customWidth="1"/>
    <col min="7" max="7" width="1.28515625" style="92" customWidth="1"/>
    <col min="8" max="8" width="15.85546875" style="92" customWidth="1"/>
    <col min="9" max="9" width="1.28515625" style="92" customWidth="1"/>
    <col min="10" max="10" width="15.85546875" style="92" customWidth="1"/>
    <col min="11" max="11" width="1.140625" style="92" customWidth="1"/>
    <col min="12" max="16384" width="10.7109375" style="92"/>
  </cols>
  <sheetData>
    <row r="1" spans="1:11" ht="21" customHeight="1">
      <c r="J1" s="94" t="s">
        <v>113</v>
      </c>
    </row>
    <row r="2" spans="1:11" ht="21" customHeight="1">
      <c r="A2" s="95" t="s">
        <v>96</v>
      </c>
      <c r="B2" s="96"/>
      <c r="C2" s="97"/>
      <c r="E2" s="97"/>
      <c r="F2" s="97"/>
      <c r="G2" s="97"/>
      <c r="H2" s="97"/>
      <c r="I2" s="97"/>
      <c r="K2" s="97"/>
    </row>
    <row r="3" spans="1:11" ht="21" customHeight="1">
      <c r="A3" s="98" t="s">
        <v>36</v>
      </c>
      <c r="B3" s="97"/>
      <c r="C3" s="97"/>
      <c r="E3" s="97"/>
      <c r="F3" s="96"/>
      <c r="G3" s="97"/>
      <c r="H3" s="96"/>
      <c r="I3" s="97"/>
      <c r="J3" s="96"/>
      <c r="K3" s="97"/>
    </row>
    <row r="4" spans="1:11" ht="21" customHeight="1">
      <c r="A4" s="99" t="s">
        <v>203</v>
      </c>
      <c r="B4" s="97"/>
      <c r="C4" s="97"/>
      <c r="E4" s="97"/>
      <c r="F4" s="96"/>
      <c r="G4" s="97"/>
      <c r="H4" s="96"/>
      <c r="I4" s="97"/>
      <c r="J4" s="96"/>
      <c r="K4" s="97"/>
    </row>
    <row r="5" spans="1:11" ht="21" customHeight="1">
      <c r="A5" s="87"/>
      <c r="B5" s="100"/>
      <c r="C5" s="101"/>
      <c r="D5" s="101"/>
      <c r="E5" s="101"/>
      <c r="F5" s="101"/>
      <c r="G5" s="101"/>
      <c r="H5" s="101"/>
      <c r="I5" s="101"/>
      <c r="J5" s="102" t="s">
        <v>107</v>
      </c>
      <c r="K5" s="97"/>
    </row>
    <row r="6" spans="1:11" ht="21" customHeight="1">
      <c r="A6" s="87"/>
      <c r="B6" s="103"/>
      <c r="C6" s="104"/>
      <c r="D6" s="105"/>
      <c r="E6" s="105" t="s">
        <v>2</v>
      </c>
      <c r="F6" s="105"/>
      <c r="G6" s="106"/>
      <c r="H6" s="107"/>
      <c r="I6" s="105" t="s">
        <v>3</v>
      </c>
      <c r="J6" s="107"/>
      <c r="K6" s="97"/>
    </row>
    <row r="7" spans="1:11" ht="21" customHeight="1">
      <c r="B7" s="108" t="s">
        <v>1</v>
      </c>
      <c r="C7" s="109"/>
      <c r="D7" s="110" t="s">
        <v>204</v>
      </c>
      <c r="E7" s="109"/>
      <c r="F7" s="110" t="s">
        <v>169</v>
      </c>
      <c r="G7" s="111"/>
      <c r="H7" s="110" t="s">
        <v>204</v>
      </c>
      <c r="I7" s="109"/>
      <c r="J7" s="110" t="s">
        <v>169</v>
      </c>
      <c r="K7" s="94"/>
    </row>
    <row r="8" spans="1:11" ht="21" customHeight="1">
      <c r="A8" s="112" t="s">
        <v>37</v>
      </c>
      <c r="B8" s="113"/>
      <c r="C8" s="94"/>
      <c r="D8" s="114"/>
      <c r="E8" s="94"/>
      <c r="F8" s="114"/>
      <c r="G8" s="115"/>
      <c r="H8" s="114"/>
      <c r="I8" s="94"/>
      <c r="J8" s="114"/>
      <c r="K8" s="94"/>
    </row>
    <row r="9" spans="1:11" ht="21" customHeight="1">
      <c r="A9" s="112" t="s">
        <v>38</v>
      </c>
      <c r="B9" s="84"/>
      <c r="C9" s="116"/>
      <c r="D9" s="117"/>
      <c r="E9" s="116"/>
      <c r="F9" s="117"/>
      <c r="G9" s="116"/>
      <c r="H9" s="117"/>
      <c r="I9" s="117"/>
      <c r="J9" s="117"/>
      <c r="K9" s="116"/>
    </row>
    <row r="10" spans="1:11" ht="21" customHeight="1">
      <c r="A10" s="118" t="s">
        <v>88</v>
      </c>
      <c r="B10" s="84">
        <v>3</v>
      </c>
      <c r="C10" s="119"/>
      <c r="D10" s="117">
        <v>366839</v>
      </c>
      <c r="E10" s="119"/>
      <c r="F10" s="117">
        <v>547583</v>
      </c>
      <c r="G10" s="119"/>
      <c r="H10" s="117">
        <v>22397</v>
      </c>
      <c r="I10" s="119"/>
      <c r="J10" s="117">
        <v>37732</v>
      </c>
      <c r="K10" s="119"/>
    </row>
    <row r="11" spans="1:11" ht="21" customHeight="1">
      <c r="A11" s="118" t="s">
        <v>89</v>
      </c>
      <c r="B11" s="84">
        <v>3</v>
      </c>
      <c r="C11" s="119"/>
      <c r="D11" s="117">
        <v>39918</v>
      </c>
      <c r="E11" s="119"/>
      <c r="F11" s="117">
        <v>91881</v>
      </c>
      <c r="G11" s="119"/>
      <c r="H11" s="117">
        <v>10678</v>
      </c>
      <c r="I11" s="119"/>
      <c r="J11" s="117">
        <v>45622</v>
      </c>
      <c r="K11" s="119"/>
    </row>
    <row r="12" spans="1:11" ht="21" customHeight="1">
      <c r="A12" s="118" t="s">
        <v>93</v>
      </c>
      <c r="B12" s="84"/>
      <c r="C12" s="119"/>
      <c r="D12" s="117">
        <v>116931</v>
      </c>
      <c r="E12" s="119"/>
      <c r="F12" s="117">
        <v>109228</v>
      </c>
      <c r="G12" s="119"/>
      <c r="H12" s="117">
        <v>13659</v>
      </c>
      <c r="I12" s="119"/>
      <c r="J12" s="117">
        <v>13733</v>
      </c>
      <c r="K12" s="119"/>
    </row>
    <row r="13" spans="1:11" ht="21" customHeight="1">
      <c r="A13" s="118" t="s">
        <v>163</v>
      </c>
      <c r="B13" s="84">
        <v>3</v>
      </c>
      <c r="C13" s="119"/>
      <c r="D13" s="117">
        <v>58917</v>
      </c>
      <c r="E13" s="119"/>
      <c r="F13" s="117">
        <v>460</v>
      </c>
      <c r="G13" s="119"/>
      <c r="H13" s="117">
        <v>8988</v>
      </c>
      <c r="I13" s="119"/>
      <c r="J13" s="117">
        <v>14700</v>
      </c>
      <c r="K13" s="119"/>
    </row>
    <row r="14" spans="1:11" ht="21" customHeight="1">
      <c r="A14" s="92" t="s">
        <v>146</v>
      </c>
      <c r="B14" s="84" t="s">
        <v>234</v>
      </c>
      <c r="C14" s="119"/>
      <c r="D14" s="117">
        <v>0</v>
      </c>
      <c r="E14" s="119"/>
      <c r="F14" s="117">
        <v>0</v>
      </c>
      <c r="G14" s="119"/>
      <c r="H14" s="117">
        <v>9690</v>
      </c>
      <c r="I14" s="119"/>
      <c r="J14" s="117">
        <v>5005</v>
      </c>
      <c r="K14" s="119"/>
    </row>
    <row r="15" spans="1:11" ht="21" customHeight="1">
      <c r="A15" s="120" t="s">
        <v>39</v>
      </c>
      <c r="B15" s="84"/>
      <c r="C15" s="119"/>
      <c r="D15" s="117">
        <v>0</v>
      </c>
      <c r="E15" s="119"/>
      <c r="F15" s="117">
        <v>114</v>
      </c>
      <c r="G15" s="119"/>
      <c r="H15" s="117">
        <v>0</v>
      </c>
      <c r="I15" s="119"/>
      <c r="J15" s="117">
        <v>112</v>
      </c>
      <c r="K15" s="119"/>
    </row>
    <row r="16" spans="1:11" ht="21" customHeight="1">
      <c r="A16" s="120" t="s">
        <v>40</v>
      </c>
      <c r="B16" s="84">
        <v>3</v>
      </c>
      <c r="C16" s="119"/>
      <c r="D16" s="117">
        <v>731</v>
      </c>
      <c r="E16" s="119"/>
      <c r="F16" s="117">
        <v>16026</v>
      </c>
      <c r="G16" s="119"/>
      <c r="H16" s="117">
        <v>3723</v>
      </c>
      <c r="I16" s="119"/>
      <c r="J16" s="117">
        <v>12273</v>
      </c>
      <c r="K16" s="119"/>
    </row>
    <row r="17" spans="1:11" ht="21" customHeight="1">
      <c r="A17" s="112" t="s">
        <v>41</v>
      </c>
      <c r="B17" s="84"/>
      <c r="C17" s="119"/>
      <c r="D17" s="121">
        <f>SUM(D10:D16)</f>
        <v>583336</v>
      </c>
      <c r="E17" s="119"/>
      <c r="F17" s="121">
        <f>SUM(F10:F16)</f>
        <v>765292</v>
      </c>
      <c r="G17" s="119"/>
      <c r="H17" s="121">
        <f>SUM(H10:H16)</f>
        <v>69135</v>
      </c>
      <c r="I17" s="119"/>
      <c r="J17" s="121">
        <f>SUM(J10:J16)</f>
        <v>129177</v>
      </c>
      <c r="K17" s="119"/>
    </row>
    <row r="18" spans="1:11" ht="21" customHeight="1">
      <c r="A18" s="112" t="s">
        <v>42</v>
      </c>
      <c r="B18" s="84"/>
      <c r="C18" s="119"/>
      <c r="D18" s="92"/>
      <c r="E18" s="119"/>
      <c r="F18" s="117"/>
      <c r="G18" s="119"/>
      <c r="I18" s="119"/>
      <c r="J18" s="117"/>
      <c r="K18" s="119"/>
    </row>
    <row r="19" spans="1:11" ht="21" customHeight="1">
      <c r="A19" s="118" t="s">
        <v>90</v>
      </c>
      <c r="B19" s="84">
        <v>3</v>
      </c>
      <c r="C19" s="119"/>
      <c r="D19" s="117">
        <v>349349</v>
      </c>
      <c r="E19" s="119"/>
      <c r="F19" s="117">
        <v>504754</v>
      </c>
      <c r="G19" s="119"/>
      <c r="H19" s="117">
        <v>17029</v>
      </c>
      <c r="I19" s="119"/>
      <c r="J19" s="117">
        <v>26745</v>
      </c>
      <c r="K19" s="119"/>
    </row>
    <row r="20" spans="1:11" ht="21" customHeight="1">
      <c r="A20" s="118" t="s">
        <v>91</v>
      </c>
      <c r="B20" s="84">
        <v>3</v>
      </c>
      <c r="C20" s="119"/>
      <c r="D20" s="117">
        <v>21612</v>
      </c>
      <c r="E20" s="119"/>
      <c r="F20" s="117">
        <v>69648</v>
      </c>
      <c r="G20" s="119"/>
      <c r="H20" s="117">
        <v>1992</v>
      </c>
      <c r="I20" s="119"/>
      <c r="J20" s="117">
        <v>33393</v>
      </c>
      <c r="K20" s="119"/>
    </row>
    <row r="21" spans="1:11" ht="21" customHeight="1">
      <c r="A21" s="118" t="s">
        <v>94</v>
      </c>
      <c r="B21" s="84"/>
      <c r="C21" s="119"/>
      <c r="D21" s="117">
        <v>82224</v>
      </c>
      <c r="E21" s="119"/>
      <c r="F21" s="117">
        <v>66355</v>
      </c>
      <c r="G21" s="119"/>
      <c r="H21" s="117">
        <v>4218</v>
      </c>
      <c r="I21" s="119"/>
      <c r="J21" s="117">
        <v>4125</v>
      </c>
      <c r="K21" s="119"/>
    </row>
    <row r="22" spans="1:11" ht="21" customHeight="1">
      <c r="A22" s="118" t="s">
        <v>190</v>
      </c>
      <c r="B22" s="84">
        <v>3</v>
      </c>
      <c r="C22" s="119"/>
      <c r="D22" s="117">
        <v>49402</v>
      </c>
      <c r="E22" s="119"/>
      <c r="F22" s="117">
        <v>383</v>
      </c>
      <c r="G22" s="119"/>
      <c r="H22" s="117">
        <v>8431</v>
      </c>
      <c r="I22" s="119"/>
      <c r="J22" s="117">
        <v>13765</v>
      </c>
      <c r="K22" s="119"/>
    </row>
    <row r="23" spans="1:11" ht="21" customHeight="1">
      <c r="A23" s="118" t="s">
        <v>172</v>
      </c>
      <c r="B23" s="84"/>
      <c r="C23" s="119"/>
      <c r="D23" s="117">
        <v>4576</v>
      </c>
      <c r="E23" s="119"/>
      <c r="F23" s="117">
        <v>7411</v>
      </c>
      <c r="G23" s="119"/>
      <c r="H23" s="117">
        <v>1926</v>
      </c>
      <c r="I23" s="119"/>
      <c r="J23" s="117">
        <v>2132</v>
      </c>
      <c r="K23" s="119"/>
    </row>
    <row r="24" spans="1:11" ht="21" customHeight="1">
      <c r="A24" s="118" t="s">
        <v>43</v>
      </c>
      <c r="B24" s="84">
        <v>3</v>
      </c>
      <c r="C24" s="119"/>
      <c r="D24" s="117">
        <v>38398</v>
      </c>
      <c r="E24" s="119"/>
      <c r="F24" s="117">
        <v>43154</v>
      </c>
      <c r="G24" s="119"/>
      <c r="H24" s="117">
        <v>17350</v>
      </c>
      <c r="I24" s="119"/>
      <c r="J24" s="117">
        <v>23470</v>
      </c>
      <c r="K24" s="119"/>
    </row>
    <row r="25" spans="1:11" ht="21" customHeight="1">
      <c r="A25" s="118" t="s">
        <v>221</v>
      </c>
      <c r="B25" s="84">
        <v>3</v>
      </c>
      <c r="C25" s="119"/>
      <c r="D25" s="117">
        <v>49</v>
      </c>
      <c r="E25" s="119"/>
      <c r="F25" s="117">
        <v>0</v>
      </c>
      <c r="G25" s="119"/>
      <c r="H25" s="117">
        <v>49</v>
      </c>
      <c r="I25" s="119"/>
      <c r="J25" s="117">
        <v>0</v>
      </c>
      <c r="K25" s="119"/>
    </row>
    <row r="26" spans="1:11" ht="21" customHeight="1">
      <c r="A26" s="112" t="s">
        <v>44</v>
      </c>
      <c r="B26" s="84"/>
      <c r="C26" s="119"/>
      <c r="D26" s="122">
        <f>SUM(D19:D25)</f>
        <v>545610</v>
      </c>
      <c r="E26" s="119"/>
      <c r="F26" s="122">
        <f>SUM(F19:F25)</f>
        <v>691705</v>
      </c>
      <c r="G26" s="119"/>
      <c r="H26" s="122">
        <f>SUM(H19:H25)</f>
        <v>50995</v>
      </c>
      <c r="I26" s="119"/>
      <c r="J26" s="122">
        <f>SUM(J19:J25)</f>
        <v>103630</v>
      </c>
      <c r="K26" s="119"/>
    </row>
    <row r="27" spans="1:11" ht="21" customHeight="1">
      <c r="A27" s="112" t="s">
        <v>147</v>
      </c>
      <c r="B27" s="84"/>
      <c r="C27" s="119"/>
      <c r="D27" s="86">
        <f>SUM(D17-D26)</f>
        <v>37726</v>
      </c>
      <c r="E27" s="119"/>
      <c r="F27" s="86">
        <f>SUM(F17-F26)</f>
        <v>73587</v>
      </c>
      <c r="G27" s="119"/>
      <c r="H27" s="86">
        <f>SUM(H17-H26)</f>
        <v>18140</v>
      </c>
      <c r="I27" s="119"/>
      <c r="J27" s="86">
        <f>SUM(J17-J26)</f>
        <v>25547</v>
      </c>
      <c r="K27" s="119"/>
    </row>
    <row r="28" spans="1:11" ht="21" customHeight="1">
      <c r="A28" s="120" t="s">
        <v>223</v>
      </c>
      <c r="B28" s="84"/>
      <c r="C28" s="119"/>
      <c r="D28" s="86">
        <v>-287</v>
      </c>
      <c r="E28" s="119"/>
      <c r="F28" s="86">
        <v>0</v>
      </c>
      <c r="G28" s="119"/>
      <c r="H28" s="86">
        <v>0</v>
      </c>
      <c r="I28" s="119"/>
      <c r="J28" s="86">
        <v>0</v>
      </c>
      <c r="K28" s="119"/>
    </row>
    <row r="29" spans="1:11" ht="21" customHeight="1">
      <c r="A29" s="120" t="s">
        <v>222</v>
      </c>
      <c r="B29" s="84"/>
      <c r="C29" s="119"/>
      <c r="D29" s="86">
        <v>453</v>
      </c>
      <c r="E29" s="119"/>
      <c r="F29" s="86">
        <v>405</v>
      </c>
      <c r="G29" s="119"/>
      <c r="H29" s="86">
        <v>11956</v>
      </c>
      <c r="I29" s="119"/>
      <c r="J29" s="86">
        <v>16749</v>
      </c>
      <c r="K29" s="119"/>
    </row>
    <row r="30" spans="1:11" ht="21" customHeight="1">
      <c r="A30" s="120" t="s">
        <v>45</v>
      </c>
      <c r="B30" s="84"/>
      <c r="C30" s="124"/>
      <c r="D30" s="125">
        <v>-31121</v>
      </c>
      <c r="E30" s="124"/>
      <c r="F30" s="125">
        <v>-28389</v>
      </c>
      <c r="G30" s="124"/>
      <c r="H30" s="125">
        <v>-20389</v>
      </c>
      <c r="I30" s="124"/>
      <c r="J30" s="125">
        <v>-19255</v>
      </c>
      <c r="K30" s="124"/>
    </row>
    <row r="31" spans="1:11" ht="21" customHeight="1">
      <c r="A31" s="112" t="s">
        <v>148</v>
      </c>
      <c r="B31" s="84"/>
      <c r="C31" s="124"/>
      <c r="D31" s="86">
        <f>SUM(D27:D30)</f>
        <v>6771</v>
      </c>
      <c r="E31" s="124"/>
      <c r="F31" s="86">
        <f>SUM(F27:F30)</f>
        <v>45603</v>
      </c>
      <c r="G31" s="124"/>
      <c r="H31" s="86">
        <f>SUM(H27:H30)</f>
        <v>9707</v>
      </c>
      <c r="I31" s="124"/>
      <c r="J31" s="86">
        <f>SUM(J27:J30)</f>
        <v>23041</v>
      </c>
      <c r="K31" s="124"/>
    </row>
    <row r="32" spans="1:11" ht="21" customHeight="1">
      <c r="A32" s="120" t="s">
        <v>149</v>
      </c>
      <c r="B32" s="84">
        <v>23</v>
      </c>
      <c r="C32" s="124"/>
      <c r="D32" s="125">
        <v>-1998</v>
      </c>
      <c r="E32" s="124"/>
      <c r="F32" s="125">
        <v>-3558</v>
      </c>
      <c r="G32" s="124"/>
      <c r="H32" s="125">
        <v>-182</v>
      </c>
      <c r="I32" s="124"/>
      <c r="J32" s="125">
        <v>-2139</v>
      </c>
      <c r="K32" s="124"/>
    </row>
    <row r="33" spans="1:11" ht="21" customHeight="1">
      <c r="A33" s="112" t="s">
        <v>118</v>
      </c>
      <c r="B33" s="84"/>
      <c r="C33" s="119"/>
      <c r="D33" s="121">
        <f>SUM(D31:D32)</f>
        <v>4773</v>
      </c>
      <c r="E33" s="119"/>
      <c r="F33" s="121">
        <f>SUM(F31:F32)</f>
        <v>42045</v>
      </c>
      <c r="G33" s="119"/>
      <c r="H33" s="121">
        <f>SUM(H31:H32)</f>
        <v>9525</v>
      </c>
      <c r="I33" s="119"/>
      <c r="J33" s="121">
        <f>SUM(J31:J32)</f>
        <v>20902</v>
      </c>
      <c r="K33" s="119"/>
    </row>
    <row r="34" spans="1:11" ht="21" customHeight="1">
      <c r="A34" s="87"/>
      <c r="B34" s="84"/>
      <c r="C34" s="85"/>
      <c r="D34" s="126"/>
      <c r="E34" s="85"/>
      <c r="F34" s="126"/>
      <c r="G34" s="85"/>
      <c r="H34" s="126"/>
      <c r="I34" s="85"/>
      <c r="J34" s="126"/>
      <c r="K34" s="85"/>
    </row>
    <row r="35" spans="1:11" ht="21" customHeight="1">
      <c r="A35" s="112" t="s">
        <v>46</v>
      </c>
      <c r="B35" s="84"/>
      <c r="C35" s="85"/>
      <c r="D35" s="126"/>
      <c r="E35" s="85"/>
      <c r="F35" s="126"/>
      <c r="G35" s="85"/>
      <c r="H35" s="126"/>
      <c r="I35" s="85"/>
      <c r="J35" s="126"/>
      <c r="K35" s="85"/>
    </row>
    <row r="36" spans="1:11" ht="21" customHeight="1">
      <c r="A36" s="112" t="s">
        <v>111</v>
      </c>
      <c r="B36" s="84"/>
      <c r="C36" s="124"/>
      <c r="D36" s="125">
        <v>0</v>
      </c>
      <c r="E36" s="124"/>
      <c r="F36" s="125">
        <v>0</v>
      </c>
      <c r="G36" s="124"/>
      <c r="H36" s="125">
        <v>0</v>
      </c>
      <c r="I36" s="124"/>
      <c r="J36" s="125">
        <v>0</v>
      </c>
      <c r="K36" s="124"/>
    </row>
    <row r="37" spans="1:11" ht="21" customHeight="1">
      <c r="A37" s="112"/>
      <c r="B37" s="84"/>
      <c r="C37" s="85"/>
      <c r="D37" s="126"/>
      <c r="E37" s="85"/>
      <c r="F37" s="126"/>
      <c r="G37" s="85"/>
      <c r="H37" s="126"/>
      <c r="I37" s="85"/>
      <c r="J37" s="126"/>
      <c r="K37" s="85"/>
    </row>
    <row r="38" spans="1:11" ht="21" customHeight="1" thickBot="1">
      <c r="A38" s="112" t="s">
        <v>112</v>
      </c>
      <c r="B38" s="84"/>
      <c r="C38" s="85"/>
      <c r="D38" s="88">
        <f>SUM(D33:D36)</f>
        <v>4773</v>
      </c>
      <c r="E38" s="85"/>
      <c r="F38" s="88">
        <f>SUM(F33:F36)</f>
        <v>42045</v>
      </c>
      <c r="G38" s="85"/>
      <c r="H38" s="88">
        <f>SUM(H33:H36)</f>
        <v>9525</v>
      </c>
      <c r="I38" s="85"/>
      <c r="J38" s="88">
        <f>SUM(J33:J36)</f>
        <v>20902</v>
      </c>
      <c r="K38" s="85"/>
    </row>
    <row r="39" spans="1:11" ht="21" customHeight="1" thickTop="1">
      <c r="A39" s="83"/>
      <c r="B39" s="84"/>
      <c r="C39" s="85"/>
      <c r="D39" s="86"/>
      <c r="E39" s="85"/>
      <c r="F39" s="86"/>
      <c r="G39" s="85"/>
      <c r="H39" s="86"/>
      <c r="I39" s="85"/>
      <c r="J39" s="86"/>
      <c r="K39" s="85"/>
    </row>
    <row r="40" spans="1:11" ht="21" customHeight="1">
      <c r="A40" s="31" t="s">
        <v>253</v>
      </c>
    </row>
    <row r="41" spans="1:11" ht="21" customHeight="1">
      <c r="J41" s="94" t="s">
        <v>113</v>
      </c>
    </row>
    <row r="42" spans="1:11" ht="21" customHeight="1">
      <c r="A42" s="98" t="s">
        <v>96</v>
      </c>
      <c r="B42" s="96"/>
      <c r="C42" s="97"/>
      <c r="E42" s="97"/>
      <c r="F42" s="97"/>
      <c r="G42" s="97"/>
      <c r="H42" s="97"/>
      <c r="I42" s="97"/>
      <c r="J42" s="94"/>
      <c r="K42" s="97"/>
    </row>
    <row r="43" spans="1:11" ht="21" customHeight="1">
      <c r="A43" s="98" t="s">
        <v>140</v>
      </c>
      <c r="B43" s="97"/>
      <c r="C43" s="97"/>
      <c r="E43" s="97"/>
      <c r="F43" s="96"/>
      <c r="G43" s="97"/>
      <c r="H43" s="96"/>
      <c r="I43" s="97"/>
      <c r="J43" s="96"/>
      <c r="K43" s="97"/>
    </row>
    <row r="44" spans="1:11" ht="21" customHeight="1">
      <c r="A44" s="99" t="s">
        <v>203</v>
      </c>
      <c r="B44" s="97"/>
      <c r="C44" s="97"/>
      <c r="E44" s="97"/>
      <c r="F44" s="96"/>
      <c r="G44" s="97"/>
      <c r="H44" s="96"/>
      <c r="I44" s="97"/>
      <c r="J44" s="96"/>
      <c r="K44" s="97"/>
    </row>
    <row r="45" spans="1:11" ht="21" customHeight="1">
      <c r="A45" s="87"/>
      <c r="B45" s="100"/>
      <c r="C45" s="101"/>
      <c r="D45" s="101"/>
      <c r="E45" s="101"/>
      <c r="F45" s="101"/>
      <c r="G45" s="101"/>
      <c r="H45" s="101"/>
      <c r="I45" s="101"/>
      <c r="J45" s="102" t="s">
        <v>107</v>
      </c>
      <c r="K45" s="97"/>
    </row>
    <row r="46" spans="1:11" ht="21" customHeight="1">
      <c r="A46" s="87"/>
      <c r="B46" s="103"/>
      <c r="C46" s="104"/>
      <c r="D46" s="105"/>
      <c r="E46" s="105" t="s">
        <v>2</v>
      </c>
      <c r="F46" s="105"/>
      <c r="G46" s="106"/>
      <c r="H46" s="107"/>
      <c r="I46" s="105" t="s">
        <v>3</v>
      </c>
      <c r="J46" s="107"/>
      <c r="K46" s="97"/>
    </row>
    <row r="47" spans="1:11" ht="21" customHeight="1">
      <c r="B47" s="108" t="s">
        <v>1</v>
      </c>
      <c r="C47" s="109"/>
      <c r="D47" s="110" t="s">
        <v>204</v>
      </c>
      <c r="E47" s="109"/>
      <c r="F47" s="110" t="s">
        <v>169</v>
      </c>
      <c r="G47" s="111"/>
      <c r="H47" s="110" t="s">
        <v>204</v>
      </c>
      <c r="I47" s="109"/>
      <c r="J47" s="110" t="s">
        <v>169</v>
      </c>
      <c r="K47" s="94"/>
    </row>
    <row r="48" spans="1:11" ht="21" customHeight="1">
      <c r="A48" s="83" t="s">
        <v>141</v>
      </c>
      <c r="B48" s="84"/>
      <c r="C48" s="85"/>
      <c r="D48" s="86"/>
      <c r="E48" s="85"/>
      <c r="F48" s="86"/>
      <c r="G48" s="85"/>
      <c r="H48" s="86"/>
      <c r="I48" s="85"/>
      <c r="J48" s="86"/>
      <c r="K48" s="85"/>
    </row>
    <row r="49" spans="1:11" ht="21" customHeight="1" thickBot="1">
      <c r="A49" s="87" t="s">
        <v>142</v>
      </c>
      <c r="B49" s="84"/>
      <c r="C49" s="85"/>
      <c r="D49" s="86">
        <v>5198</v>
      </c>
      <c r="E49" s="85"/>
      <c r="F49" s="86">
        <v>37177</v>
      </c>
      <c r="G49" s="85"/>
      <c r="H49" s="88">
        <f>SUM(H33)</f>
        <v>9525</v>
      </c>
      <c r="I49" s="85"/>
      <c r="J49" s="88">
        <f>SUM(J33)</f>
        <v>20902</v>
      </c>
      <c r="K49" s="85"/>
    </row>
    <row r="50" spans="1:11" ht="21" customHeight="1" thickTop="1">
      <c r="A50" s="87" t="s">
        <v>157</v>
      </c>
      <c r="B50" s="84"/>
      <c r="C50" s="85"/>
      <c r="D50" s="86">
        <v>-425</v>
      </c>
      <c r="E50" s="85"/>
      <c r="F50" s="86">
        <v>4868</v>
      </c>
      <c r="G50" s="85"/>
      <c r="H50" s="86"/>
      <c r="I50" s="85"/>
      <c r="J50" s="86"/>
      <c r="K50" s="85"/>
    </row>
    <row r="51" spans="1:11" ht="21" customHeight="1" thickBot="1">
      <c r="A51" s="83"/>
      <c r="B51" s="84"/>
      <c r="C51" s="85"/>
      <c r="D51" s="89">
        <f>SUM(D49:D50)</f>
        <v>4773</v>
      </c>
      <c r="E51" s="85"/>
      <c r="F51" s="89">
        <f>SUM(F49:F50)</f>
        <v>42045</v>
      </c>
      <c r="G51" s="85"/>
      <c r="H51" s="86"/>
      <c r="I51" s="85"/>
      <c r="J51" s="86"/>
      <c r="K51" s="85"/>
    </row>
    <row r="52" spans="1:11" ht="21" customHeight="1" thickTop="1">
      <c r="A52" s="83" t="s">
        <v>143</v>
      </c>
      <c r="B52" s="84"/>
      <c r="C52" s="85"/>
      <c r="D52" s="86"/>
      <c r="E52" s="85"/>
      <c r="F52" s="86"/>
      <c r="G52" s="85"/>
      <c r="H52" s="86"/>
      <c r="I52" s="85"/>
      <c r="J52" s="86"/>
      <c r="K52" s="85"/>
    </row>
    <row r="53" spans="1:11" ht="21" customHeight="1" thickBot="1">
      <c r="A53" s="87" t="s">
        <v>142</v>
      </c>
      <c r="B53" s="84"/>
      <c r="C53" s="85"/>
      <c r="D53" s="86">
        <f>D49</f>
        <v>5198</v>
      </c>
      <c r="E53" s="85"/>
      <c r="F53" s="86">
        <v>37177</v>
      </c>
      <c r="G53" s="85"/>
      <c r="H53" s="88">
        <f>H49</f>
        <v>9525</v>
      </c>
      <c r="I53" s="85"/>
      <c r="J53" s="88">
        <f>J49</f>
        <v>20902</v>
      </c>
      <c r="K53" s="85"/>
    </row>
    <row r="54" spans="1:11" ht="21" customHeight="1" thickTop="1">
      <c r="A54" s="87" t="s">
        <v>157</v>
      </c>
      <c r="B54" s="84"/>
      <c r="C54" s="85"/>
      <c r="D54" s="86">
        <f>D50</f>
        <v>-425</v>
      </c>
      <c r="E54" s="85"/>
      <c r="F54" s="86">
        <v>4868</v>
      </c>
      <c r="G54" s="85"/>
      <c r="H54" s="86"/>
      <c r="I54" s="85"/>
      <c r="J54" s="86"/>
      <c r="K54" s="85"/>
    </row>
    <row r="55" spans="1:11" ht="21" customHeight="1" thickBot="1">
      <c r="A55" s="83"/>
      <c r="B55" s="84"/>
      <c r="C55" s="85"/>
      <c r="D55" s="89">
        <f>SUM(D53:D54)</f>
        <v>4773</v>
      </c>
      <c r="E55" s="85"/>
      <c r="F55" s="89">
        <f>SUM(F53:F54)</f>
        <v>42045</v>
      </c>
      <c r="G55" s="85"/>
      <c r="H55" s="86"/>
      <c r="I55" s="85"/>
      <c r="J55" s="86"/>
      <c r="K55" s="85"/>
    </row>
    <row r="56" spans="1:11" ht="21" customHeight="1" thickTop="1">
      <c r="A56" s="83"/>
      <c r="B56" s="84"/>
      <c r="C56" s="85"/>
      <c r="D56" s="86"/>
      <c r="E56" s="85"/>
      <c r="F56" s="86"/>
      <c r="G56" s="85"/>
      <c r="H56" s="86"/>
      <c r="I56" s="85"/>
      <c r="J56" s="90" t="s">
        <v>195</v>
      </c>
      <c r="K56" s="85"/>
    </row>
    <row r="57" spans="1:11" ht="21" customHeight="1">
      <c r="A57" s="112" t="s">
        <v>80</v>
      </c>
      <c r="B57" s="84">
        <v>24</v>
      </c>
      <c r="C57" s="116"/>
      <c r="D57" s="87"/>
      <c r="E57" s="116"/>
      <c r="F57" s="87"/>
      <c r="G57" s="116"/>
      <c r="H57" s="117"/>
      <c r="I57" s="116"/>
      <c r="J57" s="117"/>
      <c r="K57" s="116"/>
    </row>
    <row r="58" spans="1:11" ht="21" customHeight="1">
      <c r="A58" s="112" t="s">
        <v>81</v>
      </c>
      <c r="B58" s="84"/>
      <c r="C58" s="116"/>
      <c r="D58" s="87"/>
      <c r="E58" s="116"/>
      <c r="F58" s="87"/>
      <c r="G58" s="116"/>
      <c r="H58" s="87"/>
      <c r="I58" s="116"/>
      <c r="J58" s="87"/>
      <c r="K58" s="116"/>
    </row>
    <row r="59" spans="1:11" ht="21" customHeight="1" thickBot="1">
      <c r="A59" s="120" t="s">
        <v>151</v>
      </c>
      <c r="B59" s="84"/>
      <c r="C59" s="127"/>
      <c r="D59" s="141">
        <f>D49/D62</f>
        <v>4.3828924526895512E-4</v>
      </c>
      <c r="E59" s="142"/>
      <c r="F59" s="141">
        <v>5.4000000000000003E-3</v>
      </c>
      <c r="G59" s="142"/>
      <c r="H59" s="141">
        <f>H49/H62</f>
        <v>8.031367951494416E-4</v>
      </c>
      <c r="I59" s="145"/>
      <c r="J59" s="141">
        <f>+J53/J62</f>
        <v>3.0386758804847578E-3</v>
      </c>
      <c r="K59" s="142"/>
    </row>
    <row r="60" spans="1:11" ht="21" customHeight="1" thickTop="1">
      <c r="A60" s="120"/>
      <c r="B60" s="84"/>
      <c r="C60" s="127"/>
      <c r="D60" s="143"/>
      <c r="E60" s="142"/>
      <c r="F60" s="143"/>
      <c r="G60" s="142"/>
      <c r="H60" s="143"/>
      <c r="I60" s="142"/>
      <c r="J60" s="143"/>
      <c r="K60" s="142"/>
    </row>
    <row r="61" spans="1:11" ht="21" customHeight="1">
      <c r="A61" s="120" t="s">
        <v>144</v>
      </c>
      <c r="B61" s="84"/>
      <c r="C61" s="127"/>
      <c r="D61" s="92"/>
      <c r="H61" s="184"/>
      <c r="K61" s="142"/>
    </row>
    <row r="62" spans="1:11" ht="21" customHeight="1" thickBot="1">
      <c r="A62" s="128" t="s">
        <v>145</v>
      </c>
      <c r="B62" s="84"/>
      <c r="C62" s="127"/>
      <c r="D62" s="88">
        <v>11859748</v>
      </c>
      <c r="E62" s="142"/>
      <c r="F62" s="88">
        <v>6878654</v>
      </c>
      <c r="G62" s="142"/>
      <c r="H62" s="88">
        <v>11859748</v>
      </c>
      <c r="I62" s="142"/>
      <c r="J62" s="88">
        <v>6878654</v>
      </c>
      <c r="K62" s="142"/>
    </row>
    <row r="63" spans="1:11" ht="21" customHeight="1" thickTop="1">
      <c r="A63" s="128"/>
      <c r="B63" s="84"/>
      <c r="C63" s="127"/>
      <c r="D63" s="86"/>
      <c r="E63" s="142"/>
      <c r="F63" s="86"/>
      <c r="G63" s="142"/>
      <c r="H63" s="86"/>
      <c r="I63" s="142"/>
      <c r="J63" s="86"/>
      <c r="K63" s="142"/>
    </row>
    <row r="64" spans="1:11" ht="21" customHeight="1">
      <c r="A64" s="182" t="s">
        <v>150</v>
      </c>
      <c r="B64" s="84"/>
      <c r="C64" s="127"/>
      <c r="D64" s="86"/>
      <c r="E64" s="142"/>
      <c r="F64" s="86"/>
      <c r="G64" s="142"/>
      <c r="H64" s="86"/>
      <c r="I64" s="142"/>
      <c r="J64" s="86"/>
      <c r="K64" s="142"/>
    </row>
    <row r="65" spans="1:11" ht="21" customHeight="1" thickBot="1">
      <c r="A65" s="120" t="s">
        <v>151</v>
      </c>
      <c r="B65" s="84"/>
      <c r="C65" s="127"/>
      <c r="D65" s="141">
        <f>D49/D68</f>
        <v>4.3828924526895512E-4</v>
      </c>
      <c r="E65" s="142"/>
      <c r="F65" s="141">
        <v>5.4000000000000003E-3</v>
      </c>
      <c r="G65" s="142"/>
      <c r="H65" s="141">
        <f>H49/H68</f>
        <v>8.031367951494416E-4</v>
      </c>
      <c r="I65" s="145"/>
      <c r="J65" s="141">
        <v>3.0000000000000001E-3</v>
      </c>
      <c r="K65" s="142"/>
    </row>
    <row r="66" spans="1:11" ht="21" customHeight="1" thickTop="1">
      <c r="A66" s="120"/>
      <c r="B66" s="84"/>
      <c r="C66" s="127"/>
      <c r="D66" s="143"/>
      <c r="E66" s="142"/>
      <c r="F66" s="143"/>
      <c r="G66" s="142"/>
      <c r="H66" s="143"/>
      <c r="I66" s="142"/>
      <c r="J66" s="143"/>
      <c r="K66" s="142"/>
    </row>
    <row r="67" spans="1:11" ht="21" customHeight="1">
      <c r="A67" s="120" t="s">
        <v>144</v>
      </c>
      <c r="B67" s="84"/>
      <c r="C67" s="127"/>
      <c r="D67" s="92"/>
      <c r="K67" s="142"/>
    </row>
    <row r="68" spans="1:11" ht="21" customHeight="1" thickBot="1">
      <c r="A68" s="128" t="s">
        <v>145</v>
      </c>
      <c r="B68" s="84"/>
      <c r="C68" s="127"/>
      <c r="D68" s="88">
        <v>11859748</v>
      </c>
      <c r="E68" s="142"/>
      <c r="F68" s="88">
        <v>6887698</v>
      </c>
      <c r="G68" s="142"/>
      <c r="H68" s="88">
        <v>11859748</v>
      </c>
      <c r="I68" s="142"/>
      <c r="J68" s="88">
        <v>6887698</v>
      </c>
      <c r="K68" s="142"/>
    </row>
    <row r="69" spans="1:11" ht="21" customHeight="1" thickTop="1">
      <c r="A69" s="128"/>
      <c r="B69" s="128"/>
      <c r="F69" s="129"/>
      <c r="H69" s="129"/>
      <c r="J69" s="129"/>
    </row>
    <row r="70" spans="1:11" ht="21" customHeight="1">
      <c r="A70" s="31" t="s">
        <v>253</v>
      </c>
    </row>
  </sheetData>
  <printOptions gridLinesSet="0"/>
  <pageMargins left="0.77" right="0.19685039370078741" top="0.78740157480314965" bottom="0.39370078740157483" header="0.19685039370078741" footer="0.19685039370078741"/>
  <pageSetup paperSize="9" scale="80" orientation="portrait" r:id="rId1"/>
  <headerFooter alignWithMargins="0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8"/>
  <sheetViews>
    <sheetView showGridLines="0" view="pageBreakPreview" topLeftCell="A31" zoomScale="120" zoomScaleNormal="100" zoomScaleSheetLayoutView="120" workbookViewId="0">
      <selection activeCell="A37" sqref="A37"/>
    </sheetView>
  </sheetViews>
  <sheetFormatPr defaultColWidth="10.7109375" defaultRowHeight="19.5" customHeight="1"/>
  <cols>
    <col min="1" max="1" width="50.42578125" style="42" customWidth="1"/>
    <col min="2" max="2" width="5.42578125" style="42" hidden="1" customWidth="1"/>
    <col min="3" max="3" width="0.85546875" style="42" customWidth="1"/>
    <col min="4" max="4" width="13.7109375" style="42" customWidth="1"/>
    <col min="5" max="5" width="1.140625" style="42" customWidth="1"/>
    <col min="6" max="6" width="13.7109375" style="42" customWidth="1"/>
    <col min="7" max="7" width="1.140625" style="42" customWidth="1"/>
    <col min="8" max="8" width="16.7109375" style="42" customWidth="1"/>
    <col min="9" max="9" width="1.140625" style="42" customWidth="1"/>
    <col min="10" max="10" width="17.85546875" style="42" customWidth="1"/>
    <col min="11" max="11" width="1.140625" style="42" customWidth="1"/>
    <col min="12" max="12" width="13.7109375" style="42" customWidth="1"/>
    <col min="13" max="13" width="1.140625" style="42" customWidth="1"/>
    <col min="14" max="14" width="13.7109375" style="42" customWidth="1"/>
    <col min="15" max="15" width="1.140625" style="42" customWidth="1"/>
    <col min="16" max="16" width="13.7109375" style="42" customWidth="1"/>
    <col min="17" max="17" width="1.140625" style="42" customWidth="1"/>
    <col min="18" max="18" width="13.7109375" style="42" customWidth="1"/>
    <col min="19" max="19" width="1" style="42" customWidth="1"/>
    <col min="20" max="20" width="13.7109375" style="42" customWidth="1"/>
    <col min="21" max="21" width="1.140625" style="42" customWidth="1"/>
    <col min="22" max="22" width="13.7109375" style="42" customWidth="1"/>
    <col min="23" max="23" width="1.28515625" style="42" customWidth="1"/>
    <col min="24" max="16384" width="10.7109375" style="42"/>
  </cols>
  <sheetData>
    <row r="1" spans="1:23" ht="19.5" customHeight="1">
      <c r="V1" s="11" t="s">
        <v>113</v>
      </c>
    </row>
    <row r="2" spans="1:23" s="43" customFormat="1" ht="19.5" customHeight="1">
      <c r="A2" s="27" t="s">
        <v>96</v>
      </c>
    </row>
    <row r="3" spans="1:23" s="43" customFormat="1" ht="19.5" customHeight="1">
      <c r="A3" s="44" t="s">
        <v>85</v>
      </c>
      <c r="D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</row>
    <row r="4" spans="1:23" s="43" customFormat="1" ht="19.5" customHeight="1">
      <c r="A4" s="40" t="s">
        <v>203</v>
      </c>
      <c r="D4" s="46"/>
      <c r="L4" s="46"/>
      <c r="M4" s="46"/>
      <c r="N4" s="46"/>
      <c r="O4" s="45"/>
      <c r="P4" s="46"/>
      <c r="Q4" s="46"/>
      <c r="R4" s="46"/>
      <c r="S4" s="46"/>
      <c r="T4" s="46"/>
      <c r="U4" s="45"/>
      <c r="V4" s="45"/>
    </row>
    <row r="5" spans="1:23" ht="19.5" customHeight="1">
      <c r="A5" s="47"/>
      <c r="B5" s="48"/>
      <c r="C5" s="49"/>
      <c r="D5" s="49"/>
      <c r="E5" s="49"/>
      <c r="F5" s="49"/>
      <c r="G5" s="49"/>
      <c r="H5" s="49"/>
      <c r="I5" s="49"/>
      <c r="J5" s="49"/>
      <c r="K5" s="49"/>
      <c r="L5" s="50"/>
      <c r="M5" s="50"/>
      <c r="N5" s="50"/>
      <c r="O5" s="50"/>
      <c r="P5" s="50"/>
      <c r="Q5" s="50"/>
      <c r="R5" s="50"/>
      <c r="S5" s="50"/>
      <c r="T5" s="50"/>
      <c r="U5" s="50"/>
      <c r="V5" s="51" t="s">
        <v>107</v>
      </c>
      <c r="W5" s="48"/>
    </row>
    <row r="6" spans="1:23" ht="19.5" customHeight="1">
      <c r="A6" s="47"/>
      <c r="B6" s="52"/>
      <c r="C6" s="79"/>
      <c r="D6" s="54" t="s">
        <v>2</v>
      </c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</row>
    <row r="7" spans="1:23" ht="19.5" customHeight="1">
      <c r="A7" s="47"/>
      <c r="B7" s="52"/>
      <c r="C7" s="59"/>
      <c r="D7" s="191" t="s">
        <v>126</v>
      </c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79"/>
      <c r="T7" s="79"/>
      <c r="U7" s="79"/>
      <c r="V7" s="79"/>
    </row>
    <row r="8" spans="1:23" ht="19.5" customHeight="1">
      <c r="A8" s="47"/>
      <c r="B8" s="52"/>
      <c r="C8" s="79"/>
      <c r="D8" s="80"/>
      <c r="E8" s="79"/>
      <c r="F8" s="79"/>
      <c r="G8" s="79"/>
      <c r="H8" s="79"/>
      <c r="I8" s="79"/>
      <c r="J8" s="59" t="s">
        <v>226</v>
      </c>
      <c r="K8" s="79"/>
      <c r="L8" s="79"/>
      <c r="M8" s="79"/>
      <c r="N8" s="79"/>
      <c r="O8" s="79"/>
      <c r="P8" s="79"/>
      <c r="Q8" s="79"/>
      <c r="R8" s="59" t="s">
        <v>127</v>
      </c>
      <c r="S8" s="59"/>
      <c r="T8" s="59" t="s">
        <v>131</v>
      </c>
      <c r="U8" s="79"/>
      <c r="V8" s="79"/>
    </row>
    <row r="9" spans="1:23" ht="19.5" customHeight="1">
      <c r="A9" s="47"/>
      <c r="B9" s="55"/>
      <c r="C9" s="49"/>
      <c r="D9" s="56" t="s">
        <v>69</v>
      </c>
      <c r="E9" s="49"/>
      <c r="F9" s="57"/>
      <c r="G9" s="57"/>
      <c r="H9" s="58" t="s">
        <v>98</v>
      </c>
      <c r="I9" s="58"/>
      <c r="J9" s="58" t="s">
        <v>173</v>
      </c>
      <c r="K9" s="49"/>
      <c r="L9" s="190" t="s">
        <v>95</v>
      </c>
      <c r="M9" s="190"/>
      <c r="N9" s="190"/>
      <c r="O9" s="190"/>
      <c r="P9" s="190"/>
      <c r="Q9" s="79"/>
      <c r="R9" s="79" t="s">
        <v>128</v>
      </c>
      <c r="S9" s="79"/>
      <c r="T9" s="79" t="s">
        <v>132</v>
      </c>
      <c r="U9" s="59"/>
      <c r="V9" s="56" t="s">
        <v>70</v>
      </c>
    </row>
    <row r="10" spans="1:23" ht="19.5" customHeight="1">
      <c r="C10" s="59"/>
      <c r="D10" s="59" t="s">
        <v>82</v>
      </c>
      <c r="E10" s="59"/>
      <c r="F10" s="60"/>
      <c r="G10" s="60"/>
      <c r="H10" s="58" t="s">
        <v>99</v>
      </c>
      <c r="I10" s="58"/>
      <c r="J10" s="58" t="s">
        <v>174</v>
      </c>
      <c r="K10" s="59"/>
      <c r="L10" s="191" t="s">
        <v>121</v>
      </c>
      <c r="M10" s="191"/>
      <c r="N10" s="191"/>
      <c r="O10" s="61"/>
      <c r="P10" s="59"/>
      <c r="Q10" s="59"/>
      <c r="R10" s="59" t="s">
        <v>129</v>
      </c>
      <c r="S10" s="59"/>
      <c r="T10" s="59" t="s">
        <v>133</v>
      </c>
      <c r="U10" s="59"/>
      <c r="V10" s="56" t="s">
        <v>73</v>
      </c>
      <c r="W10" s="62"/>
    </row>
    <row r="11" spans="1:23" ht="19.5" customHeight="1">
      <c r="A11" s="43"/>
      <c r="B11" s="179" t="s">
        <v>1</v>
      </c>
      <c r="C11" s="59"/>
      <c r="D11" s="179" t="s">
        <v>74</v>
      </c>
      <c r="E11" s="59"/>
      <c r="F11" s="63" t="s">
        <v>97</v>
      </c>
      <c r="G11" s="64"/>
      <c r="H11" s="65" t="s">
        <v>105</v>
      </c>
      <c r="I11" s="58"/>
      <c r="J11" s="65" t="s">
        <v>197</v>
      </c>
      <c r="K11" s="59"/>
      <c r="L11" s="179" t="s">
        <v>122</v>
      </c>
      <c r="M11" s="59"/>
      <c r="N11" s="179" t="s">
        <v>123</v>
      </c>
      <c r="O11" s="59"/>
      <c r="P11" s="179" t="s">
        <v>72</v>
      </c>
      <c r="Q11" s="59"/>
      <c r="R11" s="179" t="s">
        <v>130</v>
      </c>
      <c r="S11" s="59"/>
      <c r="T11" s="179" t="s">
        <v>134</v>
      </c>
      <c r="U11" s="59"/>
      <c r="V11" s="179" t="s">
        <v>76</v>
      </c>
      <c r="W11" s="66"/>
    </row>
    <row r="12" spans="1:23" ht="19.5" customHeight="1">
      <c r="A12" s="67" t="s">
        <v>170</v>
      </c>
      <c r="C12" s="68"/>
      <c r="D12" s="46">
        <v>655526</v>
      </c>
      <c r="E12" s="68"/>
      <c r="F12" s="68">
        <v>2175793</v>
      </c>
      <c r="G12" s="68"/>
      <c r="H12" s="68">
        <v>2228</v>
      </c>
      <c r="I12" s="68"/>
      <c r="J12" s="68">
        <v>164010</v>
      </c>
      <c r="K12" s="68"/>
      <c r="L12" s="46">
        <v>12955</v>
      </c>
      <c r="M12" s="46"/>
      <c r="N12" s="46">
        <v>4800</v>
      </c>
      <c r="O12" s="68"/>
      <c r="P12" s="46">
        <v>118380</v>
      </c>
      <c r="Q12" s="46"/>
      <c r="R12" s="46">
        <f t="shared" ref="R12:R20" si="0">SUM(D12:P12)</f>
        <v>3133692</v>
      </c>
      <c r="S12" s="46"/>
      <c r="T12" s="46">
        <v>825096</v>
      </c>
      <c r="U12" s="46"/>
      <c r="V12" s="46">
        <f>SUM(R12:T12)</f>
        <v>3958788</v>
      </c>
      <c r="W12" s="66"/>
    </row>
    <row r="13" spans="1:23" ht="19.5" customHeight="1">
      <c r="A13" s="49" t="s">
        <v>118</v>
      </c>
      <c r="B13" s="69"/>
      <c r="C13" s="46"/>
      <c r="D13" s="68">
        <v>0</v>
      </c>
      <c r="E13" s="46"/>
      <c r="F13" s="46">
        <v>0</v>
      </c>
      <c r="G13" s="46"/>
      <c r="H13" s="46">
        <v>0</v>
      </c>
      <c r="I13" s="46"/>
      <c r="J13" s="46">
        <v>0</v>
      </c>
      <c r="K13" s="46"/>
      <c r="L13" s="68">
        <v>0</v>
      </c>
      <c r="M13" s="68"/>
      <c r="N13" s="68">
        <v>0</v>
      </c>
      <c r="O13" s="46"/>
      <c r="P13" s="46">
        <v>37177</v>
      </c>
      <c r="Q13" s="46"/>
      <c r="R13" s="46">
        <f t="shared" si="0"/>
        <v>37177</v>
      </c>
      <c r="S13" s="177"/>
      <c r="T13" s="46">
        <f>PL!F54</f>
        <v>4868</v>
      </c>
      <c r="U13" s="177"/>
      <c r="V13" s="46">
        <f>SUM(R13:T13)</f>
        <v>42045</v>
      </c>
      <c r="W13" s="66"/>
    </row>
    <row r="14" spans="1:23" ht="19.5" customHeight="1">
      <c r="A14" s="49" t="s">
        <v>111</v>
      </c>
      <c r="B14" s="69"/>
      <c r="C14" s="46"/>
      <c r="D14" s="75">
        <v>0</v>
      </c>
      <c r="E14" s="46"/>
      <c r="F14" s="75">
        <v>0</v>
      </c>
      <c r="G14" s="46"/>
      <c r="H14" s="75">
        <v>0</v>
      </c>
      <c r="I14" s="68"/>
      <c r="J14" s="75">
        <v>0</v>
      </c>
      <c r="K14" s="46"/>
      <c r="L14" s="75">
        <v>0</v>
      </c>
      <c r="M14" s="68"/>
      <c r="N14" s="75">
        <v>0</v>
      </c>
      <c r="O14" s="46"/>
      <c r="P14" s="75">
        <v>0</v>
      </c>
      <c r="Q14" s="68"/>
      <c r="R14" s="75">
        <f t="shared" si="0"/>
        <v>0</v>
      </c>
      <c r="S14" s="68"/>
      <c r="T14" s="75">
        <v>0</v>
      </c>
      <c r="U14" s="46"/>
      <c r="V14" s="76">
        <f>SUM(R14:T14)</f>
        <v>0</v>
      </c>
      <c r="W14" s="66"/>
    </row>
    <row r="15" spans="1:23" ht="19.5" customHeight="1">
      <c r="A15" s="49" t="s">
        <v>119</v>
      </c>
      <c r="B15" s="69"/>
      <c r="C15" s="46"/>
      <c r="D15" s="68">
        <f>SUM(D13:D14)</f>
        <v>0</v>
      </c>
      <c r="E15" s="46"/>
      <c r="F15" s="68">
        <f>SUM(F13:F14)</f>
        <v>0</v>
      </c>
      <c r="G15" s="46"/>
      <c r="H15" s="68">
        <f>SUM(H13:H14)</f>
        <v>0</v>
      </c>
      <c r="I15" s="68"/>
      <c r="J15" s="68">
        <f>SUM(J13:J14)</f>
        <v>0</v>
      </c>
      <c r="K15" s="46"/>
      <c r="L15" s="68">
        <f>SUM(L13:L14)</f>
        <v>0</v>
      </c>
      <c r="M15" s="68"/>
      <c r="N15" s="68">
        <f>SUM(N13:N14)</f>
        <v>0</v>
      </c>
      <c r="O15" s="46"/>
      <c r="P15" s="68">
        <f>SUM(P13:P14)</f>
        <v>37177</v>
      </c>
      <c r="Q15" s="68"/>
      <c r="R15" s="46">
        <f t="shared" si="0"/>
        <v>37177</v>
      </c>
      <c r="S15" s="68"/>
      <c r="T15" s="68">
        <f>SUM(T13:T14)</f>
        <v>4868</v>
      </c>
      <c r="U15" s="46"/>
      <c r="V15" s="68">
        <f>SUM(V13:V14)</f>
        <v>42045</v>
      </c>
      <c r="W15" s="66"/>
    </row>
    <row r="16" spans="1:23" ht="19.5" customHeight="1">
      <c r="A16" s="49" t="s">
        <v>175</v>
      </c>
      <c r="B16" s="69"/>
      <c r="C16" s="46"/>
      <c r="D16" s="68"/>
      <c r="E16" s="46"/>
      <c r="F16" s="68"/>
      <c r="G16" s="46"/>
      <c r="H16" s="68"/>
      <c r="I16" s="68"/>
      <c r="J16" s="68"/>
      <c r="K16" s="46"/>
      <c r="L16" s="68"/>
      <c r="M16" s="68"/>
      <c r="N16" s="68"/>
      <c r="O16" s="46"/>
      <c r="P16" s="68"/>
      <c r="Q16" s="68"/>
      <c r="R16" s="46"/>
      <c r="S16" s="68"/>
      <c r="T16" s="68"/>
      <c r="U16" s="46"/>
      <c r="V16" s="68"/>
      <c r="W16" s="66"/>
    </row>
    <row r="17" spans="1:23" ht="19.5" customHeight="1">
      <c r="A17" s="91" t="s">
        <v>236</v>
      </c>
      <c r="B17" s="69"/>
      <c r="C17" s="46"/>
      <c r="D17" s="68">
        <v>0</v>
      </c>
      <c r="E17" s="46"/>
      <c r="F17" s="68">
        <v>0</v>
      </c>
      <c r="G17" s="46"/>
      <c r="H17" s="68">
        <v>0</v>
      </c>
      <c r="I17" s="68"/>
      <c r="J17" s="68">
        <v>166658</v>
      </c>
      <c r="K17" s="46"/>
      <c r="L17" s="68">
        <v>0</v>
      </c>
      <c r="M17" s="68"/>
      <c r="N17" s="68">
        <v>0</v>
      </c>
      <c r="O17" s="46"/>
      <c r="P17" s="68">
        <v>0</v>
      </c>
      <c r="Q17" s="68"/>
      <c r="R17" s="46">
        <f t="shared" si="0"/>
        <v>166658</v>
      </c>
      <c r="S17" s="68"/>
      <c r="T17" s="68">
        <v>37471</v>
      </c>
      <c r="U17" s="46"/>
      <c r="V17" s="68">
        <f>SUM(R17:T17)</f>
        <v>204129</v>
      </c>
      <c r="W17" s="66"/>
    </row>
    <row r="18" spans="1:23" ht="19.5" customHeight="1">
      <c r="A18" s="49" t="s">
        <v>235</v>
      </c>
      <c r="B18" s="69"/>
      <c r="C18" s="46"/>
      <c r="D18" s="68">
        <v>32339</v>
      </c>
      <c r="E18" s="46"/>
      <c r="F18" s="68">
        <v>129331</v>
      </c>
      <c r="G18" s="46"/>
      <c r="H18" s="68">
        <v>0</v>
      </c>
      <c r="I18" s="68"/>
      <c r="J18" s="68">
        <v>0</v>
      </c>
      <c r="K18" s="46"/>
      <c r="L18" s="68">
        <v>0</v>
      </c>
      <c r="M18" s="68"/>
      <c r="N18" s="68">
        <v>0</v>
      </c>
      <c r="O18" s="46"/>
      <c r="P18" s="68">
        <v>0</v>
      </c>
      <c r="Q18" s="68"/>
      <c r="R18" s="46">
        <f t="shared" si="0"/>
        <v>161670</v>
      </c>
      <c r="S18" s="68"/>
      <c r="T18" s="68">
        <v>0</v>
      </c>
      <c r="U18" s="46"/>
      <c r="V18" s="68">
        <f>SUM(R18:T18)</f>
        <v>161670</v>
      </c>
      <c r="W18" s="66"/>
    </row>
    <row r="19" spans="1:23" ht="19.5" customHeight="1">
      <c r="A19" s="91" t="s">
        <v>103</v>
      </c>
      <c r="B19" s="69"/>
      <c r="C19" s="46"/>
      <c r="D19" s="68"/>
      <c r="E19" s="46"/>
      <c r="F19" s="68"/>
      <c r="G19" s="46"/>
      <c r="H19" s="68"/>
      <c r="I19" s="68"/>
      <c r="J19" s="68"/>
      <c r="K19" s="46"/>
      <c r="L19" s="68"/>
      <c r="M19" s="68"/>
      <c r="N19" s="68"/>
      <c r="O19" s="46"/>
      <c r="P19" s="68"/>
      <c r="Q19" s="68"/>
      <c r="R19" s="46"/>
      <c r="S19" s="68"/>
      <c r="T19" s="68"/>
      <c r="U19" s="46"/>
      <c r="V19" s="68"/>
      <c r="W19" s="66"/>
    </row>
    <row r="20" spans="1:23" ht="19.5" customHeight="1">
      <c r="A20" s="91" t="s">
        <v>104</v>
      </c>
      <c r="B20" s="69"/>
      <c r="C20" s="46"/>
      <c r="D20" s="68">
        <v>0</v>
      </c>
      <c r="E20" s="46"/>
      <c r="F20" s="68">
        <v>0</v>
      </c>
      <c r="G20" s="46"/>
      <c r="H20" s="68">
        <v>0</v>
      </c>
      <c r="I20" s="68"/>
      <c r="J20" s="68">
        <v>0</v>
      </c>
      <c r="K20" s="46"/>
      <c r="L20" s="68">
        <v>0</v>
      </c>
      <c r="M20" s="68"/>
      <c r="N20" s="68">
        <v>251</v>
      </c>
      <c r="O20" s="46"/>
      <c r="P20" s="68">
        <v>-251</v>
      </c>
      <c r="Q20" s="68"/>
      <c r="R20" s="46">
        <f t="shared" si="0"/>
        <v>0</v>
      </c>
      <c r="S20" s="68"/>
      <c r="T20" s="68">
        <v>0</v>
      </c>
      <c r="U20" s="46"/>
      <c r="V20" s="68">
        <f>SUM(R20:T20)</f>
        <v>0</v>
      </c>
      <c r="W20" s="66"/>
    </row>
    <row r="21" spans="1:23" ht="19.5" customHeight="1">
      <c r="A21" s="29" t="s">
        <v>182</v>
      </c>
      <c r="B21" s="69"/>
      <c r="C21" s="46"/>
      <c r="D21" s="68"/>
      <c r="E21" s="46"/>
      <c r="F21" s="68"/>
      <c r="G21" s="46"/>
      <c r="H21" s="68"/>
      <c r="I21" s="68"/>
      <c r="J21" s="68"/>
      <c r="K21" s="46"/>
      <c r="L21" s="68"/>
      <c r="M21" s="68"/>
      <c r="N21" s="68"/>
      <c r="O21" s="46"/>
      <c r="P21" s="68"/>
      <c r="Q21" s="68"/>
      <c r="R21" s="46"/>
      <c r="S21" s="68"/>
      <c r="T21" s="68"/>
      <c r="U21" s="46"/>
      <c r="V21" s="68"/>
      <c r="W21" s="66"/>
    </row>
    <row r="22" spans="1:23" ht="19.5" customHeight="1">
      <c r="A22" s="29" t="s">
        <v>196</v>
      </c>
      <c r="B22" s="69"/>
      <c r="C22" s="46"/>
      <c r="D22" s="46"/>
      <c r="E22" s="68"/>
      <c r="F22" s="68"/>
      <c r="G22" s="68"/>
      <c r="H22" s="68"/>
      <c r="I22" s="68"/>
      <c r="J22" s="68"/>
      <c r="K22" s="68"/>
      <c r="L22" s="46"/>
      <c r="M22" s="46"/>
      <c r="N22" s="46"/>
      <c r="O22" s="68"/>
      <c r="P22" s="46"/>
      <c r="Q22" s="46"/>
      <c r="R22" s="46"/>
      <c r="S22" s="46"/>
      <c r="T22" s="46"/>
      <c r="U22" s="46"/>
      <c r="V22" s="46"/>
      <c r="W22" s="66"/>
    </row>
    <row r="23" spans="1:23" ht="19.5" customHeight="1">
      <c r="A23" s="29" t="s">
        <v>237</v>
      </c>
      <c r="B23" s="69"/>
      <c r="C23" s="46"/>
      <c r="D23" s="46">
        <v>0</v>
      </c>
      <c r="E23" s="68"/>
      <c r="F23" s="68">
        <v>0</v>
      </c>
      <c r="G23" s="68"/>
      <c r="H23" s="68">
        <v>0</v>
      </c>
      <c r="I23" s="68"/>
      <c r="J23" s="68">
        <v>-330668</v>
      </c>
      <c r="K23" s="68"/>
      <c r="L23" s="46">
        <v>0</v>
      </c>
      <c r="M23" s="46"/>
      <c r="N23" s="46">
        <v>0</v>
      </c>
      <c r="O23" s="68"/>
      <c r="P23" s="46">
        <v>0</v>
      </c>
      <c r="Q23" s="46"/>
      <c r="R23" s="46">
        <f t="shared" ref="R23" si="1">SUM(D23:P23)</f>
        <v>-330668</v>
      </c>
      <c r="S23" s="46"/>
      <c r="T23" s="46">
        <v>-58321</v>
      </c>
      <c r="U23" s="46"/>
      <c r="V23" s="68">
        <f>SUM(R23:T23)</f>
        <v>-388989</v>
      </c>
      <c r="W23" s="66"/>
    </row>
    <row r="24" spans="1:23" ht="19.5" customHeight="1" thickBot="1">
      <c r="A24" s="67" t="s">
        <v>171</v>
      </c>
      <c r="C24" s="36"/>
      <c r="D24" s="70">
        <f>SUM(D12,D15:D23)</f>
        <v>687865</v>
      </c>
      <c r="E24" s="36"/>
      <c r="F24" s="70">
        <f>SUM(F12,F15:F23)</f>
        <v>2305124</v>
      </c>
      <c r="G24" s="36"/>
      <c r="H24" s="70">
        <f>SUM(H12,H15:H23)</f>
        <v>2228</v>
      </c>
      <c r="I24" s="46"/>
      <c r="J24" s="70">
        <f>SUM(J12,J15:J23)</f>
        <v>0</v>
      </c>
      <c r="K24" s="36"/>
      <c r="L24" s="70">
        <f>SUM(L12,L15:L23)</f>
        <v>12955</v>
      </c>
      <c r="M24" s="46"/>
      <c r="N24" s="70">
        <f>SUM(N12,N15:N23)</f>
        <v>5051</v>
      </c>
      <c r="O24" s="36"/>
      <c r="P24" s="70">
        <f>SUM(P12,P15:P23)</f>
        <v>155306</v>
      </c>
      <c r="Q24" s="46"/>
      <c r="R24" s="70">
        <f>SUM(R12,R15:R23)</f>
        <v>3168529</v>
      </c>
      <c r="S24" s="46"/>
      <c r="T24" s="70">
        <f>SUM(T12,T15:T23)</f>
        <v>809114</v>
      </c>
      <c r="U24" s="36"/>
      <c r="V24" s="70">
        <f>SUM(V12,V15:V23)</f>
        <v>3977643</v>
      </c>
      <c r="W24" s="66"/>
    </row>
    <row r="25" spans="1:23" ht="19.5" customHeight="1" thickTop="1">
      <c r="A25" s="43"/>
      <c r="C25" s="36"/>
      <c r="D25" s="46"/>
      <c r="E25" s="36"/>
      <c r="F25" s="36"/>
      <c r="G25" s="36"/>
      <c r="H25" s="36"/>
      <c r="I25" s="36"/>
      <c r="J25" s="36"/>
      <c r="K25" s="36"/>
      <c r="L25" s="46"/>
      <c r="M25" s="46"/>
      <c r="N25" s="46"/>
      <c r="O25" s="36"/>
      <c r="P25" s="46"/>
      <c r="Q25" s="46"/>
      <c r="R25" s="46"/>
      <c r="S25" s="46"/>
      <c r="T25" s="46"/>
      <c r="U25" s="46"/>
      <c r="V25" s="46"/>
      <c r="W25" s="66"/>
    </row>
    <row r="26" spans="1:23" ht="19.5" customHeight="1">
      <c r="A26" s="67" t="s">
        <v>205</v>
      </c>
      <c r="C26" s="68"/>
      <c r="D26" s="46">
        <v>1185975</v>
      </c>
      <c r="E26" s="68"/>
      <c r="F26" s="68">
        <v>6055971</v>
      </c>
      <c r="G26" s="68"/>
      <c r="H26" s="68">
        <v>2228</v>
      </c>
      <c r="I26" s="68"/>
      <c r="J26" s="46">
        <v>-3462121</v>
      </c>
      <c r="K26" s="46"/>
      <c r="L26" s="46">
        <v>22555</v>
      </c>
      <c r="M26" s="68"/>
      <c r="N26" s="46">
        <v>11979</v>
      </c>
      <c r="O26" s="68"/>
      <c r="P26" s="46">
        <v>3079555</v>
      </c>
      <c r="Q26" s="46"/>
      <c r="R26" s="46">
        <f>SUM(D26:P26)</f>
        <v>6896142</v>
      </c>
      <c r="S26" s="46"/>
      <c r="T26" s="46">
        <v>4131</v>
      </c>
      <c r="U26" s="46"/>
      <c r="V26" s="46">
        <f>SUM(R26:T26)</f>
        <v>6900273</v>
      </c>
      <c r="W26" s="66"/>
    </row>
    <row r="27" spans="1:23" ht="19.5" customHeight="1">
      <c r="A27" s="49" t="s">
        <v>118</v>
      </c>
      <c r="C27" s="46"/>
      <c r="D27" s="68">
        <v>0</v>
      </c>
      <c r="E27" s="46"/>
      <c r="F27" s="46">
        <v>0</v>
      </c>
      <c r="G27" s="46"/>
      <c r="H27" s="46">
        <v>0</v>
      </c>
      <c r="I27" s="46"/>
      <c r="J27" s="46"/>
      <c r="K27" s="46"/>
      <c r="L27" s="68">
        <v>0</v>
      </c>
      <c r="M27" s="68"/>
      <c r="N27" s="68">
        <v>0</v>
      </c>
      <c r="O27" s="46"/>
      <c r="P27" s="46">
        <f>+PL!D49</f>
        <v>5198</v>
      </c>
      <c r="Q27" s="46"/>
      <c r="R27" s="46">
        <f>SUM(D27:P27)</f>
        <v>5198</v>
      </c>
      <c r="S27" s="46"/>
      <c r="T27" s="46">
        <f>+PL!D54</f>
        <v>-425</v>
      </c>
      <c r="U27" s="46"/>
      <c r="V27" s="46">
        <f>SUM(R27:T27)</f>
        <v>4773</v>
      </c>
      <c r="W27" s="66"/>
    </row>
    <row r="28" spans="1:23" ht="19.5" customHeight="1">
      <c r="A28" s="49" t="s">
        <v>111</v>
      </c>
      <c r="C28" s="46"/>
      <c r="D28" s="75">
        <v>0</v>
      </c>
      <c r="E28" s="46"/>
      <c r="F28" s="76">
        <v>0</v>
      </c>
      <c r="G28" s="46"/>
      <c r="H28" s="76">
        <v>0</v>
      </c>
      <c r="I28" s="46"/>
      <c r="J28" s="76"/>
      <c r="K28" s="46"/>
      <c r="L28" s="75">
        <v>0</v>
      </c>
      <c r="M28" s="68"/>
      <c r="N28" s="75">
        <v>0</v>
      </c>
      <c r="O28" s="46"/>
      <c r="P28" s="76">
        <v>0</v>
      </c>
      <c r="Q28" s="46"/>
      <c r="R28" s="76">
        <f>SUM(D28:P28)</f>
        <v>0</v>
      </c>
      <c r="S28" s="46"/>
      <c r="T28" s="76">
        <v>0</v>
      </c>
      <c r="U28" s="46"/>
      <c r="V28" s="76">
        <f>SUM(R28:T28)</f>
        <v>0</v>
      </c>
      <c r="W28" s="66"/>
    </row>
    <row r="29" spans="1:23" ht="19.5" customHeight="1">
      <c r="A29" s="49" t="s">
        <v>119</v>
      </c>
      <c r="C29" s="46"/>
      <c r="D29" s="68">
        <f>SUM(D27:D28)</f>
        <v>0</v>
      </c>
      <c r="E29" s="46"/>
      <c r="F29" s="68">
        <f>SUM(F27:F28)</f>
        <v>0</v>
      </c>
      <c r="G29" s="46"/>
      <c r="H29" s="68">
        <f>SUM(H27:H28)</f>
        <v>0</v>
      </c>
      <c r="I29" s="68"/>
      <c r="J29" s="68">
        <f>SUM(J27:J28)</f>
        <v>0</v>
      </c>
      <c r="K29" s="46"/>
      <c r="L29" s="68">
        <f>SUM(L27:L28)</f>
        <v>0</v>
      </c>
      <c r="M29" s="68"/>
      <c r="N29" s="68">
        <f>SUM(N27:N28)</f>
        <v>0</v>
      </c>
      <c r="O29" s="46"/>
      <c r="P29" s="68">
        <f>SUM(P27:P28)</f>
        <v>5198</v>
      </c>
      <c r="Q29" s="68"/>
      <c r="R29" s="68">
        <f>SUM(R27:R28)</f>
        <v>5198</v>
      </c>
      <c r="S29" s="68"/>
      <c r="T29" s="68">
        <f>SUM(T27:T28)</f>
        <v>-425</v>
      </c>
      <c r="U29" s="46"/>
      <c r="V29" s="68">
        <f>SUM(V27:V28)</f>
        <v>4773</v>
      </c>
      <c r="W29" s="66"/>
    </row>
    <row r="30" spans="1:23" ht="19.5" customHeight="1">
      <c r="A30" s="91" t="s">
        <v>224</v>
      </c>
      <c r="C30" s="46"/>
      <c r="D30" s="68">
        <v>0</v>
      </c>
      <c r="E30" s="46"/>
      <c r="F30" s="68">
        <v>0</v>
      </c>
      <c r="G30" s="46"/>
      <c r="H30" s="68">
        <v>0</v>
      </c>
      <c r="I30" s="68"/>
      <c r="J30" s="68"/>
      <c r="K30" s="46"/>
      <c r="L30" s="46">
        <v>0</v>
      </c>
      <c r="M30" s="46"/>
      <c r="N30" s="46">
        <v>0</v>
      </c>
      <c r="O30" s="68"/>
      <c r="P30" s="46">
        <v>0</v>
      </c>
      <c r="Q30" s="68"/>
      <c r="R30" s="46">
        <f>SUM(D30:P30)</f>
        <v>0</v>
      </c>
      <c r="S30" s="68"/>
      <c r="T30" s="68">
        <v>2436</v>
      </c>
      <c r="U30" s="46"/>
      <c r="V30" s="46">
        <f>SUM(R30:T30)</f>
        <v>2436</v>
      </c>
      <c r="W30" s="66"/>
    </row>
    <row r="31" spans="1:23" ht="19.5" customHeight="1">
      <c r="A31" s="49" t="s">
        <v>225</v>
      </c>
      <c r="B31" s="69"/>
      <c r="C31" s="68"/>
      <c r="D31" s="46"/>
      <c r="E31" s="68"/>
      <c r="F31" s="68"/>
      <c r="G31" s="68"/>
      <c r="H31" s="68">
        <v>0</v>
      </c>
      <c r="I31" s="68"/>
      <c r="J31" s="68">
        <v>0</v>
      </c>
      <c r="K31" s="68"/>
      <c r="L31" s="46">
        <v>0</v>
      </c>
      <c r="M31" s="46"/>
      <c r="N31" s="46">
        <v>0</v>
      </c>
      <c r="O31" s="68"/>
      <c r="P31" s="46">
        <v>0</v>
      </c>
      <c r="Q31" s="46"/>
      <c r="R31" s="46">
        <f>SUM(D31:P31)</f>
        <v>0</v>
      </c>
      <c r="S31" s="46"/>
      <c r="T31" s="46">
        <v>983</v>
      </c>
      <c r="U31" s="46"/>
      <c r="V31" s="46">
        <f>SUM(R31:T31)</f>
        <v>983</v>
      </c>
      <c r="W31" s="66"/>
    </row>
    <row r="32" spans="1:23" ht="19.5" customHeight="1">
      <c r="A32" s="91" t="s">
        <v>103</v>
      </c>
      <c r="B32" s="69"/>
      <c r="C32" s="68"/>
      <c r="D32" s="46"/>
      <c r="E32" s="68"/>
      <c r="F32" s="68"/>
      <c r="G32" s="68"/>
      <c r="H32" s="68"/>
      <c r="I32" s="68"/>
      <c r="J32" s="68"/>
      <c r="K32" s="68"/>
      <c r="L32" s="46"/>
      <c r="M32" s="46"/>
      <c r="N32" s="46"/>
      <c r="O32" s="68"/>
      <c r="P32" s="46"/>
      <c r="Q32" s="46"/>
      <c r="R32" s="46"/>
      <c r="S32" s="46"/>
      <c r="T32" s="46"/>
      <c r="U32" s="46"/>
      <c r="V32" s="46"/>
      <c r="W32" s="66"/>
    </row>
    <row r="33" spans="1:23" ht="19.5" customHeight="1">
      <c r="A33" s="91" t="s">
        <v>104</v>
      </c>
      <c r="C33" s="46"/>
      <c r="D33" s="46">
        <v>0</v>
      </c>
      <c r="E33" s="68"/>
      <c r="F33" s="68">
        <v>0</v>
      </c>
      <c r="G33" s="68"/>
      <c r="H33" s="68">
        <v>0</v>
      </c>
      <c r="I33" s="68"/>
      <c r="J33" s="68">
        <v>0</v>
      </c>
      <c r="K33" s="68"/>
      <c r="L33" s="46">
        <v>0</v>
      </c>
      <c r="M33" s="46"/>
      <c r="N33" s="46">
        <v>485</v>
      </c>
      <c r="O33" s="68"/>
      <c r="P33" s="46">
        <v>-485</v>
      </c>
      <c r="Q33" s="46"/>
      <c r="R33" s="46">
        <f>SUM(D33:P33)</f>
        <v>0</v>
      </c>
      <c r="S33" s="46"/>
      <c r="T33" s="46">
        <v>0</v>
      </c>
      <c r="U33" s="46"/>
      <c r="V33" s="46">
        <f>SUM(R33:T33)</f>
        <v>0</v>
      </c>
      <c r="W33" s="66"/>
    </row>
    <row r="34" spans="1:23" ht="19.5" customHeight="1" thickBot="1">
      <c r="A34" s="67" t="s">
        <v>206</v>
      </c>
      <c r="C34" s="36"/>
      <c r="D34" s="70">
        <f>SUM(D26,D29:D33)</f>
        <v>1185975</v>
      </c>
      <c r="E34" s="36"/>
      <c r="F34" s="70">
        <f>SUM(F26,F29:F33)</f>
        <v>6055971</v>
      </c>
      <c r="G34" s="36"/>
      <c r="H34" s="70">
        <f>SUM(H26,H29:H33)</f>
        <v>2228</v>
      </c>
      <c r="I34" s="46"/>
      <c r="J34" s="70">
        <f>SUM(J26,J29:J33)</f>
        <v>-3462121</v>
      </c>
      <c r="K34" s="36"/>
      <c r="L34" s="70">
        <f>SUM(L26,L29:L33)</f>
        <v>22555</v>
      </c>
      <c r="M34" s="46"/>
      <c r="N34" s="70">
        <f>SUM(N26,N29:N33)</f>
        <v>12464</v>
      </c>
      <c r="O34" s="36"/>
      <c r="P34" s="70">
        <f>SUM(P26,P29:P33)</f>
        <v>3084268</v>
      </c>
      <c r="Q34" s="46"/>
      <c r="R34" s="70">
        <f>SUM(R26,R29:R33)</f>
        <v>6901340</v>
      </c>
      <c r="S34" s="46"/>
      <c r="T34" s="70">
        <f>SUM(T26,T29:T33)</f>
        <v>7125</v>
      </c>
      <c r="U34" s="36"/>
      <c r="V34" s="70">
        <f>SUM(V26,V29:V33)</f>
        <v>6908465</v>
      </c>
      <c r="W34" s="66"/>
    </row>
    <row r="35" spans="1:23" ht="19.5" customHeight="1" thickTop="1">
      <c r="C35" s="46"/>
      <c r="D35" s="68">
        <f>+D26-BS!F90</f>
        <v>0</v>
      </c>
      <c r="E35" s="46"/>
      <c r="F35" s="68">
        <f>+F26-BS!F91</f>
        <v>0</v>
      </c>
      <c r="G35" s="46"/>
      <c r="H35" s="68">
        <f>+H26-BS!F92</f>
        <v>0</v>
      </c>
      <c r="I35" s="68"/>
      <c r="J35" s="68">
        <f>+J26-BS!F94</f>
        <v>0</v>
      </c>
      <c r="K35" s="46"/>
      <c r="L35" s="68">
        <f>L26-BS!F97</f>
        <v>0</v>
      </c>
      <c r="M35" s="68"/>
      <c r="N35" s="68">
        <f>N26-BS!F98</f>
        <v>0</v>
      </c>
      <c r="O35" s="46"/>
      <c r="P35" s="68">
        <f>P26-BS!F99</f>
        <v>0</v>
      </c>
      <c r="Q35" s="68"/>
      <c r="R35" s="46">
        <f>R26-BS!F100</f>
        <v>0</v>
      </c>
      <c r="S35" s="68"/>
      <c r="T35" s="68">
        <f>T26-BS!F101</f>
        <v>0</v>
      </c>
      <c r="U35" s="46"/>
      <c r="V35" s="46">
        <f>V26-BS!F102</f>
        <v>0</v>
      </c>
      <c r="W35" s="66"/>
    </row>
    <row r="36" spans="1:23" ht="19.5" customHeight="1">
      <c r="C36" s="46"/>
      <c r="D36" s="68">
        <f>+D34-BS!D90</f>
        <v>0</v>
      </c>
      <c r="E36" s="46"/>
      <c r="F36" s="68">
        <f>+F34-BS!D91</f>
        <v>0</v>
      </c>
      <c r="G36" s="46"/>
      <c r="H36" s="68">
        <f>+H34-BS!D92</f>
        <v>0</v>
      </c>
      <c r="I36" s="68"/>
      <c r="J36" s="68">
        <f>+J34-BS!D94</f>
        <v>0</v>
      </c>
      <c r="K36" s="46"/>
      <c r="L36" s="68">
        <f>+L34-BS!D97</f>
        <v>0</v>
      </c>
      <c r="M36" s="68"/>
      <c r="N36" s="68">
        <f>+N34-BS!D98</f>
        <v>0</v>
      </c>
      <c r="O36" s="46"/>
      <c r="P36" s="68">
        <f>+P34-BS!D99</f>
        <v>0</v>
      </c>
      <c r="Q36" s="68"/>
      <c r="R36" s="46"/>
      <c r="S36" s="68"/>
      <c r="T36" s="68">
        <f>+T34-BS!D101</f>
        <v>0</v>
      </c>
      <c r="U36" s="46"/>
      <c r="V36" s="46">
        <f>+V34-BS!D102</f>
        <v>0</v>
      </c>
      <c r="W36" s="66"/>
    </row>
    <row r="37" spans="1:23" ht="19.5" customHeight="1">
      <c r="A37" s="31" t="s">
        <v>253</v>
      </c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</row>
    <row r="38" spans="1:23" ht="19.5" customHeight="1"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</row>
  </sheetData>
  <mergeCells count="3">
    <mergeCell ref="L9:P9"/>
    <mergeCell ref="L10:N10"/>
    <mergeCell ref="D7:R7"/>
  </mergeCells>
  <pageMargins left="0.71" right="0.23622047244094491" top="0.78740157480314965" bottom="0.39370078740157483" header="0.19685039370078741" footer="0.19685039370078741"/>
  <pageSetup paperSize="9" scale="6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4"/>
  <sheetViews>
    <sheetView showGridLines="0" view="pageBreakPreview" topLeftCell="A20" zoomScale="130" zoomScaleNormal="100" zoomScaleSheetLayoutView="130" workbookViewId="0">
      <selection activeCell="A24" sqref="A24"/>
    </sheetView>
  </sheetViews>
  <sheetFormatPr defaultColWidth="10.7109375" defaultRowHeight="21" customHeight="1"/>
  <cols>
    <col min="1" max="1" width="46.140625" style="39" customWidth="1"/>
    <col min="2" max="2" width="5.5703125" style="39" hidden="1" customWidth="1"/>
    <col min="3" max="3" width="0.85546875" style="39" customWidth="1"/>
    <col min="4" max="4" width="15.5703125" style="39" customWidth="1"/>
    <col min="5" max="5" width="1.140625" style="39" customWidth="1"/>
    <col min="6" max="6" width="15.28515625" style="39" customWidth="1"/>
    <col min="7" max="7" width="1.140625" style="39" customWidth="1"/>
    <col min="8" max="8" width="20.5703125" style="39" customWidth="1"/>
    <col min="9" max="9" width="1.140625" style="39" customWidth="1"/>
    <col min="10" max="10" width="16.5703125" style="39" customWidth="1"/>
    <col min="11" max="11" width="1.140625" style="39" customWidth="1"/>
    <col min="12" max="12" width="13.7109375" style="39" customWidth="1"/>
    <col min="13" max="13" width="1.140625" style="39" customWidth="1"/>
    <col min="14" max="14" width="16" style="39" customWidth="1"/>
    <col min="15" max="15" width="1.28515625" style="39" customWidth="1"/>
    <col min="16" max="16384" width="10.7109375" style="39"/>
  </cols>
  <sheetData>
    <row r="1" spans="1:15" ht="21" customHeight="1">
      <c r="N1" s="94" t="s">
        <v>113</v>
      </c>
    </row>
    <row r="2" spans="1:15" s="146" customFormat="1" ht="21" customHeight="1">
      <c r="A2" s="98" t="s">
        <v>96</v>
      </c>
    </row>
    <row r="3" spans="1:15" s="146" customFormat="1" ht="21" customHeight="1">
      <c r="A3" s="147" t="s">
        <v>84</v>
      </c>
      <c r="D3" s="148"/>
      <c r="J3" s="148"/>
      <c r="K3" s="148"/>
      <c r="L3" s="148"/>
      <c r="M3" s="148"/>
      <c r="N3" s="148"/>
    </row>
    <row r="4" spans="1:15" s="146" customFormat="1" ht="21" customHeight="1">
      <c r="A4" s="99" t="s">
        <v>203</v>
      </c>
      <c r="D4" s="149"/>
      <c r="J4" s="149"/>
      <c r="K4" s="148"/>
      <c r="L4" s="149"/>
      <c r="M4" s="148"/>
      <c r="N4" s="148"/>
    </row>
    <row r="5" spans="1:15" ht="21" customHeight="1">
      <c r="A5" s="150"/>
      <c r="B5" s="151"/>
      <c r="C5" s="152"/>
      <c r="D5" s="152"/>
      <c r="E5" s="152"/>
      <c r="F5" s="152"/>
      <c r="G5" s="152"/>
      <c r="H5" s="152"/>
      <c r="I5" s="152"/>
      <c r="J5" s="153"/>
      <c r="K5" s="153"/>
      <c r="L5" s="153"/>
      <c r="M5" s="153"/>
      <c r="N5" s="154" t="s">
        <v>107</v>
      </c>
      <c r="O5" s="151"/>
    </row>
    <row r="6" spans="1:15" ht="21" customHeight="1">
      <c r="A6" s="150"/>
      <c r="B6" s="155"/>
      <c r="C6" s="156"/>
      <c r="D6" s="157" t="s">
        <v>3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</row>
    <row r="7" spans="1:15" ht="21" customHeight="1">
      <c r="A7" s="150"/>
      <c r="B7" s="158"/>
      <c r="C7" s="152"/>
      <c r="D7" s="159" t="s">
        <v>69</v>
      </c>
      <c r="E7" s="152"/>
      <c r="F7" s="160"/>
      <c r="G7" s="160"/>
      <c r="H7" s="161" t="s">
        <v>98</v>
      </c>
      <c r="I7" s="152"/>
      <c r="J7" s="156" t="s">
        <v>95</v>
      </c>
      <c r="K7" s="156"/>
      <c r="L7" s="156"/>
      <c r="M7" s="81"/>
      <c r="N7" s="159" t="s">
        <v>70</v>
      </c>
    </row>
    <row r="8" spans="1:15" ht="21" customHeight="1">
      <c r="C8" s="81"/>
      <c r="D8" s="81" t="s">
        <v>82</v>
      </c>
      <c r="E8" s="81"/>
      <c r="F8" s="162"/>
      <c r="G8" s="162"/>
      <c r="H8" s="161" t="s">
        <v>99</v>
      </c>
      <c r="I8" s="81"/>
      <c r="J8" s="163" t="s">
        <v>71</v>
      </c>
      <c r="K8" s="163"/>
      <c r="L8" s="81"/>
      <c r="M8" s="81"/>
      <c r="N8" s="159" t="s">
        <v>73</v>
      </c>
      <c r="O8" s="164"/>
    </row>
    <row r="9" spans="1:15" ht="21" customHeight="1">
      <c r="A9" s="146"/>
      <c r="B9" s="82" t="s">
        <v>1</v>
      </c>
      <c r="C9" s="81"/>
      <c r="D9" s="82" t="s">
        <v>74</v>
      </c>
      <c r="E9" s="81"/>
      <c r="F9" s="165" t="s">
        <v>97</v>
      </c>
      <c r="G9" s="166"/>
      <c r="H9" s="167" t="s">
        <v>105</v>
      </c>
      <c r="I9" s="81"/>
      <c r="J9" s="82" t="s">
        <v>75</v>
      </c>
      <c r="K9" s="81"/>
      <c r="L9" s="82" t="s">
        <v>72</v>
      </c>
      <c r="M9" s="81"/>
      <c r="N9" s="82" t="s">
        <v>76</v>
      </c>
      <c r="O9" s="168"/>
    </row>
    <row r="10" spans="1:15" ht="21" customHeight="1">
      <c r="A10" s="169" t="s">
        <v>170</v>
      </c>
      <c r="C10" s="170"/>
      <c r="D10" s="171">
        <v>655526</v>
      </c>
      <c r="E10" s="149"/>
      <c r="F10" s="149">
        <v>2175793</v>
      </c>
      <c r="G10" s="149"/>
      <c r="H10" s="149">
        <v>2228</v>
      </c>
      <c r="I10" s="170"/>
      <c r="J10" s="171">
        <v>12955</v>
      </c>
      <c r="K10" s="170"/>
      <c r="L10" s="171">
        <v>158946</v>
      </c>
      <c r="M10" s="149"/>
      <c r="N10" s="170">
        <f>SUM(D10:L10)</f>
        <v>3005448</v>
      </c>
      <c r="O10" s="168"/>
    </row>
    <row r="11" spans="1:15" ht="21" customHeight="1">
      <c r="A11" s="152" t="s">
        <v>118</v>
      </c>
      <c r="B11" s="172"/>
      <c r="C11" s="173"/>
      <c r="D11" s="170">
        <v>0</v>
      </c>
      <c r="E11" s="170"/>
      <c r="F11" s="170">
        <v>0</v>
      </c>
      <c r="G11" s="170"/>
      <c r="H11" s="170">
        <v>0</v>
      </c>
      <c r="I11" s="149"/>
      <c r="J11" s="170">
        <v>0</v>
      </c>
      <c r="K11" s="149"/>
      <c r="L11" s="149">
        <f>PL!J49</f>
        <v>20902</v>
      </c>
      <c r="M11" s="149"/>
      <c r="N11" s="170">
        <f>SUM(D11:L11)</f>
        <v>20902</v>
      </c>
      <c r="O11" s="168"/>
    </row>
    <row r="12" spans="1:15" ht="21" customHeight="1">
      <c r="A12" s="152" t="s">
        <v>111</v>
      </c>
      <c r="B12" s="172"/>
      <c r="C12" s="173"/>
      <c r="D12" s="174">
        <v>0</v>
      </c>
      <c r="E12" s="170"/>
      <c r="F12" s="174">
        <v>0</v>
      </c>
      <c r="G12" s="170"/>
      <c r="H12" s="174">
        <v>0</v>
      </c>
      <c r="I12" s="149"/>
      <c r="J12" s="174">
        <v>0</v>
      </c>
      <c r="K12" s="149"/>
      <c r="L12" s="175">
        <v>0</v>
      </c>
      <c r="M12" s="149"/>
      <c r="N12" s="174">
        <f>SUM(D12:L12)</f>
        <v>0</v>
      </c>
      <c r="O12" s="168"/>
    </row>
    <row r="13" spans="1:15" ht="21" customHeight="1">
      <c r="A13" s="152" t="s">
        <v>119</v>
      </c>
      <c r="B13" s="172"/>
      <c r="C13" s="149"/>
      <c r="D13" s="170">
        <f>SUM(D11:D12)</f>
        <v>0</v>
      </c>
      <c r="E13" s="149"/>
      <c r="F13" s="170">
        <f>SUM(F11:F12)</f>
        <v>0</v>
      </c>
      <c r="G13" s="149"/>
      <c r="H13" s="170">
        <f>SUM(H11:H12)</f>
        <v>0</v>
      </c>
      <c r="I13" s="149"/>
      <c r="J13" s="170">
        <f>SUM(J11:J12)</f>
        <v>0</v>
      </c>
      <c r="K13" s="149"/>
      <c r="L13" s="170">
        <f>SUM(L11:L12)</f>
        <v>20902</v>
      </c>
      <c r="M13" s="149"/>
      <c r="N13" s="170">
        <f>SUM(N11:N12)</f>
        <v>20902</v>
      </c>
      <c r="O13" s="168"/>
    </row>
    <row r="14" spans="1:15" ht="21" customHeight="1">
      <c r="A14" s="152" t="s">
        <v>152</v>
      </c>
      <c r="B14" s="172"/>
      <c r="C14" s="149"/>
      <c r="D14" s="149">
        <v>32339</v>
      </c>
      <c r="E14" s="149"/>
      <c r="F14" s="149">
        <v>129331</v>
      </c>
      <c r="G14" s="149"/>
      <c r="H14" s="149">
        <v>0</v>
      </c>
      <c r="I14" s="149"/>
      <c r="J14" s="170">
        <v>0</v>
      </c>
      <c r="K14" s="149"/>
      <c r="L14" s="170">
        <v>0</v>
      </c>
      <c r="M14" s="149"/>
      <c r="N14" s="149">
        <f>SUM(D14:L14)</f>
        <v>161670</v>
      </c>
      <c r="O14" s="168"/>
    </row>
    <row r="15" spans="1:15" ht="21" customHeight="1" thickBot="1">
      <c r="A15" s="169" t="s">
        <v>171</v>
      </c>
      <c r="C15" s="173"/>
      <c r="D15" s="176">
        <f>SUM(D10,D13:D14)</f>
        <v>687865</v>
      </c>
      <c r="E15" s="173"/>
      <c r="F15" s="176">
        <f>SUM(F10,F13:F14)</f>
        <v>2305124</v>
      </c>
      <c r="G15" s="173"/>
      <c r="H15" s="176">
        <f>SUM(H10,H13:H14)</f>
        <v>2228</v>
      </c>
      <c r="I15" s="173"/>
      <c r="J15" s="176">
        <f>SUM(J10,J13:J14)</f>
        <v>12955</v>
      </c>
      <c r="K15" s="173"/>
      <c r="L15" s="176">
        <f>SUM(L10,L13:L14)</f>
        <v>179848</v>
      </c>
      <c r="M15" s="173"/>
      <c r="N15" s="176">
        <f>SUM(N10,N13:N14)</f>
        <v>3188020</v>
      </c>
      <c r="O15" s="168"/>
    </row>
    <row r="16" spans="1:15" ht="21" customHeight="1" thickTop="1">
      <c r="A16" s="146"/>
      <c r="C16" s="170"/>
      <c r="D16" s="149"/>
      <c r="E16" s="149"/>
      <c r="F16" s="149"/>
      <c r="G16" s="149"/>
      <c r="H16" s="149"/>
      <c r="I16" s="173"/>
      <c r="J16" s="149"/>
      <c r="K16" s="173"/>
      <c r="L16" s="149"/>
      <c r="M16" s="149"/>
      <c r="N16" s="149"/>
      <c r="O16" s="168"/>
    </row>
    <row r="17" spans="1:15" ht="21" customHeight="1">
      <c r="A17" s="169" t="s">
        <v>205</v>
      </c>
      <c r="C17" s="149"/>
      <c r="D17" s="149">
        <v>1185975</v>
      </c>
      <c r="E17" s="149"/>
      <c r="F17" s="149">
        <v>6055971</v>
      </c>
      <c r="G17" s="149"/>
      <c r="H17" s="149">
        <v>2228</v>
      </c>
      <c r="I17" s="170"/>
      <c r="J17" s="149">
        <v>22555</v>
      </c>
      <c r="K17" s="170"/>
      <c r="L17" s="149">
        <v>216506</v>
      </c>
      <c r="M17" s="149"/>
      <c r="N17" s="149">
        <f>SUM(D17:L17)</f>
        <v>7483235</v>
      </c>
      <c r="O17" s="168"/>
    </row>
    <row r="18" spans="1:15" ht="21" customHeight="1">
      <c r="A18" s="152" t="s">
        <v>118</v>
      </c>
      <c r="C18" s="149"/>
      <c r="D18" s="170">
        <v>0</v>
      </c>
      <c r="E18" s="170"/>
      <c r="F18" s="170">
        <v>0</v>
      </c>
      <c r="G18" s="170"/>
      <c r="H18" s="170">
        <v>0</v>
      </c>
      <c r="I18" s="149"/>
      <c r="J18" s="170">
        <v>0</v>
      </c>
      <c r="K18" s="149"/>
      <c r="L18" s="149">
        <f>+PL!H49</f>
        <v>9525</v>
      </c>
      <c r="M18" s="149"/>
      <c r="N18" s="149">
        <f>SUM(D18:L18)</f>
        <v>9525</v>
      </c>
      <c r="O18" s="168"/>
    </row>
    <row r="19" spans="1:15" ht="21" customHeight="1">
      <c r="A19" s="152" t="s">
        <v>111</v>
      </c>
      <c r="C19" s="149"/>
      <c r="D19" s="174">
        <v>0</v>
      </c>
      <c r="E19" s="149"/>
      <c r="F19" s="174">
        <v>0</v>
      </c>
      <c r="G19" s="149"/>
      <c r="H19" s="174">
        <v>0</v>
      </c>
      <c r="I19" s="149"/>
      <c r="J19" s="174">
        <v>0</v>
      </c>
      <c r="K19" s="149"/>
      <c r="L19" s="174">
        <v>0</v>
      </c>
      <c r="M19" s="149"/>
      <c r="N19" s="175">
        <f>SUM(D19:L19)</f>
        <v>0</v>
      </c>
      <c r="O19" s="168"/>
    </row>
    <row r="20" spans="1:15" ht="21" customHeight="1">
      <c r="A20" s="152" t="s">
        <v>119</v>
      </c>
      <c r="C20" s="149"/>
      <c r="D20" s="170">
        <f>SUM(D18:D19)</f>
        <v>0</v>
      </c>
      <c r="E20" s="149"/>
      <c r="F20" s="170">
        <f>SUM(F18:F19)</f>
        <v>0</v>
      </c>
      <c r="G20" s="149"/>
      <c r="H20" s="170">
        <f>SUM(H18:H19)</f>
        <v>0</v>
      </c>
      <c r="I20" s="149"/>
      <c r="J20" s="170">
        <f>SUM(J18:J19)</f>
        <v>0</v>
      </c>
      <c r="K20" s="149"/>
      <c r="L20" s="170">
        <f>SUM(L18:L19)</f>
        <v>9525</v>
      </c>
      <c r="M20" s="149"/>
      <c r="N20" s="170">
        <f>SUM(N18:N19)</f>
        <v>9525</v>
      </c>
      <c r="O20" s="168"/>
    </row>
    <row r="21" spans="1:15" ht="21" customHeight="1" thickBot="1">
      <c r="A21" s="169" t="s">
        <v>206</v>
      </c>
      <c r="C21" s="149"/>
      <c r="D21" s="176">
        <f>SUM(D17,D20:D20)</f>
        <v>1185975</v>
      </c>
      <c r="E21" s="149"/>
      <c r="F21" s="176">
        <f>SUM(F17,F20:F20)</f>
        <v>6055971</v>
      </c>
      <c r="G21" s="149"/>
      <c r="H21" s="176">
        <f>SUM(H17,H20:H20)</f>
        <v>2228</v>
      </c>
      <c r="I21" s="149"/>
      <c r="J21" s="176">
        <f>SUM(J17,J20:J20)</f>
        <v>22555</v>
      </c>
      <c r="K21" s="149"/>
      <c r="L21" s="176">
        <f>SUM(L17,L20:L20)</f>
        <v>226031</v>
      </c>
      <c r="M21" s="149"/>
      <c r="N21" s="176">
        <f>SUM(N17,N20:N20)</f>
        <v>7492760</v>
      </c>
      <c r="O21" s="168"/>
    </row>
    <row r="22" spans="1:15" ht="21" customHeight="1" thickTop="1">
      <c r="D22" s="149">
        <f>+D21-BS!H90</f>
        <v>0</v>
      </c>
      <c r="E22" s="149"/>
      <c r="F22" s="149">
        <f>+F21-BS!H91</f>
        <v>0</v>
      </c>
      <c r="G22" s="149"/>
      <c r="H22" s="149">
        <f>+H21-BS!H92</f>
        <v>0</v>
      </c>
      <c r="I22" s="149"/>
      <c r="J22" s="149">
        <f>+J21-BS!H97</f>
        <v>0</v>
      </c>
      <c r="K22" s="149"/>
      <c r="L22" s="149">
        <f>+L21-BS!H99</f>
        <v>0</v>
      </c>
      <c r="M22" s="149"/>
      <c r="N22" s="149">
        <f>+N21-BS!H102</f>
        <v>0</v>
      </c>
      <c r="O22" s="168"/>
    </row>
    <row r="23" spans="1:15" ht="21" customHeight="1"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</row>
    <row r="24" spans="1:15" ht="21" customHeight="1">
      <c r="A24" s="31" t="s">
        <v>253</v>
      </c>
    </row>
  </sheetData>
  <pageMargins left="0.98425196850393704" right="0.25" top="0.78740157480314998" bottom="0.39370078740157499" header="0.196850393700787" footer="0.196850393700787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7"/>
  <sheetViews>
    <sheetView showGridLines="0" tabSelected="1" view="pageBreakPreview" topLeftCell="A79" zoomScale="140" zoomScaleNormal="100" zoomScaleSheetLayoutView="140" workbookViewId="0">
      <selection activeCell="H82" sqref="H82"/>
    </sheetView>
  </sheetViews>
  <sheetFormatPr defaultColWidth="10.7109375" defaultRowHeight="21" customHeight="1"/>
  <cols>
    <col min="1" max="1" width="49.7109375" style="92" customWidth="1"/>
    <col min="2" max="2" width="4.85546875" style="92" customWidth="1"/>
    <col min="3" max="3" width="1.28515625" style="92" customWidth="1"/>
    <col min="4" max="4" width="15.140625" style="93" customWidth="1"/>
    <col min="5" max="5" width="1.28515625" style="92" customWidth="1"/>
    <col min="6" max="6" width="15.140625" style="92" customWidth="1"/>
    <col min="7" max="7" width="1.28515625" style="92" customWidth="1"/>
    <col min="8" max="8" width="15.140625" style="92" customWidth="1"/>
    <col min="9" max="9" width="1.28515625" style="92" customWidth="1"/>
    <col min="10" max="10" width="15.140625" style="92" customWidth="1"/>
    <col min="11" max="11" width="11.42578125" style="92" customWidth="1"/>
    <col min="12" max="16384" width="10.7109375" style="92"/>
  </cols>
  <sheetData>
    <row r="1" spans="1:10" ht="21" customHeight="1">
      <c r="A1" s="130"/>
      <c r="J1" s="94" t="s">
        <v>113</v>
      </c>
    </row>
    <row r="2" spans="1:10" ht="21" customHeight="1">
      <c r="A2" s="95" t="s">
        <v>96</v>
      </c>
      <c r="B2" s="96"/>
      <c r="C2" s="97"/>
      <c r="E2" s="97"/>
      <c r="F2" s="97"/>
      <c r="G2" s="97"/>
      <c r="H2" s="97"/>
      <c r="I2" s="97"/>
      <c r="J2" s="94"/>
    </row>
    <row r="3" spans="1:10" ht="21" customHeight="1">
      <c r="A3" s="98" t="s">
        <v>47</v>
      </c>
      <c r="B3" s="97"/>
      <c r="C3" s="97"/>
      <c r="E3" s="97"/>
      <c r="F3" s="97"/>
      <c r="G3" s="97"/>
      <c r="H3" s="97"/>
      <c r="I3" s="97"/>
      <c r="J3" s="97"/>
    </row>
    <row r="4" spans="1:10" ht="21" customHeight="1">
      <c r="A4" s="99" t="s">
        <v>203</v>
      </c>
      <c r="B4" s="97"/>
      <c r="C4" s="97"/>
      <c r="E4" s="97"/>
      <c r="F4" s="96"/>
      <c r="G4" s="97"/>
      <c r="H4" s="96"/>
      <c r="I4" s="97"/>
      <c r="J4" s="96"/>
    </row>
    <row r="5" spans="1:10" ht="21" customHeight="1">
      <c r="A5" s="87"/>
      <c r="B5" s="100"/>
      <c r="C5" s="101"/>
      <c r="D5" s="101"/>
      <c r="E5" s="101"/>
      <c r="F5" s="101"/>
      <c r="G5" s="101"/>
      <c r="H5" s="101"/>
      <c r="I5" s="101"/>
      <c r="J5" s="102" t="s">
        <v>107</v>
      </c>
    </row>
    <row r="6" spans="1:10" ht="21" customHeight="1">
      <c r="A6" s="87"/>
      <c r="B6" s="103"/>
      <c r="C6" s="104"/>
      <c r="D6" s="105"/>
      <c r="E6" s="105" t="s">
        <v>2</v>
      </c>
      <c r="F6" s="105"/>
      <c r="G6" s="106"/>
      <c r="H6" s="107"/>
      <c r="I6" s="105" t="s">
        <v>3</v>
      </c>
      <c r="J6" s="107"/>
    </row>
    <row r="7" spans="1:10" ht="21" customHeight="1">
      <c r="B7" s="131"/>
      <c r="C7" s="109"/>
      <c r="D7" s="110" t="s">
        <v>204</v>
      </c>
      <c r="E7" s="109"/>
      <c r="F7" s="110" t="s">
        <v>169</v>
      </c>
      <c r="G7" s="111"/>
      <c r="H7" s="110" t="s">
        <v>204</v>
      </c>
      <c r="I7" s="109"/>
      <c r="J7" s="110" t="s">
        <v>169</v>
      </c>
    </row>
    <row r="8" spans="1:10" ht="21" customHeight="1">
      <c r="A8" s="132" t="s">
        <v>48</v>
      </c>
      <c r="B8" s="113"/>
      <c r="C8" s="94"/>
      <c r="D8" s="133"/>
      <c r="E8" s="134"/>
      <c r="F8" s="135"/>
      <c r="G8" s="94"/>
      <c r="H8" s="133"/>
      <c r="I8" s="134"/>
      <c r="J8" s="135"/>
    </row>
    <row r="9" spans="1:10" ht="21" customHeight="1">
      <c r="A9" s="130" t="s">
        <v>153</v>
      </c>
      <c r="C9" s="117"/>
      <c r="D9" s="136">
        <f>SUM(PL!D31)</f>
        <v>6771</v>
      </c>
      <c r="E9" s="117"/>
      <c r="F9" s="136">
        <f>SUM(PL!F31)</f>
        <v>45603</v>
      </c>
      <c r="G9" s="117"/>
      <c r="H9" s="136">
        <f>SUM(PL!H31)</f>
        <v>9707</v>
      </c>
      <c r="I9" s="117"/>
      <c r="J9" s="136">
        <f>SUM(PL!J31)</f>
        <v>23041</v>
      </c>
    </row>
    <row r="10" spans="1:10" ht="21" customHeight="1">
      <c r="A10" s="130" t="s">
        <v>160</v>
      </c>
      <c r="C10" s="117"/>
      <c r="D10" s="136"/>
      <c r="E10" s="117"/>
      <c r="F10" s="136"/>
      <c r="G10" s="117"/>
      <c r="H10" s="136"/>
      <c r="I10" s="117"/>
      <c r="J10" s="136"/>
    </row>
    <row r="11" spans="1:10" ht="21" customHeight="1">
      <c r="A11" s="130" t="s">
        <v>49</v>
      </c>
      <c r="C11" s="117"/>
      <c r="D11" s="117"/>
      <c r="E11" s="117"/>
      <c r="F11" s="117"/>
      <c r="G11" s="117"/>
      <c r="H11" s="117"/>
      <c r="I11" s="117"/>
      <c r="J11" s="117"/>
    </row>
    <row r="12" spans="1:10" ht="21" customHeight="1">
      <c r="A12" s="130" t="s">
        <v>50</v>
      </c>
      <c r="C12" s="117"/>
      <c r="D12" s="117">
        <v>28387</v>
      </c>
      <c r="E12" s="117"/>
      <c r="F12" s="117">
        <v>27762</v>
      </c>
      <c r="G12" s="117"/>
      <c r="H12" s="117">
        <v>3143</v>
      </c>
      <c r="I12" s="117"/>
      <c r="J12" s="117">
        <v>3263</v>
      </c>
    </row>
    <row r="13" spans="1:10" ht="21" customHeight="1">
      <c r="A13" s="130" t="s">
        <v>191</v>
      </c>
      <c r="C13" s="117"/>
      <c r="D13" s="117">
        <v>0</v>
      </c>
      <c r="E13" s="117"/>
      <c r="F13" s="117">
        <v>961</v>
      </c>
      <c r="G13" s="117"/>
      <c r="H13" s="117">
        <v>0</v>
      </c>
      <c r="I13" s="117"/>
      <c r="J13" s="117">
        <v>961</v>
      </c>
    </row>
    <row r="14" spans="1:10" ht="21" customHeight="1">
      <c r="A14" s="130" t="s">
        <v>240</v>
      </c>
      <c r="C14" s="117"/>
      <c r="D14" s="117">
        <v>-358</v>
      </c>
      <c r="E14" s="117"/>
      <c r="F14" s="117">
        <v>483</v>
      </c>
      <c r="G14" s="117"/>
      <c r="H14" s="117">
        <v>-600</v>
      </c>
      <c r="I14" s="117"/>
      <c r="J14" s="117">
        <v>0</v>
      </c>
    </row>
    <row r="15" spans="1:10" ht="21" customHeight="1">
      <c r="A15" s="130" t="s">
        <v>198</v>
      </c>
      <c r="C15" s="117"/>
      <c r="D15" s="117">
        <v>545</v>
      </c>
      <c r="E15" s="117"/>
      <c r="F15" s="117">
        <v>-507</v>
      </c>
      <c r="G15" s="117"/>
      <c r="H15" s="117">
        <v>497</v>
      </c>
      <c r="I15" s="117"/>
      <c r="J15" s="117">
        <v>-459</v>
      </c>
    </row>
    <row r="16" spans="1:10" ht="21" customHeight="1">
      <c r="A16" s="130" t="s">
        <v>51</v>
      </c>
      <c r="C16" s="117"/>
      <c r="D16" s="117">
        <v>856</v>
      </c>
      <c r="E16" s="117"/>
      <c r="F16" s="117">
        <v>3524</v>
      </c>
      <c r="G16" s="117"/>
      <c r="H16" s="117">
        <v>513</v>
      </c>
      <c r="I16" s="117"/>
      <c r="J16" s="117">
        <v>2640</v>
      </c>
    </row>
    <row r="17" spans="1:10" ht="21" customHeight="1">
      <c r="A17" s="130" t="s">
        <v>176</v>
      </c>
      <c r="C17" s="117"/>
      <c r="D17" s="117">
        <v>0</v>
      </c>
      <c r="E17" s="117"/>
      <c r="F17" s="117">
        <v>-19</v>
      </c>
      <c r="G17" s="117"/>
      <c r="H17" s="117">
        <v>0</v>
      </c>
      <c r="I17" s="117"/>
      <c r="J17" s="117">
        <v>-1</v>
      </c>
    </row>
    <row r="18" spans="1:10" ht="21" customHeight="1">
      <c r="A18" s="130" t="s">
        <v>185</v>
      </c>
      <c r="C18" s="117"/>
      <c r="D18" s="117">
        <v>0</v>
      </c>
      <c r="E18" s="117"/>
      <c r="F18" s="117">
        <v>-7975</v>
      </c>
      <c r="G18" s="117"/>
      <c r="H18" s="117">
        <v>0</v>
      </c>
      <c r="I18" s="117"/>
      <c r="J18" s="117">
        <v>-7975</v>
      </c>
    </row>
    <row r="19" spans="1:10" ht="21" customHeight="1">
      <c r="A19" s="188" t="s">
        <v>247</v>
      </c>
      <c r="C19" s="117"/>
      <c r="D19" s="117">
        <v>287</v>
      </c>
      <c r="E19" s="117"/>
      <c r="F19" s="117">
        <v>0</v>
      </c>
      <c r="G19" s="117"/>
      <c r="H19" s="117">
        <v>0</v>
      </c>
      <c r="I19" s="117"/>
      <c r="J19" s="117">
        <v>0</v>
      </c>
    </row>
    <row r="20" spans="1:10" ht="21" customHeight="1">
      <c r="A20" s="130" t="s">
        <v>180</v>
      </c>
      <c r="C20" s="117"/>
      <c r="D20" s="117">
        <v>-308</v>
      </c>
      <c r="E20" s="117"/>
      <c r="F20" s="117">
        <v>2272</v>
      </c>
      <c r="G20" s="117"/>
      <c r="H20" s="117">
        <v>1</v>
      </c>
      <c r="I20" s="117"/>
      <c r="J20" s="117">
        <v>0</v>
      </c>
    </row>
    <row r="21" spans="1:10" ht="21" customHeight="1">
      <c r="A21" s="130" t="s">
        <v>161</v>
      </c>
      <c r="C21" s="117"/>
      <c r="D21" s="117"/>
      <c r="E21" s="117"/>
      <c r="F21" s="117"/>
      <c r="G21" s="117"/>
      <c r="H21" s="117"/>
      <c r="I21" s="117"/>
      <c r="J21" s="117"/>
    </row>
    <row r="22" spans="1:10" ht="21" customHeight="1">
      <c r="A22" s="130" t="s">
        <v>162</v>
      </c>
      <c r="C22" s="117"/>
      <c r="D22" s="117">
        <v>0</v>
      </c>
      <c r="E22" s="117"/>
      <c r="F22" s="117">
        <v>-6</v>
      </c>
      <c r="G22" s="117"/>
      <c r="H22" s="117">
        <v>0</v>
      </c>
      <c r="I22" s="117"/>
      <c r="J22" s="117">
        <v>0</v>
      </c>
    </row>
    <row r="23" spans="1:10" ht="21" customHeight="1">
      <c r="A23" s="130" t="s">
        <v>177</v>
      </c>
      <c r="C23" s="117"/>
      <c r="D23" s="117">
        <v>0</v>
      </c>
      <c r="E23" s="117"/>
      <c r="F23" s="117">
        <v>7</v>
      </c>
      <c r="G23" s="117"/>
      <c r="H23" s="117">
        <v>0</v>
      </c>
      <c r="I23" s="117"/>
      <c r="J23" s="117">
        <v>7</v>
      </c>
    </row>
    <row r="24" spans="1:10" ht="21" customHeight="1">
      <c r="A24" s="130" t="s">
        <v>101</v>
      </c>
      <c r="C24" s="117"/>
      <c r="D24" s="117">
        <v>0</v>
      </c>
      <c r="E24" s="117"/>
      <c r="F24" s="117">
        <v>0</v>
      </c>
      <c r="G24" s="117"/>
      <c r="H24" s="117">
        <v>-9690</v>
      </c>
      <c r="I24" s="117"/>
      <c r="J24" s="117">
        <v>-5005</v>
      </c>
    </row>
    <row r="25" spans="1:10" ht="21" customHeight="1">
      <c r="A25" s="130" t="s">
        <v>52</v>
      </c>
      <c r="C25" s="86"/>
      <c r="D25" s="86">
        <v>-453</v>
      </c>
      <c r="E25" s="86"/>
      <c r="F25" s="86">
        <v>-405</v>
      </c>
      <c r="G25" s="86"/>
      <c r="H25" s="86">
        <v>-11956</v>
      </c>
      <c r="I25" s="86"/>
      <c r="J25" s="117">
        <v>-16749</v>
      </c>
    </row>
    <row r="26" spans="1:10" ht="21" customHeight="1">
      <c r="A26" s="130" t="s">
        <v>53</v>
      </c>
      <c r="C26" s="86"/>
      <c r="D26" s="125">
        <v>16872</v>
      </c>
      <c r="E26" s="86"/>
      <c r="F26" s="125">
        <v>26855</v>
      </c>
      <c r="G26" s="86"/>
      <c r="H26" s="125">
        <v>18189</v>
      </c>
      <c r="I26" s="86"/>
      <c r="J26" s="125">
        <v>18731</v>
      </c>
    </row>
    <row r="27" spans="1:10" ht="21" customHeight="1">
      <c r="A27" s="130" t="s">
        <v>137</v>
      </c>
      <c r="C27" s="117"/>
      <c r="D27" s="92"/>
    </row>
    <row r="28" spans="1:10" ht="21" customHeight="1">
      <c r="A28" s="130" t="s">
        <v>83</v>
      </c>
      <c r="C28" s="117"/>
      <c r="D28" s="136">
        <f>SUM(D9:D27)</f>
        <v>52599</v>
      </c>
      <c r="E28" s="117"/>
      <c r="F28" s="136">
        <f>SUM(F9:F27)</f>
        <v>98555</v>
      </c>
      <c r="G28" s="117"/>
      <c r="H28" s="136">
        <f>SUM(H9:H27)</f>
        <v>9804</v>
      </c>
      <c r="I28" s="117"/>
      <c r="J28" s="136">
        <f>SUM(J9:J27)</f>
        <v>18454</v>
      </c>
    </row>
    <row r="29" spans="1:10" ht="21" customHeight="1">
      <c r="A29" s="130" t="s">
        <v>54</v>
      </c>
      <c r="C29" s="117"/>
      <c r="D29" s="136"/>
      <c r="E29" s="117"/>
      <c r="F29" s="136"/>
      <c r="G29" s="117"/>
      <c r="H29" s="136"/>
      <c r="I29" s="117"/>
      <c r="J29" s="136"/>
    </row>
    <row r="30" spans="1:10" ht="21" customHeight="1">
      <c r="A30" s="130" t="s">
        <v>55</v>
      </c>
      <c r="C30" s="117"/>
      <c r="D30" s="86">
        <v>-132705</v>
      </c>
      <c r="E30" s="117"/>
      <c r="F30" s="86">
        <v>-95316</v>
      </c>
      <c r="G30" s="117"/>
      <c r="H30" s="86">
        <v>86034</v>
      </c>
      <c r="I30" s="117"/>
      <c r="J30" s="86">
        <v>-80289</v>
      </c>
    </row>
    <row r="31" spans="1:10" ht="21" customHeight="1">
      <c r="A31" s="130" t="s">
        <v>238</v>
      </c>
      <c r="C31" s="117"/>
      <c r="D31" s="86">
        <v>209829</v>
      </c>
      <c r="E31" s="117"/>
      <c r="F31" s="86">
        <v>0</v>
      </c>
      <c r="G31" s="117"/>
      <c r="H31" s="86">
        <v>-9615</v>
      </c>
      <c r="I31" s="117"/>
      <c r="J31" s="86">
        <v>0</v>
      </c>
    </row>
    <row r="32" spans="1:10" ht="21" customHeight="1">
      <c r="A32" s="130" t="s">
        <v>56</v>
      </c>
      <c r="C32" s="117"/>
      <c r="D32" s="136">
        <v>-931</v>
      </c>
      <c r="E32" s="117"/>
      <c r="F32" s="136">
        <v>1290</v>
      </c>
      <c r="G32" s="117"/>
      <c r="H32" s="136">
        <v>-4828</v>
      </c>
      <c r="I32" s="117"/>
      <c r="J32" s="136">
        <v>3888</v>
      </c>
    </row>
    <row r="33" spans="1:11" ht="21" customHeight="1">
      <c r="A33" s="130" t="s">
        <v>57</v>
      </c>
      <c r="C33" s="117"/>
      <c r="D33" s="136">
        <v>-19229</v>
      </c>
      <c r="E33" s="117"/>
      <c r="F33" s="136">
        <v>-21875</v>
      </c>
      <c r="G33" s="117"/>
      <c r="H33" s="136">
        <v>2942</v>
      </c>
      <c r="I33" s="117"/>
      <c r="J33" s="136">
        <v>-18994</v>
      </c>
    </row>
    <row r="34" spans="1:11" ht="21" customHeight="1">
      <c r="A34" s="130" t="s">
        <v>58</v>
      </c>
      <c r="C34" s="117"/>
      <c r="D34" s="136">
        <v>-2838</v>
      </c>
      <c r="E34" s="117"/>
      <c r="F34" s="136">
        <v>-25672</v>
      </c>
      <c r="G34" s="117"/>
      <c r="H34" s="136">
        <v>-42</v>
      </c>
      <c r="I34" s="117"/>
      <c r="J34" s="136">
        <v>-5135</v>
      </c>
    </row>
    <row r="35" spans="1:11" ht="21" customHeight="1">
      <c r="A35" s="130" t="s">
        <v>59</v>
      </c>
      <c r="C35" s="117"/>
      <c r="D35" s="136"/>
      <c r="E35" s="117"/>
      <c r="F35" s="136"/>
      <c r="G35" s="117"/>
      <c r="H35" s="136"/>
      <c r="I35" s="117"/>
      <c r="J35" s="136"/>
    </row>
    <row r="36" spans="1:11" ht="21" customHeight="1">
      <c r="A36" s="130" t="s">
        <v>60</v>
      </c>
      <c r="C36" s="117"/>
      <c r="D36" s="136">
        <v>-5740</v>
      </c>
      <c r="E36" s="117"/>
      <c r="F36" s="136">
        <v>29401</v>
      </c>
      <c r="G36" s="117"/>
      <c r="H36" s="136">
        <v>-13429</v>
      </c>
      <c r="I36" s="117"/>
      <c r="J36" s="136">
        <v>-18829</v>
      </c>
      <c r="K36" s="137"/>
    </row>
    <row r="37" spans="1:11" ht="21" customHeight="1">
      <c r="A37" s="130" t="s">
        <v>239</v>
      </c>
      <c r="C37" s="117"/>
      <c r="D37" s="136">
        <v>-66839</v>
      </c>
      <c r="E37" s="117"/>
      <c r="F37" s="136">
        <v>0</v>
      </c>
      <c r="G37" s="117"/>
      <c r="H37" s="136">
        <v>0</v>
      </c>
      <c r="I37" s="117"/>
      <c r="J37" s="136">
        <v>0</v>
      </c>
      <c r="K37" s="137"/>
    </row>
    <row r="38" spans="1:11" ht="21" customHeight="1">
      <c r="A38" s="130" t="s">
        <v>87</v>
      </c>
      <c r="C38" s="117"/>
      <c r="D38" s="136">
        <v>-790</v>
      </c>
      <c r="E38" s="117"/>
      <c r="F38" s="136">
        <v>14993</v>
      </c>
      <c r="G38" s="117"/>
      <c r="H38" s="136">
        <v>-681</v>
      </c>
      <c r="I38" s="117"/>
      <c r="J38" s="136">
        <v>12771</v>
      </c>
      <c r="K38" s="137"/>
    </row>
    <row r="39" spans="1:11" ht="21" customHeight="1">
      <c r="A39" s="130" t="s">
        <v>61</v>
      </c>
      <c r="C39" s="138"/>
      <c r="D39" s="90">
        <v>13054</v>
      </c>
      <c r="E39" s="178"/>
      <c r="F39" s="90">
        <v>31925</v>
      </c>
      <c r="G39" s="178"/>
      <c r="H39" s="90">
        <v>-1228</v>
      </c>
      <c r="I39" s="178"/>
      <c r="J39" s="90">
        <v>5007</v>
      </c>
    </row>
    <row r="40" spans="1:11" ht="21" customHeight="1">
      <c r="A40" s="130" t="s">
        <v>154</v>
      </c>
      <c r="C40" s="138"/>
      <c r="D40" s="123">
        <v>-4727</v>
      </c>
      <c r="E40" s="178"/>
      <c r="F40" s="123">
        <v>1693</v>
      </c>
      <c r="G40" s="178"/>
      <c r="H40" s="123">
        <v>-2192</v>
      </c>
      <c r="I40" s="178"/>
      <c r="J40" s="123">
        <v>-82</v>
      </c>
    </row>
    <row r="41" spans="1:11" ht="21" customHeight="1">
      <c r="A41" s="130" t="s">
        <v>135</v>
      </c>
      <c r="C41" s="138"/>
      <c r="D41" s="136">
        <f>SUM(D28:D40)</f>
        <v>41683</v>
      </c>
      <c r="E41" s="138"/>
      <c r="F41" s="136">
        <f>SUM(F28:F40)</f>
        <v>34994</v>
      </c>
      <c r="G41" s="138"/>
      <c r="H41" s="136">
        <f>SUM(H28:H40)</f>
        <v>66765</v>
      </c>
      <c r="I41" s="138"/>
      <c r="J41" s="136">
        <f>SUM(J28:J40)</f>
        <v>-83209</v>
      </c>
    </row>
    <row r="42" spans="1:11" ht="21" customHeight="1">
      <c r="A42" s="130" t="s">
        <v>79</v>
      </c>
      <c r="C42" s="138"/>
      <c r="D42" s="136">
        <v>-2272</v>
      </c>
      <c r="E42" s="138"/>
      <c r="F42" s="136">
        <v>-2579</v>
      </c>
      <c r="G42" s="138"/>
      <c r="H42" s="136">
        <v>-1782</v>
      </c>
      <c r="I42" s="138"/>
      <c r="J42" s="136">
        <v>-512</v>
      </c>
    </row>
    <row r="43" spans="1:11" ht="21" customHeight="1">
      <c r="A43" s="132" t="s">
        <v>136</v>
      </c>
      <c r="C43" s="138"/>
      <c r="D43" s="121">
        <f>SUM(D41:D42)</f>
        <v>39411</v>
      </c>
      <c r="E43" s="138"/>
      <c r="F43" s="121">
        <f>SUM(F41:F42)</f>
        <v>32415</v>
      </c>
      <c r="G43" s="138"/>
      <c r="H43" s="121">
        <f>SUM(H41:H42)</f>
        <v>64983</v>
      </c>
      <c r="I43" s="138"/>
      <c r="J43" s="121">
        <f>SUM(J41:J42)</f>
        <v>-83721</v>
      </c>
    </row>
    <row r="44" spans="1:11" ht="21" customHeight="1">
      <c r="C44" s="97"/>
      <c r="D44" s="92"/>
    </row>
    <row r="45" spans="1:11" ht="21" customHeight="1">
      <c r="A45" s="31" t="s">
        <v>253</v>
      </c>
      <c r="C45" s="97"/>
    </row>
    <row r="46" spans="1:11" ht="19.350000000000001" customHeight="1">
      <c r="A46" s="130"/>
      <c r="J46" s="94" t="s">
        <v>113</v>
      </c>
    </row>
    <row r="47" spans="1:11" ht="19.350000000000001" customHeight="1">
      <c r="A47" s="95" t="s">
        <v>96</v>
      </c>
      <c r="B47" s="96"/>
      <c r="C47" s="97"/>
      <c r="E47" s="97"/>
      <c r="F47" s="97"/>
      <c r="G47" s="97"/>
      <c r="H47" s="97"/>
      <c r="I47" s="97"/>
      <c r="J47" s="94"/>
    </row>
    <row r="48" spans="1:11" ht="19.350000000000001" customHeight="1">
      <c r="A48" s="98" t="s">
        <v>62</v>
      </c>
      <c r="B48" s="97"/>
      <c r="C48" s="97"/>
      <c r="E48" s="97"/>
      <c r="F48" s="97"/>
      <c r="G48" s="97"/>
      <c r="H48" s="97"/>
      <c r="I48" s="97"/>
      <c r="J48" s="97"/>
    </row>
    <row r="49" spans="1:10" ht="19.350000000000001" customHeight="1">
      <c r="A49" s="99" t="s">
        <v>203</v>
      </c>
      <c r="B49" s="97"/>
      <c r="C49" s="97"/>
      <c r="E49" s="97"/>
      <c r="F49" s="96"/>
      <c r="G49" s="97"/>
      <c r="H49" s="96"/>
      <c r="I49" s="97"/>
      <c r="J49" s="96"/>
    </row>
    <row r="50" spans="1:10" ht="19.350000000000001" customHeight="1">
      <c r="A50" s="87"/>
      <c r="B50" s="100"/>
      <c r="C50" s="101"/>
      <c r="D50" s="101"/>
      <c r="E50" s="101"/>
      <c r="F50" s="101"/>
      <c r="G50" s="101"/>
      <c r="H50" s="101"/>
      <c r="I50" s="101"/>
      <c r="J50" s="102" t="s">
        <v>107</v>
      </c>
    </row>
    <row r="51" spans="1:10" ht="19.350000000000001" customHeight="1">
      <c r="A51" s="87"/>
      <c r="B51" s="103"/>
      <c r="C51" s="104"/>
      <c r="D51" s="105"/>
      <c r="E51" s="105" t="s">
        <v>2</v>
      </c>
      <c r="F51" s="105"/>
      <c r="G51" s="106"/>
      <c r="H51" s="107"/>
      <c r="I51" s="105" t="s">
        <v>3</v>
      </c>
      <c r="J51" s="107"/>
    </row>
    <row r="52" spans="1:10" ht="19.350000000000001" customHeight="1">
      <c r="B52" s="131"/>
      <c r="C52" s="109"/>
      <c r="D52" s="110" t="s">
        <v>204</v>
      </c>
      <c r="E52" s="109"/>
      <c r="F52" s="110" t="s">
        <v>169</v>
      </c>
      <c r="G52" s="111"/>
      <c r="H52" s="110" t="s">
        <v>204</v>
      </c>
      <c r="I52" s="109"/>
      <c r="J52" s="110" t="s">
        <v>169</v>
      </c>
    </row>
    <row r="53" spans="1:10" ht="19.350000000000001" customHeight="1">
      <c r="A53" s="132" t="s">
        <v>63</v>
      </c>
      <c r="B53" s="139"/>
      <c r="D53" s="119"/>
      <c r="E53" s="119"/>
      <c r="F53" s="119"/>
      <c r="G53" s="119"/>
      <c r="H53" s="119"/>
      <c r="I53" s="119"/>
      <c r="J53" s="119"/>
    </row>
    <row r="54" spans="1:10" ht="19.350000000000001" customHeight="1">
      <c r="A54" s="130" t="s">
        <v>252</v>
      </c>
      <c r="B54" s="139"/>
      <c r="D54" s="136">
        <v>0</v>
      </c>
      <c r="F54" s="92">
        <v>2020</v>
      </c>
      <c r="H54" s="136">
        <v>0</v>
      </c>
      <c r="J54" s="181">
        <v>1742</v>
      </c>
    </row>
    <row r="55" spans="1:10" ht="19.350000000000001" customHeight="1">
      <c r="A55" s="130" t="s">
        <v>241</v>
      </c>
      <c r="B55" s="139"/>
      <c r="D55" s="119">
        <v>-13502</v>
      </c>
      <c r="E55" s="117"/>
      <c r="F55" s="119">
        <v>-101604</v>
      </c>
      <c r="G55" s="117"/>
      <c r="H55" s="119">
        <v>-13201</v>
      </c>
      <c r="I55" s="117"/>
      <c r="J55" s="119">
        <v>-99390</v>
      </c>
    </row>
    <row r="56" spans="1:10" ht="19.350000000000001" customHeight="1">
      <c r="A56" s="130" t="s">
        <v>242</v>
      </c>
      <c r="C56" s="117"/>
      <c r="D56" s="136">
        <v>200</v>
      </c>
      <c r="E56" s="117"/>
      <c r="F56" s="136">
        <v>0</v>
      </c>
      <c r="G56" s="117"/>
      <c r="H56" s="136">
        <v>227306</v>
      </c>
      <c r="I56" s="117"/>
      <c r="J56" s="136">
        <v>-208855</v>
      </c>
    </row>
    <row r="57" spans="1:10" ht="19.350000000000001" customHeight="1">
      <c r="A57" s="130" t="s">
        <v>243</v>
      </c>
      <c r="C57" s="117"/>
      <c r="D57" s="136">
        <v>200</v>
      </c>
      <c r="E57" s="117"/>
      <c r="F57" s="136">
        <v>0</v>
      </c>
      <c r="G57" s="117"/>
      <c r="H57" s="136">
        <v>0</v>
      </c>
      <c r="I57" s="117"/>
      <c r="J57" s="136">
        <v>25950</v>
      </c>
    </row>
    <row r="58" spans="1:10" ht="19.350000000000001" customHeight="1">
      <c r="A58" s="130" t="s">
        <v>194</v>
      </c>
      <c r="C58" s="117"/>
      <c r="D58" s="136">
        <v>0</v>
      </c>
      <c r="E58" s="117"/>
      <c r="F58" s="136">
        <v>0</v>
      </c>
      <c r="G58" s="117"/>
      <c r="H58" s="136">
        <v>-363622</v>
      </c>
      <c r="I58" s="117"/>
      <c r="J58" s="136">
        <v>-150</v>
      </c>
    </row>
    <row r="59" spans="1:10" ht="19.350000000000001" customHeight="1">
      <c r="A59" s="130" t="s">
        <v>186</v>
      </c>
      <c r="C59" s="117"/>
      <c r="D59" s="136">
        <v>0</v>
      </c>
      <c r="E59" s="117"/>
      <c r="F59" s="136">
        <v>8000</v>
      </c>
      <c r="G59" s="117"/>
      <c r="H59" s="136">
        <v>0</v>
      </c>
      <c r="I59" s="117"/>
      <c r="J59" s="136">
        <v>8000</v>
      </c>
    </row>
    <row r="60" spans="1:10" ht="19.350000000000001" customHeight="1">
      <c r="A60" s="130" t="s">
        <v>199</v>
      </c>
      <c r="B60" s="140"/>
      <c r="C60" s="117"/>
      <c r="D60" s="92"/>
      <c r="E60" s="117"/>
      <c r="G60" s="117"/>
      <c r="H60" s="119"/>
      <c r="I60" s="117"/>
      <c r="J60" s="119"/>
    </row>
    <row r="61" spans="1:10" ht="19.350000000000001" customHeight="1">
      <c r="A61" s="130" t="s">
        <v>64</v>
      </c>
      <c r="B61" s="140"/>
      <c r="C61" s="117"/>
      <c r="D61" s="119">
        <v>-48716</v>
      </c>
      <c r="F61" s="119">
        <v>-753073</v>
      </c>
      <c r="H61" s="119">
        <v>-79</v>
      </c>
      <c r="J61" s="92">
        <v>-388</v>
      </c>
    </row>
    <row r="62" spans="1:10" ht="19.350000000000001" customHeight="1">
      <c r="A62" s="130" t="s">
        <v>78</v>
      </c>
      <c r="B62" s="140"/>
      <c r="C62" s="117"/>
      <c r="D62" s="119">
        <v>308</v>
      </c>
      <c r="E62" s="117"/>
      <c r="F62" s="119">
        <v>1682</v>
      </c>
      <c r="G62" s="117"/>
      <c r="H62" s="119">
        <v>0</v>
      </c>
      <c r="I62" s="117"/>
      <c r="J62" s="119">
        <v>0</v>
      </c>
    </row>
    <row r="63" spans="1:10" ht="19.350000000000001" customHeight="1">
      <c r="A63" s="130" t="s">
        <v>106</v>
      </c>
      <c r="B63" s="140"/>
      <c r="C63" s="117"/>
      <c r="D63" s="117">
        <v>0</v>
      </c>
      <c r="E63" s="117"/>
      <c r="F63" s="117">
        <v>0</v>
      </c>
      <c r="G63" s="117"/>
      <c r="H63" s="117">
        <v>123158</v>
      </c>
      <c r="I63" s="117"/>
      <c r="J63" s="117">
        <v>2705</v>
      </c>
    </row>
    <row r="64" spans="1:10" ht="19.350000000000001" customHeight="1">
      <c r="A64" s="92" t="s">
        <v>158</v>
      </c>
      <c r="B64" s="140"/>
      <c r="C64" s="117"/>
      <c r="D64" s="117">
        <v>395</v>
      </c>
      <c r="E64" s="117"/>
      <c r="F64" s="117">
        <v>202</v>
      </c>
      <c r="G64" s="117"/>
      <c r="H64" s="117">
        <v>3280</v>
      </c>
      <c r="I64" s="117"/>
      <c r="J64" s="117">
        <v>14269</v>
      </c>
    </row>
    <row r="65" spans="1:10" ht="19.350000000000001" customHeight="1">
      <c r="A65" s="132" t="s">
        <v>251</v>
      </c>
      <c r="B65" s="140"/>
      <c r="C65" s="117"/>
      <c r="D65" s="122">
        <f>SUM(D54:D64)</f>
        <v>-61115</v>
      </c>
      <c r="E65" s="117"/>
      <c r="F65" s="122">
        <f>SUM(F54:F64)</f>
        <v>-842773</v>
      </c>
      <c r="G65" s="117"/>
      <c r="H65" s="122">
        <f>SUM(H54:H64)</f>
        <v>-23158</v>
      </c>
      <c r="I65" s="117"/>
      <c r="J65" s="122">
        <f>SUM(J54:J64)</f>
        <v>-256117</v>
      </c>
    </row>
    <row r="66" spans="1:10" ht="19.350000000000001" customHeight="1">
      <c r="A66" s="132" t="s">
        <v>65</v>
      </c>
      <c r="B66" s="140"/>
      <c r="C66" s="117"/>
      <c r="D66" s="117"/>
      <c r="E66" s="117"/>
      <c r="F66" s="117"/>
      <c r="G66" s="117"/>
      <c r="H66" s="117"/>
      <c r="I66" s="117"/>
      <c r="J66" s="117"/>
    </row>
    <row r="67" spans="1:10" ht="19.350000000000001" customHeight="1">
      <c r="A67" s="130" t="s">
        <v>179</v>
      </c>
      <c r="B67" s="139"/>
      <c r="C67" s="117"/>
      <c r="D67" s="92"/>
    </row>
    <row r="68" spans="1:10" ht="19.149999999999999" customHeight="1">
      <c r="A68" s="130" t="s">
        <v>138</v>
      </c>
      <c r="B68" s="139"/>
      <c r="C68" s="117"/>
      <c r="D68" s="117">
        <v>98253</v>
      </c>
      <c r="E68" s="117"/>
      <c r="F68" s="117">
        <v>241931</v>
      </c>
      <c r="G68" s="117"/>
      <c r="H68" s="117">
        <v>-51373</v>
      </c>
      <c r="I68" s="117"/>
      <c r="J68" s="117">
        <v>157243</v>
      </c>
    </row>
    <row r="69" spans="1:10" ht="19.149999999999999" customHeight="1">
      <c r="A69" s="130" t="s">
        <v>188</v>
      </c>
      <c r="B69" s="139"/>
      <c r="C69" s="117"/>
      <c r="D69" s="117">
        <v>0</v>
      </c>
      <c r="E69" s="117"/>
      <c r="F69" s="117">
        <v>50000</v>
      </c>
      <c r="G69" s="117"/>
      <c r="H69" s="117">
        <v>0</v>
      </c>
      <c r="I69" s="117"/>
      <c r="J69" s="117">
        <v>0</v>
      </c>
    </row>
    <row r="70" spans="1:10" ht="19.149999999999999" customHeight="1">
      <c r="A70" s="186" t="s">
        <v>245</v>
      </c>
      <c r="B70" s="139"/>
      <c r="C70" s="117"/>
      <c r="D70" s="117">
        <v>493872</v>
      </c>
      <c r="E70" s="117"/>
      <c r="F70" s="117">
        <v>0</v>
      </c>
      <c r="G70" s="117"/>
      <c r="H70" s="117">
        <v>493872</v>
      </c>
      <c r="I70" s="117"/>
      <c r="J70" s="117">
        <v>0</v>
      </c>
    </row>
    <row r="71" spans="1:10" ht="19.149999999999999" customHeight="1">
      <c r="A71" s="187" t="s">
        <v>246</v>
      </c>
      <c r="B71" s="139"/>
      <c r="C71" s="117"/>
      <c r="D71" s="117">
        <v>-398800</v>
      </c>
      <c r="E71" s="117"/>
      <c r="F71" s="117">
        <v>0</v>
      </c>
      <c r="G71" s="117"/>
      <c r="H71" s="117">
        <v>-398800</v>
      </c>
      <c r="I71" s="117"/>
      <c r="J71" s="117">
        <v>0</v>
      </c>
    </row>
    <row r="72" spans="1:10" ht="19.350000000000001" customHeight="1">
      <c r="A72" s="130" t="s">
        <v>66</v>
      </c>
      <c r="B72" s="140"/>
      <c r="C72" s="117"/>
      <c r="D72" s="117">
        <v>-143145</v>
      </c>
      <c r="E72" s="117"/>
      <c r="F72" s="117">
        <v>-46607</v>
      </c>
      <c r="G72" s="117"/>
      <c r="H72" s="117">
        <v>-1635</v>
      </c>
      <c r="I72" s="117"/>
      <c r="J72" s="117">
        <v>-3011</v>
      </c>
    </row>
    <row r="73" spans="1:10" ht="19.350000000000001" customHeight="1">
      <c r="A73" s="130" t="s">
        <v>254</v>
      </c>
      <c r="B73" s="140"/>
      <c r="C73" s="117"/>
      <c r="D73" s="117">
        <v>-10933</v>
      </c>
      <c r="E73" s="117"/>
      <c r="F73" s="117">
        <v>-11627</v>
      </c>
      <c r="G73" s="117"/>
      <c r="H73" s="117">
        <v>-6072</v>
      </c>
      <c r="I73" s="117"/>
      <c r="J73" s="117">
        <v>-5178</v>
      </c>
    </row>
    <row r="74" spans="1:10" ht="19.350000000000001" customHeight="1">
      <c r="A74" s="130" t="s">
        <v>249</v>
      </c>
      <c r="B74" s="140"/>
      <c r="C74" s="117"/>
      <c r="D74" s="136">
        <v>-50000</v>
      </c>
      <c r="E74" s="117"/>
      <c r="F74" s="136">
        <v>110000</v>
      </c>
      <c r="G74" s="117"/>
      <c r="H74" s="136">
        <v>-50000</v>
      </c>
      <c r="I74" s="117"/>
      <c r="J74" s="117">
        <v>110000</v>
      </c>
    </row>
    <row r="75" spans="1:10" ht="19.350000000000001" customHeight="1">
      <c r="A75" s="130" t="s">
        <v>250</v>
      </c>
      <c r="B75" s="140"/>
      <c r="C75" s="117"/>
      <c r="D75" s="136">
        <v>0</v>
      </c>
      <c r="E75" s="117"/>
      <c r="F75" s="136">
        <v>-75000</v>
      </c>
      <c r="G75" s="117"/>
      <c r="H75" s="136">
        <v>-17793</v>
      </c>
      <c r="I75" s="117"/>
      <c r="J75" s="136">
        <v>-76008</v>
      </c>
    </row>
    <row r="76" spans="1:10" ht="19.350000000000001" customHeight="1">
      <c r="A76" s="130" t="s">
        <v>152</v>
      </c>
      <c r="B76" s="140"/>
      <c r="C76" s="138"/>
      <c r="D76" s="136">
        <v>0</v>
      </c>
      <c r="E76" s="117"/>
      <c r="F76" s="136">
        <v>32339</v>
      </c>
      <c r="G76" s="117"/>
      <c r="H76" s="136">
        <v>0</v>
      </c>
      <c r="I76" s="117"/>
      <c r="J76" s="136">
        <v>32339</v>
      </c>
    </row>
    <row r="77" spans="1:10" ht="19.350000000000001" customHeight="1">
      <c r="A77" s="130" t="s">
        <v>200</v>
      </c>
      <c r="B77" s="140"/>
      <c r="C77" s="138"/>
      <c r="D77" s="136">
        <v>0</v>
      </c>
      <c r="E77" s="117"/>
      <c r="F77" s="136">
        <v>129331</v>
      </c>
      <c r="G77" s="117"/>
      <c r="H77" s="136">
        <v>0</v>
      </c>
      <c r="I77" s="117"/>
      <c r="J77" s="136">
        <v>129331</v>
      </c>
    </row>
    <row r="78" spans="1:10" ht="19.350000000000001" customHeight="1">
      <c r="A78" s="130" t="s">
        <v>248</v>
      </c>
      <c r="B78" s="140"/>
      <c r="C78" s="138"/>
      <c r="D78" s="92"/>
      <c r="E78" s="117"/>
      <c r="F78" s="136"/>
      <c r="G78" s="117"/>
      <c r="H78" s="136"/>
      <c r="I78" s="117"/>
      <c r="J78" s="136"/>
    </row>
    <row r="79" spans="1:10" ht="19.350000000000001" customHeight="1">
      <c r="A79" s="130" t="s">
        <v>187</v>
      </c>
      <c r="B79" s="140"/>
      <c r="C79" s="138"/>
      <c r="D79" s="136">
        <v>3419</v>
      </c>
      <c r="E79" s="117"/>
      <c r="F79" s="136">
        <v>37471</v>
      </c>
      <c r="G79" s="117"/>
      <c r="H79" s="136">
        <v>0</v>
      </c>
      <c r="I79" s="117"/>
      <c r="J79" s="136">
        <v>0</v>
      </c>
    </row>
    <row r="80" spans="1:10" ht="19.350000000000001" customHeight="1">
      <c r="A80" s="130" t="s">
        <v>181</v>
      </c>
      <c r="B80" s="140"/>
      <c r="C80" s="138"/>
      <c r="D80" s="136">
        <v>0</v>
      </c>
      <c r="E80" s="117"/>
      <c r="F80" s="136">
        <v>166658</v>
      </c>
      <c r="G80" s="117"/>
      <c r="H80" s="136">
        <v>0</v>
      </c>
      <c r="I80" s="117"/>
      <c r="J80" s="136">
        <v>0</v>
      </c>
    </row>
    <row r="81" spans="1:10" ht="19.149999999999999" customHeight="1">
      <c r="A81" s="130" t="s">
        <v>139</v>
      </c>
      <c r="B81" s="140"/>
      <c r="C81" s="117"/>
      <c r="D81" s="136">
        <v>-15252</v>
      </c>
      <c r="E81" s="117"/>
      <c r="F81" s="136">
        <v>-21699</v>
      </c>
      <c r="G81" s="117"/>
      <c r="H81" s="136">
        <v>-15338</v>
      </c>
      <c r="I81" s="117"/>
      <c r="J81" s="136">
        <v>-12889</v>
      </c>
    </row>
    <row r="82" spans="1:10" ht="19.350000000000001" customHeight="1">
      <c r="A82" s="132" t="s">
        <v>189</v>
      </c>
      <c r="B82" s="140"/>
      <c r="C82" s="138"/>
      <c r="D82" s="122">
        <f>SUM(D68:D81)</f>
        <v>-22586</v>
      </c>
      <c r="E82" s="117"/>
      <c r="F82" s="122">
        <f>SUM(F68:F81)</f>
        <v>612797</v>
      </c>
      <c r="G82" s="117"/>
      <c r="H82" s="122">
        <f>SUM(H68:H81)</f>
        <v>-47139</v>
      </c>
      <c r="I82" s="117"/>
      <c r="J82" s="122">
        <f>SUM(J68:J81)</f>
        <v>331827</v>
      </c>
    </row>
    <row r="83" spans="1:10" ht="19.350000000000001" customHeight="1">
      <c r="A83" s="132" t="s">
        <v>159</v>
      </c>
      <c r="C83" s="117"/>
      <c r="D83" s="136">
        <f>SUM(D43,D65,D82)</f>
        <v>-44290</v>
      </c>
      <c r="E83" s="117"/>
      <c r="F83" s="136">
        <f>SUM(F43,F65,F82)</f>
        <v>-197561</v>
      </c>
      <c r="G83" s="117"/>
      <c r="H83" s="136">
        <f>SUM(H43,H65,H82)</f>
        <v>-5314</v>
      </c>
      <c r="I83" s="117"/>
      <c r="J83" s="136">
        <f>SUM(J43,J65,J82)</f>
        <v>-8011</v>
      </c>
    </row>
    <row r="84" spans="1:10" ht="19.350000000000001" customHeight="1">
      <c r="A84" s="130" t="s">
        <v>110</v>
      </c>
      <c r="C84" s="117"/>
      <c r="D84" s="117">
        <v>145558</v>
      </c>
      <c r="E84" s="117"/>
      <c r="F84" s="117">
        <v>294860</v>
      </c>
      <c r="G84" s="117"/>
      <c r="H84" s="117">
        <v>32689</v>
      </c>
      <c r="I84" s="117"/>
      <c r="J84" s="117">
        <v>11329</v>
      </c>
    </row>
    <row r="85" spans="1:10" ht="19.350000000000001" customHeight="1" thickBot="1">
      <c r="A85" s="132" t="s">
        <v>109</v>
      </c>
      <c r="C85" s="117"/>
      <c r="D85" s="89">
        <f>SUM(D83:D84)</f>
        <v>101268</v>
      </c>
      <c r="E85" s="117"/>
      <c r="F85" s="89">
        <f>SUM(F83:F84)</f>
        <v>97299</v>
      </c>
      <c r="G85" s="117"/>
      <c r="H85" s="89">
        <f>SUM(H83:H84)</f>
        <v>27375</v>
      </c>
      <c r="I85" s="117"/>
      <c r="J85" s="89">
        <f>SUM(J83:J84)</f>
        <v>3318</v>
      </c>
    </row>
    <row r="86" spans="1:10" ht="19.350000000000001" customHeight="1" thickTop="1">
      <c r="C86" s="117"/>
      <c r="D86" s="117">
        <f>+D85-BS!D11</f>
        <v>0</v>
      </c>
      <c r="E86" s="117"/>
      <c r="F86" s="117">
        <v>0</v>
      </c>
      <c r="G86" s="117"/>
      <c r="H86" s="117">
        <f>+H85-BS!H11</f>
        <v>0</v>
      </c>
      <c r="I86" s="117"/>
      <c r="J86" s="117">
        <v>0</v>
      </c>
    </row>
    <row r="87" spans="1:10" ht="19.350000000000001" customHeight="1">
      <c r="A87" s="132" t="s">
        <v>67</v>
      </c>
      <c r="C87" s="117"/>
      <c r="D87" s="86"/>
      <c r="E87" s="117"/>
      <c r="F87" s="86"/>
      <c r="G87" s="117"/>
      <c r="H87" s="86"/>
      <c r="I87" s="117"/>
      <c r="J87" s="86"/>
    </row>
    <row r="88" spans="1:10" ht="19.350000000000001" customHeight="1">
      <c r="A88" s="130" t="s">
        <v>68</v>
      </c>
      <c r="C88" s="117"/>
      <c r="D88" s="86"/>
      <c r="E88" s="117"/>
      <c r="F88" s="86"/>
      <c r="G88" s="117"/>
      <c r="H88" s="86"/>
      <c r="I88" s="117"/>
      <c r="J88" s="86"/>
    </row>
    <row r="89" spans="1:10" ht="19.350000000000001" customHeight="1">
      <c r="A89" s="130" t="s">
        <v>178</v>
      </c>
      <c r="C89" s="117"/>
      <c r="D89" s="86">
        <v>8140</v>
      </c>
      <c r="E89" s="117"/>
      <c r="F89" s="86">
        <v>-7213</v>
      </c>
      <c r="G89" s="117"/>
      <c r="H89" s="86">
        <v>0</v>
      </c>
      <c r="I89" s="117"/>
      <c r="J89" s="86">
        <v>-376</v>
      </c>
    </row>
    <row r="90" spans="1:10" ht="19.350000000000001" customHeight="1">
      <c r="A90" s="185" t="s">
        <v>244</v>
      </c>
      <c r="C90" s="117"/>
      <c r="D90" s="86">
        <v>4224</v>
      </c>
      <c r="E90" s="117"/>
      <c r="F90" s="86">
        <v>0</v>
      </c>
      <c r="G90" s="117"/>
      <c r="H90" s="86">
        <v>1568</v>
      </c>
      <c r="I90" s="117"/>
      <c r="J90" s="86">
        <v>0</v>
      </c>
    </row>
    <row r="91" spans="1:10" ht="19.350000000000001" customHeight="1">
      <c r="A91" s="130"/>
      <c r="C91" s="117"/>
      <c r="D91" s="86"/>
      <c r="E91" s="117"/>
      <c r="F91" s="86"/>
      <c r="G91" s="117"/>
      <c r="H91" s="86"/>
      <c r="I91" s="117"/>
      <c r="J91" s="86"/>
    </row>
    <row r="92" spans="1:10" ht="19.350000000000001" customHeight="1">
      <c r="C92" s="117"/>
      <c r="D92" s="86"/>
      <c r="E92" s="117"/>
      <c r="F92" s="86"/>
      <c r="G92" s="117"/>
      <c r="H92" s="86"/>
      <c r="I92" s="117"/>
      <c r="J92" s="86"/>
    </row>
    <row r="93" spans="1:10" ht="19.350000000000001" customHeight="1">
      <c r="A93" s="31" t="s">
        <v>253</v>
      </c>
      <c r="C93" s="117"/>
      <c r="D93" s="86"/>
      <c r="E93" s="117"/>
    </row>
    <row r="94" spans="1:10" ht="21" customHeight="1">
      <c r="D94" s="86"/>
      <c r="E94" s="117"/>
      <c r="F94" s="86"/>
      <c r="G94" s="117"/>
      <c r="H94" s="86"/>
      <c r="I94" s="117"/>
      <c r="J94" s="86"/>
    </row>
    <row r="95" spans="1:10" ht="21" customHeight="1">
      <c r="D95" s="86"/>
      <c r="E95" s="117"/>
      <c r="F95" s="86"/>
      <c r="G95" s="117"/>
      <c r="H95" s="86"/>
      <c r="I95" s="117"/>
      <c r="J95" s="86"/>
    </row>
    <row r="96" spans="1:10" ht="21" customHeight="1">
      <c r="D96" s="86"/>
      <c r="E96" s="117"/>
      <c r="F96" s="86"/>
      <c r="G96" s="117"/>
      <c r="H96" s="86"/>
      <c r="I96" s="117"/>
      <c r="J96" s="86"/>
    </row>
    <row r="97" spans="4:4" ht="21" customHeight="1">
      <c r="D97" s="92"/>
    </row>
  </sheetData>
  <printOptions gridLinesSet="0"/>
  <pageMargins left="0.64" right="0.11811023622047245" top="0.78740157480314965" bottom="0.39370078740157483" header="0.19685039370078741" footer="0.19685039370078741"/>
  <pageSetup paperSize="9" scale="83" orientation="portrait" r:id="rId1"/>
  <headerFooter alignWithMargins="0"/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Thaniya Khamplub</dc:creator>
  <cp:lastModifiedBy>Kamolwan Theeravetch</cp:lastModifiedBy>
  <cp:lastPrinted>2020-05-14T10:45:57Z</cp:lastPrinted>
  <dcterms:created xsi:type="dcterms:W3CDTF">2020-05-13T10:11:36Z</dcterms:created>
  <dcterms:modified xsi:type="dcterms:W3CDTF">2020-05-14T10:45:59Z</dcterms:modified>
</cp:coreProperties>
</file>