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MM\2020\Q1'2020\MM\"/>
    </mc:Choice>
  </mc:AlternateContent>
  <xr:revisionPtr revIDLastSave="0" documentId="13_ncr:1_{A6CFDF39-2D0F-4D03-93CE-B279D8C7962E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definedNames>
    <definedName name="_xlnm.Print_Area" localSheetId="1">PL!$A$1:$K$183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0" i="4" l="1"/>
  <c r="M20" i="4"/>
  <c r="K20" i="4"/>
  <c r="I20" i="4"/>
  <c r="G20" i="4"/>
  <c r="E20" i="4"/>
  <c r="E14" i="6" l="1"/>
  <c r="F74" i="2"/>
  <c r="F62" i="2"/>
  <c r="F17" i="2"/>
  <c r="F75" i="2" l="1"/>
  <c r="L74" i="2"/>
  <c r="J74" i="2"/>
  <c r="H74" i="2"/>
  <c r="S28" i="4" l="1"/>
  <c r="W28" i="4" s="1"/>
  <c r="AA28" i="4" s="1"/>
  <c r="U28" i="4" l="1"/>
  <c r="R21" i="7"/>
  <c r="I167" i="6"/>
  <c r="I14" i="6"/>
  <c r="J26" i="2"/>
  <c r="J17" i="2"/>
  <c r="J27" i="2" l="1"/>
  <c r="L107" i="2"/>
  <c r="L106" i="2"/>
  <c r="L105" i="2"/>
  <c r="L103" i="2"/>
  <c r="L100" i="2"/>
  <c r="L99" i="2"/>
  <c r="N20" i="7"/>
  <c r="N22" i="7" s="1"/>
  <c r="J106" i="2" s="1"/>
  <c r="L20" i="7"/>
  <c r="L22" i="7" s="1"/>
  <c r="J105" i="2" s="1"/>
  <c r="J20" i="7"/>
  <c r="J22" i="7" s="1"/>
  <c r="J103" i="2" s="1"/>
  <c r="H20" i="7"/>
  <c r="H22" i="7" s="1"/>
  <c r="J100" i="2" s="1"/>
  <c r="F20" i="7"/>
  <c r="F22" i="7" s="1"/>
  <c r="J99" i="2" s="1"/>
  <c r="R19" i="7"/>
  <c r="R17" i="7"/>
  <c r="N14" i="7"/>
  <c r="N15" i="7" s="1"/>
  <c r="L14" i="7"/>
  <c r="L15" i="7" s="1"/>
  <c r="J14" i="7"/>
  <c r="J15" i="7" s="1"/>
  <c r="H14" i="7"/>
  <c r="H15" i="7" s="1"/>
  <c r="F14" i="7"/>
  <c r="F15" i="7" s="1"/>
  <c r="R13" i="7"/>
  <c r="R11" i="7"/>
  <c r="K31" i="6" l="1"/>
  <c r="I31" i="6"/>
  <c r="G31" i="6"/>
  <c r="E31" i="6"/>
  <c r="U25" i="4" l="1"/>
  <c r="U24" i="4"/>
  <c r="U21" i="4"/>
  <c r="U18" i="4"/>
  <c r="U17" i="4"/>
  <c r="W24" i="4" l="1"/>
  <c r="AA24" i="4" s="1"/>
  <c r="W21" i="4"/>
  <c r="AA21" i="4" s="1"/>
  <c r="W17" i="4"/>
  <c r="AA17" i="4" s="1"/>
  <c r="E167" i="6" l="1"/>
  <c r="K167" i="6"/>
  <c r="G167" i="6"/>
  <c r="L62" i="2"/>
  <c r="J62" i="2"/>
  <c r="H62" i="2"/>
  <c r="H103" i="2"/>
  <c r="H106" i="2"/>
  <c r="K27" i="4"/>
  <c r="K22" i="4"/>
  <c r="O25" i="4"/>
  <c r="G19" i="6"/>
  <c r="K14" i="6"/>
  <c r="G14" i="6"/>
  <c r="K29" i="4" l="1"/>
  <c r="F103" i="2" s="1"/>
  <c r="O27" i="4"/>
  <c r="F26" i="2"/>
  <c r="L26" i="2"/>
  <c r="H26" i="2"/>
  <c r="O29" i="4" l="1"/>
  <c r="F106" i="2" s="1"/>
  <c r="H110" i="2"/>
  <c r="Y27" i="4"/>
  <c r="K19" i="6"/>
  <c r="E19" i="6"/>
  <c r="I19" i="6"/>
  <c r="Y29" i="4" l="1"/>
  <c r="F110" i="2" s="1"/>
  <c r="Y22" i="4"/>
  <c r="S19" i="4" l="1"/>
  <c r="S20" i="4" s="1"/>
  <c r="G20" i="6"/>
  <c r="G22" i="6" s="1"/>
  <c r="E20" i="6"/>
  <c r="E22" i="6" s="1"/>
  <c r="K20" i="6"/>
  <c r="K22" i="6" s="1"/>
  <c r="I20" i="6"/>
  <c r="I22" i="6" s="1"/>
  <c r="W19" i="4" l="1"/>
  <c r="AA19" i="4" s="1"/>
  <c r="U19" i="4"/>
  <c r="U20" i="4" s="1"/>
  <c r="E24" i="6"/>
  <c r="I24" i="6"/>
  <c r="I33" i="6" s="1"/>
  <c r="K24" i="6"/>
  <c r="K33" i="6" s="1"/>
  <c r="G24" i="6"/>
  <c r="G57" i="6" l="1"/>
  <c r="G55" i="6" s="1"/>
  <c r="Q18" i="4" s="1"/>
  <c r="Q20" i="4" s="1"/>
  <c r="Q22" i="4" s="1"/>
  <c r="G33" i="6"/>
  <c r="E57" i="6"/>
  <c r="E55" i="6" s="1"/>
  <c r="Q25" i="4" s="1"/>
  <c r="E33" i="6"/>
  <c r="I55" i="6"/>
  <c r="P18" i="7"/>
  <c r="K55" i="6"/>
  <c r="P12" i="7"/>
  <c r="O20" i="4"/>
  <c r="R12" i="7" l="1"/>
  <c r="P14" i="7"/>
  <c r="P15" i="7" s="1"/>
  <c r="R18" i="7"/>
  <c r="P20" i="7"/>
  <c r="O22" i="4"/>
  <c r="L17" i="2"/>
  <c r="H17" i="2"/>
  <c r="F27" i="2"/>
  <c r="P22" i="7" l="1"/>
  <c r="J107" i="2" s="1"/>
  <c r="R20" i="7"/>
  <c r="R22" i="7" s="1"/>
  <c r="R14" i="7"/>
  <c r="R15" i="7" s="1"/>
  <c r="L27" i="2"/>
  <c r="H27" i="2"/>
  <c r="K153" i="6" l="1"/>
  <c r="I153" i="6"/>
  <c r="E153" i="6"/>
  <c r="G153" i="6"/>
  <c r="W26" i="4" l="1"/>
  <c r="AA26" i="4" s="1"/>
  <c r="U26" i="4"/>
  <c r="U27" i="4" s="1"/>
  <c r="U29" i="4" s="1"/>
  <c r="H107" i="2"/>
  <c r="H105" i="2"/>
  <c r="H102" i="2"/>
  <c r="H100" i="2"/>
  <c r="H99" i="2"/>
  <c r="L109" i="2" l="1"/>
  <c r="L111" i="2" s="1"/>
  <c r="E22" i="4" l="1"/>
  <c r="G22" i="4"/>
  <c r="I22" i="4"/>
  <c r="M22" i="4"/>
  <c r="S22" i="4"/>
  <c r="M27" i="4"/>
  <c r="M29" i="4" s="1"/>
  <c r="I27" i="4"/>
  <c r="I29" i="4" s="1"/>
  <c r="G27" i="4"/>
  <c r="G29" i="4" s="1"/>
  <c r="E27" i="4"/>
  <c r="E29" i="4" s="1"/>
  <c r="S27" i="4"/>
  <c r="S29" i="4" s="1"/>
  <c r="F102" i="2" l="1"/>
  <c r="F100" i="2"/>
  <c r="F105" i="2"/>
  <c r="F99" i="2"/>
  <c r="L75" i="2"/>
  <c r="L112" i="2" s="1"/>
  <c r="E101" i="6"/>
  <c r="H75" i="2"/>
  <c r="G101" i="6"/>
  <c r="G113" i="6" s="1"/>
  <c r="J75" i="2"/>
  <c r="G125" i="6" l="1"/>
  <c r="G128" i="6" s="1"/>
  <c r="G170" i="6" s="1"/>
  <c r="E113" i="6"/>
  <c r="E125" i="6" s="1"/>
  <c r="E128" i="6" s="1"/>
  <c r="E170" i="6" s="1"/>
  <c r="L113" i="2"/>
  <c r="W18" i="4"/>
  <c r="W20" i="4" s="1"/>
  <c r="K101" i="6"/>
  <c r="W25" i="4"/>
  <c r="I101" i="6"/>
  <c r="K60" i="6"/>
  <c r="I60" i="6"/>
  <c r="AA18" i="4" l="1"/>
  <c r="AA20" i="4" s="1"/>
  <c r="AA25" i="4"/>
  <c r="AA27" i="4" s="1"/>
  <c r="AA29" i="4" s="1"/>
  <c r="W27" i="4"/>
  <c r="W29" i="4" s="1"/>
  <c r="Q27" i="4"/>
  <c r="K113" i="6"/>
  <c r="K125" i="6" s="1"/>
  <c r="K128" i="6" s="1"/>
  <c r="K170" i="6" s="1"/>
  <c r="I113" i="6"/>
  <c r="G62" i="6"/>
  <c r="G60" i="6" s="1"/>
  <c r="E62" i="6"/>
  <c r="E60" i="6" s="1"/>
  <c r="Q29" i="4" l="1"/>
  <c r="F107" i="2" s="1"/>
  <c r="I125" i="6"/>
  <c r="I128" i="6" s="1"/>
  <c r="I170" i="6" s="1"/>
  <c r="I172" i="6" s="1"/>
  <c r="G172" i="6"/>
  <c r="E172" i="6"/>
  <c r="K172" i="6"/>
  <c r="J109" i="2" l="1"/>
  <c r="J111" i="2" s="1"/>
  <c r="J112" i="2" s="1"/>
  <c r="J113" i="2" s="1"/>
  <c r="W22" i="4"/>
  <c r="AA22" i="4"/>
  <c r="U22" i="4"/>
  <c r="F108" i="2"/>
  <c r="F109" i="2" s="1"/>
  <c r="F111" i="2" s="1"/>
  <c r="F112" i="2" s="1"/>
  <c r="F113" i="2" s="1"/>
  <c r="H108" i="2"/>
  <c r="H109" i="2" s="1"/>
  <c r="H111" i="2" s="1"/>
  <c r="H112" i="2" s="1"/>
  <c r="H113" i="2" s="1"/>
</calcChain>
</file>

<file path=xl/sharedStrings.xml><?xml version="1.0" encoding="utf-8"?>
<sst xmlns="http://schemas.openxmlformats.org/spreadsheetml/2006/main" count="400" uniqueCount="241">
  <si>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</si>
  <si>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</si>
  <si>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</si>
  <si>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</si>
  <si>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</si>
  <si>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</si>
  <si>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</si>
  <si>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</si>
  <si>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</si>
  <si>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</si>
  <si>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</si>
  <si>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</si>
  <si>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</si>
  <si>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</si>
  <si>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</si>
  <si>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</si>
  <si>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</si>
  <si>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</si>
  <si>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</si>
  <si>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</si>
  <si>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</si>
  <si>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</si>
  <si>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</si>
  <si>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</si>
  <si>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</si>
  <si>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</si>
  <si>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</si>
  <si>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</si>
  <si>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</si>
  <si>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</si>
  <si>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</si>
  <si>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</si>
  <si>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</si>
  <si>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</si>
  <si>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</si>
  <si>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</si>
  <si>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</si>
  <si>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</si>
  <si>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</si>
  <si>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</si>
  <si>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</si>
  <si>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</si>
  <si>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</si>
  <si>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</si>
  <si>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</si>
  <si>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</si>
  <si>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</si>
  <si>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</si>
  <si>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</si>
  <si>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</si>
  <si>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</si>
  <si>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</si>
  <si>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</si>
  <si>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</si>
  <si>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</si>
  <si>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</si>
  <si>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</si>
  <si>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</si>
  <si>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</si>
  <si>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</si>
  <si>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</si>
  <si>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</si>
  <si>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</si>
  <si>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</si>
  <si>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</si>
  <si>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</si>
  <si>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</si>
  <si>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</si>
  <si>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</si>
  <si>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</si>
  <si>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</si>
  <si>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</si>
  <si>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</si>
  <si>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</si>
  <si>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</si>
  <si>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</si>
  <si>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</si>
  <si>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</si>
  <si>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</si>
  <si>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</si>
  <si>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</si>
  <si>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</si>
  <si>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</si>
  <si>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</si>
  <si>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</si>
  <si>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</si>
  <si>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</si>
  <si>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</si>
  <si>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</si>
  <si>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</si>
  <si>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</si>
  <si>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</si>
  <si>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</si>
  <si>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</si>
  <si>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</si>
  <si>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</si>
  <si>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</si>
  <si>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</si>
  <si>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</si>
  <si>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</si>
  <si>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</si>
  <si>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</si>
  <si>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</si>
  <si>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</si>
  <si>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</si>
  <si>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</si>
  <si>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</si>
  <si>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</si>
  <si>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</si>
  <si>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</si>
  <si>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</si>
  <si>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</si>
  <si>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</si>
  <si>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</si>
  <si>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</si>
  <si>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>Selling and distribution expenses</t>
  </si>
  <si>
    <t xml:space="preserve">   Interest expenses</t>
  </si>
  <si>
    <t>Net cash from (used in) investing activities</t>
  </si>
  <si>
    <t>Balance as at 31 March 2019</t>
  </si>
  <si>
    <t>31 March</t>
  </si>
  <si>
    <t>As at 31 March 2020</t>
  </si>
  <si>
    <t>Balance as at 1 January 2020</t>
  </si>
  <si>
    <t>Balance as at 31 March 2020</t>
  </si>
  <si>
    <t>For the three-month period ended 31 March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</si>
  <si>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</si>
  <si>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</si>
  <si>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</si>
  <si>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</si>
  <si>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</si>
  <si>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</si>
  <si>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</si>
  <si>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</si>
  <si>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Mudman Public Company Limited and its subsidiaries</t>
  </si>
  <si>
    <t>Mr. Supasith Sukhanindr</t>
  </si>
  <si>
    <t xml:space="preserve">     Mr. Nadim X. Salhani</t>
  </si>
  <si>
    <t>Mr. Nadim X. Salhani</t>
  </si>
  <si>
    <t>-</t>
  </si>
  <si>
    <t>Restricted bank deposits</t>
  </si>
  <si>
    <t>Short-term loans from financial institutions</t>
  </si>
  <si>
    <t xml:space="preserve">Long-term debentures 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</si>
  <si>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</si>
  <si>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</si>
  <si>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</si>
  <si>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</si>
  <si>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</si>
  <si>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</si>
  <si>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Loss on diminution in value of inventories </t>
  </si>
  <si>
    <t xml:space="preserve">      of debentures</t>
  </si>
  <si>
    <t xml:space="preserve">   Other non-current assets</t>
  </si>
  <si>
    <t>Proceeds from sale and leaseback transactions</t>
  </si>
  <si>
    <t>Cash paid for interest expenses</t>
  </si>
  <si>
    <t>Cash received from non-controlling interests from issuance</t>
  </si>
  <si>
    <t xml:space="preserve">   of ordinary shares of a subsidiary</t>
  </si>
  <si>
    <t>Building improvement and equipment</t>
  </si>
  <si>
    <t xml:space="preserve">      1,054,903,750 ordinary shares of Baht 1 each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</si>
  <si>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</si>
  <si>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</si>
  <si>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</si>
  <si>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</si>
  <si>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</si>
  <si>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</si>
  <si>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</si>
  <si>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</si>
  <si>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3, 5</t>
  </si>
  <si>
    <t>Net cash from (used in) operating activities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</si>
  <si>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</si>
  <si>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</si>
  <si>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</si>
  <si>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</si>
  <si>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>Loss for the period</t>
  </si>
  <si>
    <t>Basic loss per share</t>
  </si>
  <si>
    <t>Loss attributable to equity holders of the Company</t>
  </si>
  <si>
    <t xml:space="preserve">Loss for the period </t>
  </si>
  <si>
    <t>Loss before tax</t>
  </si>
  <si>
    <t xml:space="preserve">   Cash received from dividend income</t>
  </si>
  <si>
    <t xml:space="preserve">Long-term loans from financial institutions - </t>
  </si>
  <si>
    <t>3, 12</t>
  </si>
  <si>
    <t>Current portion of liabilities under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</si>
  <si>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</si>
  <si>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</si>
  <si>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</si>
  <si>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</si>
  <si>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</si>
  <si>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</si>
  <si>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</si>
  <si>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</si>
  <si>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>Short-term loans from related parties</t>
  </si>
  <si>
    <t>Treasury stocks (Note 17)</t>
  </si>
  <si>
    <t xml:space="preserve">   and equipment</t>
  </si>
  <si>
    <t>Net cash from (used in) financing activities</t>
  </si>
  <si>
    <t>Cash paid for tresury stocks</t>
  </si>
  <si>
    <t>Cash received from long-term loans from financial institutions</t>
  </si>
  <si>
    <t>Increase in right-of-use assets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</si>
  <si>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</si>
  <si>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</si>
  <si>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</si>
  <si>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</si>
  <si>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</si>
  <si>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 short-term loans from related parties</t>
  </si>
  <si>
    <t>Repayment of long-term loans from financial institutions</t>
  </si>
  <si>
    <t xml:space="preserve">Income tax </t>
  </si>
  <si>
    <t xml:space="preserve">   finance lease agreements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</si>
  <si>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</si>
  <si>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</si>
  <si>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</si>
  <si>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</si>
  <si>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</si>
  <si>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>(Unit: Thousand Baht except loss per share expressed in Baht)</t>
  </si>
  <si>
    <t>Profit (loss) from operating activities</t>
  </si>
  <si>
    <t>Loss per share (Baht)</t>
  </si>
  <si>
    <t xml:space="preserve">   financial statements in foreign currencies</t>
  </si>
  <si>
    <t>(deficit)</t>
  </si>
  <si>
    <t>component of</t>
  </si>
  <si>
    <t>Issuance of ordinary shares of subsidiary</t>
  </si>
  <si>
    <t xml:space="preserve">Adjustments to reconcile loss before tax to net cash </t>
  </si>
  <si>
    <t xml:space="preserve">   Loss on write-off of assets</t>
  </si>
  <si>
    <t xml:space="preserve">   Amortisation of deferred costs relating to the issuance </t>
  </si>
  <si>
    <t>Cash from (used in) operating activities</t>
  </si>
  <si>
    <t xml:space="preserve">Cash paid for acquisitions of building improvement </t>
  </si>
  <si>
    <t>Proceeds from disposals of equipment</t>
  </si>
  <si>
    <t>Cash received from short-term loans from financial institutions</t>
  </si>
  <si>
    <t>Cash received from short-term loans from related parties</t>
  </si>
  <si>
    <t>Repayment of short-term loans from financial institutions</t>
  </si>
  <si>
    <t xml:space="preserve">Repayment of lease liabilities </t>
  </si>
  <si>
    <t>Exchange differences on translation of financial statements</t>
  </si>
  <si>
    <t xml:space="preserve">   in foreign currencies</t>
  </si>
  <si>
    <t>Supplement disclosures of cash flows information</t>
  </si>
  <si>
    <t xml:space="preserve">   Convert short-term loan to long-term loan</t>
  </si>
  <si>
    <t xml:space="preserve">      of building improvement and equipment</t>
  </si>
  <si>
    <t xml:space="preserve">Lease under finance lease agreements - </t>
  </si>
  <si>
    <t>Statements of comprehensive income (continued)</t>
  </si>
  <si>
    <t>Cash received from short-term loans to related parties</t>
  </si>
  <si>
    <t>Cash paid for short-term loans to related parties</t>
  </si>
  <si>
    <t>Other conprehensive income</t>
  </si>
  <si>
    <t>Profit or loss</t>
  </si>
  <si>
    <t xml:space="preserve">Loss before income tax </t>
  </si>
  <si>
    <t>Cash paid for right-of-use assets</t>
  </si>
  <si>
    <t xml:space="preserve">   Accounts payable for acquisitions</t>
  </si>
  <si>
    <t>Profit or loss attributable to:</t>
  </si>
  <si>
    <t>Cash paid for intangible assets</t>
  </si>
  <si>
    <t>21.4.2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</si>
</sst>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59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/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11" fillId="0" borderId="0" xfId="3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3" fillId="0" borderId="0" xfId="1" applyNumberFormat="1" applyFont="1" applyAlignment="1"/>
    <xf numFmtId="41" fontId="3" fillId="0" borderId="1" xfId="1" applyNumberFormat="1" applyFont="1" applyBorder="1" applyAlignment="1"/>
    <xf numFmtId="41" fontId="3" fillId="0" borderId="0" xfId="0" applyNumberFormat="1" applyFont="1" applyAlignment="1">
      <alignment horizontal="center"/>
    </xf>
    <xf numFmtId="41" fontId="5" fillId="0" borderId="0" xfId="0" applyNumberFormat="1" applyFont="1"/>
    <xf numFmtId="0" fontId="3" fillId="0" borderId="6" xfId="0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4" fontId="3" fillId="0" borderId="0" xfId="0" applyNumberFormat="1" applyFont="1" applyBorder="1" applyAlignme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tabSelected="1" view="pageBreakPreview" zoomScaleNormal="100" zoomScaleSheetLayoutView="100" workbookViewId="0"/>
  </sheetViews>
  <sheetFormatPr defaultColWidth="10.7109375" defaultRowHeight="20.25" customHeight="1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120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08"/>
      <c r="E4" s="30"/>
      <c r="F4" s="108"/>
      <c r="G4" s="30"/>
      <c r="H4" s="108"/>
      <c r="I4" s="30"/>
      <c r="J4" s="108"/>
      <c r="K4" s="30"/>
      <c r="M4" s="108" t="s">
        <v>35</v>
      </c>
    </row>
    <row r="5" spans="1:14" s="75" customFormat="1" ht="20.25" customHeight="1">
      <c r="B5" s="33"/>
      <c r="C5" s="48"/>
      <c r="D5" s="48"/>
      <c r="E5" s="48"/>
      <c r="F5" s="154" t="s">
        <v>74</v>
      </c>
      <c r="G5" s="154"/>
      <c r="H5" s="154"/>
      <c r="I5" s="48"/>
      <c r="J5" s="154" t="s">
        <v>56</v>
      </c>
      <c r="K5" s="154"/>
      <c r="L5" s="154"/>
    </row>
    <row r="6" spans="1:14" ht="20.25" customHeight="1">
      <c r="E6" s="37"/>
      <c r="F6" s="118" t="s">
        <v>119</v>
      </c>
      <c r="G6" s="37"/>
      <c r="H6" s="39" t="s">
        <v>54</v>
      </c>
      <c r="J6" s="118" t="s">
        <v>119</v>
      </c>
      <c r="K6" s="37"/>
      <c r="L6" s="39" t="s">
        <v>54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36</v>
      </c>
      <c r="G8" s="37"/>
      <c r="H8" s="39" t="s">
        <v>37</v>
      </c>
      <c r="J8" s="39" t="s">
        <v>36</v>
      </c>
      <c r="K8" s="18"/>
      <c r="L8" s="39" t="s">
        <v>37</v>
      </c>
    </row>
    <row r="9" spans="1:14" ht="20.25" customHeight="1">
      <c r="D9" s="37"/>
      <c r="E9" s="37"/>
      <c r="F9" s="39" t="s">
        <v>38</v>
      </c>
      <c r="G9" s="37"/>
      <c r="H9" s="39"/>
      <c r="J9" s="39" t="s">
        <v>38</v>
      </c>
      <c r="K9" s="18"/>
      <c r="L9" s="39"/>
    </row>
    <row r="10" spans="1:14" ht="20.25" customHeight="1">
      <c r="A10" s="40" t="s">
        <v>12</v>
      </c>
      <c r="E10" s="41"/>
      <c r="F10" s="41"/>
      <c r="G10" s="82"/>
      <c r="H10" s="83"/>
      <c r="I10" s="84"/>
      <c r="J10" s="83"/>
      <c r="K10" s="82"/>
      <c r="L10" s="83"/>
      <c r="M10" s="84"/>
    </row>
    <row r="11" spans="1:14" ht="20.25" customHeight="1">
      <c r="A11" s="40" t="s">
        <v>13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32</v>
      </c>
      <c r="D12" s="41">
        <v>4</v>
      </c>
      <c r="E12" s="41"/>
      <c r="F12" s="42">
        <v>219050</v>
      </c>
      <c r="G12" s="41"/>
      <c r="H12" s="129">
        <v>147977</v>
      </c>
      <c r="I12" s="125"/>
      <c r="J12" s="129">
        <v>5540</v>
      </c>
      <c r="K12" s="125"/>
      <c r="L12" s="129">
        <v>10056</v>
      </c>
      <c r="M12" s="44"/>
      <c r="N12" s="48"/>
    </row>
    <row r="13" spans="1:14" ht="20.25" customHeight="1">
      <c r="A13" s="36" t="s">
        <v>72</v>
      </c>
      <c r="D13" s="41" t="s">
        <v>163</v>
      </c>
      <c r="E13" s="41"/>
      <c r="F13" s="42">
        <v>95636</v>
      </c>
      <c r="G13" s="41"/>
      <c r="H13" s="129">
        <v>135928</v>
      </c>
      <c r="I13" s="125"/>
      <c r="J13" s="129">
        <v>66299</v>
      </c>
      <c r="K13" s="125"/>
      <c r="L13" s="129">
        <v>55185</v>
      </c>
      <c r="M13" s="44"/>
      <c r="N13" s="48"/>
    </row>
    <row r="14" spans="1:14" ht="20.25" customHeight="1">
      <c r="A14" s="36" t="s">
        <v>185</v>
      </c>
      <c r="D14" s="41">
        <v>3</v>
      </c>
      <c r="E14" s="41"/>
      <c r="F14" s="42">
        <v>0</v>
      </c>
      <c r="G14" s="41"/>
      <c r="H14" s="129" t="s">
        <v>136</v>
      </c>
      <c r="I14" s="125"/>
      <c r="J14" s="129">
        <v>919766</v>
      </c>
      <c r="K14" s="125"/>
      <c r="L14" s="129">
        <v>825364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44">
        <v>164701</v>
      </c>
      <c r="G15" s="41"/>
      <c r="H15" s="130">
        <v>171954</v>
      </c>
      <c r="I15" s="125"/>
      <c r="J15" s="130">
        <v>693</v>
      </c>
      <c r="K15" s="125"/>
      <c r="L15" s="130">
        <v>705</v>
      </c>
      <c r="M15" s="44"/>
      <c r="N15" s="48"/>
    </row>
    <row r="16" spans="1:14" ht="20.25" customHeight="1">
      <c r="A16" s="36" t="s">
        <v>4</v>
      </c>
      <c r="D16" s="41"/>
      <c r="E16" s="41"/>
      <c r="F16" s="42">
        <v>27467</v>
      </c>
      <c r="G16" s="41"/>
      <c r="H16" s="129">
        <v>16757</v>
      </c>
      <c r="I16" s="125"/>
      <c r="J16" s="129">
        <v>886</v>
      </c>
      <c r="K16" s="125"/>
      <c r="L16" s="129">
        <v>333</v>
      </c>
      <c r="M16" s="44"/>
      <c r="N16" s="48"/>
    </row>
    <row r="17" spans="1:14" ht="20.25" customHeight="1">
      <c r="A17" s="40" t="s">
        <v>14</v>
      </c>
      <c r="D17" s="46"/>
      <c r="E17" s="46"/>
      <c r="F17" s="47">
        <f>SUM(F12:F16)</f>
        <v>506854</v>
      </c>
      <c r="G17" s="46"/>
      <c r="H17" s="47">
        <f>SUM(H12:H16)</f>
        <v>472616</v>
      </c>
      <c r="I17" s="46"/>
      <c r="J17" s="47">
        <f>SUM(J12:J16)</f>
        <v>993184</v>
      </c>
      <c r="K17" s="43"/>
      <c r="L17" s="47">
        <f>SUM(L12:L16)</f>
        <v>891643</v>
      </c>
      <c r="M17" s="44"/>
      <c r="N17" s="48"/>
    </row>
    <row r="18" spans="1:14" ht="20.25" customHeight="1">
      <c r="A18" s="40" t="s">
        <v>15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137</v>
      </c>
      <c r="D19" s="41" t="s">
        <v>240</v>
      </c>
      <c r="E19" s="46"/>
      <c r="F19" s="146">
        <v>1267</v>
      </c>
      <c r="G19" s="46"/>
      <c r="H19" s="130">
        <v>1265</v>
      </c>
      <c r="I19" s="130"/>
      <c r="J19" s="130">
        <v>0</v>
      </c>
      <c r="K19" s="130"/>
      <c r="L19" s="130" t="s">
        <v>136</v>
      </c>
      <c r="M19" s="44"/>
      <c r="N19" s="48"/>
    </row>
    <row r="20" spans="1:14" ht="20.25" customHeight="1">
      <c r="A20" s="12" t="s">
        <v>65</v>
      </c>
      <c r="D20" s="41">
        <v>7</v>
      </c>
      <c r="E20" s="46"/>
      <c r="F20" s="146">
        <v>0</v>
      </c>
      <c r="G20" s="46"/>
      <c r="H20" s="130" t="s">
        <v>136</v>
      </c>
      <c r="I20" s="130"/>
      <c r="J20" s="130">
        <v>3062049</v>
      </c>
      <c r="K20" s="130"/>
      <c r="L20" s="130">
        <v>3062049</v>
      </c>
      <c r="M20" s="44"/>
      <c r="N20" s="48"/>
    </row>
    <row r="21" spans="1:14" ht="20.25" customHeight="1">
      <c r="A21" s="36" t="s">
        <v>153</v>
      </c>
      <c r="D21" s="41">
        <v>8</v>
      </c>
      <c r="E21" s="41"/>
      <c r="F21" s="146">
        <v>494169</v>
      </c>
      <c r="G21" s="41"/>
      <c r="H21" s="130">
        <v>545519</v>
      </c>
      <c r="I21" s="130"/>
      <c r="J21" s="130">
        <v>9211</v>
      </c>
      <c r="K21" s="130"/>
      <c r="L21" s="130">
        <v>13700</v>
      </c>
      <c r="M21" s="44"/>
      <c r="N21" s="48"/>
    </row>
    <row r="22" spans="1:14" ht="20.25" customHeight="1">
      <c r="A22" s="36" t="s">
        <v>165</v>
      </c>
      <c r="D22" s="41">
        <v>9</v>
      </c>
      <c r="E22" s="41"/>
      <c r="F22" s="146">
        <v>1172111</v>
      </c>
      <c r="G22" s="41"/>
      <c r="H22" s="130">
        <v>0</v>
      </c>
      <c r="I22" s="130"/>
      <c r="J22" s="130">
        <v>103832</v>
      </c>
      <c r="K22" s="130"/>
      <c r="L22" s="130">
        <v>0</v>
      </c>
      <c r="M22" s="44"/>
      <c r="N22" s="48"/>
    </row>
    <row r="23" spans="1:14" ht="20.25" customHeight="1">
      <c r="A23" s="36" t="s">
        <v>124</v>
      </c>
      <c r="D23" s="41"/>
      <c r="E23" s="41"/>
      <c r="F23" s="146">
        <v>2139884</v>
      </c>
      <c r="G23" s="41"/>
      <c r="H23" s="130">
        <v>2139884</v>
      </c>
      <c r="I23" s="130"/>
      <c r="J23" s="130">
        <v>0</v>
      </c>
      <c r="K23" s="130"/>
      <c r="L23" s="130" t="s">
        <v>136</v>
      </c>
      <c r="M23" s="44"/>
      <c r="N23" s="48"/>
    </row>
    <row r="24" spans="1:14" ht="20.25" customHeight="1">
      <c r="A24" s="36" t="s">
        <v>202</v>
      </c>
      <c r="D24" s="41">
        <v>10</v>
      </c>
      <c r="E24" s="41"/>
      <c r="F24" s="146">
        <v>756493</v>
      </c>
      <c r="G24" s="41"/>
      <c r="H24" s="130">
        <v>897363</v>
      </c>
      <c r="I24" s="130"/>
      <c r="J24" s="130">
        <v>21</v>
      </c>
      <c r="K24" s="130"/>
      <c r="L24" s="130">
        <v>30</v>
      </c>
      <c r="M24" s="44"/>
      <c r="N24" s="48"/>
    </row>
    <row r="25" spans="1:14" ht="20.25" customHeight="1">
      <c r="A25" s="36" t="s">
        <v>193</v>
      </c>
      <c r="D25" s="46"/>
      <c r="E25" s="46"/>
      <c r="F25" s="146">
        <v>150353</v>
      </c>
      <c r="G25" s="46"/>
      <c r="H25" s="130">
        <v>153640</v>
      </c>
      <c r="I25" s="130"/>
      <c r="J25" s="130">
        <v>21551</v>
      </c>
      <c r="K25" s="130"/>
      <c r="L25" s="130">
        <v>21551</v>
      </c>
      <c r="M25" s="44"/>
      <c r="N25" s="48"/>
    </row>
    <row r="26" spans="1:14" ht="21.75" customHeight="1">
      <c r="A26" s="40" t="s">
        <v>16</v>
      </c>
      <c r="D26" s="46"/>
      <c r="E26" s="46"/>
      <c r="F26" s="47">
        <f>SUM(F19:F25)</f>
        <v>4714277</v>
      </c>
      <c r="G26" s="46"/>
      <c r="H26" s="47">
        <f>SUM(H19:H25)</f>
        <v>3737671</v>
      </c>
      <c r="I26" s="46"/>
      <c r="J26" s="47">
        <f>SUM(J19:J25)</f>
        <v>3196664</v>
      </c>
      <c r="K26" s="43"/>
      <c r="L26" s="47">
        <f>SUM(L19:L25)</f>
        <v>3097330</v>
      </c>
      <c r="M26" s="44"/>
      <c r="N26" s="48"/>
    </row>
    <row r="27" spans="1:14" ht="20.25" customHeight="1" thickBot="1">
      <c r="A27" s="40" t="s">
        <v>17</v>
      </c>
      <c r="D27" s="41"/>
      <c r="E27" s="41"/>
      <c r="F27" s="85">
        <f>SUM(F26,F17)</f>
        <v>5221131</v>
      </c>
      <c r="G27" s="41"/>
      <c r="H27" s="85">
        <f>SUM(H26,H17)</f>
        <v>4210287</v>
      </c>
      <c r="I27" s="41"/>
      <c r="J27" s="85">
        <f>SUM(J26,J17)</f>
        <v>4189848</v>
      </c>
      <c r="K27" s="45"/>
      <c r="L27" s="85">
        <f>SUM(L26,L17)</f>
        <v>3988973</v>
      </c>
      <c r="M27" s="44"/>
      <c r="N27" s="48"/>
    </row>
    <row r="28" spans="1:14" ht="20.25" customHeight="1" thickTop="1">
      <c r="C28" s="48"/>
      <c r="D28" s="48"/>
      <c r="E28" s="48"/>
      <c r="F28" s="48"/>
      <c r="G28" s="72"/>
      <c r="H28" s="48"/>
      <c r="I28" s="48"/>
      <c r="J28" s="48"/>
      <c r="K28" s="48"/>
      <c r="L28" s="48"/>
      <c r="M28" s="48"/>
      <c r="N28" s="48"/>
    </row>
    <row r="29" spans="1:14" ht="20.25" customHeight="1">
      <c r="A29" s="36" t="s">
        <v>1</v>
      </c>
      <c r="C29" s="48"/>
      <c r="D29" s="48"/>
      <c r="E29" s="48"/>
      <c r="F29" s="48"/>
      <c r="G29" s="41"/>
      <c r="H29" s="48"/>
      <c r="J29" s="48"/>
      <c r="L29" s="48"/>
    </row>
    <row r="30" spans="1:14" ht="20.25" customHeight="1"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69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69</v>
      </c>
      <c r="M39" s="48"/>
    </row>
    <row r="40" spans="1:13" ht="20.25" customHeight="1">
      <c r="A40" s="142" t="s">
        <v>133</v>
      </c>
      <c r="B40" s="70"/>
      <c r="C40" s="70"/>
      <c r="D40" s="12"/>
      <c r="H40" s="153" t="s">
        <v>135</v>
      </c>
      <c r="I40" s="153"/>
      <c r="J40" s="153"/>
      <c r="K40" s="153"/>
      <c r="L40" s="71"/>
      <c r="M40" s="70"/>
    </row>
    <row r="41" spans="1:13" s="31" customFormat="1" ht="18.95" customHeight="1">
      <c r="A41" s="29" t="s">
        <v>132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18.95" customHeight="1">
      <c r="A42" s="29" t="s">
        <v>64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18.95" customHeight="1">
      <c r="A43" s="29" t="s">
        <v>120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18.95" customHeight="1">
      <c r="B44" s="30"/>
      <c r="C44" s="30"/>
      <c r="D44" s="108"/>
      <c r="E44" s="30"/>
      <c r="F44" s="108"/>
      <c r="G44" s="30"/>
      <c r="H44" s="108"/>
      <c r="I44" s="30"/>
      <c r="J44" s="108"/>
      <c r="K44" s="30"/>
      <c r="M44" s="108" t="s">
        <v>35</v>
      </c>
    </row>
    <row r="45" spans="1:13" s="75" customFormat="1" ht="18.95" customHeight="1">
      <c r="B45" s="33"/>
      <c r="C45" s="48"/>
      <c r="D45" s="48"/>
      <c r="E45" s="48"/>
      <c r="F45" s="154" t="s">
        <v>74</v>
      </c>
      <c r="G45" s="154"/>
      <c r="H45" s="154"/>
      <c r="I45" s="48"/>
      <c r="J45" s="154" t="s">
        <v>56</v>
      </c>
      <c r="K45" s="154"/>
      <c r="L45" s="154"/>
    </row>
    <row r="46" spans="1:13" ht="18.95" customHeight="1">
      <c r="E46" s="37"/>
      <c r="F46" s="118" t="s">
        <v>119</v>
      </c>
      <c r="G46" s="37"/>
      <c r="H46" s="39" t="s">
        <v>54</v>
      </c>
      <c r="J46" s="118" t="s">
        <v>119</v>
      </c>
      <c r="K46" s="37"/>
      <c r="L46" s="39" t="s">
        <v>54</v>
      </c>
    </row>
    <row r="47" spans="1:13" ht="18.95" customHeight="1">
      <c r="D47" s="37" t="s">
        <v>0</v>
      </c>
      <c r="E47" s="37"/>
      <c r="F47" s="38">
        <v>2020</v>
      </c>
      <c r="G47" s="18"/>
      <c r="H47" s="38">
        <v>2019</v>
      </c>
      <c r="J47" s="38">
        <v>2020</v>
      </c>
      <c r="K47" s="18"/>
      <c r="L47" s="38">
        <v>2019</v>
      </c>
    </row>
    <row r="48" spans="1:13" ht="18.95" customHeight="1">
      <c r="D48" s="37"/>
      <c r="E48" s="37"/>
      <c r="F48" s="39" t="s">
        <v>36</v>
      </c>
      <c r="G48" s="37"/>
      <c r="H48" s="39" t="s">
        <v>37</v>
      </c>
      <c r="J48" s="39" t="s">
        <v>36</v>
      </c>
      <c r="K48" s="18"/>
      <c r="L48" s="39" t="s">
        <v>37</v>
      </c>
    </row>
    <row r="49" spans="1:16" ht="18.95" customHeight="1">
      <c r="D49" s="37"/>
      <c r="E49" s="37"/>
      <c r="F49" s="39" t="s">
        <v>38</v>
      </c>
      <c r="G49" s="37"/>
      <c r="H49" s="39"/>
      <c r="J49" s="39" t="s">
        <v>38</v>
      </c>
      <c r="K49" s="18"/>
      <c r="L49" s="39"/>
    </row>
    <row r="50" spans="1:16" ht="18.95" customHeight="1">
      <c r="A50" s="40" t="s">
        <v>18</v>
      </c>
      <c r="D50" s="48"/>
      <c r="E50" s="48"/>
      <c r="F50" s="48"/>
      <c r="G50" s="143"/>
      <c r="H50" s="143"/>
      <c r="I50" s="143"/>
      <c r="J50" s="48"/>
      <c r="K50" s="143"/>
      <c r="L50" s="143"/>
      <c r="M50" s="143"/>
      <c r="N50" s="48"/>
      <c r="O50" s="48"/>
      <c r="P50" s="48"/>
    </row>
    <row r="51" spans="1:16" ht="18.95" customHeight="1">
      <c r="A51" s="40" t="s">
        <v>19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18.95" customHeight="1">
      <c r="A52" s="36" t="s">
        <v>138</v>
      </c>
      <c r="D52" s="41">
        <v>11</v>
      </c>
      <c r="E52" s="41"/>
      <c r="F52" s="42">
        <v>188891</v>
      </c>
      <c r="G52" s="41"/>
      <c r="H52" s="129">
        <v>77109</v>
      </c>
      <c r="I52" s="129"/>
      <c r="J52" s="129">
        <v>138891</v>
      </c>
      <c r="K52" s="129"/>
      <c r="L52" s="129">
        <v>54109</v>
      </c>
      <c r="M52" s="48"/>
      <c r="N52" s="48"/>
      <c r="O52" s="48"/>
      <c r="P52" s="48"/>
    </row>
    <row r="53" spans="1:16" ht="18.95" customHeight="1">
      <c r="A53" s="36" t="s">
        <v>66</v>
      </c>
      <c r="D53" s="41" t="s">
        <v>176</v>
      </c>
      <c r="E53" s="41"/>
      <c r="F53" s="42">
        <v>328065</v>
      </c>
      <c r="G53" s="41"/>
      <c r="H53" s="129">
        <v>370732</v>
      </c>
      <c r="I53" s="129"/>
      <c r="J53" s="129">
        <v>15969</v>
      </c>
      <c r="K53" s="129"/>
      <c r="L53" s="129">
        <v>15798</v>
      </c>
      <c r="M53" s="44"/>
      <c r="N53" s="48"/>
      <c r="O53" s="48"/>
      <c r="P53" s="48"/>
    </row>
    <row r="54" spans="1:16" ht="18.95" customHeight="1">
      <c r="A54" s="36" t="s">
        <v>177</v>
      </c>
      <c r="D54" s="41"/>
      <c r="E54" s="41"/>
      <c r="F54" s="42"/>
      <c r="G54" s="41"/>
      <c r="H54" s="129"/>
      <c r="I54" s="129"/>
      <c r="J54" s="129"/>
      <c r="K54" s="129"/>
      <c r="L54" s="129"/>
      <c r="M54" s="44"/>
      <c r="N54" s="48"/>
      <c r="O54" s="48"/>
      <c r="P54" s="48"/>
    </row>
    <row r="55" spans="1:16" ht="18.95" customHeight="1">
      <c r="A55" s="36" t="s">
        <v>201</v>
      </c>
      <c r="D55" s="41"/>
      <c r="E55" s="41"/>
      <c r="F55" s="42">
        <v>0</v>
      </c>
      <c r="G55" s="41"/>
      <c r="H55" s="129">
        <v>16544</v>
      </c>
      <c r="I55" s="129"/>
      <c r="J55" s="129" t="s">
        <v>136</v>
      </c>
      <c r="K55" s="129"/>
      <c r="L55" s="129">
        <v>1920</v>
      </c>
      <c r="M55" s="44"/>
      <c r="N55" s="48"/>
      <c r="O55" s="48"/>
      <c r="P55" s="48"/>
    </row>
    <row r="56" spans="1:16" ht="18.95" customHeight="1">
      <c r="A56" s="36" t="s">
        <v>166</v>
      </c>
      <c r="D56" s="41">
        <v>13</v>
      </c>
      <c r="E56" s="41"/>
      <c r="F56" s="42">
        <v>272121</v>
      </c>
      <c r="G56" s="41"/>
      <c r="H56" s="129" t="s">
        <v>136</v>
      </c>
      <c r="I56" s="129"/>
      <c r="J56" s="129">
        <v>11689</v>
      </c>
      <c r="K56" s="129"/>
      <c r="L56" s="129" t="s">
        <v>136</v>
      </c>
      <c r="M56" s="44"/>
      <c r="N56" s="48"/>
      <c r="O56" s="48"/>
      <c r="P56" s="48"/>
    </row>
    <row r="57" spans="1:16" ht="18.95" customHeight="1">
      <c r="A57" s="36" t="s">
        <v>167</v>
      </c>
      <c r="D57" s="41"/>
      <c r="E57" s="41"/>
      <c r="F57" s="42"/>
      <c r="G57" s="41"/>
      <c r="H57" s="129"/>
      <c r="I57" s="129"/>
      <c r="J57" s="129"/>
      <c r="K57" s="129"/>
      <c r="L57" s="129"/>
      <c r="M57" s="44"/>
      <c r="N57" s="48"/>
      <c r="O57" s="48"/>
      <c r="P57" s="48"/>
    </row>
    <row r="58" spans="1:16" ht="18.95" customHeight="1">
      <c r="A58" s="36" t="s">
        <v>168</v>
      </c>
      <c r="D58" s="41">
        <v>14</v>
      </c>
      <c r="E58" s="41"/>
      <c r="F58" s="42">
        <v>68539</v>
      </c>
      <c r="G58" s="41"/>
      <c r="H58" s="129">
        <v>59468</v>
      </c>
      <c r="I58" s="131"/>
      <c r="J58" s="129">
        <v>54011</v>
      </c>
      <c r="K58" s="131"/>
      <c r="L58" s="129">
        <v>46000</v>
      </c>
      <c r="M58" s="44"/>
      <c r="N58" s="48"/>
      <c r="O58" s="48"/>
      <c r="P58" s="48"/>
    </row>
    <row r="59" spans="1:16" ht="18.95" customHeight="1">
      <c r="A59" s="36" t="s">
        <v>186</v>
      </c>
      <c r="D59" s="41">
        <v>3</v>
      </c>
      <c r="E59" s="41"/>
      <c r="F59" s="42">
        <v>0</v>
      </c>
      <c r="G59" s="41"/>
      <c r="H59" s="129" t="s">
        <v>136</v>
      </c>
      <c r="I59" s="131"/>
      <c r="J59" s="129">
        <v>152700</v>
      </c>
      <c r="K59" s="131"/>
      <c r="L59" s="129">
        <v>146700</v>
      </c>
      <c r="M59" s="44"/>
      <c r="N59" s="48"/>
      <c r="O59" s="48"/>
      <c r="P59" s="48"/>
    </row>
    <row r="60" spans="1:16" ht="18.95" customHeight="1">
      <c r="A60" s="36" t="s">
        <v>73</v>
      </c>
      <c r="D60" s="41"/>
      <c r="E60" s="41"/>
      <c r="F60" s="42">
        <v>7563</v>
      </c>
      <c r="G60" s="41"/>
      <c r="H60" s="129">
        <v>7563</v>
      </c>
      <c r="I60" s="131"/>
      <c r="J60" s="129">
        <v>0</v>
      </c>
      <c r="K60" s="131"/>
      <c r="L60" s="129" t="s">
        <v>136</v>
      </c>
      <c r="M60" s="44"/>
      <c r="N60" s="48"/>
      <c r="O60" s="48"/>
      <c r="P60" s="48"/>
    </row>
    <row r="61" spans="1:16" ht="18.95" customHeight="1">
      <c r="A61" s="36" t="s">
        <v>5</v>
      </c>
      <c r="D61" s="41"/>
      <c r="E61" s="41"/>
      <c r="F61" s="49">
        <v>21128</v>
      </c>
      <c r="G61" s="41"/>
      <c r="H61" s="132">
        <v>27055</v>
      </c>
      <c r="I61" s="131"/>
      <c r="J61" s="132">
        <v>2101</v>
      </c>
      <c r="K61" s="131"/>
      <c r="L61" s="132">
        <v>2199</v>
      </c>
      <c r="M61" s="44"/>
      <c r="N61" s="48"/>
      <c r="O61" s="48"/>
      <c r="P61" s="48"/>
    </row>
    <row r="62" spans="1:16" ht="18.95" customHeight="1">
      <c r="A62" s="40" t="s">
        <v>20</v>
      </c>
      <c r="D62" s="41"/>
      <c r="E62" s="41"/>
      <c r="F62" s="49">
        <f>SUM(F52:F61)</f>
        <v>886307</v>
      </c>
      <c r="G62" s="41"/>
      <c r="H62" s="49">
        <f>SUM(H52:H61)</f>
        <v>558471</v>
      </c>
      <c r="I62" s="41"/>
      <c r="J62" s="49">
        <f>SUM(J52:J61)</f>
        <v>375361</v>
      </c>
      <c r="K62" s="45"/>
      <c r="L62" s="49">
        <f>SUM(L52:L61)</f>
        <v>266726</v>
      </c>
      <c r="M62" s="44"/>
      <c r="N62" s="48"/>
      <c r="O62" s="48"/>
      <c r="P62" s="48"/>
    </row>
    <row r="63" spans="1:16" ht="18.95" customHeight="1">
      <c r="A63" s="40" t="s">
        <v>21</v>
      </c>
      <c r="D63" s="41"/>
      <c r="E63" s="41"/>
      <c r="F63" s="44"/>
      <c r="G63" s="41"/>
      <c r="H63" s="44"/>
      <c r="I63" s="41"/>
      <c r="J63" s="44"/>
      <c r="K63" s="45"/>
      <c r="L63" s="44"/>
      <c r="M63" s="44"/>
      <c r="N63" s="48"/>
      <c r="O63" s="48"/>
      <c r="P63" s="48"/>
    </row>
    <row r="64" spans="1:16" ht="18.95" customHeight="1">
      <c r="A64" s="36" t="s">
        <v>229</v>
      </c>
      <c r="D64" s="41"/>
      <c r="E64" s="41"/>
      <c r="F64" s="44"/>
      <c r="G64" s="41"/>
      <c r="H64" s="44"/>
      <c r="I64" s="41"/>
      <c r="J64" s="44"/>
      <c r="K64" s="45"/>
      <c r="L64" s="44"/>
      <c r="M64" s="44"/>
      <c r="N64" s="48"/>
      <c r="O64" s="48"/>
      <c r="P64" s="48"/>
    </row>
    <row r="65" spans="1:16" ht="18.95" customHeight="1">
      <c r="A65" s="36" t="s">
        <v>83</v>
      </c>
      <c r="D65" s="41"/>
      <c r="E65" s="41"/>
      <c r="F65" s="44">
        <v>0</v>
      </c>
      <c r="G65" s="41"/>
      <c r="H65" s="130">
        <v>14809</v>
      </c>
      <c r="I65" s="41"/>
      <c r="J65" s="129" t="s">
        <v>136</v>
      </c>
      <c r="K65" s="45"/>
      <c r="L65" s="130">
        <v>1538</v>
      </c>
      <c r="M65" s="44"/>
      <c r="N65" s="48"/>
      <c r="O65" s="48"/>
      <c r="P65" s="48"/>
    </row>
    <row r="66" spans="1:16" ht="18.95" customHeight="1">
      <c r="A66" s="36" t="s">
        <v>203</v>
      </c>
      <c r="D66" s="41">
        <v>13</v>
      </c>
      <c r="E66" s="41"/>
      <c r="F66" s="44">
        <v>711130</v>
      </c>
      <c r="G66" s="41"/>
      <c r="H66" s="130">
        <v>0</v>
      </c>
      <c r="I66" s="131"/>
      <c r="J66" s="130">
        <v>92225</v>
      </c>
      <c r="K66" s="130">
        <v>92225</v>
      </c>
      <c r="L66" s="130">
        <v>0</v>
      </c>
      <c r="M66" s="44"/>
      <c r="N66" s="48"/>
      <c r="O66" s="48"/>
      <c r="P66" s="48"/>
    </row>
    <row r="67" spans="1:16" ht="18.95" customHeight="1">
      <c r="A67" s="36" t="s">
        <v>175</v>
      </c>
      <c r="D67" s="41"/>
      <c r="E67" s="41"/>
      <c r="F67" s="44"/>
      <c r="G67" s="41"/>
      <c r="H67" s="130"/>
      <c r="I67" s="131"/>
      <c r="J67" s="130"/>
      <c r="K67" s="130"/>
      <c r="L67" s="130"/>
      <c r="M67" s="44"/>
      <c r="N67" s="48"/>
      <c r="O67" s="48"/>
      <c r="P67" s="48"/>
    </row>
    <row r="68" spans="1:16" ht="18.95" customHeight="1">
      <c r="A68" s="36" t="s">
        <v>83</v>
      </c>
      <c r="D68" s="41">
        <v>14</v>
      </c>
      <c r="E68" s="41"/>
      <c r="F68" s="44">
        <v>192142</v>
      </c>
      <c r="G68" s="41"/>
      <c r="H68" s="130">
        <v>136247</v>
      </c>
      <c r="I68" s="131"/>
      <c r="J68" s="130">
        <v>99474</v>
      </c>
      <c r="K68" s="130">
        <v>99474</v>
      </c>
      <c r="L68" s="130">
        <v>92000</v>
      </c>
      <c r="M68" s="44"/>
      <c r="N68" s="48"/>
      <c r="O68" s="48"/>
      <c r="P68" s="48"/>
    </row>
    <row r="69" spans="1:16" ht="18.95" customHeight="1">
      <c r="A69" s="36" t="s">
        <v>139</v>
      </c>
      <c r="D69" s="41">
        <v>15</v>
      </c>
      <c r="E69" s="41"/>
      <c r="F69" s="44">
        <v>498573</v>
      </c>
      <c r="G69" s="41"/>
      <c r="H69" s="130">
        <v>498302</v>
      </c>
      <c r="I69" s="131"/>
      <c r="J69" s="130">
        <v>498573</v>
      </c>
      <c r="K69" s="130">
        <v>498573</v>
      </c>
      <c r="L69" s="130">
        <v>498302</v>
      </c>
      <c r="M69" s="44"/>
      <c r="N69" s="48"/>
      <c r="O69" s="48"/>
      <c r="P69" s="48"/>
    </row>
    <row r="70" spans="1:16" ht="18.95" customHeight="1">
      <c r="A70" s="36" t="s">
        <v>141</v>
      </c>
      <c r="D70" s="41"/>
      <c r="E70" s="41"/>
      <c r="F70" s="44">
        <v>180448</v>
      </c>
      <c r="G70" s="41"/>
      <c r="H70" s="130">
        <v>181492</v>
      </c>
      <c r="I70" s="131"/>
      <c r="J70" s="130">
        <v>0</v>
      </c>
      <c r="K70" s="130">
        <v>0</v>
      </c>
      <c r="L70" s="130" t="s">
        <v>136</v>
      </c>
      <c r="M70" s="44"/>
      <c r="N70" s="48"/>
      <c r="O70" s="48"/>
      <c r="P70" s="48"/>
    </row>
    <row r="71" spans="1:16" ht="18.95" customHeight="1">
      <c r="A71" s="36" t="s">
        <v>204</v>
      </c>
      <c r="D71" s="41">
        <v>16</v>
      </c>
      <c r="E71" s="41"/>
      <c r="F71" s="44">
        <v>44475</v>
      </c>
      <c r="G71" s="41"/>
      <c r="H71" s="130">
        <v>43152</v>
      </c>
      <c r="I71" s="131"/>
      <c r="J71" s="130">
        <v>16933</v>
      </c>
      <c r="K71" s="130">
        <v>200</v>
      </c>
      <c r="L71" s="130">
        <v>16573</v>
      </c>
      <c r="M71" s="44"/>
      <c r="N71" s="48"/>
      <c r="O71" s="48"/>
      <c r="P71" s="48"/>
    </row>
    <row r="72" spans="1:16" ht="18.95" customHeight="1">
      <c r="A72" s="36" t="s">
        <v>140</v>
      </c>
      <c r="D72" s="41"/>
      <c r="E72" s="41"/>
      <c r="F72" s="44">
        <v>49276</v>
      </c>
      <c r="G72" s="41"/>
      <c r="H72" s="130">
        <v>49756</v>
      </c>
      <c r="I72" s="131"/>
      <c r="J72" s="130">
        <v>200</v>
      </c>
      <c r="K72" s="130">
        <v>16933</v>
      </c>
      <c r="L72" s="130">
        <v>200</v>
      </c>
      <c r="M72" s="44"/>
      <c r="N72" s="48"/>
      <c r="O72" s="48"/>
      <c r="P72" s="48"/>
    </row>
    <row r="73" spans="1:16" ht="18.95" customHeight="1">
      <c r="A73" s="36" t="s">
        <v>91</v>
      </c>
      <c r="D73" s="41"/>
      <c r="E73" s="41"/>
      <c r="F73" s="147">
        <v>32248</v>
      </c>
      <c r="G73" s="72"/>
      <c r="H73" s="132">
        <v>32187</v>
      </c>
      <c r="I73" s="133"/>
      <c r="J73" s="132">
        <v>3001</v>
      </c>
      <c r="K73" s="133"/>
      <c r="L73" s="130">
        <v>3001</v>
      </c>
      <c r="M73" s="44"/>
      <c r="N73" s="48"/>
      <c r="O73" s="48"/>
      <c r="P73" s="48"/>
    </row>
    <row r="74" spans="1:16" ht="18.95" customHeight="1">
      <c r="A74" s="40" t="s">
        <v>22</v>
      </c>
      <c r="D74" s="41"/>
      <c r="E74" s="41"/>
      <c r="F74" s="47">
        <f>SUM(F64:F73)</f>
        <v>1708292</v>
      </c>
      <c r="G74" s="41"/>
      <c r="H74" s="47">
        <f>SUM(H64:H73)</f>
        <v>955945</v>
      </c>
      <c r="I74" s="41"/>
      <c r="J74" s="47">
        <f>SUM(J64:J73)</f>
        <v>710406</v>
      </c>
      <c r="K74" s="45"/>
      <c r="L74" s="47">
        <f>SUM(L64:L73)</f>
        <v>611614</v>
      </c>
      <c r="M74" s="44"/>
      <c r="N74" s="48"/>
      <c r="O74" s="48"/>
      <c r="P74" s="48"/>
    </row>
    <row r="75" spans="1:16" ht="18.95" customHeight="1">
      <c r="A75" s="40" t="s">
        <v>23</v>
      </c>
      <c r="D75" s="41"/>
      <c r="E75" s="41"/>
      <c r="F75" s="47">
        <f>SUM(F62,F74)</f>
        <v>2594599</v>
      </c>
      <c r="G75" s="41"/>
      <c r="H75" s="47">
        <f>SUM(H62,H74)</f>
        <v>1514416</v>
      </c>
      <c r="I75" s="41"/>
      <c r="J75" s="47">
        <f>SUM(J62,J74)</f>
        <v>1085767</v>
      </c>
      <c r="K75" s="45"/>
      <c r="L75" s="47">
        <f>SUM(L62,L74)</f>
        <v>878340</v>
      </c>
      <c r="M75" s="44"/>
      <c r="N75" s="48"/>
      <c r="O75" s="48"/>
      <c r="P75" s="48"/>
    </row>
    <row r="76" spans="1:16" ht="18.95" customHeight="1">
      <c r="C76" s="48"/>
      <c r="D76" s="48"/>
      <c r="E76" s="48"/>
      <c r="F76" s="48"/>
      <c r="G76" s="72"/>
      <c r="H76" s="48"/>
      <c r="I76" s="48"/>
      <c r="J76" s="48"/>
      <c r="K76" s="48"/>
      <c r="L76" s="48"/>
      <c r="M76" s="48"/>
      <c r="N76" s="48"/>
      <c r="O76" s="48"/>
      <c r="P76" s="48"/>
    </row>
    <row r="77" spans="1:16" ht="18.95" customHeight="1">
      <c r="A77" s="36" t="s">
        <v>1</v>
      </c>
      <c r="G77" s="41"/>
    </row>
    <row r="78" spans="1:16" ht="18.95" customHeight="1">
      <c r="G78" s="41"/>
    </row>
    <row r="79" spans="1:16" ht="18.95" customHeight="1">
      <c r="G79" s="41"/>
    </row>
    <row r="80" spans="1:16" ht="18.95" customHeight="1">
      <c r="G80" s="41"/>
    </row>
    <row r="81" spans="1:16" ht="18.95" customHeight="1">
      <c r="G81" s="41"/>
    </row>
    <row r="82" spans="1:16" ht="18.95" customHeight="1">
      <c r="A82" s="69"/>
      <c r="B82" s="70" t="s">
        <v>69</v>
      </c>
      <c r="C82" s="70"/>
      <c r="D82" s="12"/>
      <c r="E82" s="70"/>
      <c r="F82" s="70"/>
      <c r="G82" s="70"/>
      <c r="H82" s="69"/>
      <c r="I82" s="69"/>
      <c r="J82" s="69"/>
      <c r="K82" s="69"/>
      <c r="L82" s="12" t="s">
        <v>69</v>
      </c>
      <c r="M82" s="48"/>
    </row>
    <row r="83" spans="1:16" ht="18.95" customHeight="1">
      <c r="A83" s="142" t="s">
        <v>133</v>
      </c>
      <c r="B83" s="70"/>
      <c r="C83" s="70"/>
      <c r="D83" s="12"/>
      <c r="H83" s="153" t="s">
        <v>135</v>
      </c>
      <c r="I83" s="153"/>
      <c r="J83" s="153"/>
      <c r="K83" s="153"/>
      <c r="L83" s="71"/>
      <c r="M83" s="70"/>
    </row>
    <row r="84" spans="1:16" s="31" customFormat="1" ht="20.25" customHeight="1">
      <c r="A84" s="29" t="s">
        <v>132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6" s="31" customFormat="1" ht="20.25" customHeight="1">
      <c r="A85" s="29" t="s">
        <v>64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6" s="31" customFormat="1" ht="20.25" customHeight="1">
      <c r="A86" s="29" t="s">
        <v>120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6" s="31" customFormat="1" ht="20.25" customHeight="1">
      <c r="B87" s="30"/>
      <c r="C87" s="30"/>
      <c r="D87" s="108"/>
      <c r="E87" s="30"/>
      <c r="F87" s="108"/>
      <c r="G87" s="30"/>
      <c r="H87" s="108"/>
      <c r="I87" s="30"/>
      <c r="J87" s="108"/>
      <c r="K87" s="30"/>
      <c r="M87" s="108" t="s">
        <v>35</v>
      </c>
    </row>
    <row r="88" spans="1:16" s="75" customFormat="1" ht="20.25" customHeight="1">
      <c r="B88" s="33"/>
      <c r="C88" s="48"/>
      <c r="D88" s="48"/>
      <c r="E88" s="48"/>
      <c r="F88" s="154" t="s">
        <v>74</v>
      </c>
      <c r="G88" s="154"/>
      <c r="H88" s="154"/>
      <c r="I88" s="48"/>
      <c r="J88" s="154" t="s">
        <v>56</v>
      </c>
      <c r="K88" s="154"/>
      <c r="L88" s="154"/>
    </row>
    <row r="89" spans="1:16" ht="20.25" customHeight="1">
      <c r="E89" s="37"/>
      <c r="F89" s="118" t="s">
        <v>119</v>
      </c>
      <c r="G89" s="37"/>
      <c r="H89" s="39" t="s">
        <v>54</v>
      </c>
      <c r="J89" s="118" t="s">
        <v>119</v>
      </c>
      <c r="K89" s="37"/>
      <c r="L89" s="39" t="s">
        <v>54</v>
      </c>
    </row>
    <row r="90" spans="1:16" ht="20.25" customHeight="1">
      <c r="D90" s="37" t="s">
        <v>0</v>
      </c>
      <c r="E90" s="37"/>
      <c r="F90" s="38">
        <v>2020</v>
      </c>
      <c r="G90" s="18"/>
      <c r="H90" s="38">
        <v>2019</v>
      </c>
      <c r="J90" s="38">
        <v>2020</v>
      </c>
      <c r="K90" s="18"/>
      <c r="L90" s="38">
        <v>2019</v>
      </c>
    </row>
    <row r="91" spans="1:16" ht="20.25" customHeight="1">
      <c r="D91" s="37"/>
      <c r="E91" s="37"/>
      <c r="F91" s="39" t="s">
        <v>36</v>
      </c>
      <c r="G91" s="37"/>
      <c r="H91" s="39" t="s">
        <v>37</v>
      </c>
      <c r="J91" s="39" t="s">
        <v>36</v>
      </c>
      <c r="K91" s="18"/>
      <c r="L91" s="39" t="s">
        <v>37</v>
      </c>
    </row>
    <row r="92" spans="1:16" ht="20.25" customHeight="1">
      <c r="D92" s="37"/>
      <c r="E92" s="37"/>
      <c r="F92" s="39" t="s">
        <v>38</v>
      </c>
      <c r="G92" s="37"/>
      <c r="H92" s="39"/>
      <c r="J92" s="39" t="s">
        <v>38</v>
      </c>
      <c r="K92" s="18"/>
      <c r="L92" s="39"/>
    </row>
    <row r="93" spans="1:16" ht="20.25" customHeight="1">
      <c r="A93" s="40" t="s">
        <v>110</v>
      </c>
      <c r="D93" s="48"/>
      <c r="E93" s="48"/>
      <c r="F93" s="48"/>
      <c r="G93" s="143"/>
      <c r="H93" s="143"/>
      <c r="I93" s="143"/>
      <c r="J93" s="48"/>
      <c r="K93" s="143"/>
      <c r="L93" s="143"/>
      <c r="M93" s="143"/>
      <c r="N93" s="48"/>
      <c r="O93" s="48"/>
      <c r="P93" s="48"/>
    </row>
    <row r="94" spans="1:16" ht="20.25" customHeight="1">
      <c r="A94" s="40" t="s">
        <v>24</v>
      </c>
      <c r="D94" s="48"/>
      <c r="E94" s="72"/>
      <c r="F94" s="72"/>
      <c r="G94" s="100"/>
      <c r="H94" s="100"/>
      <c r="I94" s="100"/>
      <c r="J94" s="72"/>
      <c r="K94" s="100"/>
      <c r="L94" s="100"/>
      <c r="M94" s="100"/>
      <c r="N94" s="48"/>
      <c r="O94" s="48"/>
      <c r="P94" s="48"/>
    </row>
    <row r="95" spans="1:16" ht="20.25" customHeight="1">
      <c r="A95" s="36" t="s">
        <v>6</v>
      </c>
      <c r="D95" s="41"/>
      <c r="E95" s="41"/>
      <c r="F95" s="116"/>
      <c r="G95" s="41"/>
      <c r="H95" s="116"/>
      <c r="I95" s="41"/>
      <c r="J95" s="42"/>
      <c r="K95" s="10"/>
      <c r="L95" s="42"/>
      <c r="M95" s="100"/>
      <c r="N95" s="48"/>
      <c r="O95" s="48"/>
      <c r="P95" s="48"/>
    </row>
    <row r="96" spans="1:16" ht="20.25" customHeight="1">
      <c r="A96" s="36" t="s">
        <v>70</v>
      </c>
      <c r="D96" s="41"/>
      <c r="E96" s="41"/>
      <c r="F96" s="116"/>
      <c r="G96" s="41"/>
      <c r="H96" s="116"/>
      <c r="I96" s="41"/>
      <c r="J96" s="42"/>
      <c r="K96" s="10"/>
      <c r="L96" s="42"/>
      <c r="M96" s="45"/>
      <c r="N96" s="70"/>
      <c r="O96" s="48"/>
      <c r="P96" s="48"/>
    </row>
    <row r="97" spans="1:16" ht="20.25" customHeight="1" thickBot="1">
      <c r="A97" s="36" t="s">
        <v>154</v>
      </c>
      <c r="D97" s="41"/>
      <c r="E97" s="41"/>
      <c r="F97" s="85">
        <v>1054904</v>
      </c>
      <c r="G97" s="41"/>
      <c r="H97" s="85">
        <v>1054904</v>
      </c>
      <c r="I97" s="41"/>
      <c r="J97" s="85">
        <v>1054904</v>
      </c>
      <c r="K97" s="41"/>
      <c r="L97" s="85">
        <v>1054904</v>
      </c>
      <c r="M97" s="44"/>
      <c r="N97" s="44"/>
      <c r="O97" s="48"/>
      <c r="P97" s="48"/>
    </row>
    <row r="98" spans="1:16" ht="20.25" customHeight="1" thickTop="1">
      <c r="A98" s="36" t="s">
        <v>71</v>
      </c>
      <c r="D98" s="41"/>
      <c r="E98" s="41"/>
      <c r="F98" s="42"/>
      <c r="G98" s="41"/>
      <c r="H98" s="42"/>
      <c r="I98" s="41"/>
      <c r="J98" s="42"/>
      <c r="K98" s="43"/>
      <c r="L98" s="42"/>
      <c r="M98" s="44"/>
      <c r="N98" s="70"/>
      <c r="O98" s="48"/>
      <c r="P98" s="48"/>
    </row>
    <row r="99" spans="1:16" ht="20.25" customHeight="1">
      <c r="A99" s="36" t="s">
        <v>154</v>
      </c>
      <c r="D99" s="41"/>
      <c r="E99" s="41"/>
      <c r="F99" s="42">
        <f>Conso!E29</f>
        <v>1054904</v>
      </c>
      <c r="G99" s="41"/>
      <c r="H99" s="42">
        <f>Conso!E24</f>
        <v>1054904</v>
      </c>
      <c r="I99" s="41"/>
      <c r="J99" s="42">
        <f>Separate!F22</f>
        <v>1054904</v>
      </c>
      <c r="K99" s="41"/>
      <c r="L99" s="42">
        <f>Separate!F17</f>
        <v>1054904</v>
      </c>
      <c r="M99" s="44"/>
      <c r="N99" s="70"/>
      <c r="O99" s="48"/>
      <c r="P99" s="48"/>
    </row>
    <row r="100" spans="1:16" s="48" customFormat="1" ht="20.25" customHeight="1">
      <c r="A100" s="36" t="s">
        <v>84</v>
      </c>
      <c r="D100" s="41"/>
      <c r="E100" s="41"/>
      <c r="F100" s="42">
        <f>Conso!G29</f>
        <v>1953348</v>
      </c>
      <c r="G100" s="41"/>
      <c r="H100" s="42">
        <f>Conso!G24</f>
        <v>1953348</v>
      </c>
      <c r="I100" s="41"/>
      <c r="J100" s="42">
        <f>Separate!H22</f>
        <v>1953348</v>
      </c>
      <c r="K100" s="41"/>
      <c r="L100" s="42">
        <f>Separate!H17</f>
        <v>1953348</v>
      </c>
      <c r="M100" s="45"/>
    </row>
    <row r="101" spans="1:16" s="48" customFormat="1" ht="20.25" customHeight="1">
      <c r="A101" s="36" t="s">
        <v>156</v>
      </c>
      <c r="D101" s="41"/>
      <c r="E101" s="41"/>
      <c r="M101" s="45"/>
    </row>
    <row r="102" spans="1:16" s="48" customFormat="1" ht="20.25" customHeight="1">
      <c r="A102" s="36" t="s">
        <v>155</v>
      </c>
      <c r="D102" s="41"/>
      <c r="E102" s="41"/>
      <c r="F102" s="42">
        <f>Conso!I29</f>
        <v>212356</v>
      </c>
      <c r="G102" s="41"/>
      <c r="H102" s="42">
        <f>Conso!I24</f>
        <v>212356</v>
      </c>
      <c r="I102" s="41"/>
      <c r="J102" s="42">
        <v>0</v>
      </c>
      <c r="K102" s="41"/>
      <c r="L102" s="42">
        <v>0</v>
      </c>
      <c r="M102" s="45"/>
    </row>
    <row r="103" spans="1:16" s="48" customFormat="1" ht="20.25" customHeight="1">
      <c r="A103" s="36" t="s">
        <v>178</v>
      </c>
      <c r="D103" s="41">
        <v>17</v>
      </c>
      <c r="E103" s="41"/>
      <c r="F103" s="44">
        <f>Conso!K29</f>
        <v>-3941</v>
      </c>
      <c r="G103" s="41"/>
      <c r="H103" s="44">
        <f>Conso!K24</f>
        <v>-1397</v>
      </c>
      <c r="I103" s="41"/>
      <c r="J103" s="44">
        <f>Separate!J22</f>
        <v>-3941</v>
      </c>
      <c r="K103" s="43"/>
      <c r="L103" s="44">
        <f>Separate!J17</f>
        <v>-1397</v>
      </c>
      <c r="M103" s="45"/>
    </row>
    <row r="104" spans="1:16" s="48" customFormat="1" ht="20.25" customHeight="1">
      <c r="A104" s="36" t="s">
        <v>205</v>
      </c>
      <c r="D104" s="41"/>
      <c r="E104" s="41"/>
      <c r="F104" s="44"/>
      <c r="G104" s="41"/>
      <c r="H104" s="44"/>
      <c r="I104" s="41"/>
      <c r="J104" s="44"/>
      <c r="K104" s="43"/>
      <c r="L104" s="44"/>
      <c r="M104" s="45"/>
    </row>
    <row r="105" spans="1:16" s="48" customFormat="1" ht="20.25" customHeight="1">
      <c r="A105" s="31" t="s">
        <v>85</v>
      </c>
      <c r="D105" s="41"/>
      <c r="E105" s="41"/>
      <c r="F105" s="44">
        <f>Conso!M29</f>
        <v>19194</v>
      </c>
      <c r="G105" s="41"/>
      <c r="H105" s="44">
        <f>Conso!M24</f>
        <v>19194</v>
      </c>
      <c r="I105" s="41"/>
      <c r="J105" s="42">
        <f>Separate!L22</f>
        <v>19194</v>
      </c>
      <c r="K105" s="43"/>
      <c r="L105" s="42">
        <f>Separate!L17</f>
        <v>19194</v>
      </c>
      <c r="M105" s="45"/>
    </row>
    <row r="106" spans="1:16" s="48" customFormat="1" ht="20.25" customHeight="1">
      <c r="A106" s="31" t="s">
        <v>179</v>
      </c>
      <c r="D106" s="41"/>
      <c r="E106" s="41"/>
      <c r="F106" s="44">
        <f>Conso!O29</f>
        <v>3941</v>
      </c>
      <c r="G106" s="41"/>
      <c r="H106" s="44">
        <f>Conso!O24</f>
        <v>1397</v>
      </c>
      <c r="I106" s="41"/>
      <c r="J106" s="42">
        <f>Separate!N22</f>
        <v>3941</v>
      </c>
      <c r="K106" s="43"/>
      <c r="L106" s="42">
        <f>Separate!N17</f>
        <v>1397</v>
      </c>
      <c r="M106" s="45"/>
    </row>
    <row r="107" spans="1:16" ht="20.25" customHeight="1">
      <c r="A107" s="48" t="s">
        <v>206</v>
      </c>
      <c r="D107" s="41"/>
      <c r="E107" s="72"/>
      <c r="F107" s="44">
        <f>Conso!Q29</f>
        <v>-600804</v>
      </c>
      <c r="G107" s="72"/>
      <c r="H107" s="44">
        <f>Conso!Q24</f>
        <v>-537816</v>
      </c>
      <c r="I107" s="72"/>
      <c r="J107" s="44">
        <f>Separate!P22</f>
        <v>76635</v>
      </c>
      <c r="K107" s="45"/>
      <c r="L107" s="44">
        <f>Separate!P17</f>
        <v>83187</v>
      </c>
      <c r="M107" s="86"/>
      <c r="N107" s="48"/>
      <c r="O107" s="48"/>
      <c r="P107" s="48"/>
    </row>
    <row r="108" spans="1:16" s="48" customFormat="1" ht="20.25" customHeight="1">
      <c r="A108" s="36" t="s">
        <v>63</v>
      </c>
      <c r="D108" s="41"/>
      <c r="E108" s="41"/>
      <c r="F108" s="49">
        <f>Conso!U29</f>
        <v>-2118</v>
      </c>
      <c r="G108" s="41"/>
      <c r="H108" s="49">
        <f>Conso!U24</f>
        <v>-1388</v>
      </c>
      <c r="I108" s="41"/>
      <c r="J108" s="49">
        <v>0</v>
      </c>
      <c r="K108" s="43"/>
      <c r="L108" s="49">
        <v>0</v>
      </c>
      <c r="M108" s="45"/>
    </row>
    <row r="109" spans="1:16" s="48" customFormat="1" ht="20.25" customHeight="1">
      <c r="A109" s="48" t="s">
        <v>125</v>
      </c>
      <c r="D109" s="41"/>
      <c r="E109" s="41"/>
      <c r="F109" s="44">
        <f>SUM(F99:F108)</f>
        <v>2636880</v>
      </c>
      <c r="G109" s="41"/>
      <c r="H109" s="44">
        <f>SUM(H99:H108)</f>
        <v>2700598</v>
      </c>
      <c r="I109" s="41"/>
      <c r="J109" s="44">
        <f>SUM(J99:J108)</f>
        <v>3104081</v>
      </c>
      <c r="K109" s="43"/>
      <c r="L109" s="44">
        <f>SUM(L99:L108)</f>
        <v>3110633</v>
      </c>
      <c r="M109" s="45"/>
    </row>
    <row r="110" spans="1:16" s="48" customFormat="1" ht="20.25" customHeight="1">
      <c r="A110" s="48" t="s">
        <v>126</v>
      </c>
      <c r="D110" s="72"/>
      <c r="E110" s="72"/>
      <c r="F110" s="49">
        <f>Conso!Y29</f>
        <v>-10348</v>
      </c>
      <c r="G110" s="72"/>
      <c r="H110" s="49">
        <f>Conso!Y24</f>
        <v>-4727</v>
      </c>
      <c r="I110" s="72"/>
      <c r="J110" s="49">
        <v>0</v>
      </c>
      <c r="K110" s="45"/>
      <c r="L110" s="49">
        <v>0</v>
      </c>
      <c r="M110" s="45"/>
    </row>
    <row r="111" spans="1:16" ht="20.25" customHeight="1">
      <c r="A111" s="40" t="s">
        <v>25</v>
      </c>
      <c r="D111" s="41"/>
      <c r="E111" s="41"/>
      <c r="F111" s="49">
        <f>SUM(F109:F110)</f>
        <v>2626532</v>
      </c>
      <c r="G111" s="41"/>
      <c r="H111" s="49">
        <f>SUM(H109:H110)</f>
        <v>2695871</v>
      </c>
      <c r="I111" s="41"/>
      <c r="J111" s="49">
        <f>SUM(J109:J110)</f>
        <v>3104081</v>
      </c>
      <c r="K111" s="45"/>
      <c r="L111" s="49">
        <f>SUM(L109:L110)</f>
        <v>3110633</v>
      </c>
      <c r="M111" s="45"/>
      <c r="N111" s="48"/>
      <c r="O111" s="48"/>
      <c r="P111" s="48"/>
    </row>
    <row r="112" spans="1:16" ht="20.25" customHeight="1" thickBot="1">
      <c r="A112" s="40" t="s">
        <v>26</v>
      </c>
      <c r="D112" s="41"/>
      <c r="E112" s="41"/>
      <c r="F112" s="85">
        <f>SUM(F75+F111)</f>
        <v>5221131</v>
      </c>
      <c r="G112" s="41"/>
      <c r="H112" s="85">
        <f>SUM(H75+H111)</f>
        <v>4210287</v>
      </c>
      <c r="I112" s="41"/>
      <c r="J112" s="85">
        <f>SUM(J75+J111)</f>
        <v>4189848</v>
      </c>
      <c r="K112" s="45"/>
      <c r="L112" s="85">
        <f>SUM(L75+L111)</f>
        <v>3988973</v>
      </c>
      <c r="M112" s="45"/>
      <c r="N112" s="48"/>
      <c r="O112" s="48"/>
      <c r="P112" s="48"/>
    </row>
    <row r="113" spans="1:16" ht="20.25" customHeight="1" thickTop="1">
      <c r="D113" s="41"/>
      <c r="E113" s="41"/>
      <c r="F113" s="87">
        <f>SUM(F27-F112)</f>
        <v>0</v>
      </c>
      <c r="G113" s="41"/>
      <c r="H113" s="87">
        <f>SUM(H27-H112)</f>
        <v>0</v>
      </c>
      <c r="I113" s="41"/>
      <c r="J113" s="87">
        <f>SUM(J27-J112)</f>
        <v>0</v>
      </c>
      <c r="K113" s="43"/>
      <c r="L113" s="87">
        <f>SUM(L27-L112)</f>
        <v>0</v>
      </c>
      <c r="M113" s="45"/>
      <c r="N113" s="48"/>
      <c r="O113" s="48"/>
      <c r="P113" s="48"/>
    </row>
    <row r="114" spans="1:16" ht="20.25" customHeight="1">
      <c r="A114" s="36" t="s">
        <v>1</v>
      </c>
      <c r="G114" s="41"/>
    </row>
    <row r="115" spans="1:16" ht="20.25" customHeight="1">
      <c r="G115" s="41"/>
    </row>
    <row r="116" spans="1:16" ht="20.25" customHeight="1">
      <c r="G116" s="41"/>
    </row>
    <row r="117" spans="1:16" ht="20.25" customHeight="1">
      <c r="G117" s="41"/>
    </row>
    <row r="118" spans="1:16" ht="20.25" customHeight="1"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A122" s="69"/>
      <c r="B122" s="70" t="s">
        <v>69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69</v>
      </c>
      <c r="M122" s="48"/>
    </row>
    <row r="123" spans="1:16" ht="20.25" customHeight="1">
      <c r="A123" s="142" t="s">
        <v>133</v>
      </c>
      <c r="B123" s="70"/>
      <c r="C123" s="70"/>
      <c r="D123" s="12"/>
      <c r="H123" s="153" t="s">
        <v>135</v>
      </c>
      <c r="I123" s="153"/>
      <c r="J123" s="153"/>
      <c r="K123" s="153"/>
      <c r="L123" s="71"/>
      <c r="M123" s="70"/>
    </row>
  </sheetData>
  <mergeCells count="9">
    <mergeCell ref="H123:K123"/>
    <mergeCell ref="F88:H88"/>
    <mergeCell ref="J88:L88"/>
    <mergeCell ref="H83:K83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3"/>
  <sheetViews>
    <sheetView showGridLines="0" view="pageBreakPreview" zoomScale="85" zoomScaleNormal="85" zoomScaleSheetLayoutView="85" workbookViewId="0"/>
  </sheetViews>
  <sheetFormatPr defaultColWidth="10.7109375" defaultRowHeight="20.25" customHeight="1"/>
  <cols>
    <col min="1" max="1" width="35.7109375" style="36" customWidth="1"/>
    <col min="2" max="2" width="10.7109375" style="36" customWidth="1"/>
    <col min="3" max="3" width="6.710937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08" t="s">
        <v>39</v>
      </c>
    </row>
    <row r="2" spans="1:12" s="31" customFormat="1" ht="20.25" customHeight="1">
      <c r="A2" s="29" t="s">
        <v>132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123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08"/>
      <c r="F5" s="30"/>
      <c r="G5" s="108"/>
      <c r="H5" s="30"/>
      <c r="I5" s="108"/>
      <c r="J5" s="30"/>
      <c r="K5" s="108"/>
      <c r="L5" s="109" t="s">
        <v>207</v>
      </c>
    </row>
    <row r="6" spans="1:12" s="31" customFormat="1" ht="20.25" customHeight="1">
      <c r="B6" s="30"/>
      <c r="C6" s="30"/>
      <c r="D6" s="30"/>
      <c r="E6" s="155" t="s">
        <v>51</v>
      </c>
      <c r="F6" s="155"/>
      <c r="G6" s="155"/>
      <c r="I6" s="32"/>
      <c r="J6" s="33" t="s">
        <v>52</v>
      </c>
      <c r="K6" s="32"/>
    </row>
    <row r="7" spans="1:12" s="31" customFormat="1" ht="20.25" customHeight="1">
      <c r="B7" s="30"/>
      <c r="C7" s="30"/>
      <c r="D7" s="30"/>
      <c r="E7" s="154" t="s">
        <v>53</v>
      </c>
      <c r="F7" s="154"/>
      <c r="G7" s="154"/>
      <c r="I7" s="34"/>
      <c r="J7" s="35" t="s">
        <v>53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57" t="s">
        <v>234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27</v>
      </c>
    </row>
    <row r="11" spans="1:12" ht="20.25" customHeight="1">
      <c r="A11" s="12" t="s">
        <v>33</v>
      </c>
      <c r="C11" s="41"/>
      <c r="D11" s="41"/>
      <c r="E11" s="42">
        <v>598718</v>
      </c>
      <c r="F11" s="115"/>
      <c r="G11" s="129">
        <v>726470</v>
      </c>
      <c r="H11" s="125"/>
      <c r="I11" s="129">
        <v>2407</v>
      </c>
      <c r="J11" s="125"/>
      <c r="K11" s="129">
        <v>3415</v>
      </c>
    </row>
    <row r="12" spans="1:12" ht="20.25" customHeight="1">
      <c r="A12" s="12" t="s">
        <v>194</v>
      </c>
      <c r="C12" s="41"/>
      <c r="D12" s="41"/>
      <c r="E12" s="42">
        <v>0</v>
      </c>
      <c r="F12" s="115"/>
      <c r="G12" s="129">
        <v>0</v>
      </c>
      <c r="H12" s="125"/>
      <c r="I12" s="129">
        <v>19466</v>
      </c>
      <c r="J12" s="125"/>
      <c r="K12" s="129">
        <v>19939</v>
      </c>
    </row>
    <row r="13" spans="1:12" ht="20.25" customHeight="1">
      <c r="A13" s="12" t="s">
        <v>7</v>
      </c>
      <c r="C13" s="41"/>
      <c r="D13" s="41"/>
      <c r="E13" s="49">
        <v>35858</v>
      </c>
      <c r="F13" s="115"/>
      <c r="G13" s="132">
        <v>32956</v>
      </c>
      <c r="H13" s="125"/>
      <c r="I13" s="132">
        <v>8787</v>
      </c>
      <c r="J13" s="125"/>
      <c r="K13" s="132">
        <v>7128</v>
      </c>
    </row>
    <row r="14" spans="1:12" ht="20.25" customHeight="1">
      <c r="A14" s="40" t="s">
        <v>28</v>
      </c>
      <c r="C14" s="41"/>
      <c r="D14" s="41"/>
      <c r="E14" s="49">
        <f>SUM(E11:E13)</f>
        <v>634576</v>
      </c>
      <c r="F14" s="115"/>
      <c r="G14" s="49">
        <f>SUM(G11:G13)</f>
        <v>759426</v>
      </c>
      <c r="H14" s="45"/>
      <c r="I14" s="49">
        <f>SUM(I11:I13)</f>
        <v>30660</v>
      </c>
      <c r="J14" s="45"/>
      <c r="K14" s="49">
        <f>SUM(K11:K13)</f>
        <v>30482</v>
      </c>
    </row>
    <row r="15" spans="1:12" ht="20.25" customHeight="1">
      <c r="A15" s="40" t="s">
        <v>29</v>
      </c>
      <c r="C15" s="41"/>
      <c r="D15" s="41"/>
      <c r="E15" s="42"/>
      <c r="F15" s="115"/>
      <c r="G15" s="42"/>
      <c r="H15" s="43"/>
      <c r="I15" s="42"/>
      <c r="J15" s="43"/>
      <c r="K15" s="42"/>
    </row>
    <row r="16" spans="1:12" ht="20.25" customHeight="1">
      <c r="A16" s="12" t="s">
        <v>8</v>
      </c>
      <c r="C16" s="41"/>
      <c r="D16" s="41"/>
      <c r="E16" s="42">
        <v>258337</v>
      </c>
      <c r="F16" s="115"/>
      <c r="G16" s="42">
        <v>296061</v>
      </c>
      <c r="H16" s="115"/>
      <c r="I16" s="42">
        <v>17664</v>
      </c>
      <c r="J16" s="115"/>
      <c r="K16" s="42">
        <v>20376</v>
      </c>
    </row>
    <row r="17" spans="1:11" ht="20.25" customHeight="1">
      <c r="A17" s="12" t="s">
        <v>115</v>
      </c>
      <c r="C17" s="41"/>
      <c r="D17" s="41"/>
      <c r="E17" s="42">
        <v>327865</v>
      </c>
      <c r="F17" s="115"/>
      <c r="G17" s="42">
        <v>382032</v>
      </c>
      <c r="H17" s="115"/>
      <c r="I17" s="42">
        <v>944</v>
      </c>
      <c r="J17" s="115"/>
      <c r="K17" s="42">
        <v>2070</v>
      </c>
    </row>
    <row r="18" spans="1:11" ht="20.25" customHeight="1">
      <c r="A18" s="12" t="s">
        <v>31</v>
      </c>
      <c r="C18" s="41"/>
      <c r="D18" s="41"/>
      <c r="E18" s="42">
        <v>91754</v>
      </c>
      <c r="F18" s="115"/>
      <c r="G18" s="42">
        <v>79019</v>
      </c>
      <c r="H18" s="115"/>
      <c r="I18" s="42">
        <v>4323</v>
      </c>
      <c r="J18" s="115"/>
      <c r="K18" s="42">
        <v>3682</v>
      </c>
    </row>
    <row r="19" spans="1:11" ht="20.25" customHeight="1">
      <c r="A19" s="40" t="s">
        <v>30</v>
      </c>
      <c r="C19" s="41"/>
      <c r="D19" s="41"/>
      <c r="E19" s="47">
        <f>SUM(E16:E18)</f>
        <v>677956</v>
      </c>
      <c r="F19" s="115"/>
      <c r="G19" s="47">
        <f>SUM(G16:G18)</f>
        <v>757112</v>
      </c>
      <c r="H19" s="45"/>
      <c r="I19" s="47">
        <f>SUM(I16:I18)</f>
        <v>22931</v>
      </c>
      <c r="J19" s="45"/>
      <c r="K19" s="47">
        <f>SUM(K16:K18)</f>
        <v>26128</v>
      </c>
    </row>
    <row r="20" spans="1:11" ht="20.25" customHeight="1">
      <c r="A20" s="40" t="s">
        <v>208</v>
      </c>
      <c r="C20" s="41"/>
      <c r="D20" s="41"/>
      <c r="E20" s="44">
        <f>E14-E19</f>
        <v>-43380</v>
      </c>
      <c r="F20" s="115"/>
      <c r="G20" s="44">
        <f>G14-G19</f>
        <v>2314</v>
      </c>
      <c r="H20" s="45"/>
      <c r="I20" s="44">
        <f>I14-I19</f>
        <v>7729</v>
      </c>
      <c r="J20" s="45"/>
      <c r="K20" s="44">
        <f>K14-K19</f>
        <v>4354</v>
      </c>
    </row>
    <row r="21" spans="1:11" ht="20.25" customHeight="1">
      <c r="A21" s="12" t="s">
        <v>114</v>
      </c>
      <c r="C21" s="41"/>
      <c r="D21" s="41"/>
      <c r="E21" s="50">
        <v>-22284</v>
      </c>
      <c r="F21" s="115"/>
      <c r="G21" s="50">
        <v>-9321</v>
      </c>
      <c r="H21" s="115"/>
      <c r="I21" s="50">
        <v>-11737</v>
      </c>
      <c r="J21" s="45"/>
      <c r="K21" s="50">
        <v>-9473</v>
      </c>
    </row>
    <row r="22" spans="1:11" ht="20.25" customHeight="1">
      <c r="A22" s="40" t="s">
        <v>235</v>
      </c>
      <c r="C22" s="41"/>
      <c r="D22" s="41"/>
      <c r="E22" s="45">
        <f>SUM(E20:E21)</f>
        <v>-65664</v>
      </c>
      <c r="F22" s="115"/>
      <c r="G22" s="45">
        <f>SUM(G20:G21)</f>
        <v>-7007</v>
      </c>
      <c r="H22" s="45"/>
      <c r="I22" s="45">
        <f>SUM(I20:I21)</f>
        <v>-4008</v>
      </c>
      <c r="J22" s="45"/>
      <c r="K22" s="45">
        <f>SUM(K20:K21)</f>
        <v>-5119</v>
      </c>
    </row>
    <row r="23" spans="1:11" ht="20.25" customHeight="1">
      <c r="A23" s="12" t="s">
        <v>200</v>
      </c>
      <c r="C23" s="41">
        <v>18</v>
      </c>
      <c r="D23" s="41"/>
      <c r="E23" s="50">
        <v>1043</v>
      </c>
      <c r="F23" s="115"/>
      <c r="G23" s="50">
        <v>-1999</v>
      </c>
      <c r="H23" s="115"/>
      <c r="I23" s="50">
        <v>0</v>
      </c>
      <c r="J23" s="115"/>
      <c r="K23" s="50">
        <v>0</v>
      </c>
    </row>
    <row r="24" spans="1:11" ht="20.25" customHeight="1">
      <c r="A24" s="40" t="s">
        <v>169</v>
      </c>
      <c r="C24" s="41"/>
      <c r="D24" s="41"/>
      <c r="E24" s="47">
        <f>SUM(E22:E23)</f>
        <v>-64621</v>
      </c>
      <c r="F24" s="115"/>
      <c r="G24" s="47">
        <f>SUM(G22:G23)</f>
        <v>-9006</v>
      </c>
      <c r="H24" s="45"/>
      <c r="I24" s="47">
        <f>SUM(I22:I23)</f>
        <v>-4008</v>
      </c>
      <c r="J24" s="45"/>
      <c r="K24" s="47">
        <f>SUM(K22:K23)</f>
        <v>-5119</v>
      </c>
    </row>
    <row r="25" spans="1:11" ht="20.25" customHeight="1">
      <c r="A25" s="40"/>
      <c r="C25" s="41"/>
      <c r="D25" s="41"/>
      <c r="E25" s="44"/>
      <c r="F25" s="115"/>
      <c r="G25" s="44"/>
      <c r="H25" s="45"/>
      <c r="I25" s="44"/>
      <c r="J25" s="45"/>
      <c r="K25" s="44"/>
    </row>
    <row r="26" spans="1:11" ht="20.25" customHeight="1">
      <c r="A26" s="58" t="s">
        <v>233</v>
      </c>
      <c r="B26" s="8"/>
      <c r="C26" s="62"/>
      <c r="D26" s="63"/>
      <c r="E26" s="64"/>
      <c r="F26" s="48"/>
      <c r="G26" s="64"/>
      <c r="H26" s="90"/>
      <c r="I26" s="64"/>
      <c r="J26" s="91"/>
      <c r="K26" s="64"/>
    </row>
    <row r="27" spans="1:11" ht="20.25" customHeight="1">
      <c r="A27" s="92" t="s">
        <v>94</v>
      </c>
      <c r="B27" s="8"/>
      <c r="C27" s="62"/>
      <c r="D27" s="63"/>
      <c r="E27" s="64"/>
      <c r="F27" s="48"/>
      <c r="G27" s="64"/>
      <c r="H27" s="90"/>
      <c r="I27" s="64"/>
      <c r="J27" s="91"/>
      <c r="K27" s="64"/>
    </row>
    <row r="28" spans="1:11" s="46" customFormat="1" ht="20.25" customHeight="1">
      <c r="A28" s="92" t="s">
        <v>95</v>
      </c>
      <c r="B28" s="93"/>
      <c r="C28" s="94"/>
      <c r="D28" s="95"/>
      <c r="E28" s="96"/>
      <c r="F28" s="88"/>
      <c r="G28" s="96"/>
      <c r="H28" s="97"/>
      <c r="I28" s="96"/>
      <c r="J28" s="98"/>
      <c r="K28" s="96"/>
    </row>
    <row r="29" spans="1:11" ht="20.25" customHeight="1">
      <c r="A29" s="12" t="s">
        <v>93</v>
      </c>
      <c r="B29" s="8"/>
      <c r="C29" s="62"/>
      <c r="D29" s="63"/>
      <c r="E29" s="64"/>
      <c r="F29" s="48"/>
      <c r="G29" s="64"/>
      <c r="H29" s="90"/>
      <c r="I29" s="64"/>
      <c r="J29" s="91"/>
      <c r="K29" s="64"/>
    </row>
    <row r="30" spans="1:11" ht="20.25" customHeight="1">
      <c r="A30" s="12" t="s">
        <v>210</v>
      </c>
      <c r="B30" s="8"/>
      <c r="C30" s="62"/>
      <c r="D30" s="63"/>
      <c r="E30" s="74">
        <v>-2174</v>
      </c>
      <c r="F30" s="106"/>
      <c r="G30" s="74">
        <v>-2506</v>
      </c>
      <c r="H30" s="106"/>
      <c r="I30" s="74">
        <v>0</v>
      </c>
      <c r="J30" s="106"/>
      <c r="K30" s="74">
        <v>0</v>
      </c>
    </row>
    <row r="31" spans="1:11" ht="20.25" customHeight="1">
      <c r="A31" s="58" t="s">
        <v>58</v>
      </c>
      <c r="B31" s="8"/>
      <c r="C31" s="62"/>
      <c r="D31" s="63"/>
      <c r="E31" s="89">
        <f>SUM(E30)</f>
        <v>-2174</v>
      </c>
      <c r="G31" s="89">
        <f>SUM(G30)</f>
        <v>-2506</v>
      </c>
      <c r="H31" s="66"/>
      <c r="I31" s="89">
        <f>SUM(I30)</f>
        <v>0</v>
      </c>
      <c r="J31" s="66"/>
      <c r="K31" s="89">
        <f>SUM(K30)</f>
        <v>0</v>
      </c>
    </row>
    <row r="32" spans="1:11" ht="20.25" customHeight="1">
      <c r="A32" s="61"/>
      <c r="B32" s="8"/>
      <c r="C32" s="62"/>
      <c r="D32" s="63"/>
      <c r="E32" s="65"/>
      <c r="G32" s="65"/>
      <c r="H32" s="66"/>
      <c r="I32" s="66"/>
      <c r="J32" s="66"/>
      <c r="K32" s="66"/>
    </row>
    <row r="33" spans="1:12" ht="20.25" customHeight="1" thickBot="1">
      <c r="A33" s="58" t="s">
        <v>59</v>
      </c>
      <c r="B33" s="8"/>
      <c r="C33" s="59"/>
      <c r="D33" s="60"/>
      <c r="E33" s="67">
        <f>E24+E31</f>
        <v>-66795</v>
      </c>
      <c r="G33" s="67">
        <f>G24+G31</f>
        <v>-11512</v>
      </c>
      <c r="H33" s="66"/>
      <c r="I33" s="67">
        <f>I24+I31</f>
        <v>-4008</v>
      </c>
      <c r="J33" s="66"/>
      <c r="K33" s="67">
        <f>K24+K31</f>
        <v>-5119</v>
      </c>
    </row>
    <row r="34" spans="1:12" ht="20.25" customHeight="1" thickTop="1">
      <c r="A34" s="61"/>
      <c r="B34" s="8"/>
      <c r="C34" s="62"/>
      <c r="D34" s="63"/>
      <c r="E34" s="68"/>
      <c r="F34" s="63"/>
      <c r="G34" s="68"/>
      <c r="H34" s="66"/>
      <c r="I34" s="68"/>
      <c r="J34" s="66"/>
      <c r="K34" s="68"/>
    </row>
    <row r="35" spans="1:12" s="48" customFormat="1" ht="20.25" customHeight="1">
      <c r="A35" s="36" t="s">
        <v>1</v>
      </c>
      <c r="C35" s="102"/>
      <c r="D35" s="102"/>
      <c r="E35" s="120"/>
      <c r="F35" s="121"/>
      <c r="G35" s="120"/>
      <c r="H35" s="121"/>
      <c r="I35" s="120"/>
      <c r="J35" s="107"/>
      <c r="K35" s="120"/>
    </row>
    <row r="36" spans="1:12" s="48" customFormat="1" ht="20.25" customHeight="1">
      <c r="A36" s="36"/>
      <c r="C36" s="102"/>
      <c r="D36" s="102"/>
      <c r="E36" s="120"/>
      <c r="F36" s="121"/>
      <c r="G36" s="120"/>
      <c r="H36" s="121"/>
      <c r="I36" s="120"/>
      <c r="J36" s="107"/>
      <c r="K36" s="120"/>
    </row>
    <row r="40" spans="1:12" s="48" customFormat="1" ht="20.25" customHeight="1">
      <c r="A40" s="36"/>
      <c r="C40" s="102"/>
      <c r="D40" s="102"/>
      <c r="E40" s="120"/>
      <c r="F40" s="121"/>
      <c r="G40" s="120"/>
      <c r="H40" s="121"/>
      <c r="I40" s="120"/>
      <c r="J40" s="107"/>
      <c r="K40" s="120"/>
    </row>
    <row r="41" spans="1:12" s="48" customFormat="1" ht="20.25" customHeight="1">
      <c r="A41" s="36"/>
      <c r="C41" s="102"/>
      <c r="D41" s="102"/>
      <c r="E41" s="120"/>
      <c r="F41" s="121"/>
      <c r="G41" s="120"/>
      <c r="H41" s="121"/>
      <c r="I41" s="120"/>
      <c r="J41" s="107"/>
      <c r="K41" s="120"/>
    </row>
    <row r="42" spans="1:12" s="48" customFormat="1" ht="20.25" customHeight="1">
      <c r="A42" s="36"/>
      <c r="C42" s="102"/>
      <c r="D42" s="102"/>
      <c r="E42" s="120"/>
      <c r="F42" s="121"/>
      <c r="G42" s="120"/>
      <c r="H42" s="121"/>
      <c r="I42" s="120"/>
      <c r="J42" s="107"/>
      <c r="K42" s="120"/>
    </row>
    <row r="43" spans="1:12" s="48" customFormat="1" ht="20.25" customHeight="1">
      <c r="A43" s="36"/>
      <c r="C43" s="102"/>
      <c r="D43" s="102"/>
      <c r="E43" s="120"/>
      <c r="F43" s="121"/>
      <c r="G43" s="120"/>
      <c r="H43" s="121"/>
      <c r="I43" s="120"/>
      <c r="J43" s="107"/>
      <c r="K43" s="120"/>
    </row>
    <row r="44" spans="1:12" s="31" customFormat="1" ht="20.25" customHeight="1">
      <c r="A44" s="69"/>
      <c r="B44" s="70" t="s">
        <v>69</v>
      </c>
      <c r="C44" s="36"/>
      <c r="D44" s="12"/>
      <c r="E44" s="70"/>
      <c r="F44" s="69"/>
      <c r="G44" s="69"/>
      <c r="H44" s="69"/>
      <c r="I44" s="69"/>
      <c r="J44" s="69"/>
      <c r="K44" s="12" t="s">
        <v>69</v>
      </c>
    </row>
    <row r="45" spans="1:12" ht="20.25" customHeight="1">
      <c r="A45" s="150" t="s">
        <v>133</v>
      </c>
      <c r="B45" s="70"/>
      <c r="C45" s="12"/>
      <c r="D45" s="12"/>
      <c r="E45" s="70"/>
      <c r="F45" s="12"/>
      <c r="G45" s="117" t="s">
        <v>134</v>
      </c>
      <c r="H45" s="117"/>
      <c r="I45" s="117"/>
      <c r="J45" s="117"/>
      <c r="K45" s="71"/>
    </row>
    <row r="46" spans="1:12" ht="20.25" customHeight="1">
      <c r="A46" s="48"/>
      <c r="B46" s="48"/>
      <c r="L46" s="108" t="s">
        <v>39</v>
      </c>
    </row>
    <row r="47" spans="1:12" s="31" customFormat="1" ht="20.25" customHeight="1">
      <c r="A47" s="29" t="s">
        <v>132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29" t="s">
        <v>230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2" s="31" customFormat="1" ht="20.25" customHeight="1">
      <c r="A49" s="29" t="s">
        <v>123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2" ht="20.25" customHeight="1">
      <c r="A50" s="31"/>
      <c r="B50" s="30"/>
      <c r="C50" s="30"/>
      <c r="D50" s="30"/>
      <c r="E50" s="108"/>
      <c r="F50" s="30"/>
      <c r="G50" s="108"/>
      <c r="H50" s="30"/>
      <c r="I50" s="108"/>
      <c r="J50" s="30"/>
      <c r="K50" s="108"/>
      <c r="L50" s="109" t="s">
        <v>207</v>
      </c>
    </row>
    <row r="51" spans="1:12" ht="20.25" customHeight="1">
      <c r="A51" s="31"/>
      <c r="B51" s="30"/>
      <c r="C51" s="30"/>
      <c r="D51" s="30"/>
      <c r="E51" s="155" t="s">
        <v>51</v>
      </c>
      <c r="F51" s="155"/>
      <c r="G51" s="155"/>
      <c r="H51" s="31"/>
      <c r="I51" s="32"/>
      <c r="J51" s="33" t="s">
        <v>52</v>
      </c>
      <c r="K51" s="32"/>
    </row>
    <row r="52" spans="1:12" ht="20.25" customHeight="1">
      <c r="A52" s="31"/>
      <c r="B52" s="30"/>
      <c r="C52" s="30"/>
      <c r="D52" s="30"/>
      <c r="E52" s="154" t="s">
        <v>53</v>
      </c>
      <c r="F52" s="154"/>
      <c r="G52" s="154"/>
      <c r="H52" s="31"/>
      <c r="I52" s="34"/>
      <c r="J52" s="35" t="s">
        <v>53</v>
      </c>
      <c r="K52" s="34"/>
    </row>
    <row r="53" spans="1:12" ht="20.25" customHeight="1">
      <c r="C53" s="37"/>
      <c r="D53" s="37"/>
      <c r="E53" s="38">
        <v>2020</v>
      </c>
      <c r="F53" s="18"/>
      <c r="G53" s="38">
        <v>2019</v>
      </c>
      <c r="H53" s="53"/>
      <c r="I53" s="52">
        <v>2020</v>
      </c>
      <c r="J53" s="53"/>
      <c r="K53" s="52">
        <v>2019</v>
      </c>
    </row>
    <row r="54" spans="1:12" ht="20.25" customHeight="1">
      <c r="A54" s="40" t="s">
        <v>238</v>
      </c>
      <c r="C54" s="41"/>
      <c r="D54" s="41"/>
      <c r="E54" s="122"/>
      <c r="F54" s="123"/>
      <c r="G54" s="122"/>
      <c r="H54" s="110"/>
      <c r="I54" s="122"/>
      <c r="J54" s="110"/>
      <c r="K54" s="122"/>
    </row>
    <row r="55" spans="1:12" ht="20.25" customHeight="1" thickBot="1">
      <c r="A55" s="12" t="s">
        <v>87</v>
      </c>
      <c r="C55" s="105"/>
      <c r="D55" s="105"/>
      <c r="E55" s="68">
        <f>E57-E56</f>
        <v>-60444</v>
      </c>
      <c r="F55" s="139"/>
      <c r="G55" s="68">
        <f>G57-G56</f>
        <v>-9006</v>
      </c>
      <c r="H55" s="124"/>
      <c r="I55" s="104">
        <f>I24</f>
        <v>-4008</v>
      </c>
      <c r="J55" s="110"/>
      <c r="K55" s="104">
        <f>K24</f>
        <v>-5119</v>
      </c>
    </row>
    <row r="56" spans="1:12" ht="20.25" customHeight="1" thickTop="1">
      <c r="A56" s="12" t="s">
        <v>126</v>
      </c>
      <c r="C56" s="105"/>
      <c r="D56" s="105"/>
      <c r="E56" s="122">
        <v>-4177</v>
      </c>
      <c r="F56" s="140"/>
      <c r="G56" s="44">
        <v>0</v>
      </c>
      <c r="H56" s="124"/>
      <c r="I56" s="122"/>
      <c r="J56" s="110"/>
      <c r="K56" s="122"/>
    </row>
    <row r="57" spans="1:12" ht="20.25" customHeight="1" thickBot="1">
      <c r="A57" s="12"/>
      <c r="C57" s="105"/>
      <c r="D57" s="105"/>
      <c r="E57" s="99">
        <f>E24</f>
        <v>-64621</v>
      </c>
      <c r="F57" s="115"/>
      <c r="G57" s="99">
        <f>G24</f>
        <v>-9006</v>
      </c>
      <c r="H57" s="103"/>
      <c r="I57" s="101"/>
      <c r="J57" s="103"/>
      <c r="K57" s="101"/>
    </row>
    <row r="58" spans="1:12" ht="20.25" customHeight="1" thickTop="1">
      <c r="A58" s="12"/>
      <c r="C58" s="105"/>
      <c r="D58" s="105"/>
      <c r="E58" s="44"/>
      <c r="F58" s="115"/>
      <c r="G58" s="44"/>
      <c r="H58" s="103"/>
      <c r="I58" s="101"/>
      <c r="J58" s="103"/>
      <c r="K58" s="101"/>
    </row>
    <row r="59" spans="1:12" ht="20.25" customHeight="1">
      <c r="A59" s="58" t="s">
        <v>88</v>
      </c>
      <c r="B59" s="8"/>
      <c r="C59" s="62"/>
      <c r="D59" s="63"/>
      <c r="E59" s="65"/>
      <c r="G59" s="65"/>
      <c r="H59" s="66"/>
      <c r="I59" s="66"/>
      <c r="J59" s="66"/>
      <c r="K59" s="66"/>
    </row>
    <row r="60" spans="1:12" ht="20.25" customHeight="1" thickBot="1">
      <c r="A60" s="61" t="s">
        <v>89</v>
      </c>
      <c r="B60" s="8"/>
      <c r="C60" s="59"/>
      <c r="D60" s="60"/>
      <c r="E60" s="68">
        <f>E62-E61</f>
        <v>-61174</v>
      </c>
      <c r="F60" s="139"/>
      <c r="G60" s="68">
        <f>G62-G61</f>
        <v>-11512</v>
      </c>
      <c r="H60" s="66"/>
      <c r="I60" s="67">
        <f>I33</f>
        <v>-4008</v>
      </c>
      <c r="J60" s="66"/>
      <c r="K60" s="67">
        <f>K33</f>
        <v>-5119</v>
      </c>
    </row>
    <row r="61" spans="1:12" ht="20.25" customHeight="1" thickTop="1">
      <c r="A61" s="12" t="s">
        <v>126</v>
      </c>
      <c r="B61" s="8"/>
      <c r="C61" s="59"/>
      <c r="D61" s="60"/>
      <c r="E61" s="122">
        <v>-5621</v>
      </c>
      <c r="F61" s="140"/>
      <c r="G61" s="44">
        <v>0</v>
      </c>
      <c r="H61" s="66"/>
      <c r="I61" s="68"/>
      <c r="J61" s="66"/>
      <c r="K61" s="68"/>
    </row>
    <row r="62" spans="1:12" ht="20.25" customHeight="1" thickBot="1">
      <c r="A62" s="61"/>
      <c r="B62" s="8"/>
      <c r="C62" s="59"/>
      <c r="D62" s="60"/>
      <c r="E62" s="99">
        <f>E33</f>
        <v>-66795</v>
      </c>
      <c r="F62" s="115"/>
      <c r="G62" s="99">
        <f>G33</f>
        <v>-11512</v>
      </c>
      <c r="H62" s="66"/>
      <c r="I62" s="68"/>
      <c r="J62" s="66"/>
      <c r="K62" s="68"/>
    </row>
    <row r="63" spans="1:12" ht="20.25" customHeight="1" thickTop="1">
      <c r="A63" s="61"/>
      <c r="B63" s="8"/>
      <c r="C63" s="59"/>
      <c r="D63" s="60"/>
      <c r="E63" s="44"/>
      <c r="F63" s="115"/>
      <c r="G63" s="44"/>
      <c r="H63" s="66"/>
      <c r="I63" s="68"/>
      <c r="J63" s="66"/>
      <c r="K63" s="68"/>
    </row>
    <row r="64" spans="1:12" ht="20.25" customHeight="1">
      <c r="A64" s="40" t="s">
        <v>209</v>
      </c>
      <c r="C64" s="105">
        <v>19</v>
      </c>
      <c r="D64" s="105"/>
      <c r="E64" s="101"/>
      <c r="F64" s="105"/>
      <c r="G64" s="101"/>
      <c r="H64" s="103"/>
      <c r="I64" s="101"/>
      <c r="J64" s="103"/>
      <c r="K64" s="101"/>
    </row>
    <row r="65" spans="1:11" ht="20.25" customHeight="1">
      <c r="A65" s="12" t="s">
        <v>170</v>
      </c>
      <c r="C65" s="105"/>
      <c r="D65" s="105"/>
      <c r="E65" s="107"/>
      <c r="F65" s="105"/>
      <c r="G65" s="107"/>
      <c r="H65" s="103"/>
      <c r="I65" s="107"/>
      <c r="J65" s="103"/>
      <c r="K65" s="107"/>
    </row>
    <row r="66" spans="1:11" ht="20.25" customHeight="1" thickBot="1">
      <c r="A66" s="12" t="s">
        <v>171</v>
      </c>
      <c r="C66" s="105"/>
      <c r="D66" s="105"/>
      <c r="E66" s="137">
        <v>-6.0999999999999999E-2</v>
      </c>
      <c r="F66" s="151"/>
      <c r="G66" s="137">
        <v>-8.9999999999999993E-3</v>
      </c>
      <c r="H66" s="119"/>
      <c r="I66" s="137">
        <v>-4.0000000000000001E-3</v>
      </c>
      <c r="J66" s="105"/>
      <c r="K66" s="137">
        <v>-5.0000000000000001E-3</v>
      </c>
    </row>
    <row r="67" spans="1:11" ht="20.25" customHeight="1" thickTop="1">
      <c r="A67" s="12"/>
      <c r="C67" s="105"/>
      <c r="D67" s="105"/>
      <c r="E67" s="120"/>
      <c r="F67" s="119"/>
      <c r="G67" s="120"/>
      <c r="H67" s="119"/>
      <c r="I67" s="120"/>
      <c r="J67" s="107"/>
      <c r="K67" s="120"/>
    </row>
    <row r="68" spans="1:11" ht="20.25" customHeight="1">
      <c r="A68" s="36" t="s">
        <v>1</v>
      </c>
    </row>
    <row r="76" spans="1:11" ht="20.25" customHeight="1">
      <c r="A76" s="61"/>
      <c r="B76" s="8"/>
      <c r="C76" s="62"/>
      <c r="D76" s="63"/>
      <c r="E76" s="65"/>
      <c r="G76" s="65"/>
      <c r="H76" s="66"/>
      <c r="I76" s="66"/>
      <c r="J76" s="66"/>
      <c r="K76" s="66"/>
    </row>
    <row r="89" spans="1:12" s="31" customFormat="1" ht="20.25" customHeight="1">
      <c r="A89" s="69"/>
      <c r="B89" s="70" t="s">
        <v>69</v>
      </c>
      <c r="C89" s="36"/>
      <c r="D89" s="12"/>
      <c r="E89" s="70"/>
      <c r="F89" s="69"/>
      <c r="G89" s="69"/>
      <c r="H89" s="69"/>
      <c r="I89" s="69"/>
      <c r="J89" s="69"/>
      <c r="K89" s="12" t="s">
        <v>69</v>
      </c>
    </row>
    <row r="90" spans="1:12" ht="20.25" customHeight="1">
      <c r="A90" s="150" t="s">
        <v>133</v>
      </c>
      <c r="B90" s="70"/>
      <c r="C90" s="12"/>
      <c r="D90" s="12"/>
      <c r="E90" s="70"/>
      <c r="F90" s="12"/>
      <c r="G90" s="117" t="s">
        <v>134</v>
      </c>
      <c r="H90" s="117"/>
      <c r="I90" s="117"/>
      <c r="J90" s="117"/>
      <c r="K90" s="71"/>
    </row>
    <row r="91" spans="1:12" ht="20.25" customHeight="1">
      <c r="A91" s="48"/>
      <c r="B91" s="48"/>
      <c r="L91" s="108" t="s">
        <v>39</v>
      </c>
    </row>
    <row r="92" spans="1:12" s="31" customFormat="1" ht="20.25" customHeight="1">
      <c r="A92" s="29" t="s">
        <v>132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2" s="31" customFormat="1" ht="20.25" customHeight="1">
      <c r="A93" s="29" t="s">
        <v>80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2" s="31" customFormat="1" ht="20.25" customHeight="1">
      <c r="A94" s="29" t="s">
        <v>123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2" ht="20.25" customHeight="1">
      <c r="A95" s="31"/>
      <c r="B95" s="30"/>
      <c r="C95" s="30"/>
      <c r="D95" s="30"/>
      <c r="E95" s="108"/>
      <c r="F95" s="30"/>
      <c r="G95" s="108"/>
      <c r="H95" s="30"/>
      <c r="I95" s="108"/>
      <c r="J95" s="30"/>
      <c r="K95" s="108"/>
      <c r="L95" s="109" t="s">
        <v>35</v>
      </c>
    </row>
    <row r="96" spans="1:12" ht="20.25" customHeight="1">
      <c r="A96" s="31"/>
      <c r="B96" s="30"/>
      <c r="C96" s="30"/>
      <c r="D96" s="30"/>
      <c r="E96" s="155" t="s">
        <v>51</v>
      </c>
      <c r="F96" s="155"/>
      <c r="G96" s="155"/>
      <c r="H96" s="31"/>
      <c r="I96" s="32"/>
      <c r="J96" s="33" t="s">
        <v>52</v>
      </c>
      <c r="K96" s="32"/>
    </row>
    <row r="97" spans="1:12" ht="20.25" customHeight="1">
      <c r="A97" s="31"/>
      <c r="B97" s="30"/>
      <c r="C97" s="30"/>
      <c r="D97" s="30"/>
      <c r="E97" s="154" t="s">
        <v>53</v>
      </c>
      <c r="F97" s="154"/>
      <c r="G97" s="154"/>
      <c r="H97" s="31"/>
      <c r="I97" s="34"/>
      <c r="J97" s="35" t="s">
        <v>53</v>
      </c>
      <c r="K97" s="34"/>
    </row>
    <row r="98" spans="1:12" ht="20.25" customHeight="1">
      <c r="C98" s="37"/>
      <c r="D98" s="37"/>
      <c r="E98" s="38">
        <v>2020</v>
      </c>
      <c r="F98" s="18"/>
      <c r="G98" s="38">
        <v>2019</v>
      </c>
      <c r="H98" s="53"/>
      <c r="I98" s="52">
        <v>2020</v>
      </c>
      <c r="J98" s="53"/>
      <c r="K98" s="52">
        <v>2019</v>
      </c>
    </row>
    <row r="99" spans="1:12" ht="20.25" customHeight="1">
      <c r="C99" s="37"/>
      <c r="D99" s="37"/>
      <c r="E99" s="39"/>
      <c r="F99" s="18"/>
      <c r="G99" s="39"/>
      <c r="H99" s="53"/>
      <c r="I99" s="39"/>
      <c r="J99" s="53"/>
      <c r="K99" s="39"/>
    </row>
    <row r="100" spans="1:12" ht="20.25" customHeight="1">
      <c r="A100" s="5" t="s">
        <v>40</v>
      </c>
      <c r="B100" s="6"/>
      <c r="C100" s="7"/>
      <c r="D100" s="7"/>
      <c r="E100" s="7"/>
      <c r="F100" s="7"/>
      <c r="G100" s="7"/>
      <c r="I100" s="7"/>
      <c r="K100" s="7"/>
    </row>
    <row r="101" spans="1:12" ht="20.25" customHeight="1">
      <c r="A101" s="9" t="s">
        <v>173</v>
      </c>
      <c r="B101" s="8"/>
      <c r="C101" s="41"/>
      <c r="E101" s="45">
        <f>SUM(E22)</f>
        <v>-65664</v>
      </c>
      <c r="G101" s="45">
        <f>SUM(G22)</f>
        <v>-7007</v>
      </c>
      <c r="H101" s="45"/>
      <c r="I101" s="45">
        <f>SUM(I22)</f>
        <v>-4008</v>
      </c>
      <c r="J101" s="45"/>
      <c r="K101" s="45">
        <f>SUM(K22)</f>
        <v>-5119</v>
      </c>
    </row>
    <row r="102" spans="1:12" ht="20.25" customHeight="1">
      <c r="A102" s="9" t="s">
        <v>214</v>
      </c>
      <c r="B102" s="8"/>
      <c r="C102" s="41"/>
      <c r="E102" s="43"/>
      <c r="G102" s="43"/>
      <c r="H102" s="43"/>
      <c r="I102" s="43"/>
      <c r="J102" s="43"/>
      <c r="K102" s="43"/>
    </row>
    <row r="103" spans="1:12" ht="20.25" customHeight="1">
      <c r="A103" s="9" t="s">
        <v>86</v>
      </c>
      <c r="B103" s="8"/>
      <c r="C103" s="41"/>
      <c r="E103" s="43"/>
      <c r="G103" s="43"/>
      <c r="H103" s="43"/>
      <c r="I103" s="43"/>
      <c r="J103" s="43"/>
      <c r="K103" s="43"/>
    </row>
    <row r="104" spans="1:12" ht="20.25" customHeight="1">
      <c r="A104" s="11" t="s">
        <v>195</v>
      </c>
      <c r="B104" s="8"/>
      <c r="C104" s="41"/>
      <c r="D104" s="46"/>
      <c r="E104" s="148">
        <v>123493</v>
      </c>
      <c r="F104" s="149"/>
      <c r="G104" s="148">
        <v>53520</v>
      </c>
      <c r="H104" s="148"/>
      <c r="I104" s="148">
        <v>4042</v>
      </c>
      <c r="J104" s="148"/>
      <c r="K104" s="148">
        <v>1139</v>
      </c>
      <c r="L104" s="43">
        <v>0</v>
      </c>
    </row>
    <row r="105" spans="1:12" ht="20.25" customHeight="1">
      <c r="A105" s="11" t="s">
        <v>215</v>
      </c>
      <c r="B105" s="8"/>
      <c r="C105" s="41"/>
      <c r="D105" s="46"/>
      <c r="E105" s="45">
        <v>184</v>
      </c>
      <c r="F105" s="111"/>
      <c r="G105" s="45">
        <v>2189</v>
      </c>
      <c r="H105" s="45"/>
      <c r="I105" s="45">
        <v>0</v>
      </c>
      <c r="J105" s="45"/>
      <c r="K105" s="45">
        <v>0</v>
      </c>
    </row>
    <row r="106" spans="1:12" ht="20.25" customHeight="1">
      <c r="A106" s="11" t="s">
        <v>146</v>
      </c>
      <c r="B106" s="8"/>
      <c r="C106" s="41"/>
      <c r="D106" s="46"/>
      <c r="E106" s="43">
        <v>4179</v>
      </c>
      <c r="F106" s="111"/>
      <c r="G106" s="45">
        <v>2246</v>
      </c>
      <c r="H106" s="45"/>
      <c r="I106" s="45">
        <v>0</v>
      </c>
      <c r="J106" s="45"/>
      <c r="K106" s="45">
        <v>0</v>
      </c>
    </row>
    <row r="107" spans="1:12" ht="20.25" customHeight="1">
      <c r="A107" s="11" t="s">
        <v>57</v>
      </c>
      <c r="B107" s="8"/>
      <c r="C107" s="41"/>
      <c r="D107" s="46"/>
      <c r="E107" s="43">
        <v>2269</v>
      </c>
      <c r="F107" s="111"/>
      <c r="G107" s="45">
        <v>612</v>
      </c>
      <c r="H107" s="45"/>
      <c r="I107" s="45">
        <v>360</v>
      </c>
      <c r="J107" s="45"/>
      <c r="K107" s="45">
        <v>176</v>
      </c>
    </row>
    <row r="108" spans="1:12" ht="20.25" customHeight="1">
      <c r="A108" s="11" t="s">
        <v>216</v>
      </c>
      <c r="B108" s="8"/>
      <c r="C108" s="41"/>
      <c r="D108" s="46"/>
    </row>
    <row r="109" spans="1:12" ht="20.25" customHeight="1">
      <c r="A109" s="11" t="s">
        <v>147</v>
      </c>
      <c r="B109" s="8"/>
      <c r="C109" s="41"/>
      <c r="D109" s="46"/>
      <c r="E109" s="43">
        <v>271</v>
      </c>
      <c r="F109" s="111"/>
      <c r="G109" s="45">
        <v>271</v>
      </c>
      <c r="H109" s="45"/>
      <c r="I109" s="45">
        <v>271</v>
      </c>
      <c r="J109" s="45"/>
      <c r="K109" s="45">
        <v>271</v>
      </c>
    </row>
    <row r="110" spans="1:12" ht="20.25" customHeight="1">
      <c r="A110" s="9" t="s">
        <v>41</v>
      </c>
      <c r="B110" s="8"/>
      <c r="C110" s="46"/>
      <c r="D110" s="46"/>
      <c r="E110" s="45">
        <v>-158</v>
      </c>
      <c r="F110" s="112"/>
      <c r="G110" s="45">
        <v>-47</v>
      </c>
      <c r="H110" s="45"/>
      <c r="I110" s="45">
        <v>-5290</v>
      </c>
      <c r="J110" s="45"/>
      <c r="K110" s="45">
        <v>-3477</v>
      </c>
    </row>
    <row r="111" spans="1:12" ht="20.25" customHeight="1">
      <c r="A111" s="9" t="s">
        <v>116</v>
      </c>
      <c r="B111" s="8"/>
      <c r="C111" s="46"/>
      <c r="D111" s="46"/>
      <c r="E111" s="50">
        <v>22284</v>
      </c>
      <c r="F111" s="111"/>
      <c r="G111" s="50">
        <v>9321</v>
      </c>
      <c r="H111" s="45"/>
      <c r="I111" s="50">
        <v>11737</v>
      </c>
      <c r="J111" s="45"/>
      <c r="K111" s="50">
        <v>9473</v>
      </c>
    </row>
    <row r="112" spans="1:12" ht="20.25" customHeight="1">
      <c r="A112" s="11" t="s">
        <v>97</v>
      </c>
      <c r="B112" s="8"/>
      <c r="J112" s="45"/>
    </row>
    <row r="113" spans="1:11" ht="20.25" customHeight="1">
      <c r="A113" s="9" t="s">
        <v>96</v>
      </c>
      <c r="B113" s="8"/>
      <c r="E113" s="43">
        <f>SUM(E101:E111)</f>
        <v>86858</v>
      </c>
      <c r="G113" s="43">
        <f>SUM(G101:G111)</f>
        <v>61105</v>
      </c>
      <c r="H113" s="43"/>
      <c r="I113" s="43">
        <f>SUM(I101:I111)</f>
        <v>7112</v>
      </c>
      <c r="J113" s="43"/>
      <c r="K113" s="43">
        <f>SUM(K101:K111)</f>
        <v>2463</v>
      </c>
    </row>
    <row r="114" spans="1:11" s="48" customFormat="1" ht="20.25" customHeight="1">
      <c r="A114" s="9" t="s">
        <v>42</v>
      </c>
      <c r="B114" s="8"/>
      <c r="C114" s="36"/>
      <c r="D114" s="36"/>
      <c r="E114" s="36"/>
      <c r="F114" s="36"/>
      <c r="G114" s="36"/>
      <c r="H114" s="43"/>
      <c r="I114" s="43"/>
      <c r="J114" s="43"/>
      <c r="K114" s="43"/>
    </row>
    <row r="115" spans="1:11" ht="20.25" customHeight="1">
      <c r="A115" s="9" t="s">
        <v>67</v>
      </c>
      <c r="B115" s="8"/>
      <c r="E115" s="109">
        <v>40292</v>
      </c>
      <c r="F115" s="125"/>
      <c r="G115" s="43">
        <v>-3070</v>
      </c>
      <c r="H115" s="43"/>
      <c r="I115" s="43">
        <v>-6030</v>
      </c>
      <c r="J115" s="43"/>
      <c r="K115" s="43">
        <v>1127</v>
      </c>
    </row>
    <row r="116" spans="1:11" ht="20.25" customHeight="1">
      <c r="A116" s="9" t="s">
        <v>43</v>
      </c>
      <c r="B116" s="8"/>
      <c r="E116" s="109">
        <v>3074</v>
      </c>
      <c r="F116" s="125"/>
      <c r="G116" s="43">
        <v>455</v>
      </c>
      <c r="H116" s="43"/>
      <c r="I116" s="43">
        <v>12</v>
      </c>
      <c r="J116" s="43"/>
      <c r="K116" s="43">
        <v>12</v>
      </c>
    </row>
    <row r="117" spans="1:11" ht="20.25" customHeight="1">
      <c r="A117" s="11" t="s">
        <v>44</v>
      </c>
      <c r="B117" s="13"/>
      <c r="E117" s="109">
        <v>-10710</v>
      </c>
      <c r="F117" s="125"/>
      <c r="G117" s="43">
        <v>-2776</v>
      </c>
      <c r="H117" s="43"/>
      <c r="I117" s="43">
        <v>-553</v>
      </c>
      <c r="J117" s="43"/>
      <c r="K117" s="43">
        <v>-764</v>
      </c>
    </row>
    <row r="118" spans="1:11" ht="20.25" customHeight="1">
      <c r="A118" s="9" t="s">
        <v>196</v>
      </c>
      <c r="B118" s="8"/>
      <c r="E118" s="109">
        <v>-2</v>
      </c>
      <c r="F118" s="125"/>
      <c r="G118" s="43">
        <v>-18</v>
      </c>
      <c r="H118" s="43"/>
      <c r="I118" s="43">
        <v>0</v>
      </c>
      <c r="J118" s="43"/>
      <c r="K118" s="43">
        <v>0</v>
      </c>
    </row>
    <row r="119" spans="1:11" ht="20.25" customHeight="1">
      <c r="A119" s="11" t="s">
        <v>148</v>
      </c>
      <c r="B119" s="8"/>
      <c r="E119" s="109">
        <v>3287</v>
      </c>
      <c r="F119" s="125"/>
      <c r="G119" s="43">
        <v>-1262</v>
      </c>
      <c r="H119" s="43"/>
      <c r="I119" s="43">
        <v>0</v>
      </c>
      <c r="J119" s="43"/>
      <c r="K119" s="43">
        <v>0</v>
      </c>
    </row>
    <row r="120" spans="1:11" ht="20.25" customHeight="1">
      <c r="A120" s="9" t="s">
        <v>45</v>
      </c>
      <c r="B120" s="8"/>
      <c r="E120" s="109"/>
      <c r="F120" s="125"/>
      <c r="G120" s="43"/>
      <c r="H120" s="111"/>
      <c r="I120" s="43"/>
      <c r="J120" s="111"/>
      <c r="K120" s="43"/>
    </row>
    <row r="121" spans="1:11" ht="20.25" customHeight="1">
      <c r="A121" s="11" t="s">
        <v>68</v>
      </c>
      <c r="B121" s="8"/>
      <c r="E121" s="24">
        <v>-44336</v>
      </c>
      <c r="F121" s="125"/>
      <c r="G121" s="43">
        <v>-55703</v>
      </c>
      <c r="H121" s="111"/>
      <c r="I121" s="43">
        <v>1445</v>
      </c>
      <c r="J121" s="111"/>
      <c r="K121" s="43">
        <v>-2821</v>
      </c>
    </row>
    <row r="122" spans="1:11" ht="20.25" customHeight="1">
      <c r="A122" s="18" t="s">
        <v>46</v>
      </c>
      <c r="B122" s="17"/>
      <c r="C122" s="48"/>
      <c r="D122" s="48"/>
      <c r="E122" s="24">
        <v>-5927</v>
      </c>
      <c r="F122" s="126"/>
      <c r="G122" s="43">
        <v>-3510</v>
      </c>
      <c r="H122" s="112"/>
      <c r="I122" s="45">
        <v>-98</v>
      </c>
      <c r="J122" s="112"/>
      <c r="K122" s="45">
        <v>-106</v>
      </c>
    </row>
    <row r="123" spans="1:11" ht="20.25" customHeight="1">
      <c r="A123" s="9" t="s">
        <v>57</v>
      </c>
      <c r="B123" s="8"/>
      <c r="E123" s="76">
        <v>-484</v>
      </c>
      <c r="F123" s="126"/>
      <c r="G123" s="45">
        <v>-1029</v>
      </c>
      <c r="H123" s="112"/>
      <c r="I123" s="45">
        <v>0</v>
      </c>
      <c r="J123" s="112"/>
      <c r="K123" s="45">
        <v>0</v>
      </c>
    </row>
    <row r="124" spans="1:11" ht="20.25" customHeight="1">
      <c r="A124" s="18" t="s">
        <v>92</v>
      </c>
      <c r="B124" s="17"/>
      <c r="C124" s="48"/>
      <c r="D124" s="48"/>
      <c r="E124" s="113">
        <v>60</v>
      </c>
      <c r="F124" s="126"/>
      <c r="G124" s="50">
        <v>4902</v>
      </c>
      <c r="H124" s="112"/>
      <c r="I124" s="50">
        <v>0</v>
      </c>
      <c r="J124" s="112"/>
      <c r="K124" s="50">
        <v>0</v>
      </c>
    </row>
    <row r="125" spans="1:11" ht="20.25" customHeight="1">
      <c r="A125" s="9" t="s">
        <v>217</v>
      </c>
      <c r="B125" s="8"/>
      <c r="E125" s="45">
        <f>SUM(E113,E115:E124)</f>
        <v>72112</v>
      </c>
      <c r="F125" s="45"/>
      <c r="G125" s="45">
        <f>SUM(G113,G115:G124)</f>
        <v>-906</v>
      </c>
      <c r="H125" s="45"/>
      <c r="I125" s="45">
        <f>SUM(I113,I115:I124)</f>
        <v>1888</v>
      </c>
      <c r="J125" s="45"/>
      <c r="K125" s="45">
        <f>SUM(K113,K115:K124)</f>
        <v>-89</v>
      </c>
    </row>
    <row r="126" spans="1:11" ht="20.25" customHeight="1">
      <c r="A126" s="9" t="s">
        <v>174</v>
      </c>
      <c r="B126" s="8"/>
      <c r="E126" s="76">
        <v>0</v>
      </c>
      <c r="F126" s="125"/>
      <c r="G126" s="45">
        <v>0</v>
      </c>
      <c r="H126" s="111"/>
      <c r="I126" s="45">
        <v>0</v>
      </c>
      <c r="J126" s="111"/>
      <c r="K126" s="45">
        <v>38874</v>
      </c>
    </row>
    <row r="127" spans="1:11" s="31" customFormat="1" ht="20.25" customHeight="1">
      <c r="A127" s="9" t="s">
        <v>90</v>
      </c>
      <c r="B127" s="8"/>
      <c r="C127" s="36"/>
      <c r="D127" s="36"/>
      <c r="E127" s="113">
        <v>0</v>
      </c>
      <c r="F127" s="125"/>
      <c r="G127" s="50">
        <v>-1366</v>
      </c>
      <c r="H127" s="111"/>
      <c r="I127" s="50">
        <v>0</v>
      </c>
      <c r="J127" s="111"/>
      <c r="K127" s="50">
        <v>0</v>
      </c>
    </row>
    <row r="128" spans="1:11" s="31" customFormat="1" ht="20.25" customHeight="1">
      <c r="A128" s="14" t="s">
        <v>164</v>
      </c>
      <c r="B128" s="13"/>
      <c r="C128" s="36"/>
      <c r="D128" s="36"/>
      <c r="E128" s="50">
        <f>SUM(E125:E127)</f>
        <v>72112</v>
      </c>
      <c r="F128" s="77"/>
      <c r="G128" s="50">
        <f>SUM(G125:G127)</f>
        <v>-2272</v>
      </c>
      <c r="H128" s="43"/>
      <c r="I128" s="50">
        <f>SUM(I125:I127)</f>
        <v>1888</v>
      </c>
      <c r="J128" s="43"/>
      <c r="K128" s="50">
        <f>SUM(K125:K127)</f>
        <v>38785</v>
      </c>
    </row>
    <row r="129" spans="1:12" s="31" customFormat="1" ht="20.25" customHeight="1">
      <c r="A129" s="11"/>
      <c r="B129" s="13"/>
      <c r="C129" s="8"/>
      <c r="D129" s="8"/>
      <c r="E129" s="8"/>
      <c r="F129" s="8"/>
      <c r="G129" s="8"/>
      <c r="H129" s="36"/>
      <c r="I129" s="8"/>
      <c r="J129" s="36"/>
      <c r="K129" s="8"/>
    </row>
    <row r="130" spans="1:12" s="31" customFormat="1" ht="20.25" customHeight="1">
      <c r="A130" s="11" t="s">
        <v>1</v>
      </c>
      <c r="B130" s="13"/>
      <c r="C130" s="8"/>
      <c r="D130" s="15"/>
      <c r="E130" s="8"/>
      <c r="F130" s="15"/>
      <c r="G130" s="8"/>
      <c r="H130" s="36"/>
      <c r="I130" s="8"/>
      <c r="J130" s="36"/>
      <c r="K130" s="8"/>
    </row>
    <row r="131" spans="1:12" s="31" customFormat="1" ht="20.25" customHeight="1">
      <c r="A131" s="11"/>
      <c r="B131" s="13"/>
      <c r="C131" s="8"/>
      <c r="D131" s="15"/>
      <c r="E131" s="8"/>
      <c r="F131" s="15"/>
      <c r="G131" s="8"/>
      <c r="H131" s="36"/>
      <c r="I131" s="8"/>
      <c r="J131" s="36"/>
      <c r="K131" s="8"/>
    </row>
    <row r="132" spans="1:12" s="31" customFormat="1" ht="20.25" customHeight="1">
      <c r="A132" s="11"/>
      <c r="B132" s="13"/>
      <c r="C132" s="8"/>
      <c r="D132" s="15"/>
      <c r="E132" s="8"/>
      <c r="F132" s="15"/>
      <c r="G132" s="8"/>
      <c r="H132" s="36"/>
      <c r="I132" s="8"/>
      <c r="J132" s="36"/>
      <c r="K132" s="8"/>
    </row>
    <row r="133" spans="1:12" s="31" customFormat="1" ht="20.25" customHeight="1">
      <c r="A133" s="11"/>
      <c r="B133" s="13"/>
      <c r="C133" s="8"/>
      <c r="D133" s="15"/>
      <c r="E133" s="8"/>
      <c r="F133" s="15"/>
      <c r="G133" s="8"/>
      <c r="H133" s="36"/>
      <c r="I133" s="8"/>
      <c r="J133" s="36"/>
      <c r="K133" s="8"/>
    </row>
    <row r="134" spans="1:12" s="31" customFormat="1" ht="20.25" customHeight="1">
      <c r="A134" s="69"/>
      <c r="B134" s="70" t="s">
        <v>69</v>
      </c>
      <c r="C134" s="36"/>
      <c r="D134" s="12"/>
      <c r="E134" s="70"/>
      <c r="F134" s="69"/>
      <c r="G134" s="69"/>
      <c r="H134" s="69"/>
      <c r="I134" s="69"/>
      <c r="J134" s="69"/>
      <c r="K134" s="12" t="s">
        <v>69</v>
      </c>
    </row>
    <row r="135" spans="1:12" ht="20.25" customHeight="1">
      <c r="A135" s="150" t="s">
        <v>133</v>
      </c>
      <c r="B135" s="70"/>
      <c r="C135" s="12"/>
      <c r="D135" s="12"/>
      <c r="E135" s="70"/>
      <c r="F135" s="12"/>
      <c r="G135" s="117" t="s">
        <v>134</v>
      </c>
      <c r="H135" s="117"/>
      <c r="I135" s="117"/>
      <c r="J135" s="117"/>
      <c r="K135" s="71"/>
    </row>
    <row r="136" spans="1:12" ht="18.95" customHeight="1">
      <c r="A136" s="48"/>
      <c r="B136" s="48"/>
      <c r="L136" s="108" t="s">
        <v>39</v>
      </c>
    </row>
    <row r="137" spans="1:12" s="31" customFormat="1" ht="18.95" customHeight="1">
      <c r="A137" s="29" t="s">
        <v>132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spans="1:12" ht="18.95" customHeight="1">
      <c r="A138" s="29" t="s">
        <v>81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s="31" customFormat="1" ht="18.95" customHeight="1">
      <c r="A139" s="29" t="s">
        <v>123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ht="18.95" customHeight="1">
      <c r="A140" s="31"/>
      <c r="B140" s="30"/>
      <c r="C140" s="30"/>
      <c r="D140" s="30"/>
      <c r="E140" s="108"/>
      <c r="F140" s="30"/>
      <c r="G140" s="108"/>
      <c r="H140" s="30"/>
      <c r="I140" s="108"/>
      <c r="J140" s="30"/>
      <c r="K140" s="108"/>
      <c r="L140" s="109" t="s">
        <v>35</v>
      </c>
    </row>
    <row r="141" spans="1:12" ht="18.95" customHeight="1">
      <c r="A141" s="31"/>
      <c r="B141" s="30"/>
      <c r="C141" s="30"/>
      <c r="D141" s="30"/>
      <c r="E141" s="155" t="s">
        <v>51</v>
      </c>
      <c r="F141" s="155"/>
      <c r="G141" s="155"/>
      <c r="H141" s="31"/>
      <c r="I141" s="32"/>
      <c r="J141" s="33" t="s">
        <v>52</v>
      </c>
      <c r="K141" s="32"/>
    </row>
    <row r="142" spans="1:12" ht="18.95" customHeight="1">
      <c r="A142" s="31"/>
      <c r="B142" s="30"/>
      <c r="C142" s="30"/>
      <c r="D142" s="30"/>
      <c r="E142" s="154" t="s">
        <v>53</v>
      </c>
      <c r="F142" s="154"/>
      <c r="G142" s="154"/>
      <c r="H142" s="31"/>
      <c r="I142" s="34"/>
      <c r="J142" s="35" t="s">
        <v>53</v>
      </c>
      <c r="K142" s="34"/>
    </row>
    <row r="143" spans="1:12" ht="18.95" customHeight="1">
      <c r="C143" s="37"/>
      <c r="D143" s="37"/>
      <c r="E143" s="38">
        <v>2020</v>
      </c>
      <c r="F143" s="18"/>
      <c r="G143" s="38">
        <v>2019</v>
      </c>
      <c r="H143" s="53"/>
      <c r="I143" s="52">
        <v>2020</v>
      </c>
      <c r="J143" s="53"/>
      <c r="K143" s="52">
        <v>2019</v>
      </c>
    </row>
    <row r="144" spans="1:12" ht="18.95" customHeight="1">
      <c r="A144" s="5" t="s">
        <v>47</v>
      </c>
      <c r="B144" s="6"/>
      <c r="C144" s="41"/>
      <c r="E144" s="16"/>
      <c r="G144" s="16"/>
      <c r="H144" s="15"/>
      <c r="I144" s="16"/>
      <c r="J144" s="15"/>
      <c r="K144" s="16"/>
    </row>
    <row r="145" spans="1:11" ht="18.95" customHeight="1">
      <c r="A145" s="9" t="s">
        <v>232</v>
      </c>
      <c r="B145" s="6"/>
      <c r="C145" s="41"/>
      <c r="D145" s="15"/>
      <c r="E145" s="76">
        <v>0</v>
      </c>
      <c r="F145" s="109"/>
      <c r="G145" s="76">
        <v>0</v>
      </c>
      <c r="H145" s="109"/>
      <c r="I145" s="76">
        <v>-112238</v>
      </c>
      <c r="J145" s="109"/>
      <c r="K145" s="76">
        <v>-19185</v>
      </c>
    </row>
    <row r="146" spans="1:11" ht="18.95" customHeight="1">
      <c r="A146" s="9" t="s">
        <v>231</v>
      </c>
      <c r="B146" s="6"/>
      <c r="C146" s="41"/>
      <c r="D146" s="15"/>
      <c r="E146" s="76">
        <v>0</v>
      </c>
      <c r="F146" s="109"/>
      <c r="G146" s="76">
        <v>0</v>
      </c>
      <c r="H146" s="109"/>
      <c r="I146" s="76">
        <v>17836</v>
      </c>
      <c r="J146" s="77"/>
      <c r="K146" s="76">
        <v>36838</v>
      </c>
    </row>
    <row r="147" spans="1:11" ht="18.95" customHeight="1">
      <c r="A147" s="9" t="s">
        <v>218</v>
      </c>
      <c r="B147" s="6"/>
      <c r="C147" s="41"/>
      <c r="D147" s="15"/>
      <c r="E147" s="76"/>
      <c r="F147" s="109"/>
      <c r="G147" s="76"/>
      <c r="H147" s="109"/>
      <c r="I147" s="76"/>
      <c r="J147" s="77"/>
      <c r="K147" s="76"/>
    </row>
    <row r="148" spans="1:11" ht="18.95" customHeight="1">
      <c r="A148" s="9" t="s">
        <v>188</v>
      </c>
      <c r="B148" s="6"/>
      <c r="C148" s="41"/>
      <c r="D148" s="15"/>
      <c r="E148" s="45">
        <v>-25032</v>
      </c>
      <c r="F148" s="77"/>
      <c r="G148" s="45">
        <v>-20993</v>
      </c>
      <c r="H148" s="77"/>
      <c r="I148" s="45">
        <v>-13</v>
      </c>
      <c r="J148" s="77"/>
      <c r="K148" s="45">
        <v>-358</v>
      </c>
    </row>
    <row r="149" spans="1:11" ht="18.95" customHeight="1">
      <c r="A149" s="9" t="s">
        <v>236</v>
      </c>
      <c r="B149" s="6"/>
      <c r="C149" s="41"/>
      <c r="D149" s="15"/>
      <c r="E149" s="45">
        <v>-50062</v>
      </c>
      <c r="F149" s="77"/>
      <c r="G149" s="45">
        <v>0</v>
      </c>
      <c r="H149" s="77"/>
      <c r="I149" s="45">
        <v>0</v>
      </c>
      <c r="J149" s="77"/>
      <c r="K149" s="45">
        <v>0</v>
      </c>
    </row>
    <row r="150" spans="1:11" ht="18.95" customHeight="1">
      <c r="A150" s="9" t="s">
        <v>239</v>
      </c>
      <c r="B150" s="6"/>
      <c r="C150" s="41"/>
      <c r="D150" s="15"/>
      <c r="E150" s="45">
        <v>-1178</v>
      </c>
      <c r="F150" s="77"/>
      <c r="G150" s="45">
        <v>-204</v>
      </c>
      <c r="H150" s="77"/>
      <c r="I150" s="45">
        <v>0</v>
      </c>
      <c r="J150" s="77"/>
      <c r="K150" s="45">
        <v>0</v>
      </c>
    </row>
    <row r="151" spans="1:11" ht="18.95" customHeight="1">
      <c r="A151" s="9" t="s">
        <v>219</v>
      </c>
      <c r="B151" s="6"/>
      <c r="C151" s="41"/>
      <c r="D151" s="15"/>
      <c r="E151" s="45">
        <v>54</v>
      </c>
      <c r="F151" s="77"/>
      <c r="G151" s="144">
        <v>128</v>
      </c>
      <c r="H151" s="145"/>
      <c r="I151" s="45">
        <v>0</v>
      </c>
      <c r="J151" s="145"/>
      <c r="K151" s="45">
        <v>0</v>
      </c>
    </row>
    <row r="152" spans="1:11" ht="18.95" customHeight="1">
      <c r="A152" s="18" t="s">
        <v>197</v>
      </c>
      <c r="B152" s="17"/>
      <c r="C152" s="41"/>
      <c r="E152" s="45">
        <v>158</v>
      </c>
      <c r="F152" s="77"/>
      <c r="G152" s="45">
        <v>59</v>
      </c>
      <c r="H152" s="77"/>
      <c r="I152" s="45">
        <v>206</v>
      </c>
      <c r="J152" s="45"/>
      <c r="K152" s="45">
        <v>3520</v>
      </c>
    </row>
    <row r="153" spans="1:11" ht="18.95" customHeight="1">
      <c r="A153" s="5" t="s">
        <v>117</v>
      </c>
      <c r="B153" s="8"/>
      <c r="C153" s="41"/>
      <c r="E153" s="54">
        <f>SUM(E145:E152)</f>
        <v>-76060</v>
      </c>
      <c r="F153" s="77"/>
      <c r="G153" s="54">
        <f>SUM(G145:G152)</f>
        <v>-21010</v>
      </c>
      <c r="H153" s="43"/>
      <c r="I153" s="54">
        <f>SUM(I145:I152)</f>
        <v>-94209</v>
      </c>
      <c r="J153" s="43"/>
      <c r="K153" s="54">
        <f>SUM(K145:K152)</f>
        <v>20815</v>
      </c>
    </row>
    <row r="154" spans="1:11" ht="18.95" customHeight="1">
      <c r="A154" s="5" t="s">
        <v>113</v>
      </c>
      <c r="B154" s="8"/>
      <c r="C154" s="41"/>
      <c r="E154" s="45"/>
      <c r="F154" s="77"/>
      <c r="G154" s="45"/>
      <c r="H154" s="43"/>
      <c r="I154" s="45"/>
      <c r="J154" s="43"/>
      <c r="K154" s="45"/>
    </row>
    <row r="155" spans="1:11" ht="18.95" customHeight="1">
      <c r="A155" s="9" t="s">
        <v>220</v>
      </c>
      <c r="B155" s="8"/>
      <c r="C155" s="41"/>
      <c r="E155" s="45">
        <v>153891</v>
      </c>
      <c r="F155" s="77"/>
      <c r="G155" s="45">
        <v>11000</v>
      </c>
      <c r="H155" s="43"/>
      <c r="I155" s="45">
        <v>126891</v>
      </c>
      <c r="J155" s="43"/>
      <c r="K155" s="45">
        <v>11000</v>
      </c>
    </row>
    <row r="156" spans="1:11" ht="18.95" customHeight="1">
      <c r="A156" s="9" t="s">
        <v>222</v>
      </c>
      <c r="B156" s="8"/>
      <c r="C156" s="41"/>
      <c r="E156" s="45">
        <v>-14000</v>
      </c>
      <c r="F156" s="77"/>
      <c r="G156" s="45">
        <v>-16000</v>
      </c>
      <c r="H156" s="43"/>
      <c r="I156" s="45">
        <v>-14000</v>
      </c>
      <c r="J156" s="43"/>
      <c r="K156" s="45">
        <v>-16000</v>
      </c>
    </row>
    <row r="157" spans="1:11" ht="18.95" customHeight="1">
      <c r="A157" s="9" t="s">
        <v>221</v>
      </c>
      <c r="B157" s="8"/>
      <c r="C157" s="41"/>
      <c r="E157" s="45">
        <v>0</v>
      </c>
      <c r="F157" s="77"/>
      <c r="G157" s="45">
        <v>0</v>
      </c>
      <c r="H157" s="43"/>
      <c r="I157" s="45">
        <v>6000</v>
      </c>
      <c r="J157" s="43"/>
      <c r="K157" s="45">
        <v>40000</v>
      </c>
    </row>
    <row r="158" spans="1:11" ht="18.95" customHeight="1">
      <c r="A158" s="9" t="s">
        <v>198</v>
      </c>
      <c r="B158" s="8"/>
      <c r="C158" s="41"/>
      <c r="E158" s="45">
        <v>0</v>
      </c>
      <c r="F158" s="77"/>
      <c r="G158" s="45">
        <v>0</v>
      </c>
      <c r="H158" s="43"/>
      <c r="I158" s="45">
        <v>0</v>
      </c>
      <c r="J158" s="43"/>
      <c r="K158" s="45">
        <v>-44300</v>
      </c>
    </row>
    <row r="159" spans="1:11" ht="18.95" customHeight="1">
      <c r="A159" s="9" t="s">
        <v>223</v>
      </c>
      <c r="B159" s="8"/>
      <c r="C159" s="41"/>
      <c r="E159" s="45">
        <v>-83821</v>
      </c>
      <c r="F159" s="77"/>
      <c r="G159" s="45">
        <v>-7743</v>
      </c>
      <c r="H159" s="43"/>
      <c r="I159" s="45">
        <v>-4186</v>
      </c>
      <c r="J159" s="43"/>
      <c r="K159" s="45">
        <v>-562</v>
      </c>
    </row>
    <row r="160" spans="1:11" ht="18.95" customHeight="1">
      <c r="A160" s="18" t="s">
        <v>149</v>
      </c>
      <c r="B160" s="8"/>
      <c r="C160" s="41"/>
      <c r="E160" s="45">
        <v>0</v>
      </c>
      <c r="F160" s="77"/>
      <c r="G160" s="45">
        <v>32496</v>
      </c>
      <c r="H160" s="43"/>
      <c r="I160" s="45">
        <v>0</v>
      </c>
      <c r="J160" s="43"/>
      <c r="K160" s="45">
        <v>0</v>
      </c>
    </row>
    <row r="161" spans="1:11" ht="18.95" customHeight="1">
      <c r="A161" s="18" t="s">
        <v>190</v>
      </c>
      <c r="B161" s="8"/>
      <c r="C161" s="41"/>
      <c r="E161" s="45">
        <v>-2544</v>
      </c>
      <c r="F161" s="77"/>
      <c r="G161" s="45">
        <v>0</v>
      </c>
      <c r="H161" s="43"/>
      <c r="I161" s="45">
        <v>-2544</v>
      </c>
      <c r="J161" s="43"/>
      <c r="K161" s="45">
        <v>0</v>
      </c>
    </row>
    <row r="162" spans="1:11" ht="18.95" customHeight="1">
      <c r="A162" s="18" t="s">
        <v>191</v>
      </c>
      <c r="B162" s="8"/>
      <c r="C162" s="41"/>
      <c r="E162" s="45">
        <v>44601</v>
      </c>
      <c r="F162" s="77"/>
      <c r="G162" s="45">
        <v>0</v>
      </c>
      <c r="H162" s="43"/>
      <c r="I162" s="45">
        <v>0</v>
      </c>
      <c r="J162" s="43"/>
      <c r="K162" s="45">
        <v>0</v>
      </c>
    </row>
    <row r="163" spans="1:11" ht="18.95" customHeight="1">
      <c r="A163" s="9" t="s">
        <v>199</v>
      </c>
      <c r="B163" s="8"/>
      <c r="C163" s="41"/>
      <c r="E163" s="45">
        <v>-15484</v>
      </c>
      <c r="F163" s="77"/>
      <c r="G163" s="45">
        <v>-12367</v>
      </c>
      <c r="H163" s="43"/>
      <c r="I163" s="45">
        <v>-12624</v>
      </c>
      <c r="J163" s="43"/>
      <c r="K163" s="45">
        <v>-11500</v>
      </c>
    </row>
    <row r="164" spans="1:11" ht="18.95" customHeight="1">
      <c r="A164" s="9" t="s">
        <v>150</v>
      </c>
      <c r="B164" s="8"/>
      <c r="C164" s="41"/>
      <c r="E164" s="45">
        <v>-12720</v>
      </c>
      <c r="F164" s="77"/>
      <c r="G164" s="45">
        <v>-9548</v>
      </c>
      <c r="H164" s="43"/>
      <c r="I164" s="45">
        <v>-11732</v>
      </c>
      <c r="J164" s="43"/>
      <c r="K164" s="45">
        <v>-9591</v>
      </c>
    </row>
    <row r="165" spans="1:11" ht="18.95" customHeight="1">
      <c r="A165" s="18" t="s">
        <v>151</v>
      </c>
      <c r="B165" s="8"/>
      <c r="C165" s="41"/>
      <c r="E165" s="45"/>
      <c r="F165" s="77"/>
      <c r="G165" s="45"/>
      <c r="H165" s="43"/>
      <c r="I165" s="45"/>
      <c r="J165" s="43"/>
      <c r="K165" s="45"/>
    </row>
    <row r="166" spans="1:11" ht="18.95" customHeight="1">
      <c r="A166" s="11" t="s">
        <v>152</v>
      </c>
      <c r="B166" s="8"/>
      <c r="C166" s="41"/>
      <c r="E166" s="50">
        <v>0</v>
      </c>
      <c r="F166" s="77"/>
      <c r="G166" s="50">
        <v>283</v>
      </c>
      <c r="H166" s="43"/>
      <c r="I166" s="50">
        <v>0</v>
      </c>
      <c r="J166" s="43"/>
      <c r="K166" s="50">
        <v>0</v>
      </c>
    </row>
    <row r="167" spans="1:11" ht="18.95" customHeight="1">
      <c r="A167" s="5" t="s">
        <v>189</v>
      </c>
      <c r="B167" s="8"/>
      <c r="C167" s="41"/>
      <c r="E167" s="50">
        <f>SUM(E155:E166)</f>
        <v>69923</v>
      </c>
      <c r="F167" s="77"/>
      <c r="G167" s="50">
        <f>SUM(G155:G166)</f>
        <v>-1879</v>
      </c>
      <c r="H167" s="43"/>
      <c r="I167" s="50">
        <f>SUM(I155:I166)</f>
        <v>87805</v>
      </c>
      <c r="J167" s="43"/>
      <c r="K167" s="50">
        <f>SUM(K155:K166)</f>
        <v>-30953</v>
      </c>
    </row>
    <row r="168" spans="1:11" ht="18.95" customHeight="1">
      <c r="A168" s="9" t="s">
        <v>224</v>
      </c>
      <c r="B168" s="8"/>
      <c r="C168" s="41"/>
      <c r="E168" s="45"/>
      <c r="F168" s="77"/>
      <c r="G168" s="45"/>
      <c r="H168" s="43"/>
      <c r="I168" s="45"/>
      <c r="J168" s="43"/>
      <c r="K168" s="45"/>
    </row>
    <row r="169" spans="1:11" s="48" customFormat="1" ht="18.95" customHeight="1">
      <c r="A169" s="48" t="s">
        <v>225</v>
      </c>
      <c r="B169" s="17"/>
      <c r="C169" s="72"/>
      <c r="E169" s="50">
        <v>5098</v>
      </c>
      <c r="F169" s="106"/>
      <c r="G169" s="50">
        <v>-497</v>
      </c>
      <c r="H169" s="45"/>
      <c r="I169" s="50">
        <v>0</v>
      </c>
      <c r="J169" s="45"/>
      <c r="K169" s="50">
        <v>0</v>
      </c>
    </row>
    <row r="170" spans="1:11" ht="18.95" customHeight="1">
      <c r="A170" s="5" t="s">
        <v>112</v>
      </c>
      <c r="B170" s="8"/>
      <c r="E170" s="45">
        <f>SUM(E128,E153,E167,E169)</f>
        <v>71073</v>
      </c>
      <c r="G170" s="45">
        <f>SUM(G128,G153,G167,G169)</f>
        <v>-25658</v>
      </c>
      <c r="H170" s="43"/>
      <c r="I170" s="45">
        <f>SUM(I128,I153,I167,I169)</f>
        <v>-4516</v>
      </c>
      <c r="J170" s="43"/>
      <c r="K170" s="45">
        <f>SUM(K128,K153,K167,K169)</f>
        <v>28647</v>
      </c>
    </row>
    <row r="171" spans="1:11" ht="18.95" customHeight="1">
      <c r="A171" s="11" t="s">
        <v>48</v>
      </c>
      <c r="B171" s="13"/>
      <c r="E171" s="50">
        <v>147977</v>
      </c>
      <c r="F171" s="77"/>
      <c r="G171" s="50">
        <v>209574</v>
      </c>
      <c r="H171" s="77"/>
      <c r="I171" s="50">
        <v>10056</v>
      </c>
      <c r="J171" s="43"/>
      <c r="K171" s="50">
        <v>9749</v>
      </c>
    </row>
    <row r="172" spans="1:11" ht="18.95" customHeight="1" thickBot="1">
      <c r="A172" s="14" t="s">
        <v>49</v>
      </c>
      <c r="B172" s="13"/>
      <c r="E172" s="51">
        <f>SUM(E170:E171)</f>
        <v>219050</v>
      </c>
      <c r="G172" s="51">
        <f>SUM(G170:G171)</f>
        <v>183916</v>
      </c>
      <c r="H172" s="43"/>
      <c r="I172" s="51">
        <f>SUM(I170:I171)</f>
        <v>5540</v>
      </c>
      <c r="J172" s="43"/>
      <c r="K172" s="51">
        <f>SUM(K170:K171)</f>
        <v>38396</v>
      </c>
    </row>
    <row r="173" spans="1:11" ht="13.5" customHeight="1" thickTop="1">
      <c r="A173" s="14"/>
      <c r="B173" s="13"/>
      <c r="E173" s="45"/>
      <c r="G173" s="45"/>
      <c r="H173" s="43"/>
      <c r="I173" s="45"/>
      <c r="J173" s="43"/>
      <c r="K173" s="45"/>
    </row>
    <row r="174" spans="1:11" ht="18.95" customHeight="1">
      <c r="A174" s="57" t="s">
        <v>226</v>
      </c>
      <c r="B174" s="13"/>
      <c r="C174" s="15"/>
      <c r="D174" s="15"/>
      <c r="E174" s="15"/>
      <c r="F174" s="15"/>
      <c r="G174" s="15"/>
      <c r="I174" s="15"/>
      <c r="K174" s="15"/>
    </row>
    <row r="175" spans="1:11" ht="18.95" customHeight="1">
      <c r="A175" s="11" t="s">
        <v>82</v>
      </c>
      <c r="B175" s="13"/>
      <c r="C175" s="15"/>
      <c r="D175" s="15"/>
      <c r="E175" s="15"/>
      <c r="F175" s="15"/>
      <c r="G175" s="15"/>
      <c r="I175" s="15"/>
      <c r="K175" s="15"/>
    </row>
    <row r="176" spans="1:11" ht="18.95" customHeight="1">
      <c r="A176" s="11" t="s">
        <v>237</v>
      </c>
      <c r="B176" s="13"/>
      <c r="C176" s="15"/>
      <c r="D176" s="15"/>
    </row>
    <row r="177" spans="1:11" ht="18.95" customHeight="1">
      <c r="A177" s="36" t="s">
        <v>228</v>
      </c>
      <c r="B177" s="13"/>
      <c r="C177" s="15"/>
      <c r="D177" s="15"/>
      <c r="E177" s="24">
        <v>19966</v>
      </c>
      <c r="F177" s="24"/>
      <c r="G177" s="24">
        <v>16845</v>
      </c>
      <c r="H177" s="109"/>
      <c r="I177" s="109">
        <v>72</v>
      </c>
      <c r="J177" s="109"/>
      <c r="K177" s="109">
        <v>0</v>
      </c>
    </row>
    <row r="178" spans="1:11" ht="18.95" customHeight="1">
      <c r="A178" s="36" t="s">
        <v>227</v>
      </c>
      <c r="B178" s="13"/>
      <c r="C178" s="15"/>
      <c r="D178" s="15"/>
      <c r="E178" s="109">
        <v>28109</v>
      </c>
      <c r="F178" s="109"/>
      <c r="G178" s="109">
        <v>0</v>
      </c>
      <c r="H178" s="109"/>
      <c r="I178" s="109">
        <v>28109</v>
      </c>
      <c r="J178" s="109"/>
      <c r="K178" s="109">
        <v>0</v>
      </c>
    </row>
    <row r="179" spans="1:11" ht="18.95" customHeight="1">
      <c r="A179" s="36" t="s">
        <v>192</v>
      </c>
      <c r="B179" s="13"/>
      <c r="C179" s="15"/>
      <c r="D179" s="15"/>
      <c r="E179" s="109">
        <v>67836</v>
      </c>
      <c r="F179" s="109"/>
      <c r="G179" s="109">
        <v>0</v>
      </c>
      <c r="H179" s="109"/>
      <c r="I179" s="109">
        <v>0</v>
      </c>
      <c r="J179" s="109"/>
      <c r="K179" s="109">
        <v>0</v>
      </c>
    </row>
    <row r="180" spans="1:11" ht="18.95" customHeight="1">
      <c r="A180" s="11"/>
      <c r="B180" s="13"/>
      <c r="C180" s="15"/>
      <c r="D180" s="15"/>
      <c r="E180" s="15"/>
      <c r="F180" s="15"/>
      <c r="G180" s="15"/>
      <c r="I180" s="15"/>
      <c r="K180" s="15"/>
    </row>
    <row r="181" spans="1:11" ht="18.95" customHeight="1">
      <c r="A181" s="11" t="s">
        <v>50</v>
      </c>
      <c r="B181" s="13"/>
      <c r="C181" s="15"/>
      <c r="D181" s="15"/>
      <c r="E181" s="15"/>
      <c r="F181" s="15"/>
      <c r="G181" s="15"/>
      <c r="I181" s="15"/>
      <c r="K181" s="15"/>
    </row>
    <row r="182" spans="1:11" s="31" customFormat="1" ht="18.95" customHeight="1">
      <c r="A182" s="69"/>
      <c r="B182" s="70" t="s">
        <v>69</v>
      </c>
      <c r="C182" s="36"/>
      <c r="D182" s="12"/>
      <c r="E182" s="70"/>
      <c r="F182" s="69"/>
      <c r="G182" s="69"/>
      <c r="H182" s="69"/>
      <c r="I182" s="69"/>
      <c r="J182" s="69"/>
      <c r="K182" s="12" t="s">
        <v>69</v>
      </c>
    </row>
    <row r="183" spans="1:11" ht="18.95" customHeight="1">
      <c r="A183" s="150" t="s">
        <v>133</v>
      </c>
      <c r="B183" s="70"/>
      <c r="C183" s="12"/>
      <c r="D183" s="12"/>
      <c r="E183" s="70"/>
      <c r="F183" s="12"/>
      <c r="G183" s="117" t="s">
        <v>134</v>
      </c>
      <c r="H183" s="117"/>
      <c r="I183" s="117"/>
      <c r="J183" s="117"/>
      <c r="K183" s="71"/>
    </row>
  </sheetData>
  <mergeCells count="8">
    <mergeCell ref="E141:G141"/>
    <mergeCell ref="E142:G142"/>
    <mergeCell ref="E6:G6"/>
    <mergeCell ref="E7:G7"/>
    <mergeCell ref="E52:G52"/>
    <mergeCell ref="E51:G51"/>
    <mergeCell ref="E96:G96"/>
    <mergeCell ref="E97:G97"/>
  </mergeCells>
  <printOptions horizontalCentered="1" gridLinesSet="0"/>
  <pageMargins left="0.78740157480314965" right="0.39370078740157483" top="0.78740157480314965" bottom="0" header="0.19685039370078741" footer="0.19685039370078741"/>
  <pageSetup paperSize="9" scale="85" fitToHeight="0" orientation="portrait" r:id="rId1"/>
  <headerFooter alignWithMargins="0"/>
  <rowBreaks count="3" manualBreakCount="3">
    <brk id="45" max="16383" man="1"/>
    <brk id="9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showGridLines="0" view="pageBreakPreview" zoomScale="85" zoomScaleNormal="100" zoomScaleSheetLayoutView="85" workbookViewId="0">
      <selection activeCell="A34" sqref="A34:AA35"/>
    </sheetView>
  </sheetViews>
  <sheetFormatPr defaultRowHeight="20.2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1.42578125" style="27" customWidth="1"/>
    <col min="16" max="16" width="0.85546875" style="27" customWidth="1"/>
    <col min="17" max="17" width="11.425781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2" style="27" customWidth="1"/>
    <col min="26" max="26" width="0.85546875" style="27" customWidth="1"/>
    <col min="27" max="27" width="12" style="27" customWidth="1"/>
    <col min="28" max="16384" width="9.140625" style="27"/>
  </cols>
  <sheetData>
    <row r="1" spans="1:27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 t="s">
        <v>39</v>
      </c>
    </row>
    <row r="2" spans="1:27" ht="19.5" customHeight="1">
      <c r="A2" s="29" t="s">
        <v>132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9.5" customHeight="1">
      <c r="A3" s="19" t="s">
        <v>9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9.5" customHeight="1">
      <c r="A4" s="29" t="s">
        <v>123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1"/>
      <c r="Y5" s="1"/>
      <c r="Z5" s="21"/>
      <c r="AA5" s="1" t="s">
        <v>35</v>
      </c>
    </row>
    <row r="6" spans="1:27" ht="19.5" customHeight="1">
      <c r="D6" s="21"/>
      <c r="E6" s="156" t="s">
        <v>55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</row>
    <row r="7" spans="1:27" ht="19.5" customHeight="1">
      <c r="D7" s="21"/>
      <c r="E7" s="158" t="s">
        <v>125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23"/>
      <c r="Y7" s="23"/>
      <c r="Z7" s="23"/>
      <c r="AA7" s="23"/>
    </row>
    <row r="8" spans="1:27" s="4" customFormat="1" ht="19.5" customHeight="1">
      <c r="A8" s="22"/>
      <c r="B8" s="22"/>
      <c r="C8" s="22"/>
      <c r="S8" s="128"/>
      <c r="T8" s="135" t="s">
        <v>98</v>
      </c>
      <c r="U8" s="128"/>
      <c r="V8" s="23"/>
      <c r="W8" s="138"/>
      <c r="X8" s="23"/>
      <c r="Y8" s="23"/>
      <c r="Z8" s="23"/>
      <c r="AA8" s="23"/>
    </row>
    <row r="9" spans="1:27" s="4" customFormat="1" ht="19.5" customHeight="1">
      <c r="A9" s="22"/>
      <c r="B9" s="22"/>
      <c r="C9" s="22"/>
      <c r="S9" s="23" t="s">
        <v>157</v>
      </c>
      <c r="T9" s="23"/>
      <c r="U9" s="138"/>
      <c r="V9" s="23"/>
      <c r="W9" s="23"/>
      <c r="X9" s="23"/>
      <c r="Y9" s="23"/>
      <c r="Z9" s="23"/>
      <c r="AA9" s="23"/>
    </row>
    <row r="10" spans="1:27" s="4" customFormat="1" ht="19.5" customHeight="1">
      <c r="A10" s="22"/>
      <c r="B10" s="22"/>
      <c r="C10" s="22"/>
      <c r="S10" s="135" t="s">
        <v>158</v>
      </c>
      <c r="T10" s="23"/>
      <c r="U10" s="23"/>
      <c r="V10" s="23"/>
      <c r="X10" s="23"/>
      <c r="Y10" s="23"/>
      <c r="Z10" s="23"/>
      <c r="AA10" s="23"/>
    </row>
    <row r="11" spans="1:27" s="4" customFormat="1" ht="19.5" customHeight="1">
      <c r="A11" s="22"/>
      <c r="B11" s="22"/>
      <c r="C11" s="22"/>
      <c r="I11" s="78"/>
      <c r="K11" s="78"/>
      <c r="M11" s="100"/>
      <c r="N11" s="100"/>
      <c r="O11" s="100"/>
      <c r="P11" s="100"/>
      <c r="Q11" s="100"/>
      <c r="S11" s="100" t="s">
        <v>101</v>
      </c>
      <c r="T11" s="100"/>
      <c r="U11" s="23"/>
      <c r="V11" s="23"/>
      <c r="X11" s="23"/>
      <c r="Y11" s="23"/>
      <c r="Z11" s="23"/>
      <c r="AA11" s="23"/>
    </row>
    <row r="12" spans="1:27" s="4" customFormat="1" ht="19.5" customHeight="1">
      <c r="A12" s="22"/>
      <c r="B12" s="22"/>
      <c r="C12" s="22"/>
      <c r="I12" s="78" t="s">
        <v>181</v>
      </c>
      <c r="K12" s="78"/>
      <c r="M12" s="100"/>
      <c r="N12" s="100"/>
      <c r="O12" s="100"/>
      <c r="P12" s="100"/>
      <c r="Q12" s="100"/>
      <c r="S12" s="10" t="s">
        <v>102</v>
      </c>
      <c r="T12" s="10"/>
      <c r="U12" s="23"/>
      <c r="V12" s="23"/>
      <c r="X12" s="23"/>
      <c r="Y12" s="10" t="s">
        <v>131</v>
      </c>
      <c r="Z12" s="23"/>
      <c r="AA12" s="23"/>
    </row>
    <row r="13" spans="1:27" s="4" customFormat="1" ht="19.5" customHeight="1">
      <c r="A13" s="22"/>
      <c r="B13" s="22"/>
      <c r="C13" s="22"/>
      <c r="I13" s="78" t="s">
        <v>183</v>
      </c>
      <c r="K13" s="78"/>
      <c r="M13" s="157" t="s">
        <v>205</v>
      </c>
      <c r="N13" s="157"/>
      <c r="O13" s="157"/>
      <c r="P13" s="157"/>
      <c r="Q13" s="157"/>
      <c r="S13" s="10" t="s">
        <v>103</v>
      </c>
      <c r="T13" s="10"/>
      <c r="U13" s="10" t="s">
        <v>104</v>
      </c>
      <c r="W13" s="10" t="s">
        <v>159</v>
      </c>
      <c r="X13" s="23"/>
      <c r="Y13" s="10" t="s">
        <v>130</v>
      </c>
      <c r="Z13" s="23"/>
      <c r="AA13" s="23"/>
    </row>
    <row r="14" spans="1:27" s="4" customFormat="1" ht="19.5" customHeight="1">
      <c r="A14" s="22"/>
      <c r="B14" s="22"/>
      <c r="C14" s="22"/>
      <c r="E14" s="4" t="s">
        <v>11</v>
      </c>
      <c r="I14" s="78" t="s">
        <v>184</v>
      </c>
      <c r="K14" s="78"/>
      <c r="M14" s="23" t="s">
        <v>75</v>
      </c>
      <c r="O14" s="23"/>
      <c r="S14" s="10" t="s">
        <v>105</v>
      </c>
      <c r="T14" s="10"/>
      <c r="U14" s="10" t="s">
        <v>212</v>
      </c>
      <c r="W14" s="10" t="s">
        <v>160</v>
      </c>
      <c r="Y14" s="10" t="s">
        <v>129</v>
      </c>
      <c r="AA14" s="56"/>
    </row>
    <row r="15" spans="1:27" s="4" customFormat="1" ht="19.5" customHeight="1">
      <c r="A15" s="22"/>
      <c r="B15" s="22"/>
      <c r="C15" s="22"/>
      <c r="E15" s="4" t="s">
        <v>79</v>
      </c>
      <c r="I15" s="78" t="s">
        <v>182</v>
      </c>
      <c r="K15" s="79" t="s">
        <v>144</v>
      </c>
      <c r="M15" s="23" t="s">
        <v>77</v>
      </c>
      <c r="O15" s="23" t="s">
        <v>142</v>
      </c>
      <c r="Q15" s="4" t="s">
        <v>2</v>
      </c>
      <c r="R15" s="23"/>
      <c r="S15" s="10" t="s">
        <v>106</v>
      </c>
      <c r="T15" s="10"/>
      <c r="U15" s="10" t="s">
        <v>107</v>
      </c>
      <c r="W15" s="10" t="s">
        <v>161</v>
      </c>
      <c r="Y15" s="10" t="s">
        <v>127</v>
      </c>
      <c r="AA15" s="56"/>
    </row>
    <row r="16" spans="1:27" s="4" customFormat="1" ht="19.5" customHeight="1">
      <c r="A16" s="22"/>
      <c r="C16" s="37"/>
      <c r="D16" s="37"/>
      <c r="E16" s="128" t="s">
        <v>10</v>
      </c>
      <c r="F16" s="23"/>
      <c r="G16" s="128" t="s">
        <v>84</v>
      </c>
      <c r="I16" s="80" t="s">
        <v>180</v>
      </c>
      <c r="K16" s="80" t="s">
        <v>145</v>
      </c>
      <c r="M16" s="128" t="s">
        <v>76</v>
      </c>
      <c r="O16" s="128" t="s">
        <v>143</v>
      </c>
      <c r="Q16" s="128" t="s">
        <v>211</v>
      </c>
      <c r="S16" s="127" t="s">
        <v>108</v>
      </c>
      <c r="T16" s="10"/>
      <c r="U16" s="127" t="s">
        <v>109</v>
      </c>
      <c r="W16" s="136" t="s">
        <v>162</v>
      </c>
      <c r="Y16" s="127" t="s">
        <v>128</v>
      </c>
      <c r="AA16" s="55" t="s">
        <v>60</v>
      </c>
    </row>
    <row r="17" spans="1:27" ht="19.5" customHeight="1">
      <c r="A17" s="73" t="s">
        <v>111</v>
      </c>
      <c r="C17" s="73"/>
      <c r="E17" s="43">
        <v>1054904</v>
      </c>
      <c r="F17" s="43"/>
      <c r="G17" s="43">
        <v>1953348</v>
      </c>
      <c r="H17" s="43"/>
      <c r="I17" s="43">
        <v>212356</v>
      </c>
      <c r="J17" s="43"/>
      <c r="K17" s="43">
        <v>0</v>
      </c>
      <c r="L17" s="43"/>
      <c r="M17" s="43">
        <v>18582</v>
      </c>
      <c r="N17" s="43"/>
      <c r="O17" s="43">
        <v>0</v>
      </c>
      <c r="P17" s="43"/>
      <c r="Q17" s="43">
        <v>-453695</v>
      </c>
      <c r="R17" s="43"/>
      <c r="S17" s="43">
        <v>2555</v>
      </c>
      <c r="T17" s="43"/>
      <c r="U17" s="43">
        <f>SUM(S17:T17)</f>
        <v>2555</v>
      </c>
      <c r="V17" s="109"/>
      <c r="W17" s="43">
        <f>SUM(E17:S17)</f>
        <v>2788050</v>
      </c>
      <c r="X17" s="109"/>
      <c r="Y17" s="43">
        <v>0</v>
      </c>
      <c r="Z17" s="109"/>
      <c r="AA17" s="43">
        <f>SUM(W17:Y17)</f>
        <v>2788050</v>
      </c>
    </row>
    <row r="18" spans="1:27" ht="19.5" customHeight="1">
      <c r="A18" s="81" t="s">
        <v>172</v>
      </c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f>PL!G55</f>
        <v>-9006</v>
      </c>
      <c r="R18" s="76"/>
      <c r="S18" s="109">
        <v>0</v>
      </c>
      <c r="T18" s="109"/>
      <c r="U18" s="43">
        <f>SUM(S18:T18)</f>
        <v>0</v>
      </c>
      <c r="V18" s="76"/>
      <c r="W18" s="43">
        <f>SUM(E18:S18)</f>
        <v>-9006</v>
      </c>
      <c r="X18" s="76"/>
      <c r="Y18" s="109">
        <v>0</v>
      </c>
      <c r="Z18" s="76"/>
      <c r="AA18" s="43">
        <f>SUM(W18:Y18)</f>
        <v>-9006</v>
      </c>
    </row>
    <row r="19" spans="1:27" ht="19.5" customHeight="1">
      <c r="A19" s="81" t="s">
        <v>99</v>
      </c>
      <c r="E19" s="50">
        <v>0</v>
      </c>
      <c r="F19" s="43"/>
      <c r="G19" s="50">
        <v>0</v>
      </c>
      <c r="H19" s="43"/>
      <c r="I19" s="50">
        <v>0</v>
      </c>
      <c r="J19" s="43"/>
      <c r="K19" s="50">
        <v>0</v>
      </c>
      <c r="L19" s="43"/>
      <c r="M19" s="50">
        <v>0</v>
      </c>
      <c r="N19" s="43"/>
      <c r="O19" s="50">
        <v>0</v>
      </c>
      <c r="P19" s="43"/>
      <c r="Q19" s="50">
        <v>0</v>
      </c>
      <c r="R19" s="43"/>
      <c r="S19" s="50">
        <f>PL!G30</f>
        <v>-2506</v>
      </c>
      <c r="T19" s="43"/>
      <c r="U19" s="50">
        <f>SUM(S19:T19)</f>
        <v>-2506</v>
      </c>
      <c r="V19" s="43"/>
      <c r="W19" s="50">
        <f>SUM(E19:S19)</f>
        <v>-2506</v>
      </c>
      <c r="X19" s="25"/>
      <c r="Y19" s="113">
        <v>0</v>
      </c>
      <c r="Z19" s="25"/>
      <c r="AA19" s="50">
        <f>SUM(W19:Y19)</f>
        <v>-2506</v>
      </c>
    </row>
    <row r="20" spans="1:27" ht="19.5" customHeight="1">
      <c r="A20" s="81" t="s">
        <v>100</v>
      </c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0</v>
      </c>
      <c r="N20" s="25"/>
      <c r="O20" s="25">
        <f>SUM(O18:O19)</f>
        <v>0</v>
      </c>
      <c r="P20" s="25"/>
      <c r="Q20" s="25">
        <f>SUM(Q18:Q19)</f>
        <v>-9006</v>
      </c>
      <c r="R20" s="25"/>
      <c r="S20" s="25">
        <f>SUM(S18:S19)</f>
        <v>-2506</v>
      </c>
      <c r="T20" s="25"/>
      <c r="U20" s="25">
        <f>SUM(U18:U19)</f>
        <v>-2506</v>
      </c>
      <c r="V20" s="25"/>
      <c r="W20" s="25">
        <f>SUM(W18:W19)</f>
        <v>-11512</v>
      </c>
      <c r="X20" s="25"/>
      <c r="Y20" s="25">
        <f>SUM(Y18:Y19)</f>
        <v>0</v>
      </c>
      <c r="Z20" s="25"/>
      <c r="AA20" s="25">
        <f>SUM(AA18:AA19)</f>
        <v>-11512</v>
      </c>
    </row>
    <row r="21" spans="1:27" ht="19.5" customHeight="1">
      <c r="A21" s="81" t="s">
        <v>213</v>
      </c>
      <c r="C21" s="41"/>
      <c r="E21" s="76">
        <v>0</v>
      </c>
      <c r="F21" s="76"/>
      <c r="G21" s="76">
        <v>0</v>
      </c>
      <c r="H21" s="76"/>
      <c r="I21" s="76">
        <v>0</v>
      </c>
      <c r="J21" s="76"/>
      <c r="K21" s="76">
        <v>0</v>
      </c>
      <c r="L21" s="76"/>
      <c r="M21" s="76">
        <v>0</v>
      </c>
      <c r="N21" s="76"/>
      <c r="O21" s="76">
        <v>0</v>
      </c>
      <c r="P21" s="76"/>
      <c r="Q21" s="76">
        <v>0</v>
      </c>
      <c r="R21" s="76"/>
      <c r="S21" s="76">
        <v>0</v>
      </c>
      <c r="T21" s="109"/>
      <c r="U21" s="50">
        <f>SUM(S21:T21)</f>
        <v>0</v>
      </c>
      <c r="V21" s="76"/>
      <c r="W21" s="43">
        <f>SUM(E21:S21)</f>
        <v>0</v>
      </c>
      <c r="X21" s="76"/>
      <c r="Y21" s="43">
        <v>283</v>
      </c>
      <c r="Z21" s="76"/>
      <c r="AA21" s="43">
        <f>SUM(W21:Y21)</f>
        <v>283</v>
      </c>
    </row>
    <row r="22" spans="1:27" ht="19.5" customHeight="1" thickBot="1">
      <c r="A22" s="19" t="s">
        <v>118</v>
      </c>
      <c r="B22" s="19"/>
      <c r="C22" s="19"/>
      <c r="E22" s="134">
        <f>SUM(E17:E21)-E20</f>
        <v>1054904</v>
      </c>
      <c r="F22" s="76"/>
      <c r="G22" s="134">
        <f>SUM(G17:G21)-G20</f>
        <v>1953348</v>
      </c>
      <c r="H22" s="76"/>
      <c r="I22" s="134">
        <f>SUM(I17:I21)-I20</f>
        <v>212356</v>
      </c>
      <c r="J22" s="109"/>
      <c r="K22" s="134">
        <f>SUM(K17:K21)-K20</f>
        <v>0</v>
      </c>
      <c r="L22" s="109"/>
      <c r="M22" s="134">
        <f>SUM(M17:M21)-M20</f>
        <v>18582</v>
      </c>
      <c r="N22" s="109"/>
      <c r="O22" s="134">
        <f>SUM(O17:O21)-O20</f>
        <v>0</v>
      </c>
      <c r="P22" s="109"/>
      <c r="Q22" s="134">
        <f>SUM(Q17:Q21)-Q20</f>
        <v>-462701</v>
      </c>
      <c r="R22" s="109"/>
      <c r="S22" s="134">
        <f>SUM(S17:S21)-S20</f>
        <v>49</v>
      </c>
      <c r="T22" s="76"/>
      <c r="U22" s="134">
        <f>SUM(U17:U21)-U20</f>
        <v>49</v>
      </c>
      <c r="V22" s="109"/>
      <c r="W22" s="134">
        <f>SUM(W17:W21)-W20</f>
        <v>2776538</v>
      </c>
      <c r="X22" s="109"/>
      <c r="Y22" s="134">
        <f>SUM(Y17:Y21)-Y20</f>
        <v>283</v>
      </c>
      <c r="Z22" s="109"/>
      <c r="AA22" s="134">
        <f>SUM(AA17:AA21)-AA20</f>
        <v>2776821</v>
      </c>
    </row>
    <row r="23" spans="1:27" ht="19.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  <c r="V23" s="24"/>
      <c r="W23" s="25"/>
      <c r="X23" s="24"/>
      <c r="Y23" s="25"/>
      <c r="Z23" s="24"/>
      <c r="AA23" s="25"/>
    </row>
    <row r="24" spans="1:27" ht="19.5" customHeight="1">
      <c r="A24" s="73" t="s">
        <v>121</v>
      </c>
      <c r="C24" s="73"/>
      <c r="E24" s="43">
        <v>1054904</v>
      </c>
      <c r="F24" s="43"/>
      <c r="G24" s="43">
        <v>1953348</v>
      </c>
      <c r="H24" s="43"/>
      <c r="I24" s="43">
        <v>212356</v>
      </c>
      <c r="J24" s="43"/>
      <c r="K24" s="43">
        <v>-1397</v>
      </c>
      <c r="L24" s="43"/>
      <c r="M24" s="43">
        <v>19194</v>
      </c>
      <c r="N24" s="43"/>
      <c r="O24" s="43">
        <v>1397</v>
      </c>
      <c r="P24" s="43"/>
      <c r="Q24" s="43">
        <v>-537816</v>
      </c>
      <c r="R24" s="43"/>
      <c r="S24" s="43">
        <v>-1388</v>
      </c>
      <c r="T24" s="43"/>
      <c r="U24" s="43">
        <f>SUM(S24:T24)</f>
        <v>-1388</v>
      </c>
      <c r="V24" s="109"/>
      <c r="W24" s="43">
        <f>SUM(E24:S24)</f>
        <v>2700598</v>
      </c>
      <c r="X24" s="109"/>
      <c r="Y24" s="43">
        <v>-4727</v>
      </c>
      <c r="Z24" s="109"/>
      <c r="AA24" s="43">
        <f>SUM(W24:Y24)</f>
        <v>2695871</v>
      </c>
    </row>
    <row r="25" spans="1:27" ht="19.5" customHeight="1">
      <c r="A25" s="81" t="s">
        <v>172</v>
      </c>
      <c r="E25" s="76">
        <v>0</v>
      </c>
      <c r="F25" s="76"/>
      <c r="G25" s="76">
        <v>0</v>
      </c>
      <c r="H25" s="76"/>
      <c r="I25" s="76">
        <v>0</v>
      </c>
      <c r="J25" s="76"/>
      <c r="K25" s="76">
        <v>0</v>
      </c>
      <c r="L25" s="76"/>
      <c r="M25" s="76">
        <v>0</v>
      </c>
      <c r="N25" s="76"/>
      <c r="O25" s="76">
        <f>PL!C24</f>
        <v>0</v>
      </c>
      <c r="P25" s="76"/>
      <c r="Q25" s="76">
        <f>PL!E55</f>
        <v>-60444</v>
      </c>
      <c r="R25" s="76"/>
      <c r="S25" s="109">
        <v>0</v>
      </c>
      <c r="T25" s="109"/>
      <c r="U25" s="43">
        <f>SUM(S25:T25)</f>
        <v>0</v>
      </c>
      <c r="V25" s="76"/>
      <c r="W25" s="43">
        <f>SUM(E25:S25)</f>
        <v>-60444</v>
      </c>
      <c r="X25" s="76"/>
      <c r="Y25" s="43">
        <v>-4177</v>
      </c>
      <c r="Z25" s="76"/>
      <c r="AA25" s="43">
        <f>SUM(W25:Y25)</f>
        <v>-64621</v>
      </c>
    </row>
    <row r="26" spans="1:27" ht="19.5" customHeight="1">
      <c r="A26" s="81" t="s">
        <v>99</v>
      </c>
      <c r="E26" s="50">
        <v>0</v>
      </c>
      <c r="F26" s="43"/>
      <c r="G26" s="50">
        <v>0</v>
      </c>
      <c r="H26" s="43"/>
      <c r="I26" s="50">
        <v>0</v>
      </c>
      <c r="J26" s="43"/>
      <c r="K26" s="50">
        <v>0</v>
      </c>
      <c r="L26" s="43"/>
      <c r="M26" s="50">
        <v>0</v>
      </c>
      <c r="N26" s="43"/>
      <c r="O26" s="50">
        <v>0</v>
      </c>
      <c r="P26" s="43"/>
      <c r="Q26" s="50">
        <v>0</v>
      </c>
      <c r="R26" s="43"/>
      <c r="S26" s="50">
        <v>-730</v>
      </c>
      <c r="T26" s="43"/>
      <c r="U26" s="50">
        <f>SUM(S26:T26)</f>
        <v>-730</v>
      </c>
      <c r="V26" s="43"/>
      <c r="W26" s="50">
        <f>SUM(E26:S26)</f>
        <v>-730</v>
      </c>
      <c r="X26" s="25"/>
      <c r="Y26" s="113">
        <v>-1444</v>
      </c>
      <c r="Z26" s="25"/>
      <c r="AA26" s="50">
        <f>SUM(W26:Y26)</f>
        <v>-2174</v>
      </c>
    </row>
    <row r="27" spans="1:27" ht="19.5" customHeight="1">
      <c r="A27" s="81" t="s">
        <v>100</v>
      </c>
      <c r="E27" s="25">
        <f>SUM(E25:E26)</f>
        <v>0</v>
      </c>
      <c r="F27" s="25"/>
      <c r="G27" s="25">
        <f>SUM(G25:G26)</f>
        <v>0</v>
      </c>
      <c r="H27" s="25"/>
      <c r="I27" s="25">
        <f>SUM(I25:I26)</f>
        <v>0</v>
      </c>
      <c r="J27" s="25"/>
      <c r="K27" s="25">
        <f>SUM(K25:K26)</f>
        <v>0</v>
      </c>
      <c r="L27" s="25"/>
      <c r="M27" s="25">
        <f>SUM(M25:M26)</f>
        <v>0</v>
      </c>
      <c r="N27" s="25"/>
      <c r="O27" s="25">
        <f>SUM(O25:O26)</f>
        <v>0</v>
      </c>
      <c r="P27" s="25"/>
      <c r="Q27" s="25">
        <f>SUM(Q25:Q26)</f>
        <v>-60444</v>
      </c>
      <c r="R27" s="25"/>
      <c r="S27" s="25">
        <f>SUM(S25:S26)</f>
        <v>-730</v>
      </c>
      <c r="T27" s="25"/>
      <c r="U27" s="25">
        <f>SUM(U25:U26)</f>
        <v>-730</v>
      </c>
      <c r="V27" s="25"/>
      <c r="W27" s="25">
        <f>SUM(W25:W26)</f>
        <v>-61174</v>
      </c>
      <c r="X27" s="25"/>
      <c r="Y27" s="76">
        <f>SUM(Y25:Y26)</f>
        <v>-5621</v>
      </c>
      <c r="Z27" s="25"/>
      <c r="AA27" s="25">
        <f>SUM(AA25:AA26)</f>
        <v>-66795</v>
      </c>
    </row>
    <row r="28" spans="1:27" ht="19.5" customHeight="1">
      <c r="A28" s="81" t="s">
        <v>187</v>
      </c>
      <c r="E28" s="50">
        <v>0</v>
      </c>
      <c r="F28" s="43"/>
      <c r="G28" s="50">
        <v>0</v>
      </c>
      <c r="H28" s="43"/>
      <c r="I28" s="50">
        <v>0</v>
      </c>
      <c r="J28" s="43"/>
      <c r="K28" s="50">
        <v>-2544</v>
      </c>
      <c r="L28" s="43"/>
      <c r="M28" s="50">
        <v>0</v>
      </c>
      <c r="N28" s="43"/>
      <c r="O28" s="50">
        <v>2544</v>
      </c>
      <c r="P28" s="43"/>
      <c r="Q28" s="50">
        <v>-2544</v>
      </c>
      <c r="R28" s="43"/>
      <c r="S28" s="50">
        <f>PL!E32</f>
        <v>0</v>
      </c>
      <c r="T28" s="43"/>
      <c r="U28" s="50">
        <f>SUM(S28:T28)</f>
        <v>0</v>
      </c>
      <c r="V28" s="43"/>
      <c r="W28" s="50">
        <f>SUM(E28:S28)</f>
        <v>-2544</v>
      </c>
      <c r="X28" s="25"/>
      <c r="Y28" s="113">
        <v>0</v>
      </c>
      <c r="Z28" s="25"/>
      <c r="AA28" s="50">
        <f>SUM(W28:Y28)</f>
        <v>-2544</v>
      </c>
    </row>
    <row r="29" spans="1:27" ht="19.5" customHeight="1" thickBot="1">
      <c r="A29" s="19" t="s">
        <v>122</v>
      </c>
      <c r="B29" s="19"/>
      <c r="C29" s="19"/>
      <c r="E29" s="26">
        <f>SUM(E24:E28)-E27</f>
        <v>1054904</v>
      </c>
      <c r="F29" s="25"/>
      <c r="G29" s="26">
        <f>SUM(G24:G28)-G27</f>
        <v>1953348</v>
      </c>
      <c r="H29" s="25"/>
      <c r="I29" s="26">
        <f>SUM(I24:I28)-I27</f>
        <v>212356</v>
      </c>
      <c r="J29" s="24"/>
      <c r="K29" s="26">
        <f>SUM(K24:K28)-K27</f>
        <v>-3941</v>
      </c>
      <c r="L29" s="24"/>
      <c r="M29" s="26">
        <f>SUM(M24:M28)-M27</f>
        <v>19194</v>
      </c>
      <c r="N29" s="24"/>
      <c r="O29" s="26">
        <f>SUM(O24:O28)-O27</f>
        <v>3941</v>
      </c>
      <c r="P29" s="24"/>
      <c r="Q29" s="26">
        <f>SUM(Q24:Q28)-Q27</f>
        <v>-600804</v>
      </c>
      <c r="R29" s="24"/>
      <c r="S29" s="26">
        <f>SUM(S24:S28)-S27</f>
        <v>-2118</v>
      </c>
      <c r="T29" s="24"/>
      <c r="U29" s="26">
        <f>SUM(U24:U28)-U27</f>
        <v>-2118</v>
      </c>
      <c r="V29" s="24"/>
      <c r="W29" s="26">
        <f>SUM(W24:W28)-W27</f>
        <v>2636880</v>
      </c>
      <c r="X29" s="24"/>
      <c r="Y29" s="26">
        <f>SUM(Y24:Y28)-Y27</f>
        <v>-10348</v>
      </c>
      <c r="Z29" s="24"/>
      <c r="AA29" s="26">
        <f>SUM(AA24:AA28)-AA27</f>
        <v>2626532</v>
      </c>
    </row>
    <row r="30" spans="1:27" ht="19.5" customHeight="1" thickTop="1">
      <c r="A30" s="19"/>
      <c r="B30" s="19"/>
      <c r="C30" s="19"/>
      <c r="E30" s="25"/>
      <c r="F30" s="25"/>
      <c r="G30" s="25"/>
      <c r="H30" s="25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</row>
    <row r="31" spans="1:27" ht="19.5" customHeight="1">
      <c r="A31" s="28" t="s">
        <v>1</v>
      </c>
      <c r="J31" s="28"/>
      <c r="L31" s="28"/>
      <c r="X31" s="28"/>
      <c r="Z31" s="28"/>
    </row>
    <row r="32" spans="1:27" ht="19.5" customHeight="1">
      <c r="J32" s="28"/>
      <c r="L32" s="28"/>
      <c r="X32" s="28"/>
      <c r="Z32" s="28"/>
    </row>
    <row r="33" spans="1:27" ht="19.5" customHeight="1">
      <c r="J33" s="28"/>
      <c r="L33" s="28"/>
      <c r="X33" s="28"/>
      <c r="Z33" s="28"/>
    </row>
    <row r="34" spans="1:27" ht="20.25" customHeight="1">
      <c r="A34" s="69"/>
      <c r="B34" s="69"/>
      <c r="C34" s="70" t="s">
        <v>69</v>
      </c>
      <c r="D34" s="12"/>
      <c r="H34" s="70"/>
      <c r="M34" s="70"/>
      <c r="N34" s="70"/>
      <c r="O34" s="70"/>
      <c r="P34" s="70"/>
      <c r="Q34" s="70"/>
      <c r="R34" s="70"/>
      <c r="S34" s="69"/>
      <c r="T34" s="69"/>
      <c r="U34" s="69"/>
      <c r="V34" s="69"/>
      <c r="W34" s="69"/>
      <c r="X34" s="12" t="s">
        <v>69</v>
      </c>
      <c r="Z34" s="12"/>
    </row>
    <row r="35" spans="1:27" ht="20.25" customHeight="1">
      <c r="A35" s="153" t="s">
        <v>133</v>
      </c>
      <c r="B35" s="153"/>
      <c r="C35" s="70"/>
      <c r="D35" s="114"/>
      <c r="E35" s="70"/>
      <c r="F35" s="12"/>
      <c r="G35" s="12"/>
      <c r="H35" s="12"/>
      <c r="I35" s="12"/>
      <c r="J35" s="12"/>
      <c r="K35" s="12"/>
      <c r="L35" s="12"/>
      <c r="M35" s="12"/>
      <c r="O35" s="70"/>
      <c r="Q35" s="70"/>
      <c r="R35" s="70"/>
      <c r="S35" s="153" t="s">
        <v>135</v>
      </c>
      <c r="T35" s="153"/>
      <c r="U35" s="153"/>
      <c r="V35" s="153"/>
      <c r="W35" s="153"/>
      <c r="X35" s="70"/>
      <c r="Y35" s="70"/>
      <c r="Z35" s="70"/>
      <c r="AA35" s="70"/>
    </row>
  </sheetData>
  <mergeCells count="5">
    <mergeCell ref="E6:AA6"/>
    <mergeCell ref="M13:Q13"/>
    <mergeCell ref="E7:W7"/>
    <mergeCell ref="S35:W35"/>
    <mergeCell ref="A35:B35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7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29"/>
  <sheetViews>
    <sheetView showGridLines="0" view="pageBreakPreview" zoomScaleNormal="100" zoomScaleSheetLayoutView="100" workbookViewId="0"/>
  </sheetViews>
  <sheetFormatPr defaultRowHeight="21.95" customHeight="1"/>
  <cols>
    <col min="1" max="1" width="30.7109375" style="28" customWidth="1"/>
    <col min="2" max="2" width="5.7109375" style="28" customWidth="1"/>
    <col min="3" max="3" width="10.7109375" style="28" customWidth="1"/>
    <col min="4" max="4" width="5.5703125" style="28" customWidth="1"/>
    <col min="5" max="5" width="0.570312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21.95" customHeight="1">
      <c r="A1" s="3"/>
      <c r="B1" s="3"/>
      <c r="C1" s="3"/>
      <c r="D1" s="3"/>
      <c r="E1" s="3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39</v>
      </c>
    </row>
    <row r="2" spans="1:22" ht="21.95" customHeight="1">
      <c r="A2" s="29" t="s">
        <v>132</v>
      </c>
      <c r="B2" s="29"/>
      <c r="C2" s="29"/>
      <c r="D2" s="2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1.95" customHeight="1">
      <c r="A3" s="19" t="s">
        <v>61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.95" customHeight="1">
      <c r="A4" s="29" t="s">
        <v>123</v>
      </c>
      <c r="B4" s="29"/>
      <c r="C4" s="29"/>
      <c r="D4" s="2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.95" customHeight="1">
      <c r="E5" s="2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R5" s="1" t="s">
        <v>35</v>
      </c>
    </row>
    <row r="6" spans="1:22" ht="21.95" customHeight="1">
      <c r="E6" s="21"/>
      <c r="F6" s="156" t="s">
        <v>56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22" ht="21.95" customHeight="1">
      <c r="E7" s="21"/>
      <c r="F7" s="4"/>
      <c r="G7" s="4"/>
      <c r="J7" s="78"/>
      <c r="K7" s="23"/>
      <c r="L7" s="157" t="s">
        <v>205</v>
      </c>
      <c r="M7" s="157"/>
      <c r="N7" s="157"/>
      <c r="O7" s="157"/>
      <c r="P7" s="157"/>
      <c r="Q7" s="23"/>
      <c r="R7" s="23"/>
    </row>
    <row r="8" spans="1:22" s="4" customFormat="1" ht="21.95" customHeight="1">
      <c r="A8" s="22"/>
      <c r="B8" s="22"/>
      <c r="C8" s="22"/>
      <c r="D8" s="22"/>
      <c r="F8" s="4" t="s">
        <v>11</v>
      </c>
      <c r="J8" s="78"/>
      <c r="L8" s="23" t="s">
        <v>75</v>
      </c>
      <c r="N8" s="23"/>
      <c r="R8" s="56"/>
    </row>
    <row r="9" spans="1:22" s="4" customFormat="1" ht="21.95" customHeight="1">
      <c r="A9" s="22"/>
      <c r="B9" s="22"/>
      <c r="C9" s="22"/>
      <c r="D9" s="22"/>
      <c r="F9" s="4" t="s">
        <v>79</v>
      </c>
      <c r="J9" s="79" t="s">
        <v>144</v>
      </c>
      <c r="L9" s="23" t="s">
        <v>77</v>
      </c>
      <c r="N9" s="23" t="s">
        <v>142</v>
      </c>
      <c r="R9" s="56"/>
    </row>
    <row r="10" spans="1:22" s="4" customFormat="1" ht="21.95" customHeight="1">
      <c r="A10" s="22"/>
      <c r="B10" s="22"/>
      <c r="C10" s="22"/>
      <c r="D10" s="22"/>
      <c r="F10" s="141" t="s">
        <v>10</v>
      </c>
      <c r="H10" s="141" t="s">
        <v>84</v>
      </c>
      <c r="J10" s="80" t="s">
        <v>145</v>
      </c>
      <c r="L10" s="141" t="s">
        <v>76</v>
      </c>
      <c r="N10" s="141" t="s">
        <v>143</v>
      </c>
      <c r="P10" s="141" t="s">
        <v>2</v>
      </c>
      <c r="R10" s="55" t="s">
        <v>62</v>
      </c>
    </row>
    <row r="11" spans="1:22" ht="21.95" customHeight="1">
      <c r="A11" s="73" t="s">
        <v>111</v>
      </c>
      <c r="B11" s="73"/>
      <c r="C11" s="73"/>
      <c r="D11" s="73"/>
      <c r="F11" s="43">
        <v>1054904</v>
      </c>
      <c r="G11" s="45"/>
      <c r="H11" s="43">
        <v>1953348</v>
      </c>
      <c r="I11" s="45"/>
      <c r="J11" s="76" t="s">
        <v>136</v>
      </c>
      <c r="K11" s="43"/>
      <c r="L11" s="43">
        <v>18582</v>
      </c>
      <c r="M11" s="12"/>
      <c r="N11" s="43">
        <v>0</v>
      </c>
      <c r="O11" s="43">
        <v>0</v>
      </c>
      <c r="P11" s="43">
        <v>132325</v>
      </c>
      <c r="Q11" s="109">
        <v>132324808</v>
      </c>
      <c r="R11" s="43">
        <f>SUM(F11:P11)</f>
        <v>3159159</v>
      </c>
    </row>
    <row r="12" spans="1:22" ht="21.95" customHeight="1">
      <c r="A12" s="81" t="s">
        <v>172</v>
      </c>
      <c r="B12" s="81"/>
      <c r="F12" s="76">
        <v>0</v>
      </c>
      <c r="G12" s="76"/>
      <c r="H12" s="76">
        <v>0</v>
      </c>
      <c r="I12" s="76"/>
      <c r="J12" s="76">
        <v>0</v>
      </c>
      <c r="K12" s="76"/>
      <c r="L12" s="76">
        <v>0</v>
      </c>
      <c r="M12" s="76"/>
      <c r="N12" s="76">
        <v>0</v>
      </c>
      <c r="O12" s="76"/>
      <c r="P12" s="109">
        <f>PL!K24</f>
        <v>-5119</v>
      </c>
      <c r="Q12" s="76"/>
      <c r="R12" s="43">
        <f>SUM(F12:P12)</f>
        <v>-5119</v>
      </c>
    </row>
    <row r="13" spans="1:22" ht="21.95" customHeight="1">
      <c r="A13" s="81" t="s">
        <v>99</v>
      </c>
      <c r="B13" s="81"/>
      <c r="F13" s="50">
        <v>0</v>
      </c>
      <c r="G13" s="43"/>
      <c r="H13" s="50">
        <v>0</v>
      </c>
      <c r="I13" s="43"/>
      <c r="J13" s="50">
        <v>0</v>
      </c>
      <c r="K13" s="43"/>
      <c r="L13" s="50">
        <v>0</v>
      </c>
      <c r="M13" s="43"/>
      <c r="N13" s="50">
        <v>0</v>
      </c>
      <c r="O13" s="43"/>
      <c r="P13" s="50">
        <v>0</v>
      </c>
      <c r="Q13" s="25"/>
      <c r="R13" s="50">
        <f>SUM(F13:P13)</f>
        <v>0</v>
      </c>
    </row>
    <row r="14" spans="1:22" ht="21.95" customHeight="1">
      <c r="A14" s="81" t="s">
        <v>100</v>
      </c>
      <c r="B14" s="81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0</v>
      </c>
      <c r="M14" s="25"/>
      <c r="N14" s="25">
        <f>SUM(N12:N13)</f>
        <v>0</v>
      </c>
      <c r="O14" s="25"/>
      <c r="P14" s="25">
        <f>SUM(P12:P13)</f>
        <v>-5119</v>
      </c>
      <c r="Q14" s="25"/>
      <c r="R14" s="25">
        <f>SUM(R12:R13)</f>
        <v>-5119</v>
      </c>
    </row>
    <row r="15" spans="1:22" ht="21.95" customHeight="1" thickBot="1">
      <c r="A15" s="19" t="s">
        <v>118</v>
      </c>
      <c r="B15" s="19"/>
      <c r="C15" s="19"/>
      <c r="D15" s="19"/>
      <c r="F15" s="26">
        <f>SUM(F11:F14)-F14</f>
        <v>1054904</v>
      </c>
      <c r="G15" s="25"/>
      <c r="H15" s="26">
        <f>SUM(H11:H14)-H14</f>
        <v>1953348</v>
      </c>
      <c r="I15" s="24"/>
      <c r="J15" s="26">
        <f>SUM(J11:J14)-J14</f>
        <v>0</v>
      </c>
      <c r="K15" s="24"/>
      <c r="L15" s="26">
        <f>SUM(L11:L14)-L14</f>
        <v>18582</v>
      </c>
      <c r="M15" s="24"/>
      <c r="N15" s="26">
        <f>SUM(N11:N14)-N14</f>
        <v>0</v>
      </c>
      <c r="O15" s="24"/>
      <c r="P15" s="26">
        <f>SUM(P11:P14)-P14</f>
        <v>127206</v>
      </c>
      <c r="Q15" s="24"/>
      <c r="R15" s="26">
        <f>SUM(R11:R14)-R14</f>
        <v>3154040</v>
      </c>
    </row>
    <row r="16" spans="1:22" ht="21.95" customHeight="1" thickTop="1">
      <c r="A16" s="19"/>
      <c r="B16" s="19"/>
      <c r="C16" s="19"/>
      <c r="D16" s="19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</row>
    <row r="17" spans="1:22" ht="21.95" customHeight="1">
      <c r="A17" s="73" t="s">
        <v>121</v>
      </c>
      <c r="B17" s="73"/>
      <c r="C17" s="73"/>
      <c r="D17" s="73"/>
      <c r="F17" s="43">
        <v>1054904</v>
      </c>
      <c r="G17" s="45"/>
      <c r="H17" s="43">
        <v>1953348</v>
      </c>
      <c r="I17" s="45"/>
      <c r="J17" s="43">
        <v>-1397</v>
      </c>
      <c r="K17" s="43"/>
      <c r="L17" s="43">
        <v>19194</v>
      </c>
      <c r="M17" s="43"/>
      <c r="N17" s="43">
        <v>1397</v>
      </c>
      <c r="O17" s="43"/>
      <c r="P17" s="43">
        <v>83187</v>
      </c>
      <c r="Q17" s="109"/>
      <c r="R17" s="43">
        <f>SUM(F17:P17)</f>
        <v>3110633</v>
      </c>
    </row>
    <row r="18" spans="1:22" ht="21.95" customHeight="1">
      <c r="A18" s="81" t="s">
        <v>172</v>
      </c>
      <c r="B18" s="81"/>
      <c r="C18" s="81"/>
      <c r="D18" s="81"/>
      <c r="F18" s="76">
        <v>0</v>
      </c>
      <c r="G18" s="76"/>
      <c r="H18" s="76">
        <v>0</v>
      </c>
      <c r="I18" s="76"/>
      <c r="J18" s="76">
        <v>0</v>
      </c>
      <c r="K18" s="76"/>
      <c r="L18" s="76">
        <v>0</v>
      </c>
      <c r="M18" s="76"/>
      <c r="N18" s="76">
        <v>0</v>
      </c>
      <c r="O18" s="76"/>
      <c r="P18" s="109">
        <f>PL!I24</f>
        <v>-4008</v>
      </c>
      <c r="Q18" s="76"/>
      <c r="R18" s="43">
        <f>SUM(F18:P18)</f>
        <v>-4008</v>
      </c>
    </row>
    <row r="19" spans="1:22" ht="21.95" customHeight="1">
      <c r="A19" s="81" t="s">
        <v>99</v>
      </c>
      <c r="B19" s="81"/>
      <c r="F19" s="113">
        <v>0</v>
      </c>
      <c r="G19" s="76"/>
      <c r="H19" s="113">
        <v>0</v>
      </c>
      <c r="I19" s="76"/>
      <c r="J19" s="113">
        <v>0</v>
      </c>
      <c r="K19" s="76"/>
      <c r="L19" s="113">
        <v>0</v>
      </c>
      <c r="M19" s="76"/>
      <c r="N19" s="113">
        <v>0</v>
      </c>
      <c r="O19" s="76"/>
      <c r="P19" s="113">
        <v>0</v>
      </c>
      <c r="Q19" s="76"/>
      <c r="R19" s="50">
        <f>SUM(F19:P19)</f>
        <v>0</v>
      </c>
    </row>
    <row r="20" spans="1:22" ht="21.95" customHeight="1">
      <c r="A20" s="81" t="s">
        <v>100</v>
      </c>
      <c r="B20" s="81"/>
      <c r="F20" s="25">
        <f>SUM(F18:F19)</f>
        <v>0</v>
      </c>
      <c r="G20" s="25"/>
      <c r="H20" s="25">
        <f>SUM(H18:H19)</f>
        <v>0</v>
      </c>
      <c r="I20" s="25"/>
      <c r="J20" s="25">
        <f>SUM(J18:J19)</f>
        <v>0</v>
      </c>
      <c r="K20" s="25"/>
      <c r="L20" s="25">
        <f>SUM(L18:L19)</f>
        <v>0</v>
      </c>
      <c r="M20" s="25"/>
      <c r="N20" s="25">
        <f>SUM(N18:N19)</f>
        <v>0</v>
      </c>
      <c r="O20" s="25"/>
      <c r="P20" s="25">
        <f>SUM(P18:P19)</f>
        <v>-4008</v>
      </c>
      <c r="Q20" s="25"/>
      <c r="R20" s="25">
        <f>SUM(R18:R19)</f>
        <v>-4008</v>
      </c>
    </row>
    <row r="21" spans="1:22" ht="21.95" customHeight="1">
      <c r="A21" s="81" t="s">
        <v>187</v>
      </c>
      <c r="B21" s="81"/>
      <c r="F21" s="113">
        <v>0</v>
      </c>
      <c r="G21" s="76"/>
      <c r="H21" s="113">
        <v>0</v>
      </c>
      <c r="I21" s="76"/>
      <c r="J21" s="113">
        <v>-2544</v>
      </c>
      <c r="K21" s="76"/>
      <c r="L21" s="113">
        <v>0</v>
      </c>
      <c r="M21" s="76"/>
      <c r="N21" s="113">
        <v>2544</v>
      </c>
      <c r="O21" s="76"/>
      <c r="P21" s="113">
        <v>-2544</v>
      </c>
      <c r="Q21" s="76"/>
      <c r="R21" s="50">
        <f>SUM(F21:P21)</f>
        <v>-2544</v>
      </c>
    </row>
    <row r="22" spans="1:22" ht="21.95" customHeight="1" thickBot="1">
      <c r="A22" s="19" t="s">
        <v>122</v>
      </c>
      <c r="B22" s="19"/>
      <c r="C22" s="19"/>
      <c r="D22" s="19"/>
      <c r="F22" s="26">
        <f>SUM(F17:F21)-F20</f>
        <v>1054904</v>
      </c>
      <c r="G22" s="25"/>
      <c r="H22" s="26">
        <f>SUM(H17:H21)-H20</f>
        <v>1953348</v>
      </c>
      <c r="I22" s="24"/>
      <c r="J22" s="26">
        <f>SUM(J17:J21)-J20</f>
        <v>-3941</v>
      </c>
      <c r="K22" s="24"/>
      <c r="L22" s="26">
        <f>SUM(L17:L21)-L20</f>
        <v>19194</v>
      </c>
      <c r="M22" s="24"/>
      <c r="N22" s="26">
        <f>SUM(N17:N21)-N20</f>
        <v>3941</v>
      </c>
      <c r="O22" s="24"/>
      <c r="P22" s="26">
        <f>SUM(P17:P21)-P20</f>
        <v>76635</v>
      </c>
      <c r="Q22" s="24"/>
      <c r="R22" s="26">
        <f>SUM(R17:R21)-R20</f>
        <v>3104081</v>
      </c>
    </row>
    <row r="23" spans="1:22" ht="21.95" customHeight="1" thickTop="1">
      <c r="A23" s="19"/>
      <c r="B23" s="19"/>
      <c r="C23" s="19"/>
      <c r="D23" s="19"/>
      <c r="F23" s="25"/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25"/>
      <c r="U23" s="24"/>
      <c r="V23" s="25"/>
    </row>
    <row r="24" spans="1:22" ht="21.95" customHeight="1">
      <c r="A24" s="28" t="s">
        <v>1</v>
      </c>
      <c r="G24" s="28"/>
      <c r="S24" s="28"/>
      <c r="U24" s="28"/>
    </row>
    <row r="25" spans="1:22" ht="21.95" customHeight="1">
      <c r="G25" s="28"/>
      <c r="S25" s="28"/>
      <c r="U25" s="28"/>
    </row>
    <row r="26" spans="1:22" ht="21.95" customHeight="1">
      <c r="G26" s="28"/>
      <c r="S26" s="28"/>
      <c r="U26" s="28"/>
    </row>
    <row r="27" spans="1:22" ht="21.95" customHeight="1">
      <c r="G27" s="28"/>
      <c r="J27" s="81"/>
      <c r="L27" s="81"/>
      <c r="S27" s="28"/>
      <c r="U27" s="28"/>
    </row>
    <row r="28" spans="1:22" ht="21.95" customHeight="1">
      <c r="A28" s="69"/>
      <c r="B28" s="69"/>
      <c r="C28" s="70" t="s">
        <v>69</v>
      </c>
      <c r="E28" s="12"/>
      <c r="H28" s="70"/>
      <c r="I28" s="70"/>
      <c r="J28" s="70"/>
      <c r="K28" s="70"/>
      <c r="L28" s="70"/>
      <c r="M28" s="69"/>
      <c r="N28" s="69"/>
      <c r="O28" s="69"/>
      <c r="P28" s="69"/>
      <c r="Q28" s="12" t="s">
        <v>69</v>
      </c>
    </row>
    <row r="29" spans="1:22" ht="21.95" customHeight="1">
      <c r="A29" s="153" t="s">
        <v>133</v>
      </c>
      <c r="B29" s="153"/>
      <c r="C29" s="70"/>
      <c r="D29" s="70"/>
      <c r="E29" s="114"/>
      <c r="F29" s="12"/>
      <c r="G29" s="12"/>
      <c r="H29" s="12"/>
      <c r="J29" s="70"/>
      <c r="K29" s="152"/>
      <c r="L29" s="152"/>
      <c r="M29" s="117"/>
      <c r="N29" s="153" t="s">
        <v>135</v>
      </c>
      <c r="O29" s="153"/>
      <c r="P29" s="153"/>
      <c r="Q29" s="117"/>
      <c r="R29" s="70"/>
    </row>
  </sheetData>
  <mergeCells count="4">
    <mergeCell ref="L7:P7"/>
    <mergeCell ref="F6:R6"/>
    <mergeCell ref="A29:B29"/>
    <mergeCell ref="N29:P29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bs&amp;pl(E)</vt:lpstr>
      <vt:lpstr>PL</vt:lpstr>
      <vt:lpstr>Conso</vt:lpstr>
      <vt:lpstr>Separate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2020-05-12T08:56:02Z</cp:lastPrinted>
  <dcterms:created xsi:type="dcterms:W3CDTF">1999-07-15T06:54:43Z</dcterms:created>
  <dcterms:modified xsi:type="dcterms:W3CDTF">2020-05-14T03:10:52Z</dcterms:modified>
</cp:coreProperties>
</file>