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0\Qtr1'2020\"/>
    </mc:Choice>
  </mc:AlternateContent>
  <xr:revisionPtr revIDLastSave="0" documentId="13_ncr:1_{7CA9C914-A52B-4770-BFB5-8DD71EA92EBD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&amp;pl" sheetId="4" r:id="rId1"/>
    <sheet name="Consolidated" sheetId="8" r:id="rId2"/>
    <sheet name="Company" sheetId="9" r:id="rId3"/>
    <sheet name="cashflow" sheetId="10" r:id="rId4"/>
  </sheets>
  <externalReferences>
    <externalReference r:id="rId5"/>
  </externalReferences>
  <definedNames>
    <definedName name="_xlnm._FilterDatabase" localSheetId="3" hidden="1">cashflow!$A$8:$A$48</definedName>
    <definedName name="_xlnm.Print_Area" localSheetId="0">'bs&amp;pl'!$A$1:$K$141</definedName>
    <definedName name="_xlnm.Print_Area" localSheetId="2">Company!$A$1:$K$23</definedName>
    <definedName name="_xlnm.Print_Area" localSheetId="1">Consolidated!$A$1:$M$23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6" i="10" l="1"/>
  <c r="F76" i="10"/>
  <c r="K21" i="9" l="1"/>
  <c r="I21" i="9"/>
  <c r="G21" i="9"/>
  <c r="E21" i="9"/>
  <c r="C21" i="9"/>
  <c r="K16" i="9"/>
  <c r="M21" i="8"/>
  <c r="K21" i="8"/>
  <c r="I21" i="8"/>
  <c r="G21" i="8"/>
  <c r="E21" i="8"/>
  <c r="C21" i="8"/>
  <c r="M16" i="8"/>
  <c r="J75" i="10" l="1"/>
  <c r="H75" i="10"/>
  <c r="H76" i="10" s="1"/>
  <c r="F75" i="10"/>
  <c r="D75" i="10"/>
  <c r="J62" i="10"/>
  <c r="J78" i="10" s="1"/>
  <c r="H62" i="10"/>
  <c r="F62" i="10"/>
  <c r="F78" i="10" s="1"/>
  <c r="D62" i="10"/>
  <c r="H78" i="10" l="1"/>
  <c r="K123" i="4"/>
  <c r="I123" i="4"/>
  <c r="G123" i="4"/>
  <c r="E123" i="4"/>
  <c r="K117" i="4"/>
  <c r="K124" i="4" s="1"/>
  <c r="K128" i="4" s="1"/>
  <c r="I117" i="4"/>
  <c r="G117" i="4"/>
  <c r="E117" i="4"/>
  <c r="K94" i="4"/>
  <c r="I94" i="4"/>
  <c r="G94" i="4"/>
  <c r="E94" i="4"/>
  <c r="K69" i="4"/>
  <c r="I69" i="4"/>
  <c r="G69" i="4"/>
  <c r="E69" i="4"/>
  <c r="K60" i="4"/>
  <c r="I60" i="4"/>
  <c r="I70" i="4" s="1"/>
  <c r="I95" i="4" s="1"/>
  <c r="G60" i="4"/>
  <c r="G70" i="4" s="1"/>
  <c r="G95" i="4" s="1"/>
  <c r="E60" i="4"/>
  <c r="E70" i="4" s="1"/>
  <c r="E95" i="4" s="1"/>
  <c r="I124" i="4" l="1"/>
  <c r="I128" i="4" s="1"/>
  <c r="I130" i="4" s="1"/>
  <c r="I134" i="4" s="1"/>
  <c r="I17" i="9" s="1"/>
  <c r="G124" i="4"/>
  <c r="G128" i="4" s="1"/>
  <c r="G130" i="4" s="1"/>
  <c r="G134" i="4" s="1"/>
  <c r="K11" i="8" s="1"/>
  <c r="K130" i="4"/>
  <c r="K134" i="4" s="1"/>
  <c r="I11" i="9" s="1"/>
  <c r="J9" i="10"/>
  <c r="E124" i="4"/>
  <c r="E128" i="4" s="1"/>
  <c r="K70" i="4"/>
  <c r="K95" i="4" s="1"/>
  <c r="K33" i="4"/>
  <c r="I33" i="4"/>
  <c r="G33" i="4"/>
  <c r="E33" i="4"/>
  <c r="K20" i="4"/>
  <c r="K34" i="4" s="1"/>
  <c r="I20" i="4"/>
  <c r="G20" i="4"/>
  <c r="E20" i="4"/>
  <c r="E34" i="4" s="1"/>
  <c r="E96" i="4" s="1"/>
  <c r="H9" i="10" l="1"/>
  <c r="F9" i="10"/>
  <c r="E130" i="4"/>
  <c r="E134" i="4" s="1"/>
  <c r="K17" i="8" s="1"/>
  <c r="D9" i="10"/>
  <c r="G34" i="4"/>
  <c r="G96" i="4" s="1"/>
  <c r="I34" i="4"/>
  <c r="I96" i="4" s="1"/>
  <c r="K96" i="4"/>
  <c r="M10" i="8"/>
  <c r="J27" i="10" l="1"/>
  <c r="J46" i="10" s="1"/>
  <c r="J48" i="10" s="1"/>
  <c r="F27" i="10"/>
  <c r="F46" i="10" s="1"/>
  <c r="F48" i="10" s="1"/>
  <c r="K10" i="9" l="1"/>
  <c r="C13" i="8" l="1"/>
  <c r="E13" i="8"/>
  <c r="E14" i="8" s="1"/>
  <c r="G13" i="8"/>
  <c r="G14" i="8" s="1"/>
  <c r="I13" i="8"/>
  <c r="I14" i="8" s="1"/>
  <c r="C14" i="8" l="1"/>
  <c r="C19" i="9" l="1"/>
  <c r="C20" i="9" s="1"/>
  <c r="C22" i="9" s="1"/>
  <c r="G19" i="9" l="1"/>
  <c r="G20" i="9" s="1"/>
  <c r="G22" i="9" s="1"/>
  <c r="E19" i="9"/>
  <c r="E20" i="9" s="1"/>
  <c r="E22" i="9" s="1"/>
  <c r="K18" i="9"/>
  <c r="E13" i="9"/>
  <c r="E14" i="9" s="1"/>
  <c r="G19" i="8" l="1"/>
  <c r="G20" i="8" s="1"/>
  <c r="G22" i="8" s="1"/>
  <c r="E19" i="8"/>
  <c r="E20" i="8" s="1"/>
  <c r="E22" i="8" s="1"/>
  <c r="C13" i="9" l="1"/>
  <c r="C14" i="9" s="1"/>
  <c r="K12" i="9"/>
  <c r="C19" i="8"/>
  <c r="C20" i="8" s="1"/>
  <c r="M18" i="8"/>
  <c r="I17" i="8"/>
  <c r="I19" i="8" s="1"/>
  <c r="I20" i="8" s="1"/>
  <c r="I22" i="8" s="1"/>
  <c r="M12" i="8"/>
  <c r="C22" i="8" l="1"/>
  <c r="K13" i="8" l="1"/>
  <c r="K14" i="8" s="1"/>
  <c r="H27" i="10"/>
  <c r="H46" i="10" s="1"/>
  <c r="H48" i="10" s="1"/>
  <c r="G13" i="9" l="1"/>
  <c r="G14" i="9" s="1"/>
  <c r="M11" i="8"/>
  <c r="M13" i="8" s="1"/>
  <c r="M14" i="8" s="1"/>
  <c r="D27" i="10" l="1"/>
  <c r="D46" i="10" s="1"/>
  <c r="D48" i="10" s="1"/>
  <c r="D76" i="10" s="1"/>
  <c r="D78" i="10" s="1"/>
  <c r="I19" i="9"/>
  <c r="I20" i="9" s="1"/>
  <c r="I22" i="9" s="1"/>
  <c r="K17" i="9"/>
  <c r="K19" i="9" s="1"/>
  <c r="K20" i="9" s="1"/>
  <c r="K22" i="9" s="1"/>
  <c r="I13" i="9"/>
  <c r="I14" i="9" s="1"/>
  <c r="K11" i="9"/>
  <c r="K13" i="9" s="1"/>
  <c r="K14" i="9" s="1"/>
  <c r="K19" i="8" l="1"/>
  <c r="K20" i="8" s="1"/>
  <c r="K22" i="8" s="1"/>
  <c r="M17" i="8"/>
  <c r="M19" i="8" s="1"/>
  <c r="M20" i="8" s="1"/>
  <c r="M22" i="8" s="1"/>
  <c r="E78" i="4"/>
  <c r="E44" i="4"/>
  <c r="E6" i="4"/>
</calcChain>
</file>

<file path=xl/sharedStrings.xml><?xml version="1.0" encoding="utf-8"?>
<sst xmlns="http://schemas.openxmlformats.org/spreadsheetml/2006/main" count="293" uniqueCount="199">
  <si>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</si>
  <si>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</si>
  <si>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</si>
  <si>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</si>
  <si>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</si>
  <si>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</si>
  <si>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</si>
  <si>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</si>
  <si>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</si>
  <si>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</si>
  <si>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</si>
  <si>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</si>
  <si>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</si>
  <si>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</si>
  <si>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</si>
  <si>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</si>
  <si>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</si>
  <si>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</si>
  <si>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</si>
  <si>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</si>
  <si>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</si>
  <si>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</si>
  <si>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</si>
  <si>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</si>
  <si>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</si>
  <si>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</si>
  <si>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</si>
  <si>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</si>
  <si>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</si>
  <si>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</si>
  <si>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</si>
  <si>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</si>
  <si>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</si>
  <si>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</si>
  <si>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</si>
  <si>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</si>
  <si>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</si>
  <si>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</si>
  <si>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</si>
  <si>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</si>
  <si>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</si>
  <si>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</si>
  <si>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</si>
  <si>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</si>
  <si>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</si>
  <si>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</si>
  <si>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</si>
  <si>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</si>
  <si>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</si>
  <si>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</si>
  <si>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</si>
  <si>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</si>
  <si>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</si>
  <si>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</si>
  <si>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</si>
  <si>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</si>
  <si>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</si>
  <si>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</si>
  <si>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</si>
  <si>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</si>
  <si>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</si>
  <si>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</si>
  <si>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</si>
  <si>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</si>
  <si>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</si>
  <si>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</si>
  <si>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Cash paid for interest expenses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</si>
  <si>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</si>
  <si>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</si>
  <si>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</si>
  <si>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</si>
  <si>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</si>
  <si>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</si>
  <si>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</si>
  <si>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</si>
  <si>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</si>
  <si>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</si>
  <si>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</si>
  <si>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</si>
  <si>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</si>
  <si>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</si>
  <si>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from financial institutions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</si>
  <si>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</si>
  <si>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</si>
  <si>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</si>
  <si>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</si>
  <si>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</si>
  <si>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Net cash flows from financing activities</t>
  </si>
  <si>
    <t>Intangible assets</t>
  </si>
  <si>
    <t>Premium on ordinary shares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</si>
  <si>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</si>
  <si>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</si>
  <si>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</si>
  <si>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</si>
  <si>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</si>
  <si>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</si>
  <si>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31 March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</si>
  <si>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</si>
  <si>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</si>
  <si>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</si>
  <si>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</si>
  <si>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</si>
  <si>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</si>
  <si>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</si>
  <si>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Basic earnigns per share</t>
  </si>
  <si>
    <t>Subsidiary</t>
  </si>
  <si>
    <t xml:space="preserve">    - Related parties</t>
  </si>
  <si>
    <t xml:space="preserve">    - Others</t>
  </si>
  <si>
    <t>Cash received from drawdown of long-term loans</t>
  </si>
  <si>
    <t>Cash and cash equivalents at beginning of period</t>
  </si>
  <si>
    <t xml:space="preserve">   Interest expenses recorded as land and</t>
  </si>
  <si>
    <t>The Company</t>
  </si>
  <si>
    <t>Appropriated - statutory reserve</t>
  </si>
  <si>
    <t>Appropriated</t>
  </si>
  <si>
    <t xml:space="preserve"> - statutory reserve</t>
  </si>
  <si>
    <t>Cash paid for purchase of computer software</t>
  </si>
  <si>
    <t xml:space="preserve">   Amortisation of transaction costs of issuing debentures</t>
  </si>
  <si>
    <t xml:space="preserve">   Interest income</t>
  </si>
  <si>
    <t xml:space="preserve">Adjustments to reconcile profit (loss) before income tax </t>
  </si>
  <si>
    <t>Other comprehensive income:</t>
  </si>
  <si>
    <t>Investments in joint ventures</t>
  </si>
  <si>
    <t>Investment in associate</t>
  </si>
  <si>
    <t>Current portion of debentures</t>
  </si>
  <si>
    <t>Debentures, net of current portion</t>
  </si>
  <si>
    <t xml:space="preserve">   Unappropriated</t>
  </si>
  <si>
    <t>Share of loss from investment in associate</t>
  </si>
  <si>
    <t>Cash paid for transaction costs of issuing debentures</t>
  </si>
  <si>
    <t>Proceeds from issuance of debentures</t>
  </si>
  <si>
    <t xml:space="preserve">   Deposit for purchase of land</t>
  </si>
  <si>
    <t>Cash flows used in operating activities</t>
  </si>
  <si>
    <t>Net cash flows used in operating activities</t>
  </si>
  <si>
    <t>Balance as at 31 March 2019</t>
  </si>
  <si>
    <t>Short-term provisions</t>
  </si>
  <si>
    <t xml:space="preserve">      2,307,692,307 ordinary shares of Baht 1 each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</si>
  <si>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</si>
  <si>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</si>
  <si>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</si>
  <si>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</si>
  <si>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</si>
  <si>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</si>
  <si>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 xml:space="preserve">   Current investments</t>
  </si>
  <si>
    <t xml:space="preserve">   Loss on write-off of equipment</t>
  </si>
  <si>
    <t xml:space="preserve">   Provision for maintenance expenses</t>
  </si>
  <si>
    <t>Increase in loans to related parties</t>
  </si>
  <si>
    <t>For the three-month period ended 31 March 2020</t>
  </si>
  <si>
    <t>Balance as at 31 March 2020</t>
  </si>
  <si>
    <t>As at 31 March 2020</t>
  </si>
  <si>
    <t>2020</t>
  </si>
  <si>
    <t>Restricted bank deposits</t>
  </si>
  <si>
    <t>Investment in subsidiaries</t>
  </si>
  <si>
    <t>Bank overdrafts</t>
  </si>
  <si>
    <t>Deposits and advance received from customers</t>
  </si>
  <si>
    <t>Long-term provisions</t>
  </si>
  <si>
    <t>3, 4</t>
  </si>
  <si>
    <t>3, 15</t>
  </si>
  <si>
    <t>Right-of-use assets</t>
  </si>
  <si>
    <t xml:space="preserve">      1,275,027,883 ordinary shares of Baht 1 each</t>
  </si>
  <si>
    <t>Chewathai Public Company Limited and its subsidiaries</t>
  </si>
  <si>
    <t xml:space="preserve">Cost of rental </t>
  </si>
  <si>
    <t>Profit (loss) from operating activities</t>
  </si>
  <si>
    <t>Share of proift from investments in joint ventures</t>
  </si>
  <si>
    <t>Income tax revenue (expenses)</t>
  </si>
  <si>
    <t>Profit (loss) for the period</t>
  </si>
  <si>
    <t xml:space="preserve">   Profit (loss) for the period</t>
  </si>
  <si>
    <t>Loss for the period</t>
  </si>
  <si>
    <t xml:space="preserve">Loss for the period </t>
  </si>
  <si>
    <t xml:space="preserve">Profit (loss) before income tax </t>
  </si>
  <si>
    <t>Operating assets decrease (increase)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</si>
  <si>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</si>
  <si>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</si>
  <si>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</si>
  <si>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Provision for compensation for housing estate</t>
  </si>
  <si>
    <t xml:space="preserve">      juristic persons</t>
  </si>
  <si>
    <t>Net cash flows used in investing activities</t>
  </si>
  <si>
    <t xml:space="preserve">Decrease in bank overdrafts </t>
  </si>
  <si>
    <t>Cash paid for repayment of debentures</t>
  </si>
  <si>
    <t>Cash paid for financial fee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</si>
  <si>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</si>
  <si>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</si>
  <si>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</si>
  <si>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</si>
  <si>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Interest income</t>
  </si>
  <si>
    <t>Profit (loss) before income tax revenue (expenses)</t>
  </si>
  <si>
    <t>Share premium</t>
  </si>
  <si>
    <t>Balance as at 31 December 2018</t>
  </si>
  <si>
    <t>Balance as at 31 December 2019</t>
  </si>
  <si>
    <t>Cash paid for lease liabilities</t>
  </si>
  <si>
    <t xml:space="preserve">Cash paid for repayment of long-term loans from </t>
  </si>
  <si>
    <t>Rental income</t>
  </si>
  <si>
    <t xml:space="preserve">   to net cash provided by (paid from) operating activities:</t>
  </si>
  <si>
    <t xml:space="preserve">   Share of profit from investments in joint ventures</t>
  </si>
  <si>
    <t xml:space="preserve">   Increase in right-of-use assets due to new lease agreement</t>
  </si>
  <si>
    <t>Short-term loans to related party</t>
  </si>
  <si>
    <t>Long-term loans to related parties</t>
  </si>
  <si>
    <t>The accompanying notes are an integral part of the interim consolidated financial statements.</t>
  </si>
  <si>
    <t>Finance cost</t>
  </si>
  <si>
    <t xml:space="preserve">   Short-term provisions</t>
  </si>
  <si>
    <t>Cash paid for purchase of building and equipment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</si>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</sst>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00_);_(* \(#,##0.000\);_(* &quot;-&quot;??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6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97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Alignment="1">
      <alignment horizontal="right" vertical="center"/>
    </xf>
    <xf numFmtId="43" fontId="8" fillId="0" borderId="0" xfId="12" applyFont="1" applyAlignment="1">
      <alignment horizontal="right" vertical="center"/>
    </xf>
    <xf numFmtId="37" fontId="8" fillId="0" borderId="0" xfId="13" applyNumberFormat="1" applyFont="1" applyFill="1" applyBorder="1" applyAlignment="1">
      <alignment vertical="center"/>
    </xf>
    <xf numFmtId="41" fontId="8" fillId="0" borderId="1" xfId="2" applyNumberFormat="1" applyFont="1" applyBorder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1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43" fontId="8" fillId="0" borderId="0" xfId="12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vertical="center"/>
    </xf>
    <xf numFmtId="37" fontId="13" fillId="0" borderId="0" xfId="1" applyNumberFormat="1" applyFont="1" applyAlignment="1">
      <alignment horizontal="left" vertical="center"/>
    </xf>
    <xf numFmtId="41" fontId="7" fillId="0" borderId="0" xfId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37" fontId="8" fillId="0" borderId="0" xfId="1" applyNumberFormat="1" applyFont="1" applyBorder="1" applyAlignment="1">
      <alignment vertical="center"/>
    </xf>
    <xf numFmtId="37" fontId="12" fillId="0" borderId="0" xfId="1" applyNumberFormat="1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9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1" applyNumberFormat="1" applyFont="1" applyFill="1" applyBorder="1" applyAlignment="1">
      <alignment horizontal="right" vertical="center"/>
    </xf>
    <xf numFmtId="41" fontId="8" fillId="0" borderId="0" xfId="2" applyNumberFormat="1" applyFont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2" applyNumberFormat="1" applyFont="1" applyAlignment="1">
      <alignment vertical="center"/>
    </xf>
    <xf numFmtId="41" fontId="8" fillId="0" borderId="2" xfId="2" applyNumberFormat="1" applyFont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3" xfId="2" applyNumberFormat="1" applyFont="1" applyBorder="1" applyAlignment="1">
      <alignment vertical="center"/>
    </xf>
    <xf numFmtId="43" fontId="8" fillId="0" borderId="0" xfId="12" applyFont="1" applyAlignment="1">
      <alignment vertical="center"/>
    </xf>
    <xf numFmtId="41" fontId="8" fillId="0" borderId="4" xfId="2" applyNumberFormat="1" applyFont="1" applyBorder="1" applyAlignment="1">
      <alignment vertical="center"/>
    </xf>
    <xf numFmtId="168" fontId="8" fillId="0" borderId="2" xfId="12" applyNumberFormat="1" applyFont="1" applyBorder="1" applyAlignment="1">
      <alignment vertical="center"/>
    </xf>
    <xf numFmtId="168" fontId="8" fillId="0" borderId="0" xfId="12" applyNumberFormat="1" applyFont="1" applyAlignment="1">
      <alignment vertical="center"/>
    </xf>
    <xf numFmtId="168" fontId="8" fillId="0" borderId="3" xfId="12" applyNumberFormat="1" applyFont="1" applyBorder="1" applyAlignment="1">
      <alignment vertical="center"/>
    </xf>
    <xf numFmtId="37" fontId="8" fillId="0" borderId="3" xfId="1" applyNumberFormat="1" applyFont="1" applyBorder="1" applyAlignment="1">
      <alignment vertical="center"/>
    </xf>
    <xf numFmtId="170" fontId="8" fillId="0" borderId="3" xfId="12" applyNumberFormat="1" applyFont="1" applyBorder="1" applyAlignment="1">
      <alignment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0" xfId="13" applyNumberFormat="1" applyFont="1" applyAlignment="1">
      <alignment vertical="center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7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C/Chewathai/Qtr1'16/C510_Qtr1'16_BS&amp;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onsolidated"/>
      <sheetName val="Company"/>
      <sheetName val="cashflow"/>
    </sheetNames>
    <sheetDataSet>
      <sheetData sheetId="0">
        <row r="128">
          <cell r="E128">
            <v>69519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showGridLines="0" view="pageBreakPreview" topLeftCell="A52" zoomScale="85" zoomScaleNormal="100" zoomScaleSheetLayoutView="85" workbookViewId="0">
      <selection activeCell="E68" sqref="E68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35" customWidth="1"/>
    <col min="4" max="4" width="1.5703125" style="1" customWidth="1"/>
    <col min="5" max="5" width="15.42578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3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69" customFormat="1" ht="21.75" customHeight="1">
      <c r="A1" s="69" t="s">
        <v>157</v>
      </c>
      <c r="C1" s="48"/>
      <c r="K1" s="49"/>
    </row>
    <row r="2" spans="1:11" s="69" customFormat="1" ht="21.75" customHeight="1">
      <c r="A2" s="69" t="s">
        <v>0</v>
      </c>
      <c r="C2" s="48"/>
      <c r="K2" s="49"/>
    </row>
    <row r="3" spans="1:11" s="69" customFormat="1" ht="21.75" customHeight="1">
      <c r="A3" s="69" t="s">
        <v>146</v>
      </c>
      <c r="C3" s="48"/>
      <c r="K3" s="49"/>
    </row>
    <row r="4" spans="1:11" ht="21.75" customHeight="1">
      <c r="K4" s="2" t="s">
        <v>94</v>
      </c>
    </row>
    <row r="5" spans="1:11" ht="21.75" customHeight="1">
      <c r="E5" s="92" t="s">
        <v>49</v>
      </c>
      <c r="F5" s="92"/>
      <c r="G5" s="92"/>
      <c r="I5" s="92" t="s">
        <v>50</v>
      </c>
      <c r="J5" s="92"/>
      <c r="K5" s="92"/>
    </row>
    <row r="6" spans="1:11" ht="21.75" customHeight="1">
      <c r="E6" s="50" t="str">
        <f>"31 March"</f>
        <v>31 March</v>
      </c>
      <c r="F6" s="28"/>
      <c r="G6" s="4" t="s">
        <v>95</v>
      </c>
      <c r="H6" s="4"/>
      <c r="I6" s="4" t="s">
        <v>96</v>
      </c>
      <c r="J6" s="4"/>
      <c r="K6" s="4" t="s">
        <v>95</v>
      </c>
    </row>
    <row r="7" spans="1:11" ht="21.75" customHeight="1">
      <c r="C7" s="51" t="s">
        <v>1</v>
      </c>
      <c r="E7" s="52">
        <v>2020</v>
      </c>
      <c r="F7" s="28"/>
      <c r="G7" s="52">
        <v>2019</v>
      </c>
      <c r="H7" s="27"/>
      <c r="I7" s="52">
        <v>2020</v>
      </c>
      <c r="J7" s="27"/>
      <c r="K7" s="52">
        <v>2019</v>
      </c>
    </row>
    <row r="8" spans="1:11" ht="21.75" customHeight="1">
      <c r="E8" s="53" t="s">
        <v>97</v>
      </c>
      <c r="F8" s="28"/>
      <c r="G8" s="4" t="s">
        <v>98</v>
      </c>
      <c r="H8" s="4"/>
      <c r="I8" s="4" t="s">
        <v>97</v>
      </c>
      <c r="J8" s="4"/>
      <c r="K8" s="4" t="s">
        <v>98</v>
      </c>
    </row>
    <row r="9" spans="1:11" ht="21.75" customHeight="1">
      <c r="C9" s="54"/>
      <c r="E9" s="53" t="s">
        <v>99</v>
      </c>
      <c r="G9" s="55"/>
      <c r="I9" s="56" t="s">
        <v>99</v>
      </c>
      <c r="K9" s="56"/>
    </row>
    <row r="10" spans="1:11" ht="21.75" customHeight="1">
      <c r="A10" s="3" t="s">
        <v>2</v>
      </c>
      <c r="K10" s="36"/>
    </row>
    <row r="11" spans="1:11" ht="21.75" customHeight="1">
      <c r="A11" s="3" t="s">
        <v>3</v>
      </c>
    </row>
    <row r="12" spans="1:11" ht="21.75" customHeight="1">
      <c r="A12" s="1" t="s">
        <v>4</v>
      </c>
      <c r="C12" s="38"/>
      <c r="D12" s="39"/>
      <c r="E12" s="9">
        <v>69056</v>
      </c>
      <c r="G12" s="9">
        <v>35936</v>
      </c>
      <c r="I12" s="9">
        <v>60439</v>
      </c>
      <c r="K12" s="9">
        <v>30417</v>
      </c>
    </row>
    <row r="13" spans="1:11" ht="21.75" customHeight="1">
      <c r="A13" s="1" t="s">
        <v>47</v>
      </c>
      <c r="C13" s="38" t="s">
        <v>153</v>
      </c>
      <c r="D13" s="39"/>
      <c r="E13" s="9">
        <v>16744</v>
      </c>
      <c r="G13" s="9">
        <v>11950</v>
      </c>
      <c r="I13" s="9">
        <v>30690</v>
      </c>
      <c r="K13" s="9">
        <v>21056</v>
      </c>
    </row>
    <row r="14" spans="1:11" ht="21.75" customHeight="1">
      <c r="A14" s="1" t="s">
        <v>192</v>
      </c>
      <c r="C14" s="38">
        <v>3</v>
      </c>
      <c r="D14" s="39"/>
      <c r="E14" s="9">
        <v>36000</v>
      </c>
      <c r="G14" s="9">
        <v>36000</v>
      </c>
      <c r="I14" s="9">
        <v>36000</v>
      </c>
      <c r="K14" s="9">
        <v>36000</v>
      </c>
    </row>
    <row r="15" spans="1:11" ht="21.75" customHeight="1">
      <c r="A15" s="1" t="s">
        <v>5</v>
      </c>
      <c r="C15" s="38">
        <v>5</v>
      </c>
      <c r="D15" s="39"/>
      <c r="E15" s="9">
        <v>5927817</v>
      </c>
      <c r="G15" s="9">
        <v>5680326</v>
      </c>
      <c r="I15" s="70">
        <v>5536364</v>
      </c>
      <c r="K15" s="70">
        <v>5288966</v>
      </c>
    </row>
    <row r="16" spans="1:11" ht="21.75" customHeight="1">
      <c r="A16" s="1" t="s">
        <v>69</v>
      </c>
      <c r="C16" s="38"/>
      <c r="D16" s="39"/>
      <c r="E16" s="9">
        <v>12079</v>
      </c>
      <c r="G16" s="9">
        <v>18704</v>
      </c>
      <c r="I16" s="9">
        <v>12079</v>
      </c>
      <c r="K16" s="9">
        <v>18704</v>
      </c>
    </row>
    <row r="17" spans="1:11" ht="21.75" customHeight="1">
      <c r="A17" s="1" t="s">
        <v>85</v>
      </c>
      <c r="C17" s="38"/>
      <c r="D17" s="39"/>
      <c r="E17" s="9">
        <v>29665</v>
      </c>
      <c r="G17" s="9">
        <v>29665</v>
      </c>
      <c r="I17" s="9">
        <v>29665</v>
      </c>
      <c r="K17" s="9">
        <v>29665</v>
      </c>
    </row>
    <row r="18" spans="1:11" ht="21.75" customHeight="1">
      <c r="A18" s="1" t="s">
        <v>136</v>
      </c>
      <c r="C18" s="38"/>
      <c r="D18" s="39"/>
      <c r="E18" s="9">
        <v>1213</v>
      </c>
      <c r="G18" s="9">
        <v>941</v>
      </c>
      <c r="I18" s="9">
        <v>1213</v>
      </c>
      <c r="K18" s="9">
        <v>941</v>
      </c>
    </row>
    <row r="19" spans="1:11" ht="21.75" customHeight="1">
      <c r="A19" s="1" t="s">
        <v>6</v>
      </c>
      <c r="C19" s="38">
        <v>6</v>
      </c>
      <c r="D19" s="39"/>
      <c r="E19" s="34">
        <v>49759</v>
      </c>
      <c r="G19" s="34">
        <v>38497</v>
      </c>
      <c r="I19" s="34">
        <v>47141</v>
      </c>
      <c r="K19" s="34">
        <v>34881</v>
      </c>
    </row>
    <row r="20" spans="1:11" ht="21.75" customHeight="1">
      <c r="A20" s="3" t="s">
        <v>7</v>
      </c>
      <c r="C20" s="39"/>
      <c r="D20" s="39"/>
      <c r="E20" s="71">
        <f>SUM(E12:E19)</f>
        <v>6142333</v>
      </c>
      <c r="G20" s="71">
        <f>SUM(G12:G19)</f>
        <v>5852019</v>
      </c>
      <c r="I20" s="71">
        <f>SUM(I12:I19)</f>
        <v>5753591</v>
      </c>
      <c r="K20" s="71">
        <f>SUM(K12:K19)</f>
        <v>5460630</v>
      </c>
    </row>
    <row r="21" spans="1:11" ht="21.75" customHeight="1">
      <c r="A21" s="3" t="s">
        <v>8</v>
      </c>
      <c r="C21" s="39"/>
      <c r="D21" s="39"/>
      <c r="E21" s="9"/>
      <c r="G21" s="9"/>
      <c r="I21" s="9"/>
      <c r="K21" s="9"/>
    </row>
    <row r="22" spans="1:11" ht="21.75" customHeight="1">
      <c r="A22" s="1" t="s">
        <v>148</v>
      </c>
      <c r="C22" s="38"/>
      <c r="D22" s="39"/>
      <c r="E22" s="9">
        <v>28344</v>
      </c>
      <c r="G22" s="9">
        <v>28344</v>
      </c>
      <c r="I22" s="9">
        <v>28344</v>
      </c>
      <c r="K22" s="9">
        <v>28344</v>
      </c>
    </row>
    <row r="23" spans="1:11" ht="21.75" customHeight="1">
      <c r="A23" s="1" t="s">
        <v>193</v>
      </c>
      <c r="C23" s="38">
        <v>3</v>
      </c>
      <c r="D23" s="39"/>
      <c r="E23" s="9">
        <v>143778</v>
      </c>
      <c r="G23" s="9">
        <v>131578</v>
      </c>
      <c r="I23" s="9">
        <v>339978</v>
      </c>
      <c r="K23" s="9">
        <v>329078</v>
      </c>
    </row>
    <row r="24" spans="1:11" ht="21.75" customHeight="1">
      <c r="A24" s="1" t="s">
        <v>149</v>
      </c>
      <c r="C24" s="38">
        <v>7</v>
      </c>
      <c r="D24" s="39"/>
      <c r="E24" s="72">
        <v>0</v>
      </c>
      <c r="G24" s="72">
        <v>0</v>
      </c>
      <c r="I24" s="9">
        <v>68594</v>
      </c>
      <c r="K24" s="9">
        <v>68594</v>
      </c>
    </row>
    <row r="25" spans="1:11" ht="21.75" customHeight="1">
      <c r="A25" s="1" t="s">
        <v>120</v>
      </c>
      <c r="C25" s="38">
        <v>8</v>
      </c>
      <c r="D25" s="39"/>
      <c r="E25" s="72">
        <v>40937</v>
      </c>
      <c r="G25" s="72">
        <v>40367</v>
      </c>
      <c r="I25" s="72">
        <v>42000</v>
      </c>
      <c r="K25" s="72">
        <v>42000</v>
      </c>
    </row>
    <row r="26" spans="1:11" ht="21.75" customHeight="1">
      <c r="A26" s="1" t="s">
        <v>121</v>
      </c>
      <c r="C26" s="38">
        <v>9</v>
      </c>
      <c r="D26" s="39"/>
      <c r="E26" s="72">
        <v>15713</v>
      </c>
      <c r="G26" s="72">
        <v>18949</v>
      </c>
      <c r="I26" s="72">
        <v>25000</v>
      </c>
      <c r="K26" s="72">
        <v>25000</v>
      </c>
    </row>
    <row r="27" spans="1:11" ht="21.75" customHeight="1">
      <c r="A27" s="1" t="s">
        <v>9</v>
      </c>
      <c r="C27" s="38">
        <v>10</v>
      </c>
      <c r="D27" s="39"/>
      <c r="E27" s="9">
        <v>274450</v>
      </c>
      <c r="G27" s="9">
        <v>277701</v>
      </c>
      <c r="I27" s="9">
        <v>274450</v>
      </c>
      <c r="K27" s="9">
        <v>277701</v>
      </c>
    </row>
    <row r="28" spans="1:11" ht="21.75" customHeight="1">
      <c r="A28" s="1" t="s">
        <v>70</v>
      </c>
      <c r="C28" s="38">
        <v>11</v>
      </c>
      <c r="D28" s="39"/>
      <c r="E28" s="9">
        <v>18133</v>
      </c>
      <c r="G28" s="9">
        <v>20148</v>
      </c>
      <c r="I28" s="9">
        <v>14617</v>
      </c>
      <c r="K28" s="9">
        <v>16532</v>
      </c>
    </row>
    <row r="29" spans="1:11" ht="21.75" customHeight="1">
      <c r="A29" s="1" t="s">
        <v>155</v>
      </c>
      <c r="C29" s="38">
        <v>12</v>
      </c>
      <c r="D29" s="39"/>
      <c r="E29" s="9">
        <v>17576</v>
      </c>
      <c r="G29" s="72">
        <v>0</v>
      </c>
      <c r="I29" s="9">
        <v>17576</v>
      </c>
      <c r="K29" s="72">
        <v>0</v>
      </c>
    </row>
    <row r="30" spans="1:11" ht="21.75" customHeight="1">
      <c r="A30" s="1" t="s">
        <v>88</v>
      </c>
      <c r="C30" s="38">
        <v>13</v>
      </c>
      <c r="D30" s="39"/>
      <c r="E30" s="9">
        <v>12623</v>
      </c>
      <c r="G30" s="9">
        <v>13007</v>
      </c>
      <c r="I30" s="9">
        <v>12477</v>
      </c>
      <c r="K30" s="9">
        <v>12856</v>
      </c>
    </row>
    <row r="31" spans="1:11" ht="21.75" customHeight="1">
      <c r="A31" s="1" t="s">
        <v>71</v>
      </c>
      <c r="C31" s="38"/>
      <c r="D31" s="39"/>
      <c r="E31" s="9">
        <v>16976</v>
      </c>
      <c r="G31" s="9">
        <v>14022</v>
      </c>
      <c r="I31" s="9">
        <v>16833</v>
      </c>
      <c r="K31" s="9">
        <v>13928</v>
      </c>
    </row>
    <row r="32" spans="1:11" ht="21.75" customHeight="1">
      <c r="A32" s="1" t="s">
        <v>10</v>
      </c>
      <c r="C32" s="43"/>
      <c r="D32" s="39"/>
      <c r="E32" s="34">
        <v>9663</v>
      </c>
      <c r="G32" s="34">
        <v>8175</v>
      </c>
      <c r="I32" s="34">
        <v>7238</v>
      </c>
      <c r="K32" s="34">
        <v>6239</v>
      </c>
    </row>
    <row r="33" spans="1:11" ht="21.75" customHeight="1">
      <c r="A33" s="3" t="s">
        <v>11</v>
      </c>
      <c r="C33" s="43"/>
      <c r="D33" s="39"/>
      <c r="E33" s="71">
        <f>SUM(E22:E32)</f>
        <v>578193</v>
      </c>
      <c r="G33" s="71">
        <f>SUM(G22:G32)</f>
        <v>552291</v>
      </c>
      <c r="I33" s="71">
        <f>SUM(I22:I32)</f>
        <v>847107</v>
      </c>
      <c r="K33" s="71">
        <f>SUM(K22:K32)</f>
        <v>820272</v>
      </c>
    </row>
    <row r="34" spans="1:11" ht="21.75" customHeight="1" thickBot="1">
      <c r="A34" s="3" t="s">
        <v>12</v>
      </c>
      <c r="C34" s="43"/>
      <c r="D34" s="39"/>
      <c r="E34" s="73">
        <f>SUM(E20+E33)</f>
        <v>6720526</v>
      </c>
      <c r="G34" s="73">
        <f>SUM(G20+G33)</f>
        <v>6404310</v>
      </c>
      <c r="I34" s="73">
        <f>SUM(I20+I33)</f>
        <v>6600698</v>
      </c>
      <c r="K34" s="73">
        <f>SUM(K20+K33)</f>
        <v>6280902</v>
      </c>
    </row>
    <row r="35" spans="1:11" ht="21.75" customHeight="1" thickTop="1">
      <c r="A35" s="3"/>
      <c r="C35" s="43"/>
      <c r="D35" s="39"/>
      <c r="E35" s="45"/>
      <c r="F35" s="39"/>
      <c r="G35" s="45"/>
      <c r="H35" s="39"/>
      <c r="I35" s="45"/>
      <c r="J35" s="39"/>
      <c r="K35" s="45"/>
    </row>
    <row r="36" spans="1:11" ht="21.75" customHeight="1">
      <c r="A36" s="1" t="s">
        <v>194</v>
      </c>
      <c r="C36" s="43"/>
      <c r="D36" s="39"/>
      <c r="E36" s="45"/>
      <c r="F36" s="39"/>
      <c r="G36" s="45"/>
      <c r="H36" s="39"/>
      <c r="I36" s="45"/>
      <c r="J36" s="39"/>
      <c r="K36" s="45"/>
    </row>
    <row r="37" spans="1:11" ht="21.75" customHeight="1">
      <c r="A37" s="3"/>
      <c r="C37" s="43"/>
      <c r="D37" s="39"/>
      <c r="E37" s="45"/>
      <c r="F37" s="39"/>
      <c r="G37" s="45"/>
      <c r="H37" s="39"/>
      <c r="I37" s="45"/>
      <c r="J37" s="39"/>
      <c r="K37" s="45"/>
    </row>
    <row r="38" spans="1:11" ht="21.75" customHeight="1">
      <c r="K38" s="45"/>
    </row>
    <row r="39" spans="1:11" s="69" customFormat="1" ht="21.75" customHeight="1">
      <c r="A39" s="91" t="s">
        <v>157</v>
      </c>
      <c r="C39" s="48"/>
      <c r="K39" s="49"/>
    </row>
    <row r="40" spans="1:11" s="69" customFormat="1" ht="21.75" customHeight="1">
      <c r="A40" s="69" t="s">
        <v>37</v>
      </c>
      <c r="C40" s="48"/>
      <c r="K40" s="49"/>
    </row>
    <row r="41" spans="1:11" s="69" customFormat="1" ht="21.75" customHeight="1">
      <c r="A41" s="69" t="s">
        <v>146</v>
      </c>
      <c r="C41" s="48"/>
      <c r="K41" s="49"/>
    </row>
    <row r="42" spans="1:11" ht="21.75" customHeight="1">
      <c r="K42" s="2" t="s">
        <v>94</v>
      </c>
    </row>
    <row r="43" spans="1:11" ht="21.75" customHeight="1">
      <c r="E43" s="92" t="s">
        <v>49</v>
      </c>
      <c r="F43" s="92"/>
      <c r="G43" s="92"/>
      <c r="I43" s="92" t="s">
        <v>50</v>
      </c>
      <c r="J43" s="92"/>
      <c r="K43" s="92"/>
    </row>
    <row r="44" spans="1:11" ht="21.75" customHeight="1">
      <c r="E44" s="50" t="str">
        <f>"31 March"</f>
        <v>31 March</v>
      </c>
      <c r="F44" s="28"/>
      <c r="G44" s="4" t="s">
        <v>95</v>
      </c>
      <c r="H44" s="4"/>
      <c r="I44" s="4" t="s">
        <v>96</v>
      </c>
      <c r="J44" s="4"/>
      <c r="K44" s="4" t="s">
        <v>95</v>
      </c>
    </row>
    <row r="45" spans="1:11" ht="21.75" customHeight="1">
      <c r="C45" s="51" t="s">
        <v>1</v>
      </c>
      <c r="E45" s="52">
        <v>2020</v>
      </c>
      <c r="F45" s="28"/>
      <c r="G45" s="52">
        <v>2019</v>
      </c>
      <c r="H45" s="27"/>
      <c r="I45" s="52">
        <v>2020</v>
      </c>
      <c r="J45" s="27"/>
      <c r="K45" s="52">
        <v>2019</v>
      </c>
    </row>
    <row r="46" spans="1:11" ht="21.75" customHeight="1">
      <c r="E46" s="53" t="s">
        <v>97</v>
      </c>
      <c r="F46" s="28"/>
      <c r="G46" s="4" t="s">
        <v>98</v>
      </c>
      <c r="H46" s="4"/>
      <c r="I46" s="4" t="s">
        <v>97</v>
      </c>
      <c r="J46" s="4"/>
      <c r="K46" s="4" t="s">
        <v>98</v>
      </c>
    </row>
    <row r="47" spans="1:11" ht="21.75" customHeight="1">
      <c r="C47" s="54"/>
      <c r="E47" s="53" t="s">
        <v>99</v>
      </c>
      <c r="G47" s="55"/>
      <c r="I47" s="56" t="s">
        <v>99</v>
      </c>
      <c r="K47" s="56"/>
    </row>
    <row r="48" spans="1:11" ht="21.75" customHeight="1">
      <c r="A48" s="3" t="s">
        <v>13</v>
      </c>
      <c r="B48" s="3"/>
      <c r="K48" s="42"/>
    </row>
    <row r="49" spans="1:11" ht="21.75" customHeight="1">
      <c r="A49" s="3" t="s">
        <v>14</v>
      </c>
      <c r="K49" s="42"/>
    </row>
    <row r="50" spans="1:11" ht="21.75" customHeight="1">
      <c r="A50" s="1" t="s">
        <v>150</v>
      </c>
      <c r="C50" s="38">
        <v>14</v>
      </c>
      <c r="D50" s="39"/>
      <c r="E50" s="9">
        <v>50229</v>
      </c>
      <c r="F50" s="74"/>
      <c r="G50" s="9">
        <v>51239</v>
      </c>
      <c r="I50" s="9">
        <v>40566</v>
      </c>
      <c r="K50" s="9">
        <v>41240</v>
      </c>
    </row>
    <row r="51" spans="1:11" ht="21.75" customHeight="1">
      <c r="A51" s="1" t="s">
        <v>15</v>
      </c>
      <c r="C51" s="38" t="s">
        <v>154</v>
      </c>
      <c r="D51" s="39"/>
      <c r="E51" s="9">
        <v>316426</v>
      </c>
      <c r="G51" s="9">
        <v>287682</v>
      </c>
      <c r="I51" s="9">
        <v>314572</v>
      </c>
      <c r="K51" s="9">
        <v>284871</v>
      </c>
    </row>
    <row r="52" spans="1:11" ht="21.75" customHeight="1">
      <c r="A52" s="1" t="s">
        <v>43</v>
      </c>
      <c r="C52" s="38"/>
      <c r="D52" s="39"/>
      <c r="E52" s="9">
        <v>93053</v>
      </c>
      <c r="G52" s="9">
        <v>81705</v>
      </c>
      <c r="I52" s="9">
        <v>90273</v>
      </c>
      <c r="K52" s="9">
        <v>79169</v>
      </c>
    </row>
    <row r="53" spans="1:11" ht="21.75" customHeight="1">
      <c r="A53" s="1" t="s">
        <v>16</v>
      </c>
      <c r="C53" s="1"/>
      <c r="E53" s="9"/>
      <c r="G53" s="9"/>
      <c r="I53" s="9"/>
      <c r="K53" s="9"/>
    </row>
    <row r="54" spans="1:11" ht="21.75" customHeight="1">
      <c r="A54" s="1" t="s">
        <v>17</v>
      </c>
      <c r="C54" s="38">
        <v>16</v>
      </c>
      <c r="D54" s="39"/>
      <c r="E54" s="9">
        <v>1806691</v>
      </c>
      <c r="G54" s="9">
        <v>1682001</v>
      </c>
      <c r="I54" s="9">
        <v>1806691</v>
      </c>
      <c r="K54" s="9">
        <v>1682001</v>
      </c>
    </row>
    <row r="55" spans="1:11" ht="21.75" customHeight="1">
      <c r="A55" s="1" t="s">
        <v>122</v>
      </c>
      <c r="C55" s="38">
        <v>17</v>
      </c>
      <c r="D55" s="39"/>
      <c r="E55" s="9">
        <v>1680391</v>
      </c>
      <c r="G55" s="9">
        <v>1693783</v>
      </c>
      <c r="I55" s="9">
        <v>1680391</v>
      </c>
      <c r="K55" s="9">
        <v>1693783</v>
      </c>
    </row>
    <row r="56" spans="1:11" ht="21.75" customHeight="1">
      <c r="A56" s="1" t="s">
        <v>179</v>
      </c>
      <c r="C56" s="38">
        <v>18</v>
      </c>
      <c r="D56" s="39"/>
      <c r="E56" s="9">
        <v>3757</v>
      </c>
      <c r="G56" s="9">
        <v>0</v>
      </c>
      <c r="I56" s="9">
        <v>3757</v>
      </c>
      <c r="K56" s="9">
        <v>0</v>
      </c>
    </row>
    <row r="57" spans="1:11" ht="21.75" customHeight="1">
      <c r="A57" s="1" t="s">
        <v>151</v>
      </c>
      <c r="C57" s="46"/>
      <c r="D57" s="39"/>
      <c r="E57" s="9">
        <v>76209</v>
      </c>
      <c r="G57" s="9">
        <v>61531</v>
      </c>
      <c r="I57" s="9">
        <v>65451</v>
      </c>
      <c r="K57" s="9">
        <v>51338</v>
      </c>
    </row>
    <row r="58" spans="1:11" ht="21.75" customHeight="1">
      <c r="A58" s="1" t="s">
        <v>132</v>
      </c>
      <c r="C58" s="38"/>
      <c r="D58" s="39"/>
      <c r="E58" s="9">
        <v>4614</v>
      </c>
      <c r="G58" s="9">
        <v>2207</v>
      </c>
      <c r="I58" s="9">
        <v>4262</v>
      </c>
      <c r="K58" s="9">
        <v>2081</v>
      </c>
    </row>
    <row r="59" spans="1:11" ht="21.75" customHeight="1">
      <c r="A59" s="1" t="s">
        <v>18</v>
      </c>
      <c r="C59" s="38"/>
      <c r="D59" s="39"/>
      <c r="E59" s="34">
        <v>9174</v>
      </c>
      <c r="G59" s="34">
        <v>8691</v>
      </c>
      <c r="I59" s="34">
        <v>9010</v>
      </c>
      <c r="K59" s="34">
        <v>8532</v>
      </c>
    </row>
    <row r="60" spans="1:11" ht="21.75" customHeight="1">
      <c r="A60" s="3" t="s">
        <v>19</v>
      </c>
      <c r="C60" s="43"/>
      <c r="D60" s="39"/>
      <c r="E60" s="34">
        <f>SUM(E50:E59)</f>
        <v>4040544</v>
      </c>
      <c r="G60" s="34">
        <f>SUM(G50:G59)</f>
        <v>3868839</v>
      </c>
      <c r="I60" s="34">
        <f>SUM(I50:I59)</f>
        <v>4014973</v>
      </c>
      <c r="K60" s="34">
        <f>SUM(K50:K59)</f>
        <v>3843015</v>
      </c>
    </row>
    <row r="61" spans="1:11" ht="21.75" customHeight="1">
      <c r="A61" s="3" t="s">
        <v>20</v>
      </c>
      <c r="C61" s="43"/>
      <c r="D61" s="39"/>
      <c r="E61" s="9"/>
      <c r="G61" s="9"/>
      <c r="I61" s="9"/>
      <c r="K61" s="9"/>
    </row>
    <row r="62" spans="1:11" ht="21.75" customHeight="1">
      <c r="A62" s="1" t="s">
        <v>46</v>
      </c>
      <c r="C62" s="43"/>
      <c r="D62" s="39"/>
      <c r="E62" s="9"/>
      <c r="G62" s="9"/>
      <c r="I62" s="9"/>
      <c r="K62" s="9"/>
    </row>
    <row r="63" spans="1:11" ht="21.75" customHeight="1">
      <c r="A63" s="1" t="s">
        <v>45</v>
      </c>
      <c r="C63" s="38">
        <v>16</v>
      </c>
      <c r="D63" s="39"/>
      <c r="E63" s="9">
        <v>559186</v>
      </c>
      <c r="G63" s="9">
        <v>297047</v>
      </c>
      <c r="I63" s="9">
        <v>559186</v>
      </c>
      <c r="K63" s="9">
        <v>297047</v>
      </c>
    </row>
    <row r="64" spans="1:11" ht="21.75" customHeight="1">
      <c r="A64" s="1" t="s">
        <v>123</v>
      </c>
      <c r="C64" s="38">
        <v>17</v>
      </c>
      <c r="D64" s="39"/>
      <c r="E64" s="9">
        <v>374607</v>
      </c>
      <c r="G64" s="9">
        <v>482613</v>
      </c>
      <c r="I64" s="9">
        <v>374607</v>
      </c>
      <c r="K64" s="9">
        <v>482613</v>
      </c>
    </row>
    <row r="65" spans="1:11" ht="21.75" customHeight="1">
      <c r="A65" s="1" t="s">
        <v>180</v>
      </c>
      <c r="C65" s="38">
        <v>18</v>
      </c>
      <c r="D65" s="39"/>
      <c r="E65" s="9">
        <v>13970</v>
      </c>
      <c r="G65" s="9">
        <v>0</v>
      </c>
      <c r="I65" s="9">
        <v>13970</v>
      </c>
      <c r="K65" s="9">
        <v>0</v>
      </c>
    </row>
    <row r="66" spans="1:11" ht="21.75" customHeight="1">
      <c r="A66" s="1" t="s">
        <v>21</v>
      </c>
      <c r="C66" s="38"/>
      <c r="D66" s="39"/>
      <c r="E66" s="9">
        <v>12117</v>
      </c>
      <c r="G66" s="9">
        <v>11424</v>
      </c>
      <c r="I66" s="9">
        <v>12117</v>
      </c>
      <c r="K66" s="9">
        <v>11424</v>
      </c>
    </row>
    <row r="67" spans="1:11" ht="21.75" customHeight="1">
      <c r="A67" s="1" t="s">
        <v>152</v>
      </c>
      <c r="C67" s="38"/>
      <c r="D67" s="39"/>
      <c r="E67" s="9">
        <v>2124</v>
      </c>
      <c r="G67" s="9">
        <v>1594</v>
      </c>
      <c r="I67" s="9">
        <v>1764</v>
      </c>
      <c r="K67" s="9">
        <v>1246</v>
      </c>
    </row>
    <row r="68" spans="1:11" ht="21.75" customHeight="1">
      <c r="A68" s="1" t="s">
        <v>72</v>
      </c>
      <c r="C68" s="38"/>
      <c r="D68" s="39"/>
      <c r="E68" s="34">
        <v>3389</v>
      </c>
      <c r="G68" s="34">
        <v>2348</v>
      </c>
      <c r="I68" s="34">
        <v>3389</v>
      </c>
      <c r="K68" s="34">
        <v>2348</v>
      </c>
    </row>
    <row r="69" spans="1:11" ht="21.75" customHeight="1">
      <c r="A69" s="3" t="s">
        <v>22</v>
      </c>
      <c r="C69" s="43"/>
      <c r="D69" s="39"/>
      <c r="E69" s="34">
        <f>SUM(E63:E68)</f>
        <v>965393</v>
      </c>
      <c r="G69" s="34">
        <f>SUM(G63:G68)</f>
        <v>795026</v>
      </c>
      <c r="I69" s="34">
        <f>SUM(I63:I68)</f>
        <v>965033</v>
      </c>
      <c r="K69" s="34">
        <f>SUM(K63:K68)</f>
        <v>794678</v>
      </c>
    </row>
    <row r="70" spans="1:11" ht="21.75" customHeight="1">
      <c r="A70" s="3" t="s">
        <v>23</v>
      </c>
      <c r="C70" s="43"/>
      <c r="D70" s="39"/>
      <c r="E70" s="34">
        <f>SUM(E60,E69)</f>
        <v>5005937</v>
      </c>
      <c r="G70" s="34">
        <f>SUM(G60,G69)</f>
        <v>4663865</v>
      </c>
      <c r="I70" s="34">
        <f>SUM(I60,I69)</f>
        <v>4980006</v>
      </c>
      <c r="K70" s="34">
        <f>SUM(K60,K69)</f>
        <v>4637693</v>
      </c>
    </row>
    <row r="71" spans="1:11" ht="21.75" customHeight="1">
      <c r="A71" s="3"/>
      <c r="C71" s="43"/>
      <c r="D71" s="39"/>
      <c r="K71" s="1"/>
    </row>
    <row r="72" spans="1:11" ht="21.75" customHeight="1">
      <c r="A72" s="1" t="s">
        <v>194</v>
      </c>
      <c r="C72" s="43"/>
      <c r="D72" s="39"/>
      <c r="K72" s="1"/>
    </row>
    <row r="73" spans="1:11" s="69" customFormat="1" ht="21.75" customHeight="1">
      <c r="A73" s="91" t="s">
        <v>157</v>
      </c>
      <c r="C73" s="48"/>
      <c r="K73" s="49"/>
    </row>
    <row r="74" spans="1:11" s="69" customFormat="1" ht="21.75" customHeight="1">
      <c r="A74" s="69" t="s">
        <v>37</v>
      </c>
      <c r="C74" s="48"/>
      <c r="K74" s="49"/>
    </row>
    <row r="75" spans="1:11" s="69" customFormat="1" ht="21.75" customHeight="1">
      <c r="A75" s="69" t="s">
        <v>146</v>
      </c>
      <c r="C75" s="48"/>
      <c r="K75" s="49"/>
    </row>
    <row r="76" spans="1:11" ht="21.75" customHeight="1">
      <c r="K76" s="2" t="s">
        <v>94</v>
      </c>
    </row>
    <row r="77" spans="1:11" ht="21.75" customHeight="1">
      <c r="E77" s="92" t="s">
        <v>49</v>
      </c>
      <c r="F77" s="92"/>
      <c r="G77" s="92"/>
      <c r="I77" s="92" t="s">
        <v>50</v>
      </c>
      <c r="J77" s="92"/>
      <c r="K77" s="92"/>
    </row>
    <row r="78" spans="1:11" ht="21.75" customHeight="1">
      <c r="E78" s="50" t="str">
        <f>"31 March"</f>
        <v>31 March</v>
      </c>
      <c r="F78" s="28"/>
      <c r="G78" s="4" t="s">
        <v>95</v>
      </c>
      <c r="H78" s="4"/>
      <c r="I78" s="4" t="s">
        <v>96</v>
      </c>
      <c r="J78" s="4"/>
      <c r="K78" s="4" t="s">
        <v>95</v>
      </c>
    </row>
    <row r="79" spans="1:11" ht="21.75" customHeight="1">
      <c r="C79" s="1"/>
      <c r="E79" s="52">
        <v>2020</v>
      </c>
      <c r="F79" s="28"/>
      <c r="G79" s="52">
        <v>2019</v>
      </c>
      <c r="H79" s="27"/>
      <c r="I79" s="52">
        <v>2020</v>
      </c>
      <c r="J79" s="27"/>
      <c r="K79" s="52">
        <v>2019</v>
      </c>
    </row>
    <row r="80" spans="1:11" ht="21.75" customHeight="1">
      <c r="C80" s="1"/>
      <c r="E80" s="53" t="s">
        <v>97</v>
      </c>
      <c r="F80" s="28"/>
      <c r="G80" s="4" t="s">
        <v>98</v>
      </c>
      <c r="H80" s="4"/>
      <c r="I80" s="4" t="s">
        <v>97</v>
      </c>
      <c r="J80" s="4"/>
      <c r="K80" s="4" t="s">
        <v>98</v>
      </c>
    </row>
    <row r="81" spans="1:11" ht="21.75" customHeight="1">
      <c r="C81" s="1"/>
      <c r="E81" s="53" t="s">
        <v>99</v>
      </c>
      <c r="G81" s="55"/>
      <c r="I81" s="56" t="s">
        <v>99</v>
      </c>
      <c r="K81" s="56"/>
    </row>
    <row r="82" spans="1:11" ht="21.75" customHeight="1">
      <c r="A82" s="3" t="s">
        <v>24</v>
      </c>
      <c r="C82" s="43"/>
      <c r="D82" s="39"/>
      <c r="E82" s="45"/>
      <c r="F82" s="39"/>
      <c r="G82" s="45"/>
      <c r="H82" s="39"/>
      <c r="I82" s="45"/>
      <c r="J82" s="39"/>
      <c r="K82" s="45"/>
    </row>
    <row r="83" spans="1:11" ht="21.75" customHeight="1">
      <c r="A83" s="1" t="s">
        <v>25</v>
      </c>
      <c r="C83" s="38"/>
      <c r="D83" s="39"/>
      <c r="E83" s="40"/>
      <c r="F83" s="39"/>
      <c r="G83" s="40"/>
      <c r="H83" s="39"/>
      <c r="I83" s="40"/>
      <c r="J83" s="39"/>
      <c r="K83" s="40"/>
    </row>
    <row r="84" spans="1:11" ht="21.75" customHeight="1">
      <c r="A84" s="1" t="s">
        <v>26</v>
      </c>
      <c r="C84" s="43"/>
      <c r="D84" s="39"/>
      <c r="E84" s="40"/>
      <c r="F84" s="39"/>
      <c r="G84" s="40"/>
      <c r="H84" s="39"/>
      <c r="I84" s="40"/>
      <c r="J84" s="39"/>
      <c r="K84" s="40"/>
    </row>
    <row r="85" spans="1:11" ht="21.75" customHeight="1" thickBot="1">
      <c r="A85" s="1" t="s">
        <v>133</v>
      </c>
      <c r="C85" s="43"/>
      <c r="D85" s="39"/>
      <c r="E85" s="73">
        <v>2307692</v>
      </c>
      <c r="G85" s="73">
        <v>2307692</v>
      </c>
      <c r="I85" s="73">
        <v>2307692</v>
      </c>
      <c r="K85" s="73">
        <v>2307692</v>
      </c>
    </row>
    <row r="86" spans="1:11" ht="21.75" customHeight="1" thickTop="1">
      <c r="A86" s="1" t="s">
        <v>27</v>
      </c>
      <c r="C86" s="43"/>
      <c r="D86" s="39"/>
      <c r="E86" s="9"/>
      <c r="G86" s="9"/>
      <c r="I86" s="9"/>
      <c r="K86" s="9"/>
    </row>
    <row r="87" spans="1:11" ht="21.75" customHeight="1">
      <c r="A87" s="1" t="s">
        <v>156</v>
      </c>
      <c r="C87" s="43"/>
      <c r="D87" s="39"/>
      <c r="E87" s="9">
        <v>1275028</v>
      </c>
      <c r="G87" s="9">
        <v>1275028</v>
      </c>
      <c r="I87" s="9">
        <v>1275028</v>
      </c>
      <c r="K87" s="9">
        <v>1275028</v>
      </c>
    </row>
    <row r="88" spans="1:11" ht="21.75" customHeight="1">
      <c r="A88" s="1" t="s">
        <v>89</v>
      </c>
      <c r="C88" s="38"/>
      <c r="D88" s="39"/>
      <c r="E88" s="9">
        <v>214482</v>
      </c>
      <c r="G88" s="9">
        <v>214482</v>
      </c>
      <c r="I88" s="9">
        <v>214482</v>
      </c>
      <c r="K88" s="9">
        <v>214482</v>
      </c>
    </row>
    <row r="89" spans="1:11" ht="21.75" customHeight="1">
      <c r="A89" s="1" t="s">
        <v>90</v>
      </c>
      <c r="C89" s="38"/>
      <c r="D89" s="39"/>
      <c r="E89" s="9"/>
      <c r="G89" s="9"/>
      <c r="I89" s="9"/>
      <c r="K89" s="9"/>
    </row>
    <row r="90" spans="1:11" ht="21.75" customHeight="1">
      <c r="A90" s="1" t="s">
        <v>91</v>
      </c>
      <c r="C90" s="38"/>
      <c r="D90" s="39"/>
      <c r="E90" s="9"/>
      <c r="G90" s="9"/>
      <c r="I90" s="9"/>
      <c r="K90" s="9"/>
    </row>
    <row r="91" spans="1:11" ht="21.75" customHeight="1">
      <c r="A91" s="1" t="s">
        <v>92</v>
      </c>
      <c r="C91" s="38"/>
      <c r="D91" s="39"/>
      <c r="E91" s="9">
        <v>23943</v>
      </c>
      <c r="G91" s="9">
        <v>23943</v>
      </c>
      <c r="I91" s="9">
        <v>23943</v>
      </c>
      <c r="K91" s="9">
        <v>23943</v>
      </c>
    </row>
    <row r="92" spans="1:11" ht="21.75" customHeight="1">
      <c r="A92" s="1" t="s">
        <v>93</v>
      </c>
      <c r="C92" s="38"/>
      <c r="D92" s="39"/>
      <c r="E92" s="9">
        <v>8126</v>
      </c>
      <c r="G92" s="9">
        <v>8126</v>
      </c>
      <c r="I92" s="9">
        <v>0</v>
      </c>
      <c r="K92" s="9">
        <v>0</v>
      </c>
    </row>
    <row r="93" spans="1:11" ht="21.75" customHeight="1">
      <c r="A93" s="1" t="s">
        <v>124</v>
      </c>
      <c r="C93" s="43"/>
      <c r="D93" s="39"/>
      <c r="E93" s="9">
        <v>193010</v>
      </c>
      <c r="G93" s="9">
        <v>218866</v>
      </c>
      <c r="I93" s="9">
        <v>107239</v>
      </c>
      <c r="K93" s="9">
        <v>129756</v>
      </c>
    </row>
    <row r="94" spans="1:11" ht="21.75" customHeight="1">
      <c r="A94" s="3" t="s">
        <v>28</v>
      </c>
      <c r="C94" s="43"/>
      <c r="D94" s="39"/>
      <c r="E94" s="71">
        <f>SUM(E87:E93)</f>
        <v>1714589</v>
      </c>
      <c r="G94" s="71">
        <f>SUM(G87:G93)</f>
        <v>1740445</v>
      </c>
      <c r="I94" s="71">
        <f>SUM(I87:I93)</f>
        <v>1620692</v>
      </c>
      <c r="K94" s="71">
        <f>SUM(K87:K93)</f>
        <v>1643209</v>
      </c>
    </row>
    <row r="95" spans="1:11" ht="21.75" customHeight="1" thickBot="1">
      <c r="A95" s="3" t="s">
        <v>29</v>
      </c>
      <c r="C95" s="43"/>
      <c r="D95" s="39"/>
      <c r="E95" s="75">
        <f>SUM(E94,E70)</f>
        <v>6720526</v>
      </c>
      <c r="G95" s="75">
        <f>SUM(G94,G70)</f>
        <v>6404310</v>
      </c>
      <c r="I95" s="75">
        <f>SUM(I94,I70)</f>
        <v>6600698</v>
      </c>
      <c r="K95" s="75">
        <f>SUM(K94,K70)</f>
        <v>6280902</v>
      </c>
    </row>
    <row r="96" spans="1:11" ht="21.75" customHeight="1" thickTop="1">
      <c r="C96" s="43"/>
      <c r="D96" s="39"/>
      <c r="E96" s="70">
        <f>E95-E34</f>
        <v>0</v>
      </c>
      <c r="F96" s="74"/>
      <c r="G96" s="70">
        <f>G95-G34</f>
        <v>0</v>
      </c>
      <c r="I96" s="70">
        <f>I95-I34</f>
        <v>0</v>
      </c>
      <c r="K96" s="70">
        <f>K95-K34</f>
        <v>0</v>
      </c>
    </row>
    <row r="97" spans="1:11" ht="21.75" customHeight="1">
      <c r="A97" s="1" t="s">
        <v>194</v>
      </c>
      <c r="E97" s="41"/>
      <c r="F97" s="44"/>
      <c r="G97" s="41"/>
      <c r="H97" s="39"/>
      <c r="I97" s="41"/>
      <c r="J97" s="39"/>
      <c r="K97" s="41"/>
    </row>
    <row r="98" spans="1:11" ht="21.75" customHeight="1">
      <c r="E98" s="41"/>
      <c r="F98" s="44"/>
      <c r="G98" s="41"/>
      <c r="H98" s="39"/>
      <c r="I98" s="41"/>
      <c r="J98" s="39"/>
      <c r="K98" s="41"/>
    </row>
    <row r="99" spans="1:11" ht="21.75" customHeight="1">
      <c r="E99" s="41"/>
      <c r="F99" s="44"/>
      <c r="G99" s="41"/>
      <c r="H99" s="39"/>
      <c r="I99" s="41"/>
      <c r="J99" s="39"/>
      <c r="K99" s="41"/>
    </row>
    <row r="100" spans="1:11" ht="21.75" customHeight="1">
      <c r="A100" s="1" t="s">
        <v>134</v>
      </c>
      <c r="E100" s="41"/>
      <c r="F100" s="44"/>
      <c r="G100" s="41"/>
      <c r="H100" s="39"/>
      <c r="I100" s="41"/>
      <c r="J100" s="39"/>
      <c r="K100" s="41"/>
    </row>
    <row r="101" spans="1:11" ht="45" customHeight="1">
      <c r="B101" s="1" t="s">
        <v>135</v>
      </c>
      <c r="C101" s="1"/>
    </row>
    <row r="102" spans="1:11" ht="33.75" customHeight="1">
      <c r="A102" s="57" t="s">
        <v>134</v>
      </c>
      <c r="B102" s="57"/>
      <c r="C102" s="58"/>
    </row>
    <row r="103" spans="1:11" ht="21.75" customHeight="1">
      <c r="A103" s="57"/>
      <c r="B103" s="57"/>
      <c r="K103" s="2" t="s">
        <v>100</v>
      </c>
    </row>
    <row r="104" spans="1:11" s="69" customFormat="1" ht="21.75" customHeight="1">
      <c r="A104" s="91" t="s">
        <v>157</v>
      </c>
      <c r="C104" s="48"/>
      <c r="K104" s="49"/>
    </row>
    <row r="105" spans="1:11" s="69" customFormat="1" ht="21.75" customHeight="1">
      <c r="A105" s="69" t="s">
        <v>80</v>
      </c>
      <c r="C105" s="48"/>
      <c r="K105" s="49"/>
    </row>
    <row r="106" spans="1:11" s="69" customFormat="1" ht="21.75" customHeight="1">
      <c r="A106" s="69" t="s">
        <v>144</v>
      </c>
      <c r="C106" s="48"/>
      <c r="K106" s="49"/>
    </row>
    <row r="107" spans="1:11" ht="21.75" customHeight="1">
      <c r="K107" s="2" t="s">
        <v>94</v>
      </c>
    </row>
    <row r="108" spans="1:11" ht="21.75" customHeight="1">
      <c r="E108" s="92" t="s">
        <v>49</v>
      </c>
      <c r="F108" s="92"/>
      <c r="G108" s="92"/>
      <c r="I108" s="92" t="s">
        <v>50</v>
      </c>
      <c r="J108" s="92"/>
      <c r="K108" s="92"/>
    </row>
    <row r="109" spans="1:11" ht="21.75" customHeight="1">
      <c r="C109" s="51" t="s">
        <v>1</v>
      </c>
      <c r="E109" s="59" t="s">
        <v>147</v>
      </c>
      <c r="F109" s="28"/>
      <c r="G109" s="52">
        <v>2019</v>
      </c>
      <c r="H109" s="27"/>
      <c r="I109" s="59" t="s">
        <v>147</v>
      </c>
      <c r="J109" s="27"/>
      <c r="K109" s="52">
        <v>2019</v>
      </c>
    </row>
    <row r="110" spans="1:11" ht="21.75" customHeight="1">
      <c r="C110" s="4"/>
      <c r="E110" s="60"/>
      <c r="F110" s="28"/>
      <c r="G110" s="61"/>
      <c r="H110" s="27"/>
      <c r="I110" s="60"/>
      <c r="J110" s="27"/>
      <c r="K110" s="61"/>
    </row>
    <row r="111" spans="1:11" ht="21.75" customHeight="1">
      <c r="A111" s="3" t="s">
        <v>67</v>
      </c>
      <c r="C111" s="54"/>
      <c r="E111" s="55"/>
      <c r="G111" s="55"/>
      <c r="I111" s="55"/>
      <c r="K111" s="55"/>
    </row>
    <row r="112" spans="1:11" ht="21.75" customHeight="1">
      <c r="A112" s="3" t="s">
        <v>30</v>
      </c>
      <c r="C112" s="62"/>
      <c r="K112" s="1"/>
    </row>
    <row r="113" spans="1:16" ht="21.75" customHeight="1">
      <c r="A113" s="1" t="s">
        <v>44</v>
      </c>
      <c r="C113" s="63"/>
      <c r="E113" s="9">
        <v>319309</v>
      </c>
      <c r="G113" s="9">
        <v>332821</v>
      </c>
      <c r="I113" s="9">
        <v>306336</v>
      </c>
      <c r="K113" s="9">
        <v>310349</v>
      </c>
      <c r="P113" s="64"/>
    </row>
    <row r="114" spans="1:16" ht="21.75" customHeight="1">
      <c r="A114" s="1" t="s">
        <v>188</v>
      </c>
      <c r="C114" s="63"/>
      <c r="E114" s="9">
        <v>9236</v>
      </c>
      <c r="G114" s="9">
        <v>4657</v>
      </c>
      <c r="I114" s="9">
        <v>9236</v>
      </c>
      <c r="K114" s="9">
        <v>4657</v>
      </c>
      <c r="P114" s="64"/>
    </row>
    <row r="115" spans="1:16" ht="21.75" customHeight="1">
      <c r="A115" s="1" t="s">
        <v>181</v>
      </c>
      <c r="C115" s="63">
        <v>3</v>
      </c>
      <c r="E115" s="9">
        <v>2190</v>
      </c>
      <c r="G115" s="9">
        <v>1297</v>
      </c>
      <c r="I115" s="9">
        <v>2926</v>
      </c>
      <c r="K115" s="9">
        <v>1297</v>
      </c>
    </row>
    <row r="116" spans="1:16" ht="21.75" customHeight="1">
      <c r="A116" s="1" t="s">
        <v>86</v>
      </c>
      <c r="C116" s="63"/>
      <c r="E116" s="9">
        <v>2455</v>
      </c>
      <c r="G116" s="9">
        <v>3139</v>
      </c>
      <c r="I116" s="9">
        <v>2449</v>
      </c>
      <c r="K116" s="9">
        <v>4250</v>
      </c>
      <c r="P116" s="64"/>
    </row>
    <row r="117" spans="1:16" ht="21.75" customHeight="1">
      <c r="A117" s="3" t="s">
        <v>31</v>
      </c>
      <c r="E117" s="71">
        <f>SUM(E113:E116)</f>
        <v>333190</v>
      </c>
      <c r="G117" s="71">
        <f>SUM(G113:G116)</f>
        <v>341914</v>
      </c>
      <c r="I117" s="71">
        <f>SUM(I113:I116)</f>
        <v>320947</v>
      </c>
      <c r="K117" s="71">
        <f>SUM(K113:K116)</f>
        <v>320553</v>
      </c>
    </row>
    <row r="118" spans="1:16" ht="21.75" customHeight="1">
      <c r="A118" s="3" t="s">
        <v>32</v>
      </c>
      <c r="E118" s="9"/>
      <c r="G118" s="9"/>
      <c r="I118" s="9"/>
      <c r="K118" s="9"/>
    </row>
    <row r="119" spans="1:16" ht="21.75" customHeight="1">
      <c r="A119" s="1" t="s">
        <v>33</v>
      </c>
      <c r="E119" s="9">
        <v>249282</v>
      </c>
      <c r="G119" s="9">
        <v>241371</v>
      </c>
      <c r="I119" s="9">
        <v>239116</v>
      </c>
      <c r="K119" s="9">
        <v>222335</v>
      </c>
    </row>
    <row r="120" spans="1:16" ht="21.75" customHeight="1">
      <c r="A120" s="1" t="s">
        <v>158</v>
      </c>
      <c r="E120" s="9">
        <v>3251</v>
      </c>
      <c r="G120" s="9">
        <v>3223</v>
      </c>
      <c r="I120" s="9">
        <v>3251</v>
      </c>
      <c r="K120" s="9">
        <v>3223</v>
      </c>
    </row>
    <row r="121" spans="1:16" ht="21.75" customHeight="1">
      <c r="A121" s="1" t="s">
        <v>34</v>
      </c>
      <c r="E121" s="9">
        <v>50334</v>
      </c>
      <c r="G121" s="9">
        <v>44326</v>
      </c>
      <c r="I121" s="9">
        <v>48588</v>
      </c>
      <c r="K121" s="9">
        <v>42722</v>
      </c>
    </row>
    <row r="122" spans="1:16" ht="21.75" customHeight="1">
      <c r="A122" s="1" t="s">
        <v>35</v>
      </c>
      <c r="E122" s="9">
        <v>47115</v>
      </c>
      <c r="G122" s="9">
        <v>38077</v>
      </c>
      <c r="I122" s="9">
        <v>46062</v>
      </c>
      <c r="K122" s="9">
        <v>37452</v>
      </c>
    </row>
    <row r="123" spans="1:16" ht="21.75" customHeight="1">
      <c r="A123" s="3" t="s">
        <v>36</v>
      </c>
      <c r="E123" s="71">
        <f>SUM(E119:E122)</f>
        <v>349982</v>
      </c>
      <c r="G123" s="71">
        <f>SUM(G119:G122)</f>
        <v>326997</v>
      </c>
      <c r="I123" s="71">
        <f>SUM(I119:I122)</f>
        <v>337017</v>
      </c>
      <c r="K123" s="71">
        <f>SUM(K119:K122)</f>
        <v>305732</v>
      </c>
    </row>
    <row r="124" spans="1:16" ht="21.75" customHeight="1">
      <c r="A124" s="3" t="s">
        <v>159</v>
      </c>
      <c r="E124" s="9">
        <f>SUM(E117-E123)</f>
        <v>-16792</v>
      </c>
      <c r="G124" s="9">
        <f>SUM(G117-G123)</f>
        <v>14917</v>
      </c>
      <c r="I124" s="9">
        <f>SUM(I117-I123)</f>
        <v>-16070</v>
      </c>
      <c r="K124" s="9">
        <f>SUM(K117-K123)</f>
        <v>14821</v>
      </c>
    </row>
    <row r="125" spans="1:16" ht="21.75" customHeight="1">
      <c r="A125" s="1" t="s">
        <v>160</v>
      </c>
      <c r="C125" s="65">
        <v>8.1999999999999993</v>
      </c>
      <c r="E125" s="9">
        <v>570</v>
      </c>
      <c r="G125" s="9">
        <v>1923</v>
      </c>
      <c r="I125" s="9">
        <v>0</v>
      </c>
      <c r="K125" s="9">
        <v>0</v>
      </c>
    </row>
    <row r="126" spans="1:16" ht="21.75" customHeight="1">
      <c r="A126" s="1" t="s">
        <v>125</v>
      </c>
      <c r="C126" s="65">
        <v>9.1999999999999993</v>
      </c>
      <c r="E126" s="9">
        <v>-3236</v>
      </c>
      <c r="G126" s="9">
        <v>-431</v>
      </c>
      <c r="I126" s="9">
        <v>0</v>
      </c>
      <c r="K126" s="9">
        <v>0</v>
      </c>
    </row>
    <row r="127" spans="1:16" ht="21.75" customHeight="1">
      <c r="A127" s="1" t="s">
        <v>195</v>
      </c>
      <c r="E127" s="34">
        <v>-8311</v>
      </c>
      <c r="G127" s="34">
        <v>-8517</v>
      </c>
      <c r="I127" s="34">
        <v>-8311</v>
      </c>
      <c r="K127" s="34">
        <v>-8517</v>
      </c>
    </row>
    <row r="128" spans="1:16" ht="21.75" customHeight="1">
      <c r="A128" s="3" t="s">
        <v>182</v>
      </c>
      <c r="E128" s="9">
        <f>SUM(E124:E127)</f>
        <v>-27769</v>
      </c>
      <c r="G128" s="9">
        <f>SUM(G124:G127)</f>
        <v>7892</v>
      </c>
      <c r="I128" s="9">
        <f>SUM(I124:I127)</f>
        <v>-24381</v>
      </c>
      <c r="K128" s="9">
        <f>SUM(K124:K127)</f>
        <v>6304</v>
      </c>
    </row>
    <row r="129" spans="1:11" ht="21.75" customHeight="1">
      <c r="A129" s="1" t="s">
        <v>161</v>
      </c>
      <c r="C129" s="63">
        <v>19</v>
      </c>
      <c r="E129" s="9">
        <v>1913</v>
      </c>
      <c r="G129" s="9">
        <v>-1100</v>
      </c>
      <c r="I129" s="9">
        <v>1864</v>
      </c>
      <c r="K129" s="9">
        <v>-935</v>
      </c>
    </row>
    <row r="130" spans="1:11" ht="21.75" customHeight="1">
      <c r="A130" s="3" t="s">
        <v>162</v>
      </c>
      <c r="C130" s="63"/>
      <c r="E130" s="76">
        <f>SUM(E128:E129)</f>
        <v>-25856</v>
      </c>
      <c r="G130" s="76">
        <f>SUM(G128:G129)</f>
        <v>6792</v>
      </c>
      <c r="I130" s="71">
        <f>SUM(I128:I129)</f>
        <v>-22517</v>
      </c>
      <c r="K130" s="71">
        <f>SUM(K128:K129)</f>
        <v>5369</v>
      </c>
    </row>
    <row r="131" spans="1:11" ht="21.75" customHeight="1">
      <c r="C131" s="63"/>
      <c r="E131" s="77"/>
      <c r="G131" s="77"/>
      <c r="K131" s="1"/>
    </row>
    <row r="132" spans="1:11" ht="21.75" customHeight="1">
      <c r="A132" s="3" t="s">
        <v>119</v>
      </c>
      <c r="C132" s="63"/>
      <c r="E132" s="77"/>
      <c r="G132" s="77"/>
      <c r="K132" s="1"/>
    </row>
    <row r="133" spans="1:11" ht="21.75" customHeight="1">
      <c r="A133" s="1" t="s">
        <v>102</v>
      </c>
      <c r="C133" s="63"/>
      <c r="E133" s="34">
        <v>0</v>
      </c>
      <c r="F133" s="74"/>
      <c r="G133" s="34">
        <v>0</v>
      </c>
      <c r="H133" s="74"/>
      <c r="I133" s="34">
        <v>0</v>
      </c>
      <c r="K133" s="34">
        <v>0</v>
      </c>
    </row>
    <row r="134" spans="1:11" ht="21.75" customHeight="1" thickBot="1">
      <c r="A134" s="3" t="s">
        <v>103</v>
      </c>
      <c r="C134" s="63"/>
      <c r="E134" s="78">
        <f>E130+E133</f>
        <v>-25856</v>
      </c>
      <c r="G134" s="78">
        <f>G130+G133</f>
        <v>6792</v>
      </c>
      <c r="I134" s="79">
        <f>I130+I133</f>
        <v>-22517</v>
      </c>
      <c r="K134" s="79">
        <f>K130+K133</f>
        <v>5369</v>
      </c>
    </row>
    <row r="135" spans="1:11" ht="21.75" customHeight="1" thickTop="1">
      <c r="C135" s="63"/>
      <c r="E135" s="47"/>
      <c r="F135" s="39"/>
      <c r="G135" s="47"/>
      <c r="H135" s="39"/>
      <c r="I135" s="47"/>
      <c r="J135" s="39"/>
      <c r="K135" s="47"/>
    </row>
    <row r="136" spans="1:11" ht="21.75" customHeight="1">
      <c r="C136" s="63"/>
      <c r="E136" s="47"/>
      <c r="F136" s="39"/>
      <c r="G136" s="47"/>
      <c r="H136" s="39"/>
      <c r="I136" s="47"/>
      <c r="J136" s="39"/>
      <c r="K136" s="66" t="s">
        <v>75</v>
      </c>
    </row>
    <row r="137" spans="1:11" ht="21.75" customHeight="1">
      <c r="A137" s="3" t="s">
        <v>68</v>
      </c>
      <c r="C137" s="63">
        <v>20</v>
      </c>
      <c r="E137" s="39"/>
      <c r="F137" s="39"/>
      <c r="G137" s="39"/>
      <c r="H137" s="39"/>
      <c r="I137" s="39"/>
      <c r="J137" s="39"/>
      <c r="K137" s="39"/>
    </row>
    <row r="138" spans="1:11" ht="21.75" customHeight="1">
      <c r="A138" s="1" t="s">
        <v>104</v>
      </c>
      <c r="C138" s="63"/>
      <c r="E138" s="39"/>
      <c r="F138" s="39"/>
      <c r="G138" s="39"/>
      <c r="H138" s="39"/>
      <c r="I138" s="39"/>
      <c r="J138" s="39"/>
      <c r="K138" s="39"/>
    </row>
    <row r="139" spans="1:11" ht="21.75" customHeight="1" thickBot="1">
      <c r="A139" s="1" t="s">
        <v>163</v>
      </c>
      <c r="C139" s="63"/>
      <c r="E139" s="80">
        <v>-0.02</v>
      </c>
      <c r="F139" s="74"/>
      <c r="G139" s="80">
        <v>5.0000000000000001E-3</v>
      </c>
      <c r="H139" s="74"/>
      <c r="I139" s="80">
        <v>-1.7999999999999999E-2</v>
      </c>
      <c r="J139" s="74"/>
      <c r="K139" s="80">
        <v>4.0000000000000001E-3</v>
      </c>
    </row>
    <row r="140" spans="1:11" ht="21.75" customHeight="1" thickTop="1"/>
    <row r="141" spans="1:11" ht="21.75" customHeight="1">
      <c r="A141" s="1" t="s">
        <v>194</v>
      </c>
    </row>
  </sheetData>
  <mergeCells count="8">
    <mergeCell ref="E108:G108"/>
    <mergeCell ref="I108:K108"/>
    <mergeCell ref="E5:G5"/>
    <mergeCell ref="I5:K5"/>
    <mergeCell ref="E43:G43"/>
    <mergeCell ref="I43:K43"/>
    <mergeCell ref="E77:G77"/>
    <mergeCell ref="I77:K77"/>
  </mergeCells>
  <pageMargins left="0.86614173228346458" right="0.19685039370078741" top="0.78740157480314965" bottom="0.39370078740157483" header="0.19685039370078741" footer="0.19685039370078741"/>
  <pageSetup paperSize="9" scale="71" orientation="portrait" r:id="rId1"/>
  <headerFooter alignWithMargins="0"/>
  <rowBreaks count="3" manualBreakCount="3">
    <brk id="38" max="16383" man="1"/>
    <brk id="72" max="10" man="1"/>
    <brk id="102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3"/>
  <sheetViews>
    <sheetView showGridLines="0" topLeftCell="A7" zoomScale="85" zoomScaleNormal="85" zoomScaleSheetLayoutView="85" workbookViewId="0">
      <selection activeCell="A23" sqref="A23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30" customFormat="1" ht="21.95" customHeight="1">
      <c r="A1" s="94" t="s">
        <v>100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s="30" customFormat="1" ht="21.95" customHeight="1">
      <c r="A2" s="95" t="s">
        <v>157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s="30" customFormat="1" ht="21.95" customHeight="1">
      <c r="A3" s="95" t="s">
        <v>38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spans="1:13" s="30" customFormat="1" ht="21.95" customHeight="1">
      <c r="A4" s="95" t="s">
        <v>144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ht="21.95" customHeight="1">
      <c r="C5" s="4"/>
      <c r="D5" s="4"/>
      <c r="E5" s="4"/>
      <c r="F5" s="4"/>
      <c r="G5" s="31"/>
      <c r="H5" s="31"/>
      <c r="I5" s="29"/>
      <c r="J5" s="4"/>
      <c r="K5" s="29"/>
      <c r="M5" s="2" t="s">
        <v>94</v>
      </c>
    </row>
    <row r="6" spans="1:13" ht="21.95" customHeight="1">
      <c r="C6" s="92" t="s">
        <v>49</v>
      </c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3" ht="21.95" customHeight="1">
      <c r="C7" s="4" t="s">
        <v>39</v>
      </c>
      <c r="D7" s="28"/>
      <c r="E7" s="28"/>
      <c r="F7" s="28"/>
      <c r="G7" s="93" t="s">
        <v>90</v>
      </c>
      <c r="H7" s="93"/>
      <c r="I7" s="93"/>
      <c r="J7" s="93"/>
      <c r="K7" s="93"/>
      <c r="L7" s="28"/>
      <c r="M7" s="28"/>
    </row>
    <row r="8" spans="1:13" ht="21.95" customHeight="1">
      <c r="C8" s="5" t="s">
        <v>40</v>
      </c>
      <c r="D8" s="5"/>
      <c r="E8" s="5"/>
      <c r="F8" s="5"/>
      <c r="G8" s="93" t="s">
        <v>112</v>
      </c>
      <c r="H8" s="93"/>
      <c r="I8" s="93"/>
      <c r="J8" s="5"/>
      <c r="K8" s="6" t="s">
        <v>76</v>
      </c>
      <c r="L8" s="5"/>
      <c r="M8" s="6"/>
    </row>
    <row r="9" spans="1:13" ht="21.95" customHeight="1">
      <c r="C9" s="7" t="s">
        <v>41</v>
      </c>
      <c r="D9" s="5"/>
      <c r="E9" s="7" t="s">
        <v>183</v>
      </c>
      <c r="F9" s="5"/>
      <c r="G9" s="8" t="s">
        <v>111</v>
      </c>
      <c r="H9" s="6"/>
      <c r="I9" s="8" t="s">
        <v>105</v>
      </c>
      <c r="J9" s="5"/>
      <c r="K9" s="8" t="s">
        <v>77</v>
      </c>
      <c r="L9" s="5"/>
      <c r="M9" s="8" t="s">
        <v>42</v>
      </c>
    </row>
    <row r="10" spans="1:13" ht="21.95" customHeight="1">
      <c r="A10" s="3" t="s">
        <v>184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8126</v>
      </c>
      <c r="J10" s="6"/>
      <c r="K10" s="6">
        <v>320124</v>
      </c>
      <c r="L10" s="6"/>
      <c r="M10" s="6">
        <f>SUM(C10:K10)</f>
        <v>1841703</v>
      </c>
    </row>
    <row r="11" spans="1:13" ht="21.95" customHeight="1">
      <c r="A11" s="1" t="s">
        <v>101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'bs&amp;pl'!G134</f>
        <v>6792</v>
      </c>
      <c r="L11" s="6"/>
      <c r="M11" s="6">
        <f>SUM(C11:K11)</f>
        <v>6792</v>
      </c>
    </row>
    <row r="12" spans="1:13" ht="21.95" customHeight="1">
      <c r="A12" s="1" t="s">
        <v>102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103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6792</v>
      </c>
      <c r="L13" s="6"/>
      <c r="M13" s="6">
        <f>SUM(M11:M12)</f>
        <v>6792</v>
      </c>
    </row>
    <row r="14" spans="1:13" ht="21.95" customHeight="1" thickBot="1">
      <c r="A14" s="3" t="s">
        <v>131</v>
      </c>
      <c r="C14" s="21">
        <f>SUM(C10,C13:C13)</f>
        <v>1275028</v>
      </c>
      <c r="D14" s="6"/>
      <c r="E14" s="21">
        <f>SUM(E10,E13:E13)</f>
        <v>214482</v>
      </c>
      <c r="F14" s="6"/>
      <c r="G14" s="21">
        <f>SUM(G10,G13:G13)</f>
        <v>23943</v>
      </c>
      <c r="H14" s="6"/>
      <c r="I14" s="21">
        <f>SUM(I10,I13:I13)</f>
        <v>8126</v>
      </c>
      <c r="J14" s="6"/>
      <c r="K14" s="21">
        <f>SUM(K10,K13:K13)</f>
        <v>326916</v>
      </c>
      <c r="L14" s="6"/>
      <c r="M14" s="21">
        <f>SUM(M10,M13:M13)</f>
        <v>1848495</v>
      </c>
    </row>
    <row r="15" spans="1:13" ht="21.95" customHeight="1" thickTop="1">
      <c r="A15" s="3"/>
      <c r="C15" s="9"/>
      <c r="D15" s="10"/>
      <c r="E15" s="9"/>
      <c r="F15" s="10"/>
      <c r="G15" s="9"/>
      <c r="H15" s="9"/>
      <c r="I15" s="9"/>
      <c r="J15" s="10"/>
      <c r="K15" s="9"/>
      <c r="L15" s="10"/>
      <c r="M15" s="9"/>
    </row>
    <row r="16" spans="1:13" ht="21.95" customHeight="1">
      <c r="A16" s="3" t="s">
        <v>185</v>
      </c>
      <c r="C16" s="6">
        <v>1275028</v>
      </c>
      <c r="D16" s="6"/>
      <c r="E16" s="6">
        <v>214482</v>
      </c>
      <c r="F16" s="6"/>
      <c r="G16" s="6">
        <v>23943</v>
      </c>
      <c r="H16" s="6"/>
      <c r="I16" s="6">
        <v>8126</v>
      </c>
      <c r="J16" s="6"/>
      <c r="K16" s="6">
        <v>218866</v>
      </c>
      <c r="L16" s="6"/>
      <c r="M16" s="6">
        <f>SUM(C16:K16)</f>
        <v>1740445</v>
      </c>
    </row>
    <row r="17" spans="1:13" ht="21.95" customHeight="1">
      <c r="A17" s="1" t="s">
        <v>164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f>SUM('[1]bs&amp;pl'!C130)</f>
        <v>0</v>
      </c>
      <c r="J17" s="6"/>
      <c r="K17" s="6">
        <f>'bs&amp;pl'!E134</f>
        <v>-25856</v>
      </c>
      <c r="L17" s="6"/>
      <c r="M17" s="6">
        <f t="shared" ref="M17" si="0">SUM(C17:K17)</f>
        <v>-25856</v>
      </c>
    </row>
    <row r="18" spans="1:13" ht="21.95" customHeight="1">
      <c r="A18" s="1" t="s">
        <v>102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v>0</v>
      </c>
      <c r="L18" s="6"/>
      <c r="M18" s="8">
        <f>SUM(C18:K18)</f>
        <v>0</v>
      </c>
    </row>
    <row r="19" spans="1:13" ht="21.95" customHeight="1">
      <c r="A19" s="1" t="s">
        <v>103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0</v>
      </c>
      <c r="J19" s="6"/>
      <c r="K19" s="6">
        <f>SUM(K17:K18)</f>
        <v>-25856</v>
      </c>
      <c r="L19" s="6"/>
      <c r="M19" s="6">
        <f>SUM(M17:M18)</f>
        <v>-25856</v>
      </c>
    </row>
    <row r="20" spans="1:13" ht="21.95" customHeight="1" thickBot="1">
      <c r="A20" s="3" t="s">
        <v>145</v>
      </c>
      <c r="C20" s="21">
        <f>SUM(C16,C19)</f>
        <v>1275028</v>
      </c>
      <c r="D20" s="6"/>
      <c r="E20" s="21">
        <f>SUM(E16,E19)</f>
        <v>214482</v>
      </c>
      <c r="F20" s="6"/>
      <c r="G20" s="21">
        <f>SUM(G16,G19)</f>
        <v>23943</v>
      </c>
      <c r="H20" s="6"/>
      <c r="I20" s="21">
        <f>SUM(I16,I19)</f>
        <v>8126</v>
      </c>
      <c r="J20" s="6"/>
      <c r="K20" s="21">
        <f>SUM(K16,K19)</f>
        <v>193010</v>
      </c>
      <c r="L20" s="6"/>
      <c r="M20" s="21">
        <f>SUM(M16,M19)</f>
        <v>1714589</v>
      </c>
    </row>
    <row r="21" spans="1:13" ht="21.95" customHeight="1" thickTop="1">
      <c r="C21" s="11">
        <f>C16-'bs&amp;pl'!G87</f>
        <v>0</v>
      </c>
      <c r="D21" s="11"/>
      <c r="E21" s="11">
        <f>E16-'bs&amp;pl'!G88</f>
        <v>0</v>
      </c>
      <c r="F21" s="11"/>
      <c r="G21" s="32">
        <f>G16-'bs&amp;pl'!G91</f>
        <v>0</v>
      </c>
      <c r="H21" s="32"/>
      <c r="I21" s="32">
        <f>I16-'bs&amp;pl'!G92</f>
        <v>0</v>
      </c>
      <c r="J21" s="11"/>
      <c r="K21" s="32">
        <f>K16-'bs&amp;pl'!G93</f>
        <v>0</v>
      </c>
      <c r="L21" s="11"/>
      <c r="M21" s="11">
        <f>M16-'bs&amp;pl'!G94</f>
        <v>0</v>
      </c>
    </row>
    <row r="22" spans="1:13" ht="21.95" customHeight="1">
      <c r="C22" s="11">
        <f>C20-'bs&amp;pl'!E87</f>
        <v>0</v>
      </c>
      <c r="D22" s="11"/>
      <c r="E22" s="11">
        <f>E20-'bs&amp;pl'!E88</f>
        <v>0</v>
      </c>
      <c r="F22" s="11"/>
      <c r="G22" s="32">
        <f>G20-'bs&amp;pl'!E91</f>
        <v>0</v>
      </c>
      <c r="H22" s="32"/>
      <c r="I22" s="32">
        <f>I20-'bs&amp;pl'!E92</f>
        <v>0</v>
      </c>
      <c r="J22" s="11"/>
      <c r="K22" s="32">
        <f>K20-'bs&amp;pl'!E93</f>
        <v>0</v>
      </c>
      <c r="L22" s="11"/>
      <c r="M22" s="11">
        <f>M20-'bs&amp;pl'!E94</f>
        <v>0</v>
      </c>
    </row>
    <row r="23" spans="1:13" ht="21.95" customHeight="1">
      <c r="A23" s="1" t="s">
        <v>194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showGridLines="0" view="pageBreakPreview" topLeftCell="A7" zoomScale="85" zoomScaleNormal="70" zoomScaleSheetLayoutView="85" workbookViewId="0">
      <selection activeCell="A23" sqref="A23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69" customFormat="1" ht="21.95" customHeight="1">
      <c r="A1" s="94" t="s">
        <v>100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1" s="69" customFormat="1" ht="21.95" customHeight="1">
      <c r="A2" s="95" t="s">
        <v>157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s="69" customFormat="1" ht="21.95" customHeight="1">
      <c r="A3" s="95" t="s">
        <v>79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s="69" customFormat="1" ht="21.95" customHeight="1">
      <c r="A4" s="95" t="s">
        <v>144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21.95" customHeight="1">
      <c r="C5" s="4"/>
      <c r="E5" s="68"/>
      <c r="G5" s="68"/>
      <c r="I5" s="68"/>
      <c r="K5" s="2" t="s">
        <v>94</v>
      </c>
    </row>
    <row r="6" spans="1:11" ht="21.95" customHeight="1">
      <c r="C6" s="92" t="s">
        <v>50</v>
      </c>
      <c r="D6" s="92"/>
      <c r="E6" s="92"/>
      <c r="F6" s="92"/>
      <c r="G6" s="92"/>
      <c r="H6" s="92"/>
      <c r="I6" s="92"/>
      <c r="J6" s="92"/>
      <c r="K6" s="92"/>
    </row>
    <row r="7" spans="1:11" ht="21.95" customHeight="1">
      <c r="C7" s="4" t="s">
        <v>39</v>
      </c>
      <c r="E7" s="68"/>
      <c r="G7" s="96" t="s">
        <v>137</v>
      </c>
      <c r="H7" s="96"/>
      <c r="I7" s="96"/>
      <c r="K7" s="2"/>
    </row>
    <row r="8" spans="1:11" ht="21.95" customHeight="1">
      <c r="C8" s="5" t="s">
        <v>40</v>
      </c>
      <c r="D8" s="5"/>
      <c r="E8" s="5"/>
      <c r="F8" s="5"/>
      <c r="G8" s="6" t="s">
        <v>113</v>
      </c>
      <c r="H8" s="5"/>
      <c r="I8" s="6" t="s">
        <v>76</v>
      </c>
      <c r="J8" s="5"/>
      <c r="K8" s="6"/>
    </row>
    <row r="9" spans="1:11" ht="21.95" customHeight="1">
      <c r="C9" s="7" t="s">
        <v>41</v>
      </c>
      <c r="D9" s="5"/>
      <c r="E9" s="7" t="s">
        <v>183</v>
      </c>
      <c r="F9" s="5"/>
      <c r="G9" s="8" t="s">
        <v>114</v>
      </c>
      <c r="H9" s="5"/>
      <c r="I9" s="8" t="s">
        <v>77</v>
      </c>
      <c r="J9" s="5"/>
      <c r="K9" s="8" t="s">
        <v>42</v>
      </c>
    </row>
    <row r="10" spans="1:11" ht="21.95" customHeight="1">
      <c r="A10" s="3" t="s">
        <v>184</v>
      </c>
      <c r="C10" s="6">
        <v>1275028</v>
      </c>
      <c r="D10" s="6"/>
      <c r="E10" s="6">
        <v>214482</v>
      </c>
      <c r="F10" s="6"/>
      <c r="G10" s="6">
        <v>23943</v>
      </c>
      <c r="H10" s="6"/>
      <c r="I10" s="6">
        <v>224503</v>
      </c>
      <c r="J10" s="6"/>
      <c r="K10" s="6">
        <f>SUM(C10:I10)</f>
        <v>1737956</v>
      </c>
    </row>
    <row r="11" spans="1:11" ht="21.95" customHeight="1">
      <c r="A11" s="1" t="s">
        <v>101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'bs&amp;pl'!K134</f>
        <v>5369</v>
      </c>
      <c r="J11" s="6"/>
      <c r="K11" s="6">
        <f>SUM(C11:I11)</f>
        <v>5369</v>
      </c>
    </row>
    <row r="12" spans="1:11" ht="21.95" customHeight="1">
      <c r="A12" s="1" t="s">
        <v>102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103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5369</v>
      </c>
      <c r="J13" s="6"/>
      <c r="K13" s="6">
        <f>SUM(K11:K12)</f>
        <v>5369</v>
      </c>
    </row>
    <row r="14" spans="1:11" ht="21.95" customHeight="1" thickBot="1">
      <c r="A14" s="3" t="s">
        <v>131</v>
      </c>
      <c r="C14" s="21">
        <f>SUM(C10,C13:C13)</f>
        <v>1275028</v>
      </c>
      <c r="D14" s="6"/>
      <c r="E14" s="21">
        <f>SUM(E10,E13:E13)</f>
        <v>214482</v>
      </c>
      <c r="F14" s="6"/>
      <c r="G14" s="21">
        <f>SUM(G10,G13:G13)</f>
        <v>23943</v>
      </c>
      <c r="H14" s="6"/>
      <c r="I14" s="21">
        <f>SUM(I10,I13:I13)</f>
        <v>229872</v>
      </c>
      <c r="J14" s="6"/>
      <c r="K14" s="21">
        <f>SUM(K10,K13:K13)</f>
        <v>1743325</v>
      </c>
    </row>
    <row r="15" spans="1:11" ht="21.95" customHeight="1" thickTop="1">
      <c r="A15" s="3"/>
      <c r="C15" s="9"/>
      <c r="D15" s="10"/>
      <c r="E15" s="9"/>
      <c r="F15" s="10"/>
      <c r="G15" s="9"/>
      <c r="H15" s="10"/>
      <c r="I15" s="9"/>
      <c r="J15" s="10"/>
      <c r="K15" s="9"/>
    </row>
    <row r="16" spans="1:11" ht="21.95" customHeight="1">
      <c r="A16" s="3" t="s">
        <v>185</v>
      </c>
      <c r="C16" s="6">
        <v>1275028</v>
      </c>
      <c r="D16" s="10"/>
      <c r="E16" s="67">
        <v>214482</v>
      </c>
      <c r="F16" s="10"/>
      <c r="G16" s="67">
        <v>23943</v>
      </c>
      <c r="H16" s="10"/>
      <c r="I16" s="67">
        <v>129756</v>
      </c>
      <c r="J16" s="10"/>
      <c r="K16" s="6">
        <f>SUM(C16:I16)</f>
        <v>1643209</v>
      </c>
    </row>
    <row r="17" spans="1:11" ht="21.95" customHeight="1">
      <c r="A17" s="1" t="s">
        <v>165</v>
      </c>
      <c r="C17" s="6">
        <v>0</v>
      </c>
      <c r="D17" s="6"/>
      <c r="E17" s="6">
        <v>0</v>
      </c>
      <c r="F17" s="6"/>
      <c r="G17" s="6">
        <v>0</v>
      </c>
      <c r="H17" s="6"/>
      <c r="I17" s="6">
        <f>'bs&amp;pl'!I134</f>
        <v>-22517</v>
      </c>
      <c r="J17" s="6"/>
      <c r="K17" s="6">
        <f t="shared" ref="K17" si="0">SUM(C17:I17)</f>
        <v>-22517</v>
      </c>
    </row>
    <row r="18" spans="1:11" ht="21.95" customHeight="1">
      <c r="A18" s="1" t="s">
        <v>102</v>
      </c>
      <c r="C18" s="8">
        <v>0</v>
      </c>
      <c r="D18" s="6"/>
      <c r="E18" s="8">
        <v>0</v>
      </c>
      <c r="F18" s="6"/>
      <c r="G18" s="8">
        <v>0</v>
      </c>
      <c r="H18" s="6"/>
      <c r="I18" s="8">
        <v>0</v>
      </c>
      <c r="J18" s="6"/>
      <c r="K18" s="8">
        <f>SUM(C18:I18)</f>
        <v>0</v>
      </c>
    </row>
    <row r="19" spans="1:11" ht="21.95" customHeight="1">
      <c r="A19" s="1" t="s">
        <v>103</v>
      </c>
      <c r="C19" s="6">
        <f>SUM(C17:C18)</f>
        <v>0</v>
      </c>
      <c r="D19" s="6"/>
      <c r="E19" s="6">
        <f>SUM(E17:E18)</f>
        <v>0</v>
      </c>
      <c r="F19" s="6"/>
      <c r="G19" s="6">
        <f>SUM(G17:G18)</f>
        <v>0</v>
      </c>
      <c r="H19" s="6"/>
      <c r="I19" s="6">
        <f>SUM(I17:I18)</f>
        <v>-22517</v>
      </c>
      <c r="J19" s="6"/>
      <c r="K19" s="6">
        <f>SUM(K17:K18)</f>
        <v>-22517</v>
      </c>
    </row>
    <row r="20" spans="1:11" ht="21.95" customHeight="1" thickBot="1">
      <c r="A20" s="3" t="s">
        <v>145</v>
      </c>
      <c r="C20" s="21">
        <f>SUM(C16,C19)</f>
        <v>1275028</v>
      </c>
      <c r="D20" s="6"/>
      <c r="E20" s="21">
        <f>SUM(E16,E19)</f>
        <v>214482</v>
      </c>
      <c r="F20" s="6"/>
      <c r="G20" s="21">
        <f>SUM(G16,G19)</f>
        <v>23943</v>
      </c>
      <c r="H20" s="6"/>
      <c r="I20" s="21">
        <f>SUM(I16,I19)</f>
        <v>107239</v>
      </c>
      <c r="J20" s="6"/>
      <c r="K20" s="21">
        <f>SUM(K16,K19)</f>
        <v>1620692</v>
      </c>
    </row>
    <row r="21" spans="1:11" ht="21.95" customHeight="1" thickTop="1">
      <c r="C21" s="11">
        <f>C16-'bs&amp;pl'!K87</f>
        <v>0</v>
      </c>
      <c r="D21" s="11"/>
      <c r="E21" s="11">
        <f>E16-'bs&amp;pl'!K88</f>
        <v>0</v>
      </c>
      <c r="F21" s="11"/>
      <c r="G21" s="11">
        <f>G16-'bs&amp;pl'!K91</f>
        <v>0</v>
      </c>
      <c r="H21" s="11"/>
      <c r="I21" s="11">
        <f>I16-'bs&amp;pl'!K93</f>
        <v>0</v>
      </c>
      <c r="J21" s="11"/>
      <c r="K21" s="11">
        <f>K16-'bs&amp;pl'!K94</f>
        <v>0</v>
      </c>
    </row>
    <row r="22" spans="1:11" ht="21.95" customHeight="1">
      <c r="C22" s="11">
        <f>C20-'bs&amp;pl'!I87</f>
        <v>0</v>
      </c>
      <c r="D22" s="11"/>
      <c r="E22" s="11">
        <f>E20-'bs&amp;pl'!I88</f>
        <v>0</v>
      </c>
      <c r="F22" s="11"/>
      <c r="G22" s="11">
        <f>G20-'bs&amp;pl'!I91</f>
        <v>0</v>
      </c>
      <c r="H22" s="11"/>
      <c r="I22" s="11">
        <f>I20-'bs&amp;pl'!I93</f>
        <v>0</v>
      </c>
      <c r="J22" s="11"/>
      <c r="K22" s="11">
        <f>K20-'bs&amp;pl'!I94</f>
        <v>0</v>
      </c>
    </row>
    <row r="23" spans="1:11" ht="21.95" customHeight="1">
      <c r="A23" s="1" t="s">
        <v>194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6"/>
  <sheetViews>
    <sheetView showGridLines="0" tabSelected="1" view="pageBreakPreview" topLeftCell="A64" zoomScale="85" zoomScaleNormal="125" zoomScaleSheetLayoutView="85" workbookViewId="0">
      <selection activeCell="D75" sqref="D75"/>
    </sheetView>
  </sheetViews>
  <sheetFormatPr defaultColWidth="10.5703125" defaultRowHeight="21.75" customHeight="1"/>
  <cols>
    <col min="1" max="1" width="49.7109375" style="14" customWidth="1"/>
    <col min="2" max="2" width="4.5703125" style="14" customWidth="1"/>
    <col min="3" max="3" width="1.5703125" style="14" customWidth="1"/>
    <col min="4" max="4" width="15.42578125" style="14" customWidth="1"/>
    <col min="5" max="5" width="1.42578125" style="14" customWidth="1"/>
    <col min="6" max="6" width="15.42578125" style="14" customWidth="1"/>
    <col min="7" max="7" width="1.42578125" style="14" customWidth="1"/>
    <col min="8" max="8" width="15.42578125" style="14" customWidth="1"/>
    <col min="9" max="9" width="1.42578125" style="14" customWidth="1"/>
    <col min="10" max="10" width="15.42578125" style="14" customWidth="1"/>
    <col min="11" max="11" width="0.85546875" style="14" customWidth="1"/>
    <col min="12" max="16384" width="10.5703125" style="14"/>
  </cols>
  <sheetData>
    <row r="1" spans="1:10" ht="21.75" customHeight="1">
      <c r="J1" s="13" t="s">
        <v>100</v>
      </c>
    </row>
    <row r="2" spans="1:10" s="12" customFormat="1" ht="21.75" customHeight="1">
      <c r="A2" s="95" t="s">
        <v>157</v>
      </c>
      <c r="B2" s="95"/>
      <c r="C2" s="95"/>
      <c r="D2" s="95"/>
      <c r="E2" s="95"/>
      <c r="F2" s="95"/>
      <c r="G2" s="95"/>
    </row>
    <row r="3" spans="1:10" s="12" customFormat="1" ht="21.75" customHeight="1">
      <c r="A3" s="12" t="s">
        <v>48</v>
      </c>
    </row>
    <row r="4" spans="1:10" s="12" customFormat="1" ht="21.75" customHeight="1">
      <c r="A4" s="12" t="s">
        <v>144</v>
      </c>
    </row>
    <row r="5" spans="1:10" ht="16.5" customHeight="1">
      <c r="A5" s="12"/>
      <c r="B5" s="22"/>
      <c r="C5" s="22"/>
      <c r="D5" s="22"/>
      <c r="E5" s="22"/>
      <c r="F5" s="22"/>
      <c r="G5" s="22"/>
      <c r="H5" s="22"/>
      <c r="I5" s="22"/>
      <c r="J5" s="13" t="s">
        <v>94</v>
      </c>
    </row>
    <row r="6" spans="1:10" s="15" customFormat="1" ht="21.75" customHeight="1">
      <c r="D6" s="23"/>
      <c r="E6" s="23" t="s">
        <v>49</v>
      </c>
      <c r="F6" s="23"/>
      <c r="G6" s="12"/>
      <c r="H6" s="24"/>
      <c r="I6" s="23" t="s">
        <v>50</v>
      </c>
      <c r="J6" s="24"/>
    </row>
    <row r="7" spans="1:10" s="15" customFormat="1" ht="18" customHeight="1">
      <c r="B7" s="16"/>
      <c r="D7" s="25">
        <v>2020</v>
      </c>
      <c r="E7" s="26"/>
      <c r="F7" s="25">
        <v>2019</v>
      </c>
      <c r="G7" s="27"/>
      <c r="H7" s="25">
        <v>2020</v>
      </c>
      <c r="I7" s="26"/>
      <c r="J7" s="25">
        <v>2019</v>
      </c>
    </row>
    <row r="8" spans="1:10" ht="21.75" customHeight="1">
      <c r="A8" s="12" t="s">
        <v>51</v>
      </c>
      <c r="F8" s="15"/>
      <c r="G8" s="16"/>
      <c r="H8" s="16"/>
      <c r="J8" s="15"/>
    </row>
    <row r="9" spans="1:10" ht="21.75" customHeight="1">
      <c r="A9" s="14" t="s">
        <v>166</v>
      </c>
      <c r="D9" s="17">
        <f>'bs&amp;pl'!E128</f>
        <v>-27769</v>
      </c>
      <c r="E9" s="17"/>
      <c r="F9" s="17">
        <f>'bs&amp;pl'!G128</f>
        <v>7892</v>
      </c>
      <c r="G9" s="17"/>
      <c r="H9" s="17">
        <f>'bs&amp;pl'!I128</f>
        <v>-24381</v>
      </c>
      <c r="I9" s="17"/>
      <c r="J9" s="17">
        <f>'bs&amp;pl'!K128</f>
        <v>6304</v>
      </c>
    </row>
    <row r="10" spans="1:10" ht="21.75" customHeight="1">
      <c r="A10" s="14" t="s">
        <v>118</v>
      </c>
      <c r="D10" s="17"/>
      <c r="E10" s="17"/>
      <c r="F10" s="17"/>
      <c r="G10" s="17"/>
      <c r="H10" s="17"/>
      <c r="I10" s="17"/>
      <c r="J10" s="17"/>
    </row>
    <row r="11" spans="1:10" ht="21.75" customHeight="1">
      <c r="A11" s="14" t="s">
        <v>189</v>
      </c>
      <c r="D11" s="17"/>
      <c r="E11" s="17"/>
      <c r="F11" s="17"/>
      <c r="G11" s="17"/>
      <c r="H11" s="17"/>
      <c r="I11" s="17"/>
      <c r="J11" s="17"/>
    </row>
    <row r="12" spans="1:10" ht="21.75" customHeight="1">
      <c r="A12" s="14" t="s">
        <v>82</v>
      </c>
      <c r="D12" s="17"/>
      <c r="E12" s="17"/>
      <c r="F12" s="17"/>
      <c r="G12" s="17"/>
      <c r="H12" s="17"/>
      <c r="I12" s="17"/>
      <c r="J12" s="17"/>
    </row>
    <row r="13" spans="1:10" ht="21.75" customHeight="1">
      <c r="A13" s="14" t="s">
        <v>78</v>
      </c>
      <c r="D13" s="81">
        <v>246839</v>
      </c>
      <c r="E13" s="81"/>
      <c r="F13" s="81">
        <v>239716</v>
      </c>
      <c r="G13" s="81"/>
      <c r="H13" s="82">
        <v>237002</v>
      </c>
      <c r="I13" s="81"/>
      <c r="J13" s="82">
        <v>221240</v>
      </c>
    </row>
    <row r="14" spans="1:10" ht="21.75" customHeight="1">
      <c r="A14" s="14" t="s">
        <v>52</v>
      </c>
      <c r="B14" s="19"/>
      <c r="D14" s="82">
        <v>6804</v>
      </c>
      <c r="E14" s="81"/>
      <c r="F14" s="82">
        <v>5998</v>
      </c>
      <c r="G14" s="81"/>
      <c r="H14" s="82">
        <v>6699</v>
      </c>
      <c r="I14" s="81"/>
      <c r="J14" s="82">
        <v>5916</v>
      </c>
    </row>
    <row r="15" spans="1:10" ht="21.75" customHeight="1">
      <c r="A15" s="14" t="s">
        <v>116</v>
      </c>
      <c r="B15" s="19"/>
      <c r="D15" s="82">
        <v>3029</v>
      </c>
      <c r="E15" s="81"/>
      <c r="F15" s="82">
        <v>2582</v>
      </c>
      <c r="G15" s="81"/>
      <c r="H15" s="82">
        <v>3029</v>
      </c>
      <c r="I15" s="81"/>
      <c r="J15" s="82">
        <v>2582</v>
      </c>
    </row>
    <row r="16" spans="1:10" ht="21.75" customHeight="1">
      <c r="A16" s="14" t="s">
        <v>138</v>
      </c>
      <c r="B16" s="19"/>
      <c r="D16" s="82">
        <v>356</v>
      </c>
      <c r="E16" s="81"/>
      <c r="F16" s="82">
        <v>161</v>
      </c>
      <c r="G16" s="81"/>
      <c r="H16" s="82">
        <v>356</v>
      </c>
      <c r="I16" s="81"/>
      <c r="J16" s="82">
        <v>161</v>
      </c>
    </row>
    <row r="17" spans="1:10" ht="21.75" customHeight="1">
      <c r="A17" s="14" t="s">
        <v>141</v>
      </c>
      <c r="B17" s="19"/>
      <c r="D17" s="82">
        <v>0</v>
      </c>
      <c r="E17" s="81"/>
      <c r="F17" s="82">
        <v>40</v>
      </c>
      <c r="G17" s="81"/>
      <c r="H17" s="82">
        <v>0</v>
      </c>
      <c r="I17" s="81"/>
      <c r="J17" s="82">
        <v>40</v>
      </c>
    </row>
    <row r="18" spans="1:10" ht="21.75" customHeight="1">
      <c r="A18" s="14" t="s">
        <v>190</v>
      </c>
      <c r="B18" s="19"/>
      <c r="D18" s="81">
        <v>-570</v>
      </c>
      <c r="E18" s="81"/>
      <c r="F18" s="81">
        <v>-1923</v>
      </c>
      <c r="G18" s="81"/>
      <c r="H18" s="82">
        <v>0</v>
      </c>
      <c r="I18" s="81"/>
      <c r="J18" s="82">
        <v>0</v>
      </c>
    </row>
    <row r="19" spans="1:10" ht="21.75" customHeight="1">
      <c r="A19" s="14" t="s">
        <v>139</v>
      </c>
      <c r="B19" s="19"/>
      <c r="D19" s="81">
        <v>3236</v>
      </c>
      <c r="E19" s="81"/>
      <c r="F19" s="81">
        <v>431</v>
      </c>
      <c r="G19" s="81"/>
      <c r="H19" s="82">
        <v>0</v>
      </c>
      <c r="I19" s="81"/>
      <c r="J19" s="82">
        <v>0</v>
      </c>
    </row>
    <row r="20" spans="1:10" ht="21.75" customHeight="1">
      <c r="A20" s="14" t="s">
        <v>53</v>
      </c>
      <c r="B20" s="19"/>
      <c r="D20" s="81">
        <v>693</v>
      </c>
      <c r="E20" s="82"/>
      <c r="F20" s="81">
        <v>576</v>
      </c>
      <c r="G20" s="82"/>
      <c r="H20" s="82">
        <v>693</v>
      </c>
      <c r="I20" s="81"/>
      <c r="J20" s="82">
        <v>576</v>
      </c>
    </row>
    <row r="21" spans="1:10" ht="21.75" customHeight="1">
      <c r="A21" s="14" t="s">
        <v>142</v>
      </c>
      <c r="B21" s="19"/>
      <c r="D21" s="81">
        <v>2427</v>
      </c>
      <c r="E21" s="82"/>
      <c r="F21" s="81">
        <v>94</v>
      </c>
      <c r="G21" s="82"/>
      <c r="H21" s="82">
        <v>2181</v>
      </c>
      <c r="I21" s="81"/>
      <c r="J21" s="82">
        <v>820</v>
      </c>
    </row>
    <row r="22" spans="1:10" ht="21.75" customHeight="1">
      <c r="A22" s="14" t="s">
        <v>171</v>
      </c>
      <c r="B22" s="19"/>
      <c r="D22" s="81"/>
      <c r="E22" s="82"/>
      <c r="F22" s="81"/>
      <c r="G22" s="82"/>
      <c r="H22" s="82"/>
      <c r="I22" s="81"/>
      <c r="J22" s="82"/>
    </row>
    <row r="23" spans="1:10" ht="21.75" customHeight="1">
      <c r="A23" s="14" t="s">
        <v>172</v>
      </c>
      <c r="B23" s="19"/>
      <c r="D23" s="81">
        <v>530</v>
      </c>
      <c r="E23" s="82"/>
      <c r="F23" s="81">
        <v>0</v>
      </c>
      <c r="G23" s="82"/>
      <c r="H23" s="81">
        <v>518</v>
      </c>
      <c r="I23" s="82"/>
      <c r="J23" s="81">
        <v>0</v>
      </c>
    </row>
    <row r="24" spans="1:10" ht="21.75" customHeight="1">
      <c r="A24" s="14" t="s">
        <v>117</v>
      </c>
      <c r="B24" s="19"/>
      <c r="D24" s="81">
        <v>-2190</v>
      </c>
      <c r="E24" s="82"/>
      <c r="F24" s="81">
        <v>-1297</v>
      </c>
      <c r="G24" s="82"/>
      <c r="H24" s="82">
        <v>-2926</v>
      </c>
      <c r="I24" s="81"/>
      <c r="J24" s="82">
        <v>-1297</v>
      </c>
    </row>
    <row r="25" spans="1:10" ht="21.75" customHeight="1">
      <c r="A25" s="14" t="s">
        <v>54</v>
      </c>
      <c r="B25" s="19"/>
      <c r="D25" s="83">
        <v>3148</v>
      </c>
      <c r="E25" s="81"/>
      <c r="F25" s="83">
        <v>5247</v>
      </c>
      <c r="G25" s="84"/>
      <c r="H25" s="85">
        <v>3148</v>
      </c>
      <c r="I25" s="84"/>
      <c r="J25" s="85">
        <v>5247</v>
      </c>
    </row>
    <row r="26" spans="1:10" ht="21.75" customHeight="1">
      <c r="A26" s="14" t="s">
        <v>55</v>
      </c>
      <c r="B26" s="19"/>
    </row>
    <row r="27" spans="1:10" ht="21.75" customHeight="1">
      <c r="A27" s="14" t="s">
        <v>56</v>
      </c>
      <c r="B27" s="19"/>
      <c r="D27" s="81">
        <f>SUM(D9:D25)</f>
        <v>236533</v>
      </c>
      <c r="E27" s="81"/>
      <c r="F27" s="81">
        <f>SUM(F9:F25)</f>
        <v>259517</v>
      </c>
      <c r="G27" s="81"/>
      <c r="H27" s="81">
        <f>SUM(H9:H25)</f>
        <v>226319</v>
      </c>
      <c r="I27" s="81"/>
      <c r="J27" s="81">
        <f>SUM(J9:J25)</f>
        <v>241589</v>
      </c>
    </row>
    <row r="28" spans="1:10" ht="21.75" customHeight="1">
      <c r="A28" s="14" t="s">
        <v>167</v>
      </c>
      <c r="B28" s="19"/>
    </row>
    <row r="29" spans="1:10" ht="21.75" customHeight="1">
      <c r="A29" s="14" t="s">
        <v>140</v>
      </c>
      <c r="B29" s="19"/>
      <c r="D29" s="81">
        <v>0</v>
      </c>
      <c r="E29" s="81"/>
      <c r="F29" s="81">
        <v>-375107</v>
      </c>
      <c r="G29" s="81"/>
      <c r="H29" s="81">
        <v>0</v>
      </c>
      <c r="I29" s="81"/>
      <c r="J29" s="81">
        <v>-375107</v>
      </c>
    </row>
    <row r="30" spans="1:10" ht="21.75" customHeight="1">
      <c r="A30" s="14" t="s">
        <v>57</v>
      </c>
      <c r="B30" s="19"/>
    </row>
    <row r="31" spans="1:10" ht="21.75" customHeight="1">
      <c r="A31" s="14" t="s">
        <v>106</v>
      </c>
      <c r="B31" s="19"/>
      <c r="D31" s="81">
        <v>-910</v>
      </c>
      <c r="E31" s="81"/>
      <c r="F31" s="81">
        <v>8701</v>
      </c>
      <c r="G31" s="81"/>
      <c r="H31" s="84">
        <v>-5013</v>
      </c>
      <c r="I31" s="81"/>
      <c r="J31" s="84">
        <v>8756</v>
      </c>
    </row>
    <row r="32" spans="1:10" ht="21.75" customHeight="1">
      <c r="A32" s="14" t="s">
        <v>107</v>
      </c>
      <c r="B32" s="19"/>
      <c r="D32" s="14">
        <v>-1695</v>
      </c>
      <c r="F32" s="14">
        <v>-11830</v>
      </c>
      <c r="H32" s="14">
        <v>-1694</v>
      </c>
      <c r="J32" s="14">
        <v>-11842</v>
      </c>
    </row>
    <row r="33" spans="1:10" ht="21.75" customHeight="1">
      <c r="A33" s="14" t="s">
        <v>73</v>
      </c>
      <c r="B33" s="19"/>
      <c r="D33" s="81">
        <v>-432217</v>
      </c>
      <c r="E33" s="81"/>
      <c r="F33" s="81">
        <v>-1237893</v>
      </c>
      <c r="G33" s="81"/>
      <c r="H33" s="81">
        <v>-422453</v>
      </c>
      <c r="I33" s="81"/>
      <c r="J33" s="81">
        <v>-1237893</v>
      </c>
    </row>
    <row r="34" spans="1:10" ht="21.75" customHeight="1">
      <c r="A34" s="14" t="s">
        <v>168</v>
      </c>
      <c r="B34" s="19"/>
      <c r="D34" s="81">
        <v>6625</v>
      </c>
      <c r="E34" s="81"/>
      <c r="F34" s="81">
        <v>991</v>
      </c>
      <c r="G34" s="81"/>
      <c r="H34" s="81">
        <v>6625</v>
      </c>
      <c r="I34" s="81"/>
      <c r="J34" s="81">
        <v>991</v>
      </c>
    </row>
    <row r="35" spans="1:10" ht="21.75" customHeight="1">
      <c r="A35" s="14" t="s">
        <v>128</v>
      </c>
      <c r="B35" s="19"/>
      <c r="D35" s="81">
        <v>0</v>
      </c>
      <c r="E35" s="81"/>
      <c r="F35" s="81">
        <v>214584</v>
      </c>
      <c r="G35" s="81"/>
      <c r="H35" s="81">
        <v>0</v>
      </c>
      <c r="I35" s="81"/>
      <c r="J35" s="81">
        <v>214584</v>
      </c>
    </row>
    <row r="36" spans="1:10" ht="21.75" customHeight="1">
      <c r="A36" s="14" t="s">
        <v>58</v>
      </c>
      <c r="B36" s="19"/>
      <c r="D36" s="81">
        <v>-7883</v>
      </c>
      <c r="E36" s="81"/>
      <c r="F36" s="81">
        <v>-309</v>
      </c>
      <c r="G36" s="81"/>
      <c r="H36" s="81">
        <v>-9012</v>
      </c>
      <c r="I36" s="81"/>
      <c r="J36" s="81">
        <v>-386</v>
      </c>
    </row>
    <row r="37" spans="1:10" ht="21.75" customHeight="1">
      <c r="A37" s="14" t="s">
        <v>59</v>
      </c>
      <c r="B37" s="19"/>
      <c r="D37" s="81">
        <v>-1488</v>
      </c>
      <c r="E37" s="81"/>
      <c r="F37" s="81">
        <v>-502</v>
      </c>
      <c r="G37" s="81"/>
      <c r="H37" s="81">
        <v>-999</v>
      </c>
      <c r="I37" s="81"/>
      <c r="J37" s="81">
        <v>-544</v>
      </c>
    </row>
    <row r="38" spans="1:10" ht="21.75" customHeight="1">
      <c r="A38" s="14" t="s">
        <v>169</v>
      </c>
      <c r="B38" s="19"/>
      <c r="D38" s="81"/>
      <c r="E38" s="81"/>
      <c r="F38" s="81"/>
      <c r="G38" s="81"/>
      <c r="H38" s="81"/>
      <c r="I38" s="81"/>
      <c r="J38" s="81"/>
    </row>
    <row r="39" spans="1:10" ht="21.75" customHeight="1">
      <c r="A39" s="14" t="s">
        <v>60</v>
      </c>
      <c r="B39" s="19"/>
    </row>
    <row r="40" spans="1:10" ht="21.75" customHeight="1">
      <c r="A40" s="14" t="s">
        <v>106</v>
      </c>
      <c r="B40" s="19"/>
      <c r="D40" s="81">
        <v>58</v>
      </c>
      <c r="E40" s="81"/>
      <c r="F40" s="81">
        <v>1533</v>
      </c>
      <c r="G40" s="81"/>
      <c r="H40" s="81">
        <v>504</v>
      </c>
      <c r="I40" s="81"/>
      <c r="J40" s="81">
        <v>152563</v>
      </c>
    </row>
    <row r="41" spans="1:10" ht="21.75" customHeight="1">
      <c r="A41" s="14" t="s">
        <v>107</v>
      </c>
      <c r="B41" s="19"/>
      <c r="D41" s="81">
        <v>29124</v>
      </c>
      <c r="E41" s="81"/>
      <c r="F41" s="81">
        <v>76618</v>
      </c>
      <c r="G41" s="81"/>
      <c r="H41" s="81">
        <v>29633</v>
      </c>
      <c r="I41" s="81"/>
      <c r="J41" s="81">
        <v>76282</v>
      </c>
    </row>
    <row r="42" spans="1:10" ht="21.75" customHeight="1">
      <c r="A42" s="14" t="s">
        <v>74</v>
      </c>
      <c r="B42" s="19"/>
      <c r="D42" s="81">
        <v>11348</v>
      </c>
      <c r="E42" s="81"/>
      <c r="F42" s="81">
        <v>7787</v>
      </c>
      <c r="G42" s="81"/>
      <c r="H42" s="81">
        <v>11104</v>
      </c>
      <c r="I42" s="81"/>
      <c r="J42" s="81">
        <v>7786</v>
      </c>
    </row>
    <row r="43" spans="1:10" ht="21.75" customHeight="1">
      <c r="A43" s="14" t="s">
        <v>170</v>
      </c>
      <c r="B43" s="19"/>
      <c r="D43" s="81">
        <v>14678</v>
      </c>
      <c r="E43" s="81"/>
      <c r="F43" s="81">
        <v>-4953</v>
      </c>
      <c r="G43" s="81"/>
      <c r="H43" s="81">
        <v>14113</v>
      </c>
      <c r="I43" s="81"/>
      <c r="J43" s="81">
        <v>-4926</v>
      </c>
    </row>
    <row r="44" spans="1:10" ht="21.75" customHeight="1">
      <c r="A44" s="14" t="s">
        <v>196</v>
      </c>
      <c r="B44" s="19"/>
      <c r="D44" s="81">
        <v>-20</v>
      </c>
      <c r="E44" s="81"/>
      <c r="F44" s="81">
        <v>-101</v>
      </c>
      <c r="G44" s="81"/>
      <c r="H44" s="81">
        <v>0</v>
      </c>
      <c r="I44" s="81"/>
      <c r="J44" s="81">
        <v>0</v>
      </c>
    </row>
    <row r="45" spans="1:10" ht="21.75" customHeight="1">
      <c r="A45" s="14" t="s">
        <v>61</v>
      </c>
      <c r="B45" s="19"/>
      <c r="D45" s="85">
        <v>483</v>
      </c>
      <c r="E45" s="81"/>
      <c r="F45" s="85">
        <v>4904</v>
      </c>
      <c r="G45" s="81"/>
      <c r="H45" s="85">
        <v>478</v>
      </c>
      <c r="I45" s="81"/>
      <c r="J45" s="85">
        <v>4904</v>
      </c>
    </row>
    <row r="46" spans="1:10" ht="21.75" customHeight="1">
      <c r="A46" s="14" t="s">
        <v>129</v>
      </c>
      <c r="B46" s="19"/>
      <c r="D46" s="81">
        <f>SUM(D27:D45)</f>
        <v>-145364</v>
      </c>
      <c r="E46" s="81"/>
      <c r="F46" s="81">
        <f>SUM(F27:F45)</f>
        <v>-1056060</v>
      </c>
      <c r="G46" s="81"/>
      <c r="H46" s="81">
        <f>SUM(H27:H45)</f>
        <v>-150395</v>
      </c>
      <c r="I46" s="81"/>
      <c r="J46" s="81">
        <f>SUM(J27:J45)</f>
        <v>-923243</v>
      </c>
    </row>
    <row r="47" spans="1:10" ht="21.75" customHeight="1">
      <c r="A47" s="14" t="s">
        <v>62</v>
      </c>
      <c r="B47" s="19"/>
      <c r="D47" s="85">
        <v>-3651</v>
      </c>
      <c r="E47" s="81"/>
      <c r="F47" s="85">
        <v>-3792</v>
      </c>
      <c r="G47" s="81"/>
      <c r="H47" s="85">
        <v>-3520</v>
      </c>
      <c r="I47" s="81"/>
      <c r="J47" s="85">
        <v>-3511</v>
      </c>
    </row>
    <row r="48" spans="1:10" ht="21.75" customHeight="1">
      <c r="A48" s="12" t="s">
        <v>130</v>
      </c>
      <c r="B48" s="19"/>
      <c r="D48" s="85">
        <f>SUM(D46:D47)</f>
        <v>-149015</v>
      </c>
      <c r="E48" s="81"/>
      <c r="F48" s="85">
        <f>SUM(F46:F47)</f>
        <v>-1059852</v>
      </c>
      <c r="G48" s="81"/>
      <c r="H48" s="85">
        <f>SUM(H46:H47)</f>
        <v>-153915</v>
      </c>
      <c r="I48" s="81"/>
      <c r="J48" s="85">
        <f>SUM(J46:J47)</f>
        <v>-926754</v>
      </c>
    </row>
    <row r="49" spans="1:10" ht="12.75" customHeight="1">
      <c r="B49" s="19"/>
      <c r="D49" s="33"/>
      <c r="F49" s="33"/>
      <c r="H49" s="33"/>
      <c r="J49" s="33"/>
    </row>
    <row r="50" spans="1:10" ht="21.75" customHeight="1">
      <c r="A50" s="1" t="s">
        <v>194</v>
      </c>
    </row>
    <row r="51" spans="1:10" ht="21.75" customHeight="1">
      <c r="J51" s="13" t="s">
        <v>100</v>
      </c>
    </row>
    <row r="52" spans="1:10" s="12" customFormat="1" ht="21.75" customHeight="1">
      <c r="A52" s="95" t="s">
        <v>157</v>
      </c>
      <c r="B52" s="95"/>
      <c r="C52" s="95"/>
      <c r="D52" s="95"/>
      <c r="E52" s="95"/>
      <c r="F52" s="95"/>
      <c r="G52" s="95"/>
    </row>
    <row r="53" spans="1:10" s="12" customFormat="1" ht="21.75" customHeight="1">
      <c r="A53" s="12" t="s">
        <v>63</v>
      </c>
    </row>
    <row r="54" spans="1:10" s="12" customFormat="1" ht="21.75" customHeight="1">
      <c r="A54" s="12" t="s">
        <v>144</v>
      </c>
    </row>
    <row r="55" spans="1:10" ht="21.75" customHeight="1">
      <c r="A55" s="22"/>
      <c r="B55" s="22"/>
      <c r="C55" s="22"/>
      <c r="D55" s="22"/>
      <c r="E55" s="22"/>
      <c r="F55" s="22"/>
      <c r="G55" s="22"/>
      <c r="H55" s="22"/>
      <c r="I55" s="22"/>
      <c r="J55" s="13" t="s">
        <v>94</v>
      </c>
    </row>
    <row r="56" spans="1:10" s="15" customFormat="1" ht="21.75" customHeight="1">
      <c r="D56" s="23"/>
      <c r="E56" s="23" t="s">
        <v>49</v>
      </c>
      <c r="F56" s="23"/>
      <c r="G56" s="12"/>
      <c r="H56" s="24"/>
      <c r="I56" s="23" t="s">
        <v>50</v>
      </c>
      <c r="J56" s="24"/>
    </row>
    <row r="57" spans="1:10" s="15" customFormat="1" ht="21.75" customHeight="1">
      <c r="B57" s="16"/>
      <c r="D57" s="25">
        <v>2020</v>
      </c>
      <c r="E57" s="26"/>
      <c r="F57" s="25">
        <v>2019</v>
      </c>
      <c r="G57" s="27"/>
      <c r="H57" s="25">
        <v>2020</v>
      </c>
      <c r="I57" s="26"/>
      <c r="J57" s="25">
        <v>2019</v>
      </c>
    </row>
    <row r="58" spans="1:10" ht="21.75" customHeight="1">
      <c r="A58" s="12" t="s">
        <v>64</v>
      </c>
      <c r="F58" s="15"/>
    </row>
    <row r="59" spans="1:10" ht="21.75" customHeight="1">
      <c r="A59" s="14" t="s">
        <v>143</v>
      </c>
      <c r="D59" s="81">
        <v>-12200</v>
      </c>
      <c r="E59" s="81"/>
      <c r="F59" s="81">
        <v>-17500</v>
      </c>
      <c r="G59" s="81"/>
      <c r="H59" s="81">
        <v>-10900</v>
      </c>
      <c r="I59" s="81"/>
      <c r="J59" s="81">
        <v>-17500</v>
      </c>
    </row>
    <row r="60" spans="1:10" ht="21.75" customHeight="1">
      <c r="A60" s="14" t="s">
        <v>197</v>
      </c>
      <c r="D60" s="81">
        <v>-82</v>
      </c>
      <c r="E60" s="86"/>
      <c r="F60" s="81">
        <v>-11878</v>
      </c>
      <c r="G60" s="86"/>
      <c r="H60" s="81">
        <v>-82</v>
      </c>
      <c r="I60" s="86"/>
      <c r="J60" s="81">
        <v>-11875</v>
      </c>
    </row>
    <row r="61" spans="1:10" ht="21.75" customHeight="1">
      <c r="A61" s="14" t="s">
        <v>115</v>
      </c>
      <c r="D61" s="81">
        <v>0</v>
      </c>
      <c r="E61" s="86"/>
      <c r="F61" s="81">
        <v>-3210</v>
      </c>
      <c r="G61" s="86"/>
      <c r="H61" s="81">
        <v>0</v>
      </c>
      <c r="I61" s="86"/>
      <c r="J61" s="81">
        <v>-3210</v>
      </c>
    </row>
    <row r="62" spans="1:10" ht="21.75" customHeight="1">
      <c r="A62" s="12" t="s">
        <v>173</v>
      </c>
      <c r="D62" s="87">
        <f>SUM(D59:D61)</f>
        <v>-12282</v>
      </c>
      <c r="E62" s="86"/>
      <c r="F62" s="87">
        <f>SUM(F59:F61)</f>
        <v>-32588</v>
      </c>
      <c r="G62" s="86"/>
      <c r="H62" s="87">
        <f>SUM(H59:H61)</f>
        <v>-10982</v>
      </c>
      <c r="I62" s="86"/>
      <c r="J62" s="87">
        <f>SUM(J59:J61)</f>
        <v>-32585</v>
      </c>
    </row>
    <row r="63" spans="1:10" ht="21.75" customHeight="1">
      <c r="A63" s="12" t="s">
        <v>65</v>
      </c>
      <c r="D63" s="81"/>
      <c r="E63" s="86"/>
      <c r="F63" s="81"/>
      <c r="G63" s="86"/>
      <c r="H63" s="81"/>
      <c r="I63" s="86"/>
      <c r="J63" s="81"/>
    </row>
    <row r="64" spans="1:10" ht="21.75" customHeight="1">
      <c r="A64" s="14" t="s">
        <v>174</v>
      </c>
      <c r="D64" s="81">
        <v>-1010</v>
      </c>
      <c r="E64" s="81"/>
      <c r="F64" s="81">
        <v>0</v>
      </c>
      <c r="G64" s="81"/>
      <c r="H64" s="81">
        <v>-674</v>
      </c>
      <c r="I64" s="81"/>
      <c r="J64" s="81">
        <v>0</v>
      </c>
    </row>
    <row r="65" spans="1:10" ht="21.75" customHeight="1">
      <c r="A65" s="14" t="s">
        <v>108</v>
      </c>
      <c r="D65" s="81"/>
      <c r="E65" s="81"/>
      <c r="F65" s="81"/>
      <c r="G65" s="81"/>
      <c r="H65" s="81"/>
      <c r="I65" s="81"/>
      <c r="J65" s="81"/>
    </row>
    <row r="66" spans="1:10" ht="21.75" customHeight="1">
      <c r="A66" s="14" t="s">
        <v>81</v>
      </c>
      <c r="D66" s="81">
        <v>580074</v>
      </c>
      <c r="E66" s="81"/>
      <c r="F66" s="81">
        <v>385802</v>
      </c>
      <c r="G66" s="81"/>
      <c r="H66" s="81">
        <v>580074</v>
      </c>
      <c r="I66" s="81"/>
      <c r="J66" s="81">
        <v>385802</v>
      </c>
    </row>
    <row r="67" spans="1:10" ht="21.75" customHeight="1">
      <c r="A67" s="14" t="s">
        <v>187</v>
      </c>
      <c r="D67" s="81"/>
      <c r="E67" s="81"/>
      <c r="F67" s="81"/>
      <c r="G67" s="81"/>
      <c r="H67" s="81"/>
      <c r="I67" s="81"/>
      <c r="J67" s="81"/>
    </row>
    <row r="68" spans="1:10" ht="21.75" customHeight="1">
      <c r="A68" s="14" t="s">
        <v>17</v>
      </c>
      <c r="D68" s="81">
        <v>-190601</v>
      </c>
      <c r="E68" s="81"/>
      <c r="F68" s="81">
        <v>-112500</v>
      </c>
      <c r="G68" s="81"/>
      <c r="H68" s="81">
        <v>-190601</v>
      </c>
      <c r="I68" s="81"/>
      <c r="J68" s="81">
        <v>-112500</v>
      </c>
    </row>
    <row r="69" spans="1:10" ht="21.75" customHeight="1">
      <c r="A69" s="14" t="s">
        <v>127</v>
      </c>
      <c r="D69" s="81">
        <v>379200</v>
      </c>
      <c r="E69" s="81"/>
      <c r="F69" s="81">
        <v>486000</v>
      </c>
      <c r="G69" s="81"/>
      <c r="H69" s="81">
        <v>379200</v>
      </c>
      <c r="I69" s="81"/>
      <c r="J69" s="81">
        <v>486000</v>
      </c>
    </row>
    <row r="70" spans="1:10" ht="21.75" customHeight="1">
      <c r="A70" s="14" t="s">
        <v>175</v>
      </c>
      <c r="D70" s="81">
        <v>-498500</v>
      </c>
      <c r="E70" s="81"/>
      <c r="F70" s="81">
        <v>0</v>
      </c>
      <c r="G70" s="81"/>
      <c r="H70" s="81">
        <v>-498500</v>
      </c>
      <c r="I70" s="81"/>
      <c r="J70" s="81">
        <v>0</v>
      </c>
    </row>
    <row r="71" spans="1:10" ht="21.75" customHeight="1">
      <c r="A71" s="14" t="s">
        <v>176</v>
      </c>
      <c r="D71" s="81">
        <v>-3000</v>
      </c>
      <c r="E71" s="81"/>
      <c r="F71" s="81">
        <v>0</v>
      </c>
      <c r="G71" s="81"/>
      <c r="H71" s="81">
        <v>-3000</v>
      </c>
      <c r="I71" s="81"/>
      <c r="J71" s="81">
        <v>0</v>
      </c>
    </row>
    <row r="72" spans="1:10" ht="21.75" customHeight="1">
      <c r="A72" s="14" t="s">
        <v>126</v>
      </c>
      <c r="D72" s="81">
        <v>-5127</v>
      </c>
      <c r="E72" s="81"/>
      <c r="F72" s="81">
        <v>-5568</v>
      </c>
      <c r="G72" s="81"/>
      <c r="H72" s="81">
        <v>-5127</v>
      </c>
      <c r="I72" s="81"/>
      <c r="J72" s="81">
        <v>-5568</v>
      </c>
    </row>
    <row r="73" spans="1:10" ht="21.75" customHeight="1">
      <c r="A73" s="14" t="s">
        <v>186</v>
      </c>
      <c r="D73" s="81">
        <v>-1219</v>
      </c>
      <c r="E73" s="86"/>
      <c r="F73" s="81">
        <v>0</v>
      </c>
      <c r="G73" s="86"/>
      <c r="H73" s="81">
        <v>-1219</v>
      </c>
      <c r="I73" s="86"/>
      <c r="J73" s="81">
        <v>0</v>
      </c>
    </row>
    <row r="74" spans="1:10" ht="21.75" customHeight="1">
      <c r="A74" s="14" t="s">
        <v>66</v>
      </c>
      <c r="D74" s="81">
        <v>-65400</v>
      </c>
      <c r="E74" s="81"/>
      <c r="F74" s="81">
        <v>-40262</v>
      </c>
      <c r="G74" s="81"/>
      <c r="H74" s="81">
        <v>-65234</v>
      </c>
      <c r="I74" s="81"/>
      <c r="J74" s="81">
        <v>-40262</v>
      </c>
    </row>
    <row r="75" spans="1:10" ht="21.75" customHeight="1">
      <c r="A75" s="12" t="s">
        <v>87</v>
      </c>
      <c r="D75" s="87">
        <f>SUM(D64:D74)</f>
        <v>194417</v>
      </c>
      <c r="E75" s="81"/>
      <c r="F75" s="87">
        <f>SUM(F64:F74)</f>
        <v>713472</v>
      </c>
      <c r="G75" s="81"/>
      <c r="H75" s="87">
        <f>SUM(H64:H74)</f>
        <v>194919</v>
      </c>
      <c r="I75" s="81"/>
      <c r="J75" s="87">
        <f>SUM(J64:J74)</f>
        <v>713472</v>
      </c>
    </row>
    <row r="76" spans="1:10" ht="21.75" customHeight="1">
      <c r="A76" s="12" t="s">
        <v>198</v>
      </c>
      <c r="D76" s="88">
        <f>SUM(D48,D62,D75)</f>
        <v>33120</v>
      </c>
      <c r="E76" s="81"/>
      <c r="F76" s="88">
        <f>SUM(F48,F62,F75)</f>
        <v>-378968</v>
      </c>
      <c r="G76" s="81"/>
      <c r="H76" s="88">
        <f>SUM(H48,H62,H75)</f>
        <v>30022</v>
      </c>
      <c r="I76" s="81"/>
      <c r="J76" s="88">
        <f>SUM(J48,J62,J75)</f>
        <v>-245867</v>
      </c>
    </row>
    <row r="77" spans="1:10" ht="21.75" customHeight="1">
      <c r="A77" s="14" t="s">
        <v>109</v>
      </c>
      <c r="D77" s="89">
        <v>35936</v>
      </c>
      <c r="E77" s="81"/>
      <c r="F77" s="89">
        <v>506942</v>
      </c>
      <c r="G77" s="81"/>
      <c r="H77" s="89">
        <v>30417</v>
      </c>
      <c r="I77" s="81"/>
      <c r="J77" s="89">
        <v>366969</v>
      </c>
    </row>
    <row r="78" spans="1:10" ht="21.75" customHeight="1" thickBot="1">
      <c r="A78" s="12" t="s">
        <v>177</v>
      </c>
      <c r="D78" s="90">
        <f>SUM(D76:D77)</f>
        <v>69056</v>
      </c>
      <c r="E78" s="81"/>
      <c r="F78" s="90">
        <f>SUM(F76:F77)</f>
        <v>127974</v>
      </c>
      <c r="G78" s="81"/>
      <c r="H78" s="90">
        <f>SUM(H76:H77)</f>
        <v>60439</v>
      </c>
      <c r="I78" s="81"/>
      <c r="J78" s="90">
        <f>SUM(J76:J77)</f>
        <v>121102</v>
      </c>
    </row>
    <row r="79" spans="1:10" ht="21.75" customHeight="1" thickTop="1">
      <c r="A79" s="12"/>
      <c r="D79" s="82"/>
      <c r="E79" s="81"/>
      <c r="F79" s="82"/>
      <c r="G79" s="81"/>
      <c r="H79" s="82"/>
      <c r="I79" s="81"/>
      <c r="J79" s="82"/>
    </row>
    <row r="80" spans="1:10" ht="21.75" customHeight="1">
      <c r="A80" s="12" t="s">
        <v>178</v>
      </c>
      <c r="D80" s="86"/>
      <c r="E80" s="81"/>
      <c r="F80" s="86"/>
      <c r="G80" s="81"/>
      <c r="H80" s="86"/>
      <c r="I80" s="81"/>
      <c r="J80" s="86"/>
    </row>
    <row r="81" spans="1:12" ht="21.75" customHeight="1">
      <c r="A81" s="14" t="s">
        <v>83</v>
      </c>
    </row>
    <row r="82" spans="1:12" ht="21.75" customHeight="1">
      <c r="A82" s="14" t="s">
        <v>110</v>
      </c>
    </row>
    <row r="83" spans="1:12" ht="21.75" customHeight="1">
      <c r="A83" s="14" t="s">
        <v>84</v>
      </c>
      <c r="D83" s="82">
        <v>62113</v>
      </c>
      <c r="E83" s="81"/>
      <c r="F83" s="82">
        <v>35666</v>
      </c>
      <c r="G83" s="81"/>
      <c r="H83" s="82">
        <v>61947</v>
      </c>
      <c r="I83" s="81"/>
      <c r="J83" s="82">
        <v>35666</v>
      </c>
    </row>
    <row r="84" spans="1:12" ht="21.75" customHeight="1">
      <c r="A84" s="14" t="s">
        <v>191</v>
      </c>
      <c r="D84" s="82">
        <v>1601</v>
      </c>
      <c r="E84" s="81"/>
      <c r="F84" s="82">
        <v>0</v>
      </c>
      <c r="G84" s="81"/>
      <c r="H84" s="82">
        <v>1601</v>
      </c>
      <c r="I84" s="81"/>
      <c r="J84" s="82">
        <v>0</v>
      </c>
    </row>
    <row r="85" spans="1:12" ht="21.75" customHeight="1">
      <c r="A85" s="1"/>
      <c r="D85" s="82"/>
      <c r="E85" s="81"/>
      <c r="F85" s="82"/>
      <c r="G85" s="81"/>
      <c r="H85" s="82"/>
      <c r="I85" s="81"/>
      <c r="J85" s="82"/>
    </row>
    <row r="86" spans="1:12" ht="21.75" customHeight="1">
      <c r="A86" s="1" t="s">
        <v>194</v>
      </c>
    </row>
    <row r="87" spans="1:12" ht="21.75" customHeight="1">
      <c r="D87" s="18"/>
      <c r="E87" s="17"/>
      <c r="F87" s="18"/>
      <c r="G87" s="17"/>
      <c r="H87" s="18"/>
      <c r="I87" s="17"/>
      <c r="J87" s="18"/>
    </row>
    <row r="88" spans="1:12" ht="21.75" customHeight="1">
      <c r="E88" s="17"/>
      <c r="F88" s="18"/>
      <c r="G88" s="17"/>
      <c r="I88" s="17"/>
      <c r="J88" s="20"/>
    </row>
    <row r="89" spans="1:12" ht="21.75" customHeight="1">
      <c r="E89" s="17"/>
      <c r="F89" s="18"/>
      <c r="G89" s="17"/>
      <c r="I89" s="17"/>
      <c r="J89" s="20"/>
    </row>
    <row r="90" spans="1:12" ht="21.75" customHeight="1">
      <c r="D90" s="18"/>
      <c r="F90" s="18"/>
      <c r="G90" s="17"/>
      <c r="H90" s="18"/>
      <c r="I90" s="17"/>
      <c r="J90" s="20"/>
    </row>
    <row r="91" spans="1:12" ht="21.75" customHeight="1">
      <c r="D91" s="18"/>
      <c r="F91" s="18"/>
      <c r="G91" s="17"/>
      <c r="H91" s="18"/>
      <c r="I91" s="17"/>
      <c r="J91" s="20"/>
    </row>
    <row r="92" spans="1:12" ht="21.75" customHeight="1">
      <c r="D92" s="18"/>
      <c r="E92" s="17"/>
      <c r="F92" s="18"/>
      <c r="G92" s="17"/>
      <c r="H92" s="20"/>
      <c r="I92" s="17"/>
      <c r="J92" s="18"/>
    </row>
    <row r="93" spans="1:12" ht="21.75" customHeight="1">
      <c r="D93" s="18"/>
      <c r="E93" s="17"/>
      <c r="F93" s="18"/>
      <c r="G93" s="17"/>
      <c r="H93" s="20"/>
      <c r="I93" s="17"/>
      <c r="J93" s="18"/>
    </row>
    <row r="94" spans="1:12" ht="21.75" customHeight="1">
      <c r="D94" s="18"/>
      <c r="E94" s="18"/>
      <c r="F94" s="18"/>
      <c r="G94" s="18"/>
      <c r="H94" s="18"/>
      <c r="I94" s="18"/>
      <c r="J94" s="18"/>
    </row>
    <row r="95" spans="1:12" ht="21.75" customHeight="1">
      <c r="D95" s="18"/>
      <c r="E95" s="17"/>
      <c r="F95" s="18"/>
      <c r="G95" s="17"/>
      <c r="H95" s="20"/>
      <c r="I95" s="17"/>
      <c r="J95" s="18"/>
    </row>
    <row r="96" spans="1:12" ht="21.75" customHeight="1">
      <c r="D96" s="18"/>
      <c r="E96" s="18"/>
      <c r="F96" s="18"/>
      <c r="G96" s="18"/>
      <c r="H96" s="18"/>
      <c r="I96" s="18"/>
      <c r="J96" s="18"/>
      <c r="K96" s="18"/>
      <c r="L96" s="18"/>
    </row>
  </sheetData>
  <autoFilter ref="A8:A48" xr:uid="{00000000-0009-0000-0000-000003000000}"/>
  <mergeCells count="2">
    <mergeCell ref="A2:G2"/>
    <mergeCell ref="A52:G52"/>
  </mergeCells>
  <printOptions gridLinesSet="0"/>
  <pageMargins left="0.75" right="0.196850393700787" top="0.6" bottom="0.35" header="0.196850393700787" footer="0.196850393700787"/>
  <pageSetup paperSize="9" scale="72" firstPageNumber="8" orientation="portrait" useFirstPageNumber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Consolidated</vt:lpstr>
      <vt:lpstr>Company</vt:lpstr>
      <vt:lpstr>cashflow</vt:lpstr>
      <vt:lpstr>'bs&amp;pl'!Print_Area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2020-05-12T03:44:01Z</cp:lastPrinted>
  <dcterms:created xsi:type="dcterms:W3CDTF">2012-01-25T03:30:35Z</dcterms:created>
  <dcterms:modified xsi:type="dcterms:W3CDTF">2020-05-12T03:44:04Z</dcterms:modified>
</cp:coreProperties>
</file>