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Group PPPM\2563\Q1'63\FS\วางค่า\"/>
    </mc:Choice>
  </mc:AlternateContent>
  <xr:revisionPtr revIDLastSave="0" documentId="8_{69476654-846E-4BE1-A1C6-F614382A737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PL(3M)" sheetId="8" r:id="rId2"/>
    <sheet name="CE1" sheetId="2" r:id="rId3"/>
    <sheet name="CE2" sheetId="3" r:id="rId4"/>
    <sheet name="CF " sheetId="10" r:id="rId5"/>
  </sheets>
  <definedNames>
    <definedName name="_xlnm.Print_Area" localSheetId="0">BS!$A$1:$M$106</definedName>
    <definedName name="_xlnm.Print_Area" localSheetId="2">'CE1'!$A$1:$U$23</definedName>
    <definedName name="_xlnm.Print_Area" localSheetId="3">'CE2'!$A$1:$S$22</definedName>
    <definedName name="_xlnm.Print_Area" localSheetId="4">'CF '!$A$1:$L$93</definedName>
    <definedName name="_xlnm.Print_Area" localSheetId="1">'PL(3M)'!$A$1:$L$41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2" l="1"/>
  <c r="A3" i="3" s="1"/>
  <c r="A3" i="10" s="1"/>
  <c r="A79" i="7"/>
  <c r="A44" i="7"/>
  <c r="A74" i="10" l="1"/>
  <c r="A34" i="10"/>
</calcChain>
</file>

<file path=xl/sharedStrings.xml><?xml version="1.0" encoding="utf-8"?>
<sst xmlns="http://schemas.openxmlformats.org/spreadsheetml/2006/main" count="340" uniqueCount="227">
  <si>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</si>
  <si>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</si>
  <si>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</si>
  <si>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</si>
  <si>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</si>
  <si>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</si>
  <si>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</si>
  <si>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</si>
  <si>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</si>
  <si>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</si>
  <si>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</si>
  <si>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</si>
  <si>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</si>
  <si>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</si>
  <si>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</si>
  <si>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</si>
  <si>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</si>
  <si>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</si>
  <si>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</si>
  <si>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</si>
  <si>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</si>
  <si>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</si>
  <si>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</si>
  <si>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</si>
  <si>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</si>
  <si>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</si>
  <si>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</si>
  <si>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</si>
  <si>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</si>
  <si>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</si>
  <si>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</si>
  <si>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</si>
  <si>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</si>
  <si>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</si>
  <si>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</si>
  <si>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</si>
  <si>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</si>
  <si>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</si>
  <si>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</si>
  <si>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</si>
  <si>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</si>
  <si>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</si>
  <si>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</si>
  <si>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</si>
  <si>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</si>
  <si>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</si>
  <si>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</si>
  <si>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</si>
  <si>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</si>
  <si>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</si>
  <si>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</si>
  <si>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</si>
  <si>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</si>
  <si>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</si>
  <si>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</si>
  <si>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</si>
  <si>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</si>
  <si>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</si>
  <si>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</si>
  <si>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</si>
  <si>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</si>
  <si>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</si>
  <si>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</si>
  <si>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</si>
  <si>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ส่วนแบ่งขาดทุนจากเงินลงทุนในบริษัทร่วม</t>
  </si>
  <si>
    <t>ดอกเบี้ยรับ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</si>
  <si>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</si>
  <si>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</si>
  <si>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</si>
  <si>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</si>
  <si>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</si>
  <si>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</si>
  <si>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</si>
  <si>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</si>
  <si>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</si>
  <si>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</si>
  <si>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</si>
  <si>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</si>
  <si>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</si>
  <si>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</si>
  <si>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</si>
  <si>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</si>
  <si>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</si>
  <si>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</si>
  <si>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</si>
  <si>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</si>
  <si>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</si>
  <si>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</si>
  <si>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</si>
  <si>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</si>
  <si>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 xml:space="preserve">  </t>
  </si>
  <si>
    <t xml:space="preserve">   </t>
  </si>
  <si>
    <t>การปรับปรุงอื่นที่กระทบยอดกำไร (ขาดทุน)</t>
  </si>
  <si>
    <t xml:space="preserve"> - โอนกลับการปรับลดสินค้าคงเหลือเป็นมูลค่าสุทธิที่จะได้รับ  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</si>
  <si>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</si>
  <si>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</si>
  <si>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</si>
  <si>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</si>
  <si>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</si>
  <si>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</si>
  <si>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</si>
  <si>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</si>
  <si>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</si>
  <si>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</si>
  <si>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</si>
  <si>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</si>
  <si>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</si>
  <si>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</si>
  <si>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</si>
  <si>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</si>
  <si>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</si>
  <si>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</si>
  <si>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</si>
  <si>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</si>
  <si>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</si>
  <si>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</si>
  <si>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</si>
  <si>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</si>
  <si>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</si>
  <si>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</si>
  <si>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</si>
  <si>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</si>
  <si>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</si>
  <si>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</si>
  <si>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</si>
  <si>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</si>
  <si>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</si>
  <si>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</si>
  <si>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</si>
  <si>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</si>
  <si>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</si>
  <si>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</si>
  <si>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จากการออกตั๋วแลกเงิน</t>
  </si>
  <si>
    <t xml:space="preserve">จากการออกหุ้นกู้ </t>
  </si>
  <si>
    <t>เจ้าหนี้ทรัสต์รีซีทส์เพิ่มขึ้น</t>
  </si>
  <si>
    <t xml:space="preserve"> ที่จัดประเภทเป็นสินทรัพย์ที่ถือไว้เพื่อขาย</t>
  </si>
  <si>
    <t>โอนเปลี่ยนประเภทเป็นกลุ่มสินทรัพย์ที่จะจำหน่าย</t>
  </si>
  <si>
    <t>โอนเปลี่ยนประเภทเป็นหนี้สินที่รวมในกลุ่มสินทรัพย์ที่จะจำหน่าย</t>
  </si>
  <si>
    <t>จ่ายค่าธรรมเนียมการจัดหาเงินกู้และค่าธรรมเนียมการจัดจำหน่ายหุ้นกู้</t>
  </si>
  <si>
    <t>ที่จัดประเภทเป็นหนี้สินที่ถือไว้เพื่อขาย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</si>
  <si>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</si>
  <si>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</si>
  <si>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</si>
  <si>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เงินสดจ่ายสุทธิเพื่อซื้อเงินลงทุนในบริษัทย่อย </t>
  </si>
  <si>
    <t>เงินฝากธนาคารที่ติดภาระค้ำประกัน (เพิ่มขึ้น)ลดลง</t>
  </si>
  <si>
    <t>เงินสดรับจากเงินกู้ยืม :-</t>
  </si>
  <si>
    <t>เงินสดจ่ายเพื่อชำระเงินกู้ยืม :-</t>
  </si>
  <si>
    <t>เงินสดและรายการเทียบเท่าเงินสดจากการดำเนินงานที่ยกเลิกปลายงวด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</si>
  <si>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</si>
  <si>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</si>
  <si>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</si>
  <si>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</si>
  <si>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2562</t>
  </si>
  <si>
    <t>การเปลี่ยนแปลงในส่วนของผู้ถือหุ้น :</t>
  </si>
  <si>
    <t>กำไร (ขาดทุน) เบ็ดเสร็จรวมสำหรับงวด</t>
  </si>
  <si>
    <t>ยอดคงเหลือ ณ วันที่ 31 มีนาคม 2562</t>
  </si>
  <si>
    <t xml:space="preserve">กำไร (ขาดทุน) เบ็ดเสร็จรวมสำหรับงวด 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</si>
  <si>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</si>
  <si>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</si>
  <si>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กำไร (ขาดทุน) สำหรับงวด</t>
  </si>
  <si>
    <t>กำไร (ขาดทุน) เบ็ดเสร็จอื่นสำหรับงวด</t>
  </si>
  <si>
    <t>เงินสดและรายการเทียบเท่าเงินสดปลายงวด</t>
  </si>
  <si>
    <t xml:space="preserve">(หน่วย : พันบาท) </t>
  </si>
  <si>
    <t>ประมาณการหนี้สินไม่หมุนเวียนสำหรับผลประโยชน์พนักงาน</t>
  </si>
  <si>
    <t>โอนกิจการบางส่วนไปยังบริษัท ไทยลักซ์ เอ็นเตอร์ไพรส์ (ประเทศไทย) จำกัด</t>
  </si>
  <si>
    <t>โดยมีมูลค่าตามบัญชีของสินทรัพย์และหนี้สินที่โอน มีดังนี้</t>
  </si>
  <si>
    <t xml:space="preserve">  สินค้าคงเหลือ</t>
  </si>
  <si>
    <t xml:space="preserve">  สินทรัพย์หมุนเวียนอื่น</t>
  </si>
  <si>
    <t xml:space="preserve">  ผลประโยชน์พนักงาน</t>
  </si>
  <si>
    <t xml:space="preserve">  ที่ดิน อาคาร และอุปกรณ์</t>
  </si>
  <si>
    <t xml:space="preserve">  สินทรัพย์ไม่มีตัวตนอื่น</t>
  </si>
  <si>
    <t xml:space="preserve">  สินทรัพย์ไม่หมุนเวียนอื่น</t>
  </si>
  <si>
    <t>เงินสดและรายการเทียบเท่าเงินสดต้นงวด</t>
  </si>
  <si>
    <t>เงินให้กู้ยืมระยะสั้น</t>
  </si>
  <si>
    <t>เงินกู้ยืมระยะยาวจากสถาบันการเงิน</t>
  </si>
  <si>
    <t>เงินกู้ยืมระยะสั้น</t>
  </si>
  <si>
    <t>ส่วนของผู้ถือหุ้นของบริษัทใหญ่</t>
  </si>
  <si>
    <t>การปรับปรุงด้วยประมาณการหนี้สิน - ผลประโยชน์พนักงาน</t>
  </si>
  <si>
    <t xml:space="preserve">การปรับปรุงด้วยหนี้สูญ และหนี้สงสัยจะสูญ </t>
  </si>
  <si>
    <t>เงินสดรับชำระจากเงินให้กู้ยืมแก่กิจการที่เกี่ยวข้องกัน</t>
  </si>
  <si>
    <t>ณ วันที่ 31 มีนาคม 2563</t>
  </si>
  <si>
    <t>31 ธันวาคม 2562</t>
  </si>
  <si>
    <t xml:space="preserve">   ที่ดินตามราคาที่ตีใหม่</t>
  </si>
  <si>
    <t xml:space="preserve">   อาคารและเครื่องจักร</t>
  </si>
  <si>
    <t xml:space="preserve">   ที่ดิน อาคารและอุปกรณ์ที่ไม่ได้ใช้ในการดำเนินงาน</t>
  </si>
  <si>
    <t>หนี้สินไม่หมุนเวียนอื่น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</si>
  <si>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</si>
  <si>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</si>
  <si>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</si>
  <si>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ส่วนเกินทุน</t>
  </si>
  <si>
    <t>จากการตีราคา</t>
  </si>
  <si>
    <t>สินทรัพย์ถาวร</t>
  </si>
  <si>
    <t>31 มีนาคม 2563</t>
  </si>
  <si>
    <t xml:space="preserve">      หุ้นสามัญ 1,126,101,375 หุ้น มูลค่าหุ้นละ 1 บาท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</si>
  <si>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</si>
  <si>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</si>
  <si>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   หุ้นสามัญ 688,066,476 หุ้น มูลค่าหุ้นละ 1 บาท</t>
  </si>
  <si>
    <t>สินทรัพย์ทางการเงินหมุนเวียนอื่น</t>
  </si>
  <si>
    <t>สินทรัพย์ทางการเงินไม่หมุนเวียนที่ไม่ใช่เงินสดที่เป็นหลักประกัน</t>
  </si>
  <si>
    <t>หุ้นกู้</t>
  </si>
  <si>
    <t>ส่วนของหุ้นกู้ที่ถึงกำหนดชำระภายในหนึ่งปี</t>
  </si>
  <si>
    <t>ผลกำไร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</si>
  <si>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</si>
  <si>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</si>
  <si>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</si>
  <si>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</si>
  <si>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3, 4</t>
  </si>
  <si>
    <t>3, 9</t>
  </si>
  <si>
    <t>เงินลงทุนในบริษัทย่อย และบริษัทร่วม</t>
  </si>
  <si>
    <t>ผลกำไร (ขาดทุน) จากเงินลงทุนในตราสารทุนที่กำหนดให้วัดมูลค่ายุติธรรม</t>
  </si>
  <si>
    <t xml:space="preserve">   ผ่านกำไรขาดทุนเบ็ดเสร็จ</t>
  </si>
  <si>
    <t>โอนไปกำไร (ขาดทุน) สะสม</t>
  </si>
  <si>
    <t>เงินสดจ่ายชำระตั๋วแลกเงิน</t>
  </si>
  <si>
    <t>สินทรัพย์ทางการเงินไม่หมุนเวียนอื่น</t>
  </si>
  <si>
    <t>3,19</t>
  </si>
  <si>
    <t xml:space="preserve">   เงินฝากธนาคารที่มีภาระค้ำประกัน</t>
  </si>
  <si>
    <t xml:space="preserve">   เงินจ่ายล่วงหน้า</t>
  </si>
  <si>
    <t>สินทรัพย์สิทธิการใช้ที่เพิ่มขึ้นตามหนี้สินสัญญาเช่า</t>
  </si>
  <si>
    <t>สินทรัพย์สิทธิการใช้</t>
  </si>
  <si>
    <t>ผลขาดทุนจากอัตราแลกเปลี่ยน</t>
  </si>
  <si>
    <t>ขาดทุนจากเงินลงทุนในหลักทรัพย์</t>
  </si>
  <si>
    <t>กำไรจากเงินลงทุนในหลักทรัพย์</t>
  </si>
  <si>
    <t>ผลกำไรจากอัตราแลกเปลี่ยน</t>
  </si>
  <si>
    <t>ค่าใช้จ่ายอื่น</t>
  </si>
  <si>
    <t xml:space="preserve"> - ขาดทุนจากการจำหน่ายอุปกรณ์</t>
  </si>
  <si>
    <t xml:space="preserve"> - ขาดทุน (กำไร) กำไรจากการขายสินทรัพย์ทางการเงิน</t>
  </si>
  <si>
    <t>เงินสดรับเงินกู้ยืมกิจการอื่น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</si>
</sst>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#,##0.0_);\(#,##0.0\)"/>
    <numFmt numFmtId="171" formatCode="#,##0.00&quot; $&quot;;\-#,##0.00&quot; $&quot;"/>
    <numFmt numFmtId="172" formatCode="#,##0.00&quot; $&quot;;[Red]\-#,##0.00&quot; $&quot;"/>
    <numFmt numFmtId="173" formatCode="d\.m\.yy"/>
    <numFmt numFmtId="174" formatCode="d\.mmm\.yy"/>
    <numFmt numFmtId="175" formatCode="d\.mmm"/>
    <numFmt numFmtId="176" formatCode="mmm\.yy"/>
    <numFmt numFmtId="177" formatCode="_(* #,##0.00_);_(* \(#,##0.00\);_(* \-??_);_(@_)"/>
    <numFmt numFmtId="178" formatCode="#,##0.00\ ;&quot; (&quot;#,##0.00\);&quot; -&quot;#\ ;@\ "/>
    <numFmt numFmtId="179" formatCode="#,##0.00\ ;\-#,##0.00\ ;&quot; -&quot;#\ ;@\ "/>
    <numFmt numFmtId="180" formatCode="_-* #,##0.00_-;\-* #,##0.00_-;_-* \-??_-;_-@_-"/>
    <numFmt numFmtId="181" formatCode="_-* #,##0.00\ _€_-;\-* #,##0.00\ _€_-;_-* &quot;-&quot;??\ _€_-;_-@_-"/>
    <numFmt numFmtId="182" formatCode="#,##0.00\ &quot;F&quot;;\-#,##0.00\ &quot;F&quot;"/>
    <numFmt numFmtId="183" formatCode="dd\-mmm\-yy_)"/>
    <numFmt numFmtId="184" formatCode="0.0%"/>
    <numFmt numFmtId="185" formatCode="#,##0.00&quot; &quot;;&quot;-&quot;#,##0.00&quot; &quot;;&quot; -&quot;#&quot; &quot;;@&quot; &quot;"/>
    <numFmt numFmtId="186" formatCode="0.00_)"/>
    <numFmt numFmtId="187" formatCode="&quot;ฃค&quot;#,##0;&quot;ฃค&quot;\-#,##0"/>
    <numFmt numFmtId="188" formatCode="0&quot;  &quot;"/>
    <numFmt numFmtId="189" formatCode="[$฿-41E]#,##0.00;[Red]&quot;-&quot;[$฿-41E]#,##0.00"/>
    <numFmt numFmtId="190" formatCode="#,##0.0_);[Red]\(#,##0.0\)"/>
    <numFmt numFmtId="191" formatCode="d\.m\.yy\ h:mm"/>
    <numFmt numFmtId="192" formatCode="_-* #,##0.00\ &quot;F&quot;_-;\-* #,##0.00\ &quot;F&quot;_-;_-* &quot;-&quot;??\ &quot;F&quot;_-;_-@_-"/>
    <numFmt numFmtId="193" formatCode="0.00&quot;  &quot;"/>
    <numFmt numFmtId="194" formatCode="&quot;฿&quot;#,##0_);\(&quot;฿&quot;#,##0\)"/>
    <numFmt numFmtId="195" formatCode="#,##0;\(#,##0\)"/>
    <numFmt numFmtId="196" formatCode="\$#,##0.00;\(\$#,##0.00\)"/>
    <numFmt numFmtId="197" formatCode="\$#,##0;\(\$#,##0\)"/>
    <numFmt numFmtId="198" formatCode="_(* #,##0.0000_);_(* \(#,##0.0000\);_(* &quot;-&quot;??_);_(@_)"/>
    <numFmt numFmtId="199" formatCode="_(* #,##0.00_);_(* \(#,##0.00\);_(* &quot;-&quot;_);_(@_)"/>
  </numFmts>
  <fonts count="86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3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1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31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8" borderId="0" applyNumberFormat="0" applyBorder="0" applyAlignment="0" applyProtection="0"/>
    <xf numFmtId="0" fontId="45" fillId="3" borderId="0" applyNumberFormat="0" applyBorder="0" applyAlignment="0" applyProtection="0"/>
    <xf numFmtId="171" fontId="11" fillId="0" borderId="0" applyFill="0" applyBorder="0" applyAlignment="0"/>
    <xf numFmtId="172" fontId="11" fillId="0" borderId="0" applyFill="0" applyBorder="0" applyAlignment="0"/>
    <xf numFmtId="173" fontId="11" fillId="0" borderId="0" applyFill="0" applyBorder="0" applyAlignment="0"/>
    <xf numFmtId="174" fontId="11" fillId="0" borderId="0" applyFill="0" applyBorder="0" applyAlignment="0"/>
    <xf numFmtId="175" fontId="11" fillId="0" borderId="0" applyFill="0" applyBorder="0" applyAlignment="0"/>
    <xf numFmtId="171" fontId="11" fillId="0" borderId="0" applyFill="0" applyBorder="0" applyAlignment="0"/>
    <xf numFmtId="176" fontId="11" fillId="0" borderId="0" applyFill="0" applyBorder="0" applyAlignment="0"/>
    <xf numFmtId="172" fontId="11" fillId="0" borderId="0" applyFill="0" applyBorder="0" applyAlignment="0"/>
    <xf numFmtId="0" fontId="48" fillId="39" borderId="1" applyNumberFormat="0" applyAlignment="0" applyProtection="0"/>
    <xf numFmtId="0" fontId="12" fillId="0" borderId="0"/>
    <xf numFmtId="0" fontId="42" fillId="40" borderId="2" applyNumberFormat="0" applyAlignment="0" applyProtection="0"/>
    <xf numFmtId="168" fontId="73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7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177" fontId="15" fillId="0" borderId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40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78" fontId="19" fillId="0" borderId="0" applyFill="0" applyBorder="0" applyAlignment="0" applyProtection="0"/>
    <xf numFmtId="168" fontId="73" fillId="0" borderId="0" applyFont="0" applyFill="0" applyBorder="0" applyAlignment="0" applyProtection="0"/>
    <xf numFmtId="179" fontId="20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68" fontId="16" fillId="0" borderId="0" applyFont="0" applyFill="0" applyBorder="0" applyAlignment="0" applyProtection="0"/>
    <xf numFmtId="179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73" fillId="0" borderId="0" applyFont="0" applyFill="0" applyBorder="0" applyAlignment="0" applyProtection="0"/>
    <xf numFmtId="179" fontId="20" fillId="0" borderId="0" applyFill="0" applyBorder="0" applyAlignment="0" applyProtection="0"/>
    <xf numFmtId="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3" fillId="0" borderId="0" applyFont="0" applyFill="0" applyBorder="0" applyAlignment="0" applyProtection="0"/>
    <xf numFmtId="177" fontId="19" fillId="0" borderId="0" applyFill="0" applyBorder="0" applyAlignment="0" applyProtection="0"/>
    <xf numFmtId="43" fontId="20" fillId="0" borderId="0" applyFont="0" applyFill="0" applyBorder="0" applyAlignment="0" applyProtection="0"/>
    <xf numFmtId="180" fontId="14" fillId="0" borderId="0" applyFill="0" applyBorder="0" applyAlignment="0" applyProtection="0"/>
    <xf numFmtId="180" fontId="9" fillId="0" borderId="0" applyFill="0" applyBorder="0" applyAlignment="0" applyProtection="0"/>
    <xf numFmtId="43" fontId="13" fillId="0" borderId="0" applyFont="0" applyFill="0" applyBorder="0" applyAlignment="0" applyProtection="0"/>
    <xf numFmtId="179" fontId="20" fillId="0" borderId="0" applyFill="0" applyBorder="0" applyAlignment="0" applyProtection="0"/>
    <xf numFmtId="168" fontId="7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7" fontId="19" fillId="0" borderId="0" applyFill="0" applyBorder="0" applyAlignment="0" applyProtection="0"/>
    <xf numFmtId="181" fontId="13" fillId="0" borderId="0" applyFont="0" applyFill="0" applyBorder="0" applyAlignment="0" applyProtection="0"/>
    <xf numFmtId="180" fontId="20" fillId="0" borderId="0" applyFill="0" applyBorder="0" applyAlignment="0" applyProtection="0"/>
    <xf numFmtId="168" fontId="7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73" fillId="0" borderId="0" applyFont="0" applyFill="0" applyBorder="0" applyAlignment="0" applyProtection="0"/>
    <xf numFmtId="180" fontId="14" fillId="0" borderId="0" applyFill="0" applyBorder="0" applyAlignment="0" applyProtection="0"/>
    <xf numFmtId="168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3" fillId="0" borderId="0" applyFont="0" applyFill="0" applyBorder="0" applyAlignment="0" applyProtection="0"/>
    <xf numFmtId="177" fontId="19" fillId="0" borderId="0" applyFill="0" applyBorder="0" applyAlignment="0" applyProtection="0"/>
    <xf numFmtId="43" fontId="20" fillId="0" borderId="0" applyFont="0" applyFill="0" applyBorder="0" applyAlignment="0" applyProtection="0"/>
    <xf numFmtId="177" fontId="19" fillId="0" borderId="0" applyFill="0" applyBorder="0" applyAlignment="0" applyProtection="0"/>
    <xf numFmtId="4" fontId="21" fillId="0" borderId="0" applyFont="0" applyFill="0" applyBorder="0" applyAlignment="0" applyProtection="0"/>
    <xf numFmtId="168" fontId="74" fillId="0" borderId="0" applyFont="0" applyFill="0" applyBorder="0" applyAlignment="0" applyProtection="0"/>
    <xf numFmtId="181" fontId="13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3" fillId="0" borderId="0" applyFont="0" applyFill="0" applyBorder="0" applyAlignment="0" applyProtection="0"/>
    <xf numFmtId="179" fontId="14" fillId="0" borderId="0" applyFill="0" applyBorder="0" applyAlignment="0" applyProtection="0"/>
    <xf numFmtId="179" fontId="14" fillId="0" borderId="0" applyFill="0" applyBorder="0" applyAlignment="0" applyProtection="0"/>
    <xf numFmtId="180" fontId="14" fillId="0" borderId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82" fontId="19" fillId="0" borderId="0"/>
    <xf numFmtId="195" fontId="70" fillId="0" borderId="0"/>
    <xf numFmtId="172" fontId="11" fillId="0" borderId="0" applyFont="0" applyFill="0" applyBorder="0" applyAlignment="0" applyProtection="0"/>
    <xf numFmtId="183" fontId="19" fillId="0" borderId="0"/>
    <xf numFmtId="196" fontId="70" fillId="0" borderId="0"/>
    <xf numFmtId="14" fontId="8" fillId="0" borderId="0" applyFill="0" applyBorder="0" applyAlignment="0"/>
    <xf numFmtId="184" fontId="19" fillId="0" borderId="0"/>
    <xf numFmtId="197" fontId="70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1" fontId="11" fillId="0" borderId="0" applyFill="0" applyBorder="0" applyAlignment="0"/>
    <xf numFmtId="172" fontId="11" fillId="0" borderId="0" applyFill="0" applyBorder="0" applyAlignment="0"/>
    <xf numFmtId="171" fontId="11" fillId="0" borderId="0" applyFill="0" applyBorder="0" applyAlignment="0"/>
    <xf numFmtId="176" fontId="11" fillId="0" borderId="0" applyFill="0" applyBorder="0" applyAlignment="0"/>
    <xf numFmtId="172" fontId="11" fillId="0" borderId="0" applyFill="0" applyBorder="0" applyAlignment="0"/>
    <xf numFmtId="180" fontId="9" fillId="0" borderId="0"/>
    <xf numFmtId="0" fontId="9" fillId="0" borderId="0"/>
    <xf numFmtId="185" fontId="75" fillId="0" borderId="0"/>
    <xf numFmtId="0" fontId="49" fillId="0" borderId="0" applyNumberFormat="0" applyFill="0" applyBorder="0" applyAlignment="0" applyProtection="0"/>
    <xf numFmtId="0" fontId="53" fillId="4" borderId="0" applyNumberFormat="0" applyBorder="0" applyAlignment="0" applyProtection="0"/>
    <xf numFmtId="38" fontId="24" fillId="41" borderId="0" applyNumberFormat="0" applyBorder="0" applyAlignment="0" applyProtection="0"/>
    <xf numFmtId="0" fontId="25" fillId="0" borderId="0">
      <alignment horizontal="left"/>
    </xf>
    <xf numFmtId="0" fontId="25" fillId="42" borderId="3"/>
    <xf numFmtId="0" fontId="26" fillId="0" borderId="4" applyNumberFormat="0" applyAlignment="0" applyProtection="0">
      <alignment horizontal="left" vertical="center"/>
    </xf>
    <xf numFmtId="0" fontId="27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5">
      <alignment horizontal="left" vertical="center"/>
    </xf>
    <xf numFmtId="0" fontId="28" fillId="43" borderId="6">
      <alignment vertical="center" wrapText="1"/>
    </xf>
    <xf numFmtId="0" fontId="62" fillId="0" borderId="7" applyNumberFormat="0" applyFill="0" applyAlignment="0" applyProtection="0"/>
    <xf numFmtId="0" fontId="64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 textRotation="90"/>
    </xf>
    <xf numFmtId="0" fontId="76" fillId="0" borderId="0">
      <alignment horizontal="center" textRotation="90"/>
    </xf>
    <xf numFmtId="0" fontId="77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10" fontId="24" fillId="44" borderId="10" applyNumberFormat="0" applyBorder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171" fontId="11" fillId="0" borderId="0" applyFill="0" applyBorder="0" applyAlignment="0"/>
    <xf numFmtId="172" fontId="11" fillId="0" borderId="0" applyFill="0" applyBorder="0" applyAlignment="0"/>
    <xf numFmtId="171" fontId="11" fillId="0" borderId="0" applyFill="0" applyBorder="0" applyAlignment="0"/>
    <xf numFmtId="176" fontId="11" fillId="0" borderId="0" applyFill="0" applyBorder="0" applyAlignment="0"/>
    <xf numFmtId="172" fontId="11" fillId="0" borderId="0" applyFill="0" applyBorder="0" applyAlignment="0"/>
    <xf numFmtId="0" fontId="44" fillId="0" borderId="11" applyNumberFormat="0" applyFill="0" applyAlignment="0" applyProtection="0"/>
    <xf numFmtId="0" fontId="29" fillId="0" borderId="12"/>
    <xf numFmtId="0" fontId="59" fillId="45" borderId="0" applyNumberFormat="0" applyBorder="0" applyAlignment="0" applyProtection="0"/>
    <xf numFmtId="37" fontId="30" fillId="0" borderId="0"/>
    <xf numFmtId="186" fontId="31" fillId="0" borderId="0"/>
    <xf numFmtId="0" fontId="21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74" fillId="0" borderId="0"/>
    <xf numFmtId="0" fontId="74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5" fillId="0" borderId="0"/>
    <xf numFmtId="0" fontId="19" fillId="0" borderId="0" applyBorder="0"/>
    <xf numFmtId="0" fontId="21" fillId="0" borderId="0"/>
    <xf numFmtId="0" fontId="73" fillId="0" borderId="0"/>
    <xf numFmtId="0" fontId="21" fillId="0" borderId="0"/>
    <xf numFmtId="0" fontId="73" fillId="0" borderId="0"/>
    <xf numFmtId="0" fontId="71" fillId="0" borderId="0"/>
    <xf numFmtId="0" fontId="21" fillId="0" borderId="0"/>
    <xf numFmtId="0" fontId="73" fillId="0" borderId="0"/>
    <xf numFmtId="39" fontId="32" fillId="0" borderId="0"/>
    <xf numFmtId="0" fontId="33" fillId="0" borderId="0">
      <alignment vertical="center"/>
    </xf>
    <xf numFmtId="0" fontId="13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9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0" fillId="0" borderId="0"/>
    <xf numFmtId="0" fontId="73" fillId="0" borderId="0"/>
    <xf numFmtId="0" fontId="74" fillId="0" borderId="0"/>
    <xf numFmtId="0" fontId="74" fillId="0" borderId="0"/>
    <xf numFmtId="0" fontId="80" fillId="0" borderId="0"/>
    <xf numFmtId="0" fontId="73" fillId="0" borderId="0"/>
    <xf numFmtId="0" fontId="20" fillId="0" borderId="0"/>
    <xf numFmtId="0" fontId="17" fillId="0" borderId="0"/>
    <xf numFmtId="0" fontId="17" fillId="0" borderId="0"/>
    <xf numFmtId="0" fontId="74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19" fillId="0" borderId="0"/>
    <xf numFmtId="0" fontId="20" fillId="0" borderId="0"/>
    <xf numFmtId="0" fontId="19" fillId="0" borderId="0"/>
    <xf numFmtId="0" fontId="73" fillId="0" borderId="0"/>
    <xf numFmtId="0" fontId="73" fillId="0" borderId="0"/>
    <xf numFmtId="0" fontId="68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3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13" fillId="0" borderId="0"/>
    <xf numFmtId="0" fontId="73" fillId="0" borderId="0"/>
    <xf numFmtId="0" fontId="19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20" fillId="0" borderId="0"/>
    <xf numFmtId="0" fontId="21" fillId="0" borderId="0"/>
    <xf numFmtId="0" fontId="9" fillId="0" borderId="0"/>
    <xf numFmtId="0" fontId="13" fillId="0" borderId="0"/>
    <xf numFmtId="0" fontId="20" fillId="0" borderId="0"/>
    <xf numFmtId="0" fontId="34" fillId="0" borderId="0"/>
    <xf numFmtId="0" fontId="68" fillId="46" borderId="13" applyNumberFormat="0" applyFont="0" applyAlignment="0" applyProtection="0"/>
    <xf numFmtId="0" fontId="68" fillId="46" borderId="13" applyNumberFormat="0" applyFont="0" applyAlignment="0" applyProtection="0"/>
    <xf numFmtId="0" fontId="46" fillId="39" borderId="14" applyNumberFormat="0" applyAlignment="0" applyProtection="0"/>
    <xf numFmtId="175" fontId="11" fillId="0" borderId="0" applyFont="0" applyFill="0" applyBorder="0" applyAlignment="0" applyProtection="0"/>
    <xf numFmtId="187" fontId="3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1" fillId="0" borderId="0" applyFill="0" applyBorder="0" applyAlignment="0"/>
    <xf numFmtId="172" fontId="11" fillId="0" borderId="0" applyFill="0" applyBorder="0" applyAlignment="0"/>
    <xf numFmtId="171" fontId="11" fillId="0" borderId="0" applyFill="0" applyBorder="0" applyAlignment="0"/>
    <xf numFmtId="176" fontId="11" fillId="0" borderId="0" applyFill="0" applyBorder="0" applyAlignment="0"/>
    <xf numFmtId="172" fontId="11" fillId="0" borderId="0" applyFill="0" applyBorder="0" applyAlignment="0"/>
    <xf numFmtId="166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81" fillId="0" borderId="0"/>
    <xf numFmtId="0" fontId="81" fillId="0" borderId="0"/>
    <xf numFmtId="0" fontId="82" fillId="0" borderId="0"/>
    <xf numFmtId="189" fontId="81" fillId="0" borderId="0"/>
    <xf numFmtId="189" fontId="81" fillId="0" borderId="0"/>
    <xf numFmtId="189" fontId="82" fillId="0" borderId="0"/>
    <xf numFmtId="190" fontId="13" fillId="0" borderId="0"/>
    <xf numFmtId="0" fontId="8" fillId="0" borderId="0">
      <alignment vertical="top"/>
    </xf>
    <xf numFmtId="0" fontId="29" fillId="0" borderId="0"/>
    <xf numFmtId="3" fontId="13" fillId="0" borderId="10" applyNumberFormat="0" applyFont="0" applyFill="0" applyAlignment="0" applyProtection="0">
      <alignment vertical="center"/>
    </xf>
    <xf numFmtId="49" fontId="8" fillId="0" borderId="0" applyFill="0" applyBorder="0" applyAlignment="0"/>
    <xf numFmtId="191" fontId="11" fillId="0" borderId="0" applyFill="0" applyBorder="0" applyAlignment="0"/>
    <xf numFmtId="192" fontId="11" fillId="0" borderId="0" applyFill="0" applyBorder="0" applyAlignment="0"/>
    <xf numFmtId="40" fontId="36" fillId="0" borderId="0"/>
    <xf numFmtId="0" fontId="51" fillId="0" borderId="0" applyNumberFormat="0" applyFill="0" applyBorder="0" applyAlignment="0" applyProtection="0"/>
    <xf numFmtId="3" fontId="37" fillId="0" borderId="17">
      <alignment horizontal="center"/>
    </xf>
    <xf numFmtId="0" fontId="60" fillId="0" borderId="16" applyNumberFormat="0" applyFill="0" applyAlignment="0" applyProtection="0"/>
    <xf numFmtId="40" fontId="34" fillId="0" borderId="0" applyFont="0" applyFill="0" applyBorder="0" applyAlignment="0" applyProtection="0"/>
    <xf numFmtId="164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8"/>
    <xf numFmtId="0" fontId="47" fillId="47" borderId="1" applyNumberFormat="0" applyAlignment="0" applyProtection="0"/>
    <xf numFmtId="0" fontId="48" fillId="48" borderId="1" applyNumberFormat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180" fontId="9" fillId="0" borderId="0" applyFill="0" applyBorder="0" applyAlignment="0" applyProtection="0"/>
    <xf numFmtId="43" fontId="13" fillId="0" borderId="0" applyFont="0" applyFill="0" applyBorder="0" applyAlignment="0" applyProtection="0"/>
    <xf numFmtId="194" fontId="16" fillId="0" borderId="0" applyFont="0" applyFill="0" applyBorder="0" applyAlignment="0" applyProtection="0"/>
    <xf numFmtId="180" fontId="9" fillId="0" borderId="0" applyFill="0" applyBorder="0" applyAlignment="0" applyProtection="0"/>
    <xf numFmtId="43" fontId="68" fillId="0" borderId="0" applyFont="0" applyFill="0" applyBorder="0" applyAlignment="0" applyProtection="0"/>
    <xf numFmtId="179" fontId="20" fillId="0" borderId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9" borderId="2" applyNumberFormat="0" applyAlignment="0" applyProtection="0"/>
    <xf numFmtId="0" fontId="43" fillId="0" borderId="19" applyNumberFormat="0" applyFill="0" applyAlignment="0" applyProtection="0"/>
    <xf numFmtId="0" fontId="44" fillId="0" borderId="11" applyNumberFormat="0" applyFill="0" applyAlignment="0" applyProtection="0"/>
    <xf numFmtId="167" fontId="5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9" fillId="0" borderId="0"/>
    <xf numFmtId="0" fontId="13" fillId="0" borderId="0"/>
    <xf numFmtId="0" fontId="9" fillId="0" borderId="0"/>
    <xf numFmtId="0" fontId="16" fillId="0" borderId="0" applyBorder="0"/>
    <xf numFmtId="0" fontId="9" fillId="0" borderId="0"/>
    <xf numFmtId="0" fontId="17" fillId="0" borderId="0"/>
    <xf numFmtId="0" fontId="20" fillId="0" borderId="0"/>
    <xf numFmtId="0" fontId="57" fillId="22" borderId="1" applyNumberFormat="0" applyAlignment="0" applyProtection="0"/>
    <xf numFmtId="0" fontId="57" fillId="17" borderId="1" applyNumberFormat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0" borderId="20" applyNumberFormat="0" applyFill="0" applyAlignment="0" applyProtection="0"/>
    <xf numFmtId="0" fontId="60" fillId="0" borderId="16" applyNumberFormat="0" applyFill="0" applyAlignment="0" applyProtection="0"/>
    <xf numFmtId="0" fontId="45" fillId="15" borderId="0" applyNumberFormat="0" applyBorder="0" applyAlignment="0" applyProtection="0"/>
    <xf numFmtId="0" fontId="45" fillId="11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52" borderId="0" applyNumberFormat="0" applyBorder="0" applyAlignment="0" applyProtection="0"/>
    <xf numFmtId="0" fontId="10" fillId="3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52" borderId="0" applyNumberFormat="0" applyBorder="0" applyAlignment="0" applyProtection="0"/>
    <xf numFmtId="0" fontId="10" fillId="55" borderId="0" applyNumberFormat="0" applyBorder="0" applyAlignment="0" applyProtection="0"/>
    <xf numFmtId="0" fontId="46" fillId="47" borderId="14" applyNumberFormat="0" applyAlignment="0" applyProtection="0"/>
    <xf numFmtId="0" fontId="46" fillId="48" borderId="14" applyNumberFormat="0" applyAlignment="0" applyProtection="0"/>
    <xf numFmtId="0" fontId="19" fillId="12" borderId="13" applyNumberFormat="0" applyAlignment="0" applyProtection="0"/>
    <xf numFmtId="0" fontId="14" fillId="12" borderId="13" applyNumberFormat="0" applyAlignment="0" applyProtection="0"/>
    <xf numFmtId="0" fontId="61" fillId="0" borderId="21" applyNumberFormat="0" applyFill="0" applyAlignment="0" applyProtection="0"/>
    <xf numFmtId="0" fontId="62" fillId="0" borderId="7" applyNumberFormat="0" applyFill="0" applyAlignment="0" applyProtection="0"/>
    <xf numFmtId="0" fontId="63" fillId="0" borderId="22" applyNumberFormat="0" applyFill="0" applyAlignment="0" applyProtection="0"/>
    <xf numFmtId="0" fontId="64" fillId="0" borderId="8" applyNumberFormat="0" applyFill="0" applyAlignment="0" applyProtection="0"/>
    <xf numFmtId="0" fontId="65" fillId="0" borderId="23" applyNumberFormat="0" applyFill="0" applyAlignment="0" applyProtection="0"/>
    <xf numFmtId="0" fontId="6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73" fillId="0" borderId="0"/>
    <xf numFmtId="0" fontId="85" fillId="0" borderId="0"/>
    <xf numFmtId="0" fontId="4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73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distributed"/>
    </xf>
    <xf numFmtId="0" fontId="5" fillId="0" borderId="0" xfId="0" applyFont="1" applyFill="1" applyBorder="1" applyAlignment="1">
      <alignment horizontal="distributed"/>
    </xf>
    <xf numFmtId="166" fontId="7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 applyAlignment="1">
      <alignment horizontal="center" vertical="top"/>
    </xf>
    <xf numFmtId="169" fontId="4" fillId="0" borderId="0" xfId="0" applyNumberFormat="1" applyFont="1" applyFill="1" applyAlignment="1">
      <alignment horizontal="center" vertical="top"/>
    </xf>
    <xf numFmtId="169" fontId="4" fillId="0" borderId="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49" fontId="83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6" fontId="4" fillId="0" borderId="0" xfId="0" applyNumberFormat="1" applyFont="1" applyFill="1" applyAlignment="1">
      <alignment horizontal="right" vertical="top"/>
    </xf>
    <xf numFmtId="166" fontId="4" fillId="0" borderId="0" xfId="0" applyNumberFormat="1" applyFont="1" applyFill="1" applyBorder="1" applyAlignment="1">
      <alignment horizontal="right" vertical="top"/>
    </xf>
    <xf numFmtId="166" fontId="4" fillId="0" borderId="24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166" fontId="4" fillId="0" borderId="5" xfId="0" applyNumberFormat="1" applyFont="1" applyFill="1" applyBorder="1" applyAlignment="1">
      <alignment horizontal="right" vertical="top"/>
    </xf>
    <xf numFmtId="169" fontId="4" fillId="0" borderId="0" xfId="0" applyNumberFormat="1" applyFont="1" applyFill="1" applyBorder="1" applyAlignment="1">
      <alignment horizontal="right" vertical="top"/>
    </xf>
    <xf numFmtId="166" fontId="4" fillId="0" borderId="26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168" fontId="4" fillId="0" borderId="0" xfId="72" applyFont="1" applyFill="1" applyAlignment="1"/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9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0" fontId="4" fillId="0" borderId="28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vertical="center"/>
    </xf>
    <xf numFmtId="166" fontId="4" fillId="0" borderId="0" xfId="72" applyNumberFormat="1" applyFont="1" applyFill="1" applyBorder="1" applyAlignment="1">
      <alignment horizontal="right" vertical="top"/>
    </xf>
    <xf numFmtId="0" fontId="72" fillId="0" borderId="0" xfId="446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0" xfId="0" quotePrefix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vertical="top"/>
    </xf>
    <xf numFmtId="0" fontId="69" fillId="0" borderId="0" xfId="446" applyFont="1" applyFill="1" applyAlignment="1"/>
    <xf numFmtId="170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Border="1" applyAlignment="1"/>
    <xf numFmtId="0" fontId="4" fillId="0" borderId="0" xfId="0" quotePrefix="1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4" fillId="0" borderId="0" xfId="340" applyFont="1" applyFill="1"/>
    <xf numFmtId="0" fontId="4" fillId="0" borderId="0" xfId="446" applyFont="1" applyFill="1"/>
    <xf numFmtId="37" fontId="4" fillId="0" borderId="0" xfId="0" applyNumberFormat="1" applyFont="1" applyFill="1" applyAlignment="1">
      <alignment horizontal="centerContinuous"/>
    </xf>
    <xf numFmtId="0" fontId="3" fillId="0" borderId="0" xfId="340" applyFont="1" applyFill="1"/>
    <xf numFmtId="0" fontId="4" fillId="0" borderId="0" xfId="340" quotePrefix="1" applyFont="1" applyFill="1"/>
    <xf numFmtId="0" fontId="3" fillId="0" borderId="0" xfId="446" applyFont="1" applyFill="1" applyAlignment="1">
      <alignment horizontal="right"/>
    </xf>
    <xf numFmtId="0" fontId="3" fillId="0" borderId="0" xfId="446" applyFont="1" applyFill="1" applyBorder="1"/>
    <xf numFmtId="49" fontId="4" fillId="0" borderId="0" xfId="446" applyNumberFormat="1" applyFont="1" applyFill="1" applyBorder="1" applyAlignment="1">
      <alignment horizontal="center"/>
    </xf>
    <xf numFmtId="0" fontId="4" fillId="0" borderId="0" xfId="446" applyFont="1" applyFill="1" applyBorder="1"/>
    <xf numFmtId="49" fontId="4" fillId="0" borderId="24" xfId="446" applyNumberFormat="1" applyFont="1" applyFill="1" applyBorder="1" applyAlignment="1">
      <alignment horizontal="center"/>
    </xf>
    <xf numFmtId="0" fontId="3" fillId="0" borderId="0" xfId="446" applyFont="1" applyFill="1" applyAlignment="1">
      <alignment horizontal="left"/>
    </xf>
    <xf numFmtId="0" fontId="4" fillId="0" borderId="0" xfId="340" applyFont="1" applyFill="1" applyBorder="1"/>
    <xf numFmtId="0" fontId="4" fillId="0" borderId="0" xfId="0" applyNumberFormat="1" applyFont="1" applyFill="1" applyBorder="1" applyAlignment="1">
      <alignment horizontal="left"/>
    </xf>
    <xf numFmtId="166" fontId="4" fillId="0" borderId="0" xfId="0" quotePrefix="1" applyNumberFormat="1" applyFont="1" applyFill="1" applyAlignment="1">
      <alignment horizontal="left" vertical="top"/>
    </xf>
    <xf numFmtId="49" fontId="4" fillId="0" borderId="0" xfId="478" applyNumberFormat="1" applyFont="1" applyFill="1" applyBorder="1" applyAlignment="1">
      <alignment vertical="center"/>
    </xf>
    <xf numFmtId="169" fontId="4" fillId="0" borderId="24" xfId="0" applyNumberFormat="1" applyFont="1" applyFill="1" applyBorder="1" applyAlignment="1">
      <alignment horizontal="center" vertical="top"/>
    </xf>
    <xf numFmtId="166" fontId="4" fillId="0" borderId="0" xfId="479" applyNumberFormat="1" applyFont="1" applyFill="1" applyBorder="1" applyAlignment="1">
      <alignment horizontal="center"/>
    </xf>
    <xf numFmtId="166" fontId="4" fillId="0" borderId="0" xfId="72" applyNumberFormat="1" applyFont="1" applyFill="1" applyBorder="1" applyAlignment="1">
      <alignment horizontal="left" vertical="top"/>
    </xf>
    <xf numFmtId="166" fontId="4" fillId="0" borderId="0" xfId="479" applyNumberFormat="1" applyFont="1" applyFill="1" applyBorder="1" applyAlignment="1"/>
    <xf numFmtId="166" fontId="84" fillId="0" borderId="0" xfId="479" applyNumberFormat="1" applyFont="1" applyFill="1" applyBorder="1" applyAlignment="1">
      <alignment horizontal="center"/>
    </xf>
    <xf numFmtId="168" fontId="4" fillId="0" borderId="0" xfId="72" applyFont="1" applyFill="1" applyBorder="1" applyAlignment="1">
      <alignment horizontal="right" vertical="top"/>
    </xf>
    <xf numFmtId="37" fontId="4" fillId="0" borderId="0" xfId="479" applyNumberFormat="1" applyFont="1" applyFill="1" applyBorder="1" applyAlignment="1"/>
    <xf numFmtId="37" fontId="4" fillId="0" borderId="0" xfId="479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166" fontId="4" fillId="0" borderId="24" xfId="0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66" fontId="3" fillId="0" borderId="0" xfId="0" applyNumberFormat="1" applyFont="1" applyFill="1" applyAlignment="1"/>
    <xf numFmtId="0" fontId="4" fillId="0" borderId="0" xfId="0" applyFont="1" applyFill="1" applyBorder="1" applyAlignment="1"/>
    <xf numFmtId="37" fontId="3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/>
    <xf numFmtId="37" fontId="4" fillId="0" borderId="0" xfId="0" quotePrefix="1" applyNumberFormat="1" applyFont="1" applyFill="1" applyAlignment="1"/>
    <xf numFmtId="0" fontId="4" fillId="0" borderId="24" xfId="0" applyNumberFormat="1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right"/>
    </xf>
    <xf numFmtId="166" fontId="84" fillId="0" borderId="0" xfId="0" applyNumberFormat="1" applyFont="1" applyFill="1" applyBorder="1" applyAlignment="1">
      <alignment horizontal="center"/>
    </xf>
    <xf numFmtId="0" fontId="3" fillId="0" borderId="0" xfId="478" applyFont="1" applyFill="1" applyAlignment="1">
      <alignment vertical="center"/>
    </xf>
    <xf numFmtId="166" fontId="7" fillId="0" borderId="0" xfId="0" applyNumberFormat="1" applyFont="1" applyFill="1" applyAlignment="1">
      <alignment horizontal="center"/>
    </xf>
    <xf numFmtId="49" fontId="4" fillId="0" borderId="0" xfId="479" applyNumberFormat="1" applyFont="1" applyFill="1" applyBorder="1" applyAlignment="1">
      <alignment vertical="top"/>
    </xf>
    <xf numFmtId="0" fontId="3" fillId="0" borderId="0" xfId="446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168" fontId="4" fillId="0" borderId="0" xfId="72" applyFont="1" applyFill="1" applyAlignment="1">
      <alignment horizontal="center" vertical="top"/>
    </xf>
    <xf numFmtId="168" fontId="4" fillId="0" borderId="0" xfId="0" applyNumberFormat="1" applyFont="1" applyFill="1" applyBorder="1" applyAlignment="1"/>
    <xf numFmtId="166" fontId="4" fillId="0" borderId="24" xfId="0" applyNumberFormat="1" applyFont="1" applyFill="1" applyBorder="1" applyAlignment="1"/>
    <xf numFmtId="169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/>
    <xf numFmtId="166" fontId="4" fillId="0" borderId="24" xfId="0" applyNumberFormat="1" applyFont="1" applyFill="1" applyBorder="1" applyAlignment="1">
      <alignment horizontal="right"/>
    </xf>
    <xf numFmtId="169" fontId="4" fillId="0" borderId="0" xfId="0" applyNumberFormat="1" applyFont="1" applyFill="1" applyAlignment="1">
      <alignment horizontal="center"/>
    </xf>
    <xf numFmtId="166" fontId="4" fillId="0" borderId="5" xfId="0" applyNumberFormat="1" applyFont="1" applyFill="1" applyBorder="1" applyAlignment="1">
      <alignment horizontal="right"/>
    </xf>
    <xf numFmtId="166" fontId="4" fillId="0" borderId="26" xfId="0" applyNumberFormat="1" applyFont="1" applyFill="1" applyBorder="1" applyAlignment="1">
      <alignment horizontal="right"/>
    </xf>
    <xf numFmtId="166" fontId="4" fillId="0" borderId="24" xfId="0" applyNumberFormat="1" applyFont="1" applyFill="1" applyBorder="1" applyAlignment="1">
      <alignment vertical="top"/>
    </xf>
    <xf numFmtId="10" fontId="4" fillId="0" borderId="0" xfId="528" applyNumberFormat="1" applyFont="1" applyFill="1" applyBorder="1" applyAlignment="1">
      <alignment horizontal="right" vertical="top"/>
    </xf>
    <xf numFmtId="199" fontId="4" fillId="0" borderId="0" xfId="72" applyNumberFormat="1" applyFont="1" applyFill="1" applyBorder="1" applyAlignment="1">
      <alignment horizontal="right" vertical="top"/>
    </xf>
    <xf numFmtId="166" fontId="4" fillId="0" borderId="0" xfId="529" applyNumberFormat="1" applyFont="1" applyFill="1" applyBorder="1" applyAlignment="1">
      <alignment horizontal="right"/>
    </xf>
    <xf numFmtId="168" fontId="4" fillId="0" borderId="0" xfId="72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0" borderId="5" xfId="0" applyNumberFormat="1" applyFont="1" applyFill="1" applyBorder="1" applyAlignment="1">
      <alignment horizontal="center"/>
    </xf>
    <xf numFmtId="166" fontId="4" fillId="0" borderId="25" xfId="0" applyNumberFormat="1" applyFont="1" applyFill="1" applyBorder="1" applyAlignment="1">
      <alignment horizontal="center"/>
    </xf>
    <xf numFmtId="166" fontId="4" fillId="0" borderId="0" xfId="480" applyNumberFormat="1" applyFont="1" applyFill="1" applyBorder="1" applyAlignment="1">
      <alignment horizontal="right"/>
    </xf>
    <xf numFmtId="166" fontId="4" fillId="0" borderId="26" xfId="0" applyNumberFormat="1" applyFont="1" applyFill="1" applyBorder="1" applyAlignment="1">
      <alignment horizontal="center"/>
    </xf>
    <xf numFmtId="168" fontId="4" fillId="0" borderId="26" xfId="0" applyNumberFormat="1" applyFont="1" applyFill="1" applyBorder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0" fontId="84" fillId="0" borderId="0" xfId="0" quotePrefix="1" applyNumberFormat="1" applyFont="1" applyFill="1" applyAlignment="1">
      <alignment horizontal="left" vertical="top"/>
    </xf>
    <xf numFmtId="166" fontId="4" fillId="0" borderId="0" xfId="0" applyNumberFormat="1" applyFont="1" applyFill="1" applyBorder="1" applyAlignment="1">
      <alignment vertical="top"/>
    </xf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center"/>
    </xf>
    <xf numFmtId="0" fontId="4" fillId="56" borderId="0" xfId="340" applyFont="1" applyFill="1"/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quotePrefix="1" applyNumberFormat="1" applyFont="1" applyFill="1" applyBorder="1" applyAlignment="1">
      <alignment horizontal="right" vertical="top"/>
    </xf>
    <xf numFmtId="0" fontId="4" fillId="0" borderId="24" xfId="446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69" fontId="4" fillId="0" borderId="5" xfId="0" applyNumberFormat="1" applyFont="1" applyFill="1" applyBorder="1" applyAlignment="1">
      <alignment horizontal="center" vertical="top"/>
    </xf>
    <xf numFmtId="37" fontId="4" fillId="0" borderId="24" xfId="0" applyNumberFormat="1" applyFont="1" applyFill="1" applyBorder="1" applyAlignment="1">
      <alignment horizontal="center"/>
    </xf>
  </cellXfs>
  <cellStyles count="530">
    <cellStyle name="0,0_x000d__x000a_NA_x000d__x000a_" xfId="481" xr:uid="{00000000-0005-0000-0000-000000000000}"/>
    <cellStyle name="20% - Accent1 2" xfId="1" xr:uid="{00000000-0005-0000-0000-000001000000}"/>
    <cellStyle name="20% - Accent2 2" xfId="2" xr:uid="{00000000-0005-0000-0000-000002000000}"/>
    <cellStyle name="20% - Accent3 2" xfId="3" xr:uid="{00000000-0005-0000-0000-000003000000}"/>
    <cellStyle name="20% - Accent4 2" xfId="4" xr:uid="{00000000-0005-0000-0000-000004000000}"/>
    <cellStyle name="20% - Accent5 2" xfId="5" xr:uid="{00000000-0005-0000-0000-000005000000}"/>
    <cellStyle name="20% - Accent6 2" xfId="6" xr:uid="{00000000-0005-0000-0000-000006000000}"/>
    <cellStyle name="20% - ส่วนที่ถูกเน้น1" xfId="7" xr:uid="{00000000-0005-0000-0000-000007000000}"/>
    <cellStyle name="20% - ส่วนที่ถูกเน้น1 2" xfId="8" xr:uid="{00000000-0005-0000-0000-000008000000}"/>
    <cellStyle name="20% - ส่วนที่ถูกเน้น2" xfId="9" xr:uid="{00000000-0005-0000-0000-000009000000}"/>
    <cellStyle name="20% - ส่วนที่ถูกเน้น2 2" xfId="10" xr:uid="{00000000-0005-0000-0000-00000A000000}"/>
    <cellStyle name="20% - ส่วนที่ถูกเน้น3" xfId="11" xr:uid="{00000000-0005-0000-0000-00000B000000}"/>
    <cellStyle name="20% - ส่วนที่ถูกเน้น3 2" xfId="12" xr:uid="{00000000-0005-0000-0000-00000C000000}"/>
    <cellStyle name="20% - ส่วนที่ถูกเน้น4" xfId="13" xr:uid="{00000000-0005-0000-0000-00000D000000}"/>
    <cellStyle name="20% - ส่วนที่ถูกเน้น4 2" xfId="14" xr:uid="{00000000-0005-0000-0000-00000E000000}"/>
    <cellStyle name="20% - ส่วนที่ถูกเน้น5" xfId="15" xr:uid="{00000000-0005-0000-0000-00000F000000}"/>
    <cellStyle name="20% - ส่วนที่ถูกเน้น5 2" xfId="16" xr:uid="{00000000-0005-0000-0000-000010000000}"/>
    <cellStyle name="20% - ส่วนที่ถูกเน้น6" xfId="17" xr:uid="{00000000-0005-0000-0000-000011000000}"/>
    <cellStyle name="20% - ส่วนที่ถูกเน้น6 2" xfId="18" xr:uid="{00000000-0005-0000-0000-000012000000}"/>
    <cellStyle name="40% - Accent1 2" xfId="19" xr:uid="{00000000-0005-0000-0000-000013000000}"/>
    <cellStyle name="40% - Accent2 2" xfId="20" xr:uid="{00000000-0005-0000-0000-000014000000}"/>
    <cellStyle name="40% - Accent3 2" xfId="21" xr:uid="{00000000-0005-0000-0000-000015000000}"/>
    <cellStyle name="40% - Accent4 2" xfId="22" xr:uid="{00000000-0005-0000-0000-000016000000}"/>
    <cellStyle name="40% - Accent5 2" xfId="23" xr:uid="{00000000-0005-0000-0000-000017000000}"/>
    <cellStyle name="40% - Accent6 2" xfId="24" xr:uid="{00000000-0005-0000-0000-000018000000}"/>
    <cellStyle name="40% - ส่วนที่ถูกเน้น1" xfId="25" xr:uid="{00000000-0005-0000-0000-000019000000}"/>
    <cellStyle name="40% - ส่วนที่ถูกเน้น1 2" xfId="26" xr:uid="{00000000-0005-0000-0000-00001A000000}"/>
    <cellStyle name="40% - ส่วนที่ถูกเน้น2" xfId="27" xr:uid="{00000000-0005-0000-0000-00001B000000}"/>
    <cellStyle name="40% - ส่วนที่ถูกเน้น3" xfId="28" xr:uid="{00000000-0005-0000-0000-00001C000000}"/>
    <cellStyle name="40% - ส่วนที่ถูกเน้น3 2" xfId="29" xr:uid="{00000000-0005-0000-0000-00001D000000}"/>
    <cellStyle name="40% - ส่วนที่ถูกเน้น4" xfId="30" xr:uid="{00000000-0005-0000-0000-00001E000000}"/>
    <cellStyle name="40% - ส่วนที่ถูกเน้น4 2" xfId="31" xr:uid="{00000000-0005-0000-0000-00001F000000}"/>
    <cellStyle name="40% - ส่วนที่ถูกเน้น5" xfId="32" xr:uid="{00000000-0005-0000-0000-000020000000}"/>
    <cellStyle name="40% - ส่วนที่ถูกเน้น5 2" xfId="33" xr:uid="{00000000-0005-0000-0000-000021000000}"/>
    <cellStyle name="40% - ส่วนที่ถูกเน้น6" xfId="34" xr:uid="{00000000-0005-0000-0000-000022000000}"/>
    <cellStyle name="40% - ส่วนที่ถูกเน้น6 2" xfId="35" xr:uid="{00000000-0005-0000-0000-000023000000}"/>
    <cellStyle name="60% - Accent1 2" xfId="36" xr:uid="{00000000-0005-0000-0000-000024000000}"/>
    <cellStyle name="60% - Accent2 2" xfId="37" xr:uid="{00000000-0005-0000-0000-000025000000}"/>
    <cellStyle name="60% - Accent3 2" xfId="38" xr:uid="{00000000-0005-0000-0000-000026000000}"/>
    <cellStyle name="60% - Accent4 2" xfId="39" xr:uid="{00000000-0005-0000-0000-000027000000}"/>
    <cellStyle name="60% - Accent5 2" xfId="40" xr:uid="{00000000-0005-0000-0000-000028000000}"/>
    <cellStyle name="60% - Accent6 2" xfId="41" xr:uid="{00000000-0005-0000-0000-000029000000}"/>
    <cellStyle name="60% - ส่วนที่ถูกเน้น1" xfId="42" xr:uid="{00000000-0005-0000-0000-00002A000000}"/>
    <cellStyle name="60% - ส่วนที่ถูกเน้น1 2" xfId="43" xr:uid="{00000000-0005-0000-0000-00002B000000}"/>
    <cellStyle name="60% - ส่วนที่ถูกเน้น2" xfId="44" xr:uid="{00000000-0005-0000-0000-00002C000000}"/>
    <cellStyle name="60% - ส่วนที่ถูกเน้น2 2" xfId="45" xr:uid="{00000000-0005-0000-0000-00002D000000}"/>
    <cellStyle name="60% - ส่วนที่ถูกเน้น3" xfId="46" xr:uid="{00000000-0005-0000-0000-00002E000000}"/>
    <cellStyle name="60% - ส่วนที่ถูกเน้น3 2" xfId="47" xr:uid="{00000000-0005-0000-0000-00002F000000}"/>
    <cellStyle name="60% - ส่วนที่ถูกเน้น4" xfId="48" xr:uid="{00000000-0005-0000-0000-000030000000}"/>
    <cellStyle name="60% - ส่วนที่ถูกเน้น4 2" xfId="49" xr:uid="{00000000-0005-0000-0000-000031000000}"/>
    <cellStyle name="60% - ส่วนที่ถูกเน้น5" xfId="50" xr:uid="{00000000-0005-0000-0000-000032000000}"/>
    <cellStyle name="60% - ส่วนที่ถูกเน้น5 2" xfId="51" xr:uid="{00000000-0005-0000-0000-000033000000}"/>
    <cellStyle name="60% - ส่วนที่ถูกเน้น6" xfId="52" xr:uid="{00000000-0005-0000-0000-000034000000}"/>
    <cellStyle name="60% - ส่วนที่ถูกเน้น6 2" xfId="53" xr:uid="{00000000-0005-0000-0000-000035000000}"/>
    <cellStyle name="Accent1 2" xfId="54" xr:uid="{00000000-0005-0000-0000-000036000000}"/>
    <cellStyle name="Accent2 2" xfId="55" xr:uid="{00000000-0005-0000-0000-000037000000}"/>
    <cellStyle name="Accent3 2" xfId="56" xr:uid="{00000000-0005-0000-0000-000038000000}"/>
    <cellStyle name="Accent4 2" xfId="57" xr:uid="{00000000-0005-0000-0000-000039000000}"/>
    <cellStyle name="Accent5 2" xfId="58" xr:uid="{00000000-0005-0000-0000-00003A000000}"/>
    <cellStyle name="Accent6 2" xfId="59" xr:uid="{00000000-0005-0000-0000-00003B000000}"/>
    <cellStyle name="Bad 2" xfId="60" xr:uid="{00000000-0005-0000-0000-00003C000000}"/>
    <cellStyle name="Calc Currency (0)" xfId="61" xr:uid="{00000000-0005-0000-0000-00003D000000}"/>
    <cellStyle name="Calc Currency (2)" xfId="62" xr:uid="{00000000-0005-0000-0000-00003E000000}"/>
    <cellStyle name="Calc Percent (0)" xfId="63" xr:uid="{00000000-0005-0000-0000-00003F000000}"/>
    <cellStyle name="Calc Percent (1)" xfId="64" xr:uid="{00000000-0005-0000-0000-000040000000}"/>
    <cellStyle name="Calc Percent (2)" xfId="65" xr:uid="{00000000-0005-0000-0000-000041000000}"/>
    <cellStyle name="Calc Units (0)" xfId="66" xr:uid="{00000000-0005-0000-0000-000042000000}"/>
    <cellStyle name="Calc Units (1)" xfId="67" xr:uid="{00000000-0005-0000-0000-000043000000}"/>
    <cellStyle name="Calc Units (2)" xfId="68" xr:uid="{00000000-0005-0000-0000-000044000000}"/>
    <cellStyle name="Calculation 2" xfId="69" xr:uid="{00000000-0005-0000-0000-000045000000}"/>
    <cellStyle name="category" xfId="70" xr:uid="{00000000-0005-0000-0000-000046000000}"/>
    <cellStyle name="Check Cell 2" xfId="71" xr:uid="{00000000-0005-0000-0000-000047000000}"/>
    <cellStyle name="Comma" xfId="72" builtinId="3"/>
    <cellStyle name="Comma [00]" xfId="73" xr:uid="{00000000-0005-0000-0000-000049000000}"/>
    <cellStyle name="Comma 10" xfId="74" xr:uid="{00000000-0005-0000-0000-00004A000000}"/>
    <cellStyle name="Comma 10 13" xfId="484" xr:uid="{00000000-0005-0000-0000-00004B000000}"/>
    <cellStyle name="Comma 10 2" xfId="75" xr:uid="{00000000-0005-0000-0000-00004C000000}"/>
    <cellStyle name="Comma 11" xfId="76" xr:uid="{00000000-0005-0000-0000-00004D000000}"/>
    <cellStyle name="Comma 11 2" xfId="77" xr:uid="{00000000-0005-0000-0000-00004E000000}"/>
    <cellStyle name="Comma 11 3" xfId="78" xr:uid="{00000000-0005-0000-0000-00004F000000}"/>
    <cellStyle name="Comma 12" xfId="79" xr:uid="{00000000-0005-0000-0000-000050000000}"/>
    <cellStyle name="Comma 13" xfId="80" xr:uid="{00000000-0005-0000-0000-000051000000}"/>
    <cellStyle name="Comma 14" xfId="81" xr:uid="{00000000-0005-0000-0000-000052000000}"/>
    <cellStyle name="Comma 148" xfId="82" xr:uid="{00000000-0005-0000-0000-000053000000}"/>
    <cellStyle name="Comma 15" xfId="83" xr:uid="{00000000-0005-0000-0000-000054000000}"/>
    <cellStyle name="Comma 16" xfId="84" xr:uid="{00000000-0005-0000-0000-000055000000}"/>
    <cellStyle name="Comma 17" xfId="85" xr:uid="{00000000-0005-0000-0000-000056000000}"/>
    <cellStyle name="Comma 17 2" xfId="86" xr:uid="{00000000-0005-0000-0000-000057000000}"/>
    <cellStyle name="Comma 17 3" xfId="87" xr:uid="{00000000-0005-0000-0000-000058000000}"/>
    <cellStyle name="Comma 18" xfId="88" xr:uid="{00000000-0005-0000-0000-000059000000}"/>
    <cellStyle name="Comma 19" xfId="89" xr:uid="{00000000-0005-0000-0000-00005A000000}"/>
    <cellStyle name="Comma 2" xfId="90" xr:uid="{00000000-0005-0000-0000-00005B000000}"/>
    <cellStyle name="Comma 2 2" xfId="91" xr:uid="{00000000-0005-0000-0000-00005C000000}"/>
    <cellStyle name="Comma 2 2 2" xfId="92" xr:uid="{00000000-0005-0000-0000-00005D000000}"/>
    <cellStyle name="Comma 2 2 3" xfId="93" xr:uid="{00000000-0005-0000-0000-00005E000000}"/>
    <cellStyle name="Comma 2 2 4" xfId="94" xr:uid="{00000000-0005-0000-0000-00005F000000}"/>
    <cellStyle name="Comma 2 3" xfId="95" xr:uid="{00000000-0005-0000-0000-000060000000}"/>
    <cellStyle name="Comma 2 3 2" xfId="96" xr:uid="{00000000-0005-0000-0000-000061000000}"/>
    <cellStyle name="Comma 2 3 3" xfId="97" xr:uid="{00000000-0005-0000-0000-000062000000}"/>
    <cellStyle name="Comma 2 4" xfId="98" xr:uid="{00000000-0005-0000-0000-000063000000}"/>
    <cellStyle name="Comma 2 5" xfId="99" xr:uid="{00000000-0005-0000-0000-000064000000}"/>
    <cellStyle name="Comma 2 6" xfId="100" xr:uid="{00000000-0005-0000-0000-000065000000}"/>
    <cellStyle name="Comma 2 7" xfId="101" xr:uid="{00000000-0005-0000-0000-000066000000}"/>
    <cellStyle name="Comma 2 8" xfId="483" xr:uid="{00000000-0005-0000-0000-000067000000}"/>
    <cellStyle name="Comma 20" xfId="102" xr:uid="{00000000-0005-0000-0000-000068000000}"/>
    <cellStyle name="Comma 21" xfId="103" xr:uid="{00000000-0005-0000-0000-000069000000}"/>
    <cellStyle name="Comma 22" xfId="104" xr:uid="{00000000-0005-0000-0000-00006A000000}"/>
    <cellStyle name="Comma 22 2" xfId="105" xr:uid="{00000000-0005-0000-0000-00006B000000}"/>
    <cellStyle name="Comma 22 2 2" xfId="485" xr:uid="{00000000-0005-0000-0000-00006C000000}"/>
    <cellStyle name="Comma 23" xfId="106" xr:uid="{00000000-0005-0000-0000-00006D000000}"/>
    <cellStyle name="Comma 24" xfId="107" xr:uid="{00000000-0005-0000-0000-00006E000000}"/>
    <cellStyle name="Comma 25" xfId="108" xr:uid="{00000000-0005-0000-0000-00006F000000}"/>
    <cellStyle name="Comma 26" xfId="109" xr:uid="{00000000-0005-0000-0000-000070000000}"/>
    <cellStyle name="Comma 27" xfId="110" xr:uid="{00000000-0005-0000-0000-000071000000}"/>
    <cellStyle name="Comma 28" xfId="111" xr:uid="{00000000-0005-0000-0000-000072000000}"/>
    <cellStyle name="Comma 29" xfId="112" xr:uid="{00000000-0005-0000-0000-000073000000}"/>
    <cellStyle name="Comma 3" xfId="113" xr:uid="{00000000-0005-0000-0000-000074000000}"/>
    <cellStyle name="Comma 3 2" xfId="114" xr:uid="{00000000-0005-0000-0000-000075000000}"/>
    <cellStyle name="Comma 3 2 2" xfId="115" xr:uid="{00000000-0005-0000-0000-000076000000}"/>
    <cellStyle name="Comma 3 3" xfId="116" xr:uid="{00000000-0005-0000-0000-000077000000}"/>
    <cellStyle name="Comma 3 4" xfId="117" xr:uid="{00000000-0005-0000-0000-000078000000}"/>
    <cellStyle name="Comma 3 5" xfId="118" xr:uid="{00000000-0005-0000-0000-000079000000}"/>
    <cellStyle name="Comma 3 6" xfId="119" xr:uid="{00000000-0005-0000-0000-00007A000000}"/>
    <cellStyle name="Comma 3 6 2" xfId="486" xr:uid="{00000000-0005-0000-0000-00007B000000}"/>
    <cellStyle name="Comma 30" xfId="120" xr:uid="{00000000-0005-0000-0000-00007C000000}"/>
    <cellStyle name="Comma 31" xfId="121" xr:uid="{00000000-0005-0000-0000-00007D000000}"/>
    <cellStyle name="Comma 32" xfId="122" xr:uid="{00000000-0005-0000-0000-00007E000000}"/>
    <cellStyle name="Comma 33" xfId="123" xr:uid="{00000000-0005-0000-0000-00007F000000}"/>
    <cellStyle name="Comma 33 2" xfId="124" xr:uid="{00000000-0005-0000-0000-000080000000}"/>
    <cellStyle name="Comma 34" xfId="125" xr:uid="{00000000-0005-0000-0000-000081000000}"/>
    <cellStyle name="Comma 35" xfId="126" xr:uid="{00000000-0005-0000-0000-000082000000}"/>
    <cellStyle name="Comma 36" xfId="127" xr:uid="{00000000-0005-0000-0000-000083000000}"/>
    <cellStyle name="Comma 37" xfId="128" xr:uid="{00000000-0005-0000-0000-000084000000}"/>
    <cellStyle name="Comma 38" xfId="129" xr:uid="{00000000-0005-0000-0000-000085000000}"/>
    <cellStyle name="Comma 39" xfId="130" xr:uid="{00000000-0005-0000-0000-000086000000}"/>
    <cellStyle name="Comma 4" xfId="131" xr:uid="{00000000-0005-0000-0000-000087000000}"/>
    <cellStyle name="Comma 4 2" xfId="132" xr:uid="{00000000-0005-0000-0000-000088000000}"/>
    <cellStyle name="Comma 4 3" xfId="133" xr:uid="{00000000-0005-0000-0000-000089000000}"/>
    <cellStyle name="Comma 4 4" xfId="134" xr:uid="{00000000-0005-0000-0000-00008A000000}"/>
    <cellStyle name="Comma 4 4 2" xfId="487" xr:uid="{00000000-0005-0000-0000-00008B000000}"/>
    <cellStyle name="Comma 4 5" xfId="135" xr:uid="{00000000-0005-0000-0000-00008C000000}"/>
    <cellStyle name="Comma 40" xfId="136" xr:uid="{00000000-0005-0000-0000-00008D000000}"/>
    <cellStyle name="Comma 41" xfId="137" xr:uid="{00000000-0005-0000-0000-00008E000000}"/>
    <cellStyle name="Comma 42" xfId="138" xr:uid="{00000000-0005-0000-0000-00008F000000}"/>
    <cellStyle name="Comma 43" xfId="139" xr:uid="{00000000-0005-0000-0000-000090000000}"/>
    <cellStyle name="Comma 44" xfId="140" xr:uid="{00000000-0005-0000-0000-000091000000}"/>
    <cellStyle name="Comma 45" xfId="482" xr:uid="{00000000-0005-0000-0000-000092000000}"/>
    <cellStyle name="Comma 5" xfId="141" xr:uid="{00000000-0005-0000-0000-000093000000}"/>
    <cellStyle name="Comma 5 2" xfId="142" xr:uid="{00000000-0005-0000-0000-000094000000}"/>
    <cellStyle name="Comma 5 3" xfId="143" xr:uid="{00000000-0005-0000-0000-000095000000}"/>
    <cellStyle name="Comma 6" xfId="144" xr:uid="{00000000-0005-0000-0000-000096000000}"/>
    <cellStyle name="Comma 6 2" xfId="145" xr:uid="{00000000-0005-0000-0000-000097000000}"/>
    <cellStyle name="Comma 6 2 2" xfId="146" xr:uid="{00000000-0005-0000-0000-000098000000}"/>
    <cellStyle name="Comma 6 3" xfId="147" xr:uid="{00000000-0005-0000-0000-000099000000}"/>
    <cellStyle name="Comma 6 4" xfId="148" xr:uid="{00000000-0005-0000-0000-00009A000000}"/>
    <cellStyle name="Comma 7" xfId="149" xr:uid="{00000000-0005-0000-0000-00009B000000}"/>
    <cellStyle name="Comma 7 2" xfId="150" xr:uid="{00000000-0005-0000-0000-00009C000000}"/>
    <cellStyle name="Comma 7 2 2" xfId="151" xr:uid="{00000000-0005-0000-0000-00009D000000}"/>
    <cellStyle name="Comma 7 2 3" xfId="488" xr:uid="{00000000-0005-0000-0000-00009E000000}"/>
    <cellStyle name="Comma 7 3" xfId="152" xr:uid="{00000000-0005-0000-0000-00009F000000}"/>
    <cellStyle name="Comma 7 3 2" xfId="153" xr:uid="{00000000-0005-0000-0000-0000A0000000}"/>
    <cellStyle name="Comma 7 3 2 2" xfId="490" xr:uid="{00000000-0005-0000-0000-0000A1000000}"/>
    <cellStyle name="Comma 7 3 3" xfId="489" xr:uid="{00000000-0005-0000-0000-0000A2000000}"/>
    <cellStyle name="Comma 7 4" xfId="154" xr:uid="{00000000-0005-0000-0000-0000A3000000}"/>
    <cellStyle name="Comma 8" xfId="155" xr:uid="{00000000-0005-0000-0000-0000A4000000}"/>
    <cellStyle name="Comma 8 2" xfId="156" xr:uid="{00000000-0005-0000-0000-0000A5000000}"/>
    <cellStyle name="Comma 8 3" xfId="157" xr:uid="{00000000-0005-0000-0000-0000A6000000}"/>
    <cellStyle name="Comma 9" xfId="158" xr:uid="{00000000-0005-0000-0000-0000A7000000}"/>
    <cellStyle name="Comma 9 2" xfId="159" xr:uid="{00000000-0005-0000-0000-0000A8000000}"/>
    <cellStyle name="Comma 9 2 2" xfId="160" xr:uid="{00000000-0005-0000-0000-0000A9000000}"/>
    <cellStyle name="Comma 9 3" xfId="161" xr:uid="{00000000-0005-0000-0000-0000AA000000}"/>
    <cellStyle name="comma zerodec" xfId="162" xr:uid="{00000000-0005-0000-0000-0000AB000000}"/>
    <cellStyle name="comma zerodec 2" xfId="163" xr:uid="{00000000-0005-0000-0000-0000AC000000}"/>
    <cellStyle name="Currency [00]" xfId="164" xr:uid="{00000000-0005-0000-0000-0000AD000000}"/>
    <cellStyle name="Currency1" xfId="165" xr:uid="{00000000-0005-0000-0000-0000AE000000}"/>
    <cellStyle name="Currency1 2" xfId="166" xr:uid="{00000000-0005-0000-0000-0000AF000000}"/>
    <cellStyle name="Date Short" xfId="167" xr:uid="{00000000-0005-0000-0000-0000B0000000}"/>
    <cellStyle name="Dollar (zero dec)" xfId="168" xr:uid="{00000000-0005-0000-0000-0000B1000000}"/>
    <cellStyle name="Dollar (zero dec) 2" xfId="169" xr:uid="{00000000-0005-0000-0000-0000B2000000}"/>
    <cellStyle name="E&amp;Y House" xfId="170" xr:uid="{00000000-0005-0000-0000-0000B3000000}"/>
    <cellStyle name="E&amp;Y House 2" xfId="171" xr:uid="{00000000-0005-0000-0000-0000B4000000}"/>
    <cellStyle name="E&amp;Y House 3" xfId="172" xr:uid="{00000000-0005-0000-0000-0000B5000000}"/>
    <cellStyle name="Enter Currency (0)" xfId="173" xr:uid="{00000000-0005-0000-0000-0000B6000000}"/>
    <cellStyle name="Enter Currency (2)" xfId="174" xr:uid="{00000000-0005-0000-0000-0000B7000000}"/>
    <cellStyle name="Enter Units (0)" xfId="175" xr:uid="{00000000-0005-0000-0000-0000B8000000}"/>
    <cellStyle name="Enter Units (1)" xfId="176" xr:uid="{00000000-0005-0000-0000-0000B9000000}"/>
    <cellStyle name="Enter Units (2)" xfId="177" xr:uid="{00000000-0005-0000-0000-0000BA000000}"/>
    <cellStyle name="Excel Built-in Comma" xfId="178" xr:uid="{00000000-0005-0000-0000-0000BB000000}"/>
    <cellStyle name="Excel Built-in Normal" xfId="179" xr:uid="{00000000-0005-0000-0000-0000BC000000}"/>
    <cellStyle name="Excel_BuiltIn_Comma" xfId="180" xr:uid="{00000000-0005-0000-0000-0000BD000000}"/>
    <cellStyle name="Explanatory Text 2" xfId="181" xr:uid="{00000000-0005-0000-0000-0000BE000000}"/>
    <cellStyle name="Good 2" xfId="182" xr:uid="{00000000-0005-0000-0000-0000BF000000}"/>
    <cellStyle name="Grey" xfId="183" xr:uid="{00000000-0005-0000-0000-0000C0000000}"/>
    <cellStyle name="HEADER" xfId="184" xr:uid="{00000000-0005-0000-0000-0000C1000000}"/>
    <cellStyle name="Header - Style1" xfId="185" xr:uid="{00000000-0005-0000-0000-0000C2000000}"/>
    <cellStyle name="Header1" xfId="186" xr:uid="{00000000-0005-0000-0000-0000C3000000}"/>
    <cellStyle name="Header1 2" xfId="187" xr:uid="{00000000-0005-0000-0000-0000C4000000}"/>
    <cellStyle name="Header2" xfId="188" xr:uid="{00000000-0005-0000-0000-0000C5000000}"/>
    <cellStyle name="Header2 2" xfId="189" xr:uid="{00000000-0005-0000-0000-0000C6000000}"/>
    <cellStyle name="Heading" xfId="190" xr:uid="{00000000-0005-0000-0000-0000C7000000}"/>
    <cellStyle name="Heading 1 2" xfId="191" xr:uid="{00000000-0005-0000-0000-0000C8000000}"/>
    <cellStyle name="Heading 2 2" xfId="192" xr:uid="{00000000-0005-0000-0000-0000C9000000}"/>
    <cellStyle name="Heading 3 2" xfId="193" xr:uid="{00000000-0005-0000-0000-0000CA000000}"/>
    <cellStyle name="Heading 4 2" xfId="194" xr:uid="{00000000-0005-0000-0000-0000CB000000}"/>
    <cellStyle name="Heading 5" xfId="195" xr:uid="{00000000-0005-0000-0000-0000CC000000}"/>
    <cellStyle name="Heading1" xfId="196" xr:uid="{00000000-0005-0000-0000-0000CD000000}"/>
    <cellStyle name="Heading1 2" xfId="197" xr:uid="{00000000-0005-0000-0000-0000CE000000}"/>
    <cellStyle name="Heading1 3" xfId="198" xr:uid="{00000000-0005-0000-0000-0000CF000000}"/>
    <cellStyle name="Hyperlink 2" xfId="199" xr:uid="{00000000-0005-0000-0000-0000D0000000}"/>
    <cellStyle name="Input [yellow]" xfId="200" xr:uid="{00000000-0005-0000-0000-0000D1000000}"/>
    <cellStyle name="Input 10" xfId="201" xr:uid="{00000000-0005-0000-0000-0000D2000000}"/>
    <cellStyle name="Input 11" xfId="202" xr:uid="{00000000-0005-0000-0000-0000D3000000}"/>
    <cellStyle name="Input 12" xfId="203" xr:uid="{00000000-0005-0000-0000-0000D4000000}"/>
    <cellStyle name="Input 13" xfId="204" xr:uid="{00000000-0005-0000-0000-0000D5000000}"/>
    <cellStyle name="Input 14" xfId="205" xr:uid="{00000000-0005-0000-0000-0000D6000000}"/>
    <cellStyle name="Input 15" xfId="206" xr:uid="{00000000-0005-0000-0000-0000D7000000}"/>
    <cellStyle name="Input 16" xfId="207" xr:uid="{00000000-0005-0000-0000-0000D8000000}"/>
    <cellStyle name="Input 17" xfId="208" xr:uid="{00000000-0005-0000-0000-0000D9000000}"/>
    <cellStyle name="Input 18" xfId="209" xr:uid="{00000000-0005-0000-0000-0000DA000000}"/>
    <cellStyle name="Input 19" xfId="210" xr:uid="{00000000-0005-0000-0000-0000DB000000}"/>
    <cellStyle name="Input 2" xfId="211" xr:uid="{00000000-0005-0000-0000-0000DC000000}"/>
    <cellStyle name="Input 20" xfId="212" xr:uid="{00000000-0005-0000-0000-0000DD000000}"/>
    <cellStyle name="Input 3" xfId="213" xr:uid="{00000000-0005-0000-0000-0000DE000000}"/>
    <cellStyle name="Input 4" xfId="214" xr:uid="{00000000-0005-0000-0000-0000DF000000}"/>
    <cellStyle name="Input 5" xfId="215" xr:uid="{00000000-0005-0000-0000-0000E0000000}"/>
    <cellStyle name="Input 6" xfId="216" xr:uid="{00000000-0005-0000-0000-0000E1000000}"/>
    <cellStyle name="Input 7" xfId="217" xr:uid="{00000000-0005-0000-0000-0000E2000000}"/>
    <cellStyle name="Input 8" xfId="218" xr:uid="{00000000-0005-0000-0000-0000E3000000}"/>
    <cellStyle name="Input 9" xfId="219" xr:uid="{00000000-0005-0000-0000-0000E4000000}"/>
    <cellStyle name="Link Currency (0)" xfId="220" xr:uid="{00000000-0005-0000-0000-0000E5000000}"/>
    <cellStyle name="Link Currency (2)" xfId="221" xr:uid="{00000000-0005-0000-0000-0000E6000000}"/>
    <cellStyle name="Link Units (0)" xfId="222" xr:uid="{00000000-0005-0000-0000-0000E7000000}"/>
    <cellStyle name="Link Units (1)" xfId="223" xr:uid="{00000000-0005-0000-0000-0000E8000000}"/>
    <cellStyle name="Link Units (2)" xfId="224" xr:uid="{00000000-0005-0000-0000-0000E9000000}"/>
    <cellStyle name="Linked Cell 2" xfId="225" xr:uid="{00000000-0005-0000-0000-0000EA000000}"/>
    <cellStyle name="Model" xfId="226" xr:uid="{00000000-0005-0000-0000-0000EB000000}"/>
    <cellStyle name="Neutral 2" xfId="227" xr:uid="{00000000-0005-0000-0000-0000EC000000}"/>
    <cellStyle name="no dec" xfId="228" xr:uid="{00000000-0005-0000-0000-0000ED000000}"/>
    <cellStyle name="Normal" xfId="0" builtinId="0"/>
    <cellStyle name="Normal - Style1" xfId="229" xr:uid="{00000000-0005-0000-0000-0000EF000000}"/>
    <cellStyle name="Normal - Style1 8" xfId="527" xr:uid="{00000000-0005-0000-0000-0000F0000000}"/>
    <cellStyle name="Normal 10" xfId="230" xr:uid="{00000000-0005-0000-0000-0000F1000000}"/>
    <cellStyle name="Normal 10 2" xfId="231" xr:uid="{00000000-0005-0000-0000-0000F2000000}"/>
    <cellStyle name="Normal 11" xfId="232" xr:uid="{00000000-0005-0000-0000-0000F3000000}"/>
    <cellStyle name="Normal 11 2" xfId="233" xr:uid="{00000000-0005-0000-0000-0000F4000000}"/>
    <cellStyle name="Normal 12" xfId="234" xr:uid="{00000000-0005-0000-0000-0000F5000000}"/>
    <cellStyle name="Normal 12 2" xfId="235" xr:uid="{00000000-0005-0000-0000-0000F6000000}"/>
    <cellStyle name="Normal 12 3" xfId="236" xr:uid="{00000000-0005-0000-0000-0000F7000000}"/>
    <cellStyle name="Normal 13" xfId="237" xr:uid="{00000000-0005-0000-0000-0000F8000000}"/>
    <cellStyle name="Normal 13 2" xfId="238" xr:uid="{00000000-0005-0000-0000-0000F9000000}"/>
    <cellStyle name="Normal 13 3" xfId="239" xr:uid="{00000000-0005-0000-0000-0000FA000000}"/>
    <cellStyle name="Normal 13 3 2" xfId="491" xr:uid="{00000000-0005-0000-0000-0000FB000000}"/>
    <cellStyle name="Normal 13 4" xfId="240" xr:uid="{00000000-0005-0000-0000-0000FC000000}"/>
    <cellStyle name="Normal 13 4 2" xfId="492" xr:uid="{00000000-0005-0000-0000-0000FD000000}"/>
    <cellStyle name="Normal 138" xfId="480" xr:uid="{00000000-0005-0000-0000-0000FE000000}"/>
    <cellStyle name="Normal 138 2" xfId="529" xr:uid="{00000000-0005-0000-0000-0000FF000000}"/>
    <cellStyle name="Normal 14" xfId="241" xr:uid="{00000000-0005-0000-0000-000000010000}"/>
    <cellStyle name="Normal 14 2" xfId="242" xr:uid="{00000000-0005-0000-0000-000001010000}"/>
    <cellStyle name="Normal 14 3" xfId="243" xr:uid="{00000000-0005-0000-0000-000002010000}"/>
    <cellStyle name="Normal 14 4" xfId="244" xr:uid="{00000000-0005-0000-0000-000003010000}"/>
    <cellStyle name="Normal 15" xfId="245" xr:uid="{00000000-0005-0000-0000-000004010000}"/>
    <cellStyle name="Normal 150" xfId="479" xr:uid="{00000000-0005-0000-0000-000005010000}"/>
    <cellStyle name="Normal 16" xfId="246" xr:uid="{00000000-0005-0000-0000-000006010000}"/>
    <cellStyle name="Normal 17" xfId="247" xr:uid="{00000000-0005-0000-0000-000007010000}"/>
    <cellStyle name="Normal 17 2" xfId="248" xr:uid="{00000000-0005-0000-0000-000008010000}"/>
    <cellStyle name="Normal 18" xfId="249" xr:uid="{00000000-0005-0000-0000-000009010000}"/>
    <cellStyle name="Normal 18 2" xfId="250" xr:uid="{00000000-0005-0000-0000-00000A010000}"/>
    <cellStyle name="Normal 183" xfId="251" xr:uid="{00000000-0005-0000-0000-00000B010000}"/>
    <cellStyle name="Normal 183 2" xfId="493" xr:uid="{00000000-0005-0000-0000-00000C010000}"/>
    <cellStyle name="Normal 19" xfId="252" xr:uid="{00000000-0005-0000-0000-00000D010000}"/>
    <cellStyle name="Normal 19 2" xfId="253" xr:uid="{00000000-0005-0000-0000-00000E010000}"/>
    <cellStyle name="Normal 2" xfId="254" xr:uid="{00000000-0005-0000-0000-00000F010000}"/>
    <cellStyle name="Normal 2 2" xfId="255" xr:uid="{00000000-0005-0000-0000-000010010000}"/>
    <cellStyle name="Normal 2 2 2" xfId="256" xr:uid="{00000000-0005-0000-0000-000011010000}"/>
    <cellStyle name="Normal 2 2 2 2" xfId="257" xr:uid="{00000000-0005-0000-0000-000012010000}"/>
    <cellStyle name="Normal 2 2 3" xfId="258" xr:uid="{00000000-0005-0000-0000-000013010000}"/>
    <cellStyle name="Normal 2 3" xfId="259" xr:uid="{00000000-0005-0000-0000-000014010000}"/>
    <cellStyle name="Normal 2 3 2" xfId="260" xr:uid="{00000000-0005-0000-0000-000015010000}"/>
    <cellStyle name="Normal 2 3 3" xfId="261" xr:uid="{00000000-0005-0000-0000-000016010000}"/>
    <cellStyle name="Normal 2 4" xfId="262" xr:uid="{00000000-0005-0000-0000-000017010000}"/>
    <cellStyle name="Normal 2 4 2" xfId="263" xr:uid="{00000000-0005-0000-0000-000018010000}"/>
    <cellStyle name="Normal 2 4 3" xfId="264" xr:uid="{00000000-0005-0000-0000-000019010000}"/>
    <cellStyle name="Normal 2 5" xfId="265" xr:uid="{00000000-0005-0000-0000-00001A010000}"/>
    <cellStyle name="Normal 2 5 2" xfId="266" xr:uid="{00000000-0005-0000-0000-00001B010000}"/>
    <cellStyle name="Normal 2 5 3" xfId="267" xr:uid="{00000000-0005-0000-0000-00001C010000}"/>
    <cellStyle name="Normal 2 6" xfId="268" xr:uid="{00000000-0005-0000-0000-00001D010000}"/>
    <cellStyle name="Normal 2 6 2" xfId="269" xr:uid="{00000000-0005-0000-0000-00001E010000}"/>
    <cellStyle name="Normal 2 6 2 2" xfId="494" xr:uid="{00000000-0005-0000-0000-00001F010000}"/>
    <cellStyle name="Normal 2 6 3" xfId="270" xr:uid="{00000000-0005-0000-0000-000020010000}"/>
    <cellStyle name="Normal 2 6 3 2" xfId="495" xr:uid="{00000000-0005-0000-0000-000021010000}"/>
    <cellStyle name="Normal 2 7" xfId="271" xr:uid="{00000000-0005-0000-0000-000022010000}"/>
    <cellStyle name="Normal 2 7 2" xfId="272" xr:uid="{00000000-0005-0000-0000-000023010000}"/>
    <cellStyle name="Normal 2 8" xfId="273" xr:uid="{00000000-0005-0000-0000-000024010000}"/>
    <cellStyle name="Normal 20" xfId="274" xr:uid="{00000000-0005-0000-0000-000025010000}"/>
    <cellStyle name="Normal 21" xfId="275" xr:uid="{00000000-0005-0000-0000-000026010000}"/>
    <cellStyle name="Normal 22" xfId="276" xr:uid="{00000000-0005-0000-0000-000027010000}"/>
    <cellStyle name="Normal 22 2" xfId="496" xr:uid="{00000000-0005-0000-0000-000028010000}"/>
    <cellStyle name="Normal 23" xfId="277" xr:uid="{00000000-0005-0000-0000-000029010000}"/>
    <cellStyle name="Normal 23 2" xfId="497" xr:uid="{00000000-0005-0000-0000-00002A010000}"/>
    <cellStyle name="Normal 24" xfId="278" xr:uid="{00000000-0005-0000-0000-00002B010000}"/>
    <cellStyle name="Normal 25" xfId="279" xr:uid="{00000000-0005-0000-0000-00002C010000}"/>
    <cellStyle name="Normal 26" xfId="280" xr:uid="{00000000-0005-0000-0000-00002D010000}"/>
    <cellStyle name="Normal 27" xfId="281" xr:uid="{00000000-0005-0000-0000-00002E010000}"/>
    <cellStyle name="Normal 28" xfId="282" xr:uid="{00000000-0005-0000-0000-00002F010000}"/>
    <cellStyle name="Normal 29" xfId="283" xr:uid="{00000000-0005-0000-0000-000030010000}"/>
    <cellStyle name="Normal 3" xfId="284" xr:uid="{00000000-0005-0000-0000-000031010000}"/>
    <cellStyle name="Normal 3 2" xfId="285" xr:uid="{00000000-0005-0000-0000-000032010000}"/>
    <cellStyle name="Normal 3 2 2" xfId="286" xr:uid="{00000000-0005-0000-0000-000033010000}"/>
    <cellStyle name="Normal 3 2 3" xfId="287" xr:uid="{00000000-0005-0000-0000-000034010000}"/>
    <cellStyle name="Normal 3 3" xfId="288" xr:uid="{00000000-0005-0000-0000-000035010000}"/>
    <cellStyle name="Normal 3 4" xfId="289" xr:uid="{00000000-0005-0000-0000-000036010000}"/>
    <cellStyle name="Normal 30" xfId="290" xr:uid="{00000000-0005-0000-0000-000037010000}"/>
    <cellStyle name="Normal 31" xfId="291" xr:uid="{00000000-0005-0000-0000-000038010000}"/>
    <cellStyle name="Normal 32" xfId="292" xr:uid="{00000000-0005-0000-0000-000039010000}"/>
    <cellStyle name="Normal 32 2" xfId="498" xr:uid="{00000000-0005-0000-0000-00003A010000}"/>
    <cellStyle name="Normal 33" xfId="293" xr:uid="{00000000-0005-0000-0000-00003B010000}"/>
    <cellStyle name="Normal 33 2" xfId="499" xr:uid="{00000000-0005-0000-0000-00003C010000}"/>
    <cellStyle name="Normal 34" xfId="294" xr:uid="{00000000-0005-0000-0000-00003D010000}"/>
    <cellStyle name="Normal 34 2" xfId="500" xr:uid="{00000000-0005-0000-0000-00003E010000}"/>
    <cellStyle name="Normal 35" xfId="295" xr:uid="{00000000-0005-0000-0000-00003F010000}"/>
    <cellStyle name="Normal 35 2" xfId="501" xr:uid="{00000000-0005-0000-0000-000040010000}"/>
    <cellStyle name="Normal 36" xfId="296" xr:uid="{00000000-0005-0000-0000-000041010000}"/>
    <cellStyle name="Normal 36 2" xfId="502" xr:uid="{00000000-0005-0000-0000-000042010000}"/>
    <cellStyle name="Normal 37" xfId="297" xr:uid="{00000000-0005-0000-0000-000043010000}"/>
    <cellStyle name="Normal 37 2" xfId="503" xr:uid="{00000000-0005-0000-0000-000044010000}"/>
    <cellStyle name="Normal 38" xfId="298" xr:uid="{00000000-0005-0000-0000-000045010000}"/>
    <cellStyle name="Normal 38 2" xfId="504" xr:uid="{00000000-0005-0000-0000-000046010000}"/>
    <cellStyle name="Normal 39" xfId="299" xr:uid="{00000000-0005-0000-0000-000047010000}"/>
    <cellStyle name="Normal 39 2" xfId="505" xr:uid="{00000000-0005-0000-0000-000048010000}"/>
    <cellStyle name="Normal 4" xfId="300" xr:uid="{00000000-0005-0000-0000-000049010000}"/>
    <cellStyle name="Normal 4 2" xfId="301" xr:uid="{00000000-0005-0000-0000-00004A010000}"/>
    <cellStyle name="Normal 4 2 2" xfId="302" xr:uid="{00000000-0005-0000-0000-00004B010000}"/>
    <cellStyle name="Normal 4 3" xfId="303" xr:uid="{00000000-0005-0000-0000-00004C010000}"/>
    <cellStyle name="Normal 4 4" xfId="304" xr:uid="{00000000-0005-0000-0000-00004D010000}"/>
    <cellStyle name="Normal 4 5" xfId="305" xr:uid="{00000000-0005-0000-0000-00004E010000}"/>
    <cellStyle name="Normal 4 6" xfId="306" xr:uid="{00000000-0005-0000-0000-00004F010000}"/>
    <cellStyle name="Normal 4 6 2" xfId="307" xr:uid="{00000000-0005-0000-0000-000050010000}"/>
    <cellStyle name="Normal 4 6 2 2" xfId="506" xr:uid="{00000000-0005-0000-0000-000051010000}"/>
    <cellStyle name="Normal 4 6 3" xfId="308" xr:uid="{00000000-0005-0000-0000-000052010000}"/>
    <cellStyle name="Normal 4 6 3 2" xfId="507" xr:uid="{00000000-0005-0000-0000-000053010000}"/>
    <cellStyle name="Normal 4 7" xfId="309" xr:uid="{00000000-0005-0000-0000-000054010000}"/>
    <cellStyle name="Normal 4 7 2" xfId="310" xr:uid="{00000000-0005-0000-0000-000055010000}"/>
    <cellStyle name="Normal 4 7 3" xfId="508" xr:uid="{00000000-0005-0000-0000-000056010000}"/>
    <cellStyle name="Normal 4 8" xfId="311" xr:uid="{00000000-0005-0000-0000-000057010000}"/>
    <cellStyle name="Normal 40" xfId="312" xr:uid="{00000000-0005-0000-0000-000058010000}"/>
    <cellStyle name="Normal 40 2" xfId="509" xr:uid="{00000000-0005-0000-0000-000059010000}"/>
    <cellStyle name="Normal 41" xfId="313" xr:uid="{00000000-0005-0000-0000-00005A010000}"/>
    <cellStyle name="Normal 41 2" xfId="510" xr:uid="{00000000-0005-0000-0000-00005B010000}"/>
    <cellStyle name="Normal 42" xfId="314" xr:uid="{00000000-0005-0000-0000-00005C010000}"/>
    <cellStyle name="Normal 42 2" xfId="511" xr:uid="{00000000-0005-0000-0000-00005D010000}"/>
    <cellStyle name="Normal 43" xfId="315" xr:uid="{00000000-0005-0000-0000-00005E010000}"/>
    <cellStyle name="Normal 43 2" xfId="512" xr:uid="{00000000-0005-0000-0000-00005F010000}"/>
    <cellStyle name="Normal 44" xfId="316" xr:uid="{00000000-0005-0000-0000-000060010000}"/>
    <cellStyle name="Normal 44 2" xfId="513" xr:uid="{00000000-0005-0000-0000-000061010000}"/>
    <cellStyle name="Normal 45" xfId="317" xr:uid="{00000000-0005-0000-0000-000062010000}"/>
    <cellStyle name="Normal 45 2" xfId="514" xr:uid="{00000000-0005-0000-0000-000063010000}"/>
    <cellStyle name="Normal 46" xfId="318" xr:uid="{00000000-0005-0000-0000-000064010000}"/>
    <cellStyle name="Normal 46 2" xfId="515" xr:uid="{00000000-0005-0000-0000-000065010000}"/>
    <cellStyle name="Normal 47" xfId="319" xr:uid="{00000000-0005-0000-0000-000066010000}"/>
    <cellStyle name="Normal 47 2" xfId="516" xr:uid="{00000000-0005-0000-0000-000067010000}"/>
    <cellStyle name="Normal 5" xfId="320" xr:uid="{00000000-0005-0000-0000-000068010000}"/>
    <cellStyle name="Normal 5 2" xfId="321" xr:uid="{00000000-0005-0000-0000-000069010000}"/>
    <cellStyle name="Normal 5 2 2" xfId="322" xr:uid="{00000000-0005-0000-0000-00006A010000}"/>
    <cellStyle name="Normal 5 3" xfId="323" xr:uid="{00000000-0005-0000-0000-00006B010000}"/>
    <cellStyle name="Normal 5 3 2" xfId="324" xr:uid="{00000000-0005-0000-0000-00006C010000}"/>
    <cellStyle name="Normal 5 3 2 2" xfId="518" xr:uid="{00000000-0005-0000-0000-00006D010000}"/>
    <cellStyle name="Normal 5 3 3" xfId="325" xr:uid="{00000000-0005-0000-0000-00006E010000}"/>
    <cellStyle name="Normal 5 3 3 2" xfId="519" xr:uid="{00000000-0005-0000-0000-00006F010000}"/>
    <cellStyle name="Normal 5 3 4" xfId="517" xr:uid="{00000000-0005-0000-0000-000070010000}"/>
    <cellStyle name="Normal 5 4" xfId="326" xr:uid="{00000000-0005-0000-0000-000071010000}"/>
    <cellStyle name="Normal 6" xfId="327" xr:uid="{00000000-0005-0000-0000-000072010000}"/>
    <cellStyle name="Normal 6 2" xfId="328" xr:uid="{00000000-0005-0000-0000-000073010000}"/>
    <cellStyle name="Normal 6 3" xfId="329" xr:uid="{00000000-0005-0000-0000-000074010000}"/>
    <cellStyle name="Normal 7" xfId="330" xr:uid="{00000000-0005-0000-0000-000075010000}"/>
    <cellStyle name="Normal 7 2" xfId="331" xr:uid="{00000000-0005-0000-0000-000076010000}"/>
    <cellStyle name="Normal 7 2 2" xfId="332" xr:uid="{00000000-0005-0000-0000-000077010000}"/>
    <cellStyle name="Normal 7 2 2 2" xfId="333" xr:uid="{00000000-0005-0000-0000-000078010000}"/>
    <cellStyle name="Normal 7 2 2 2 2" xfId="522" xr:uid="{00000000-0005-0000-0000-000079010000}"/>
    <cellStyle name="Normal 7 2 2 3" xfId="521" xr:uid="{00000000-0005-0000-0000-00007A010000}"/>
    <cellStyle name="Normal 7 2 3" xfId="334" xr:uid="{00000000-0005-0000-0000-00007B010000}"/>
    <cellStyle name="Normal 7 2 3 2" xfId="523" xr:uid="{00000000-0005-0000-0000-00007C010000}"/>
    <cellStyle name="Normal 7 2 4" xfId="520" xr:uid="{00000000-0005-0000-0000-00007D010000}"/>
    <cellStyle name="Normal 7 3" xfId="335" xr:uid="{00000000-0005-0000-0000-00007E010000}"/>
    <cellStyle name="Normal 8" xfId="336" xr:uid="{00000000-0005-0000-0000-00007F010000}"/>
    <cellStyle name="Normal 9" xfId="337" xr:uid="{00000000-0005-0000-0000-000080010000}"/>
    <cellStyle name="Normal 9 2" xfId="338" xr:uid="{00000000-0005-0000-0000-000081010000}"/>
    <cellStyle name="Normal 9 3" xfId="339" xr:uid="{00000000-0005-0000-0000-000082010000}"/>
    <cellStyle name="Normal_SENAT2_Mar_06" xfId="340" xr:uid="{00000000-0005-0000-0000-000083010000}"/>
    <cellStyle name="Normale_9639A02C" xfId="341" xr:uid="{00000000-0005-0000-0000-000084010000}"/>
    <cellStyle name="Note 2" xfId="342" xr:uid="{00000000-0005-0000-0000-000085010000}"/>
    <cellStyle name="Note 3" xfId="343" xr:uid="{00000000-0005-0000-0000-000086010000}"/>
    <cellStyle name="Output 2" xfId="344" xr:uid="{00000000-0005-0000-0000-000087010000}"/>
    <cellStyle name="Percent" xfId="528" builtinId="5"/>
    <cellStyle name="Percent [0]" xfId="345" xr:uid="{00000000-0005-0000-0000-000089010000}"/>
    <cellStyle name="Percent [00]" xfId="346" xr:uid="{00000000-0005-0000-0000-00008A010000}"/>
    <cellStyle name="Percent [2]" xfId="347" xr:uid="{00000000-0005-0000-0000-00008B010000}"/>
    <cellStyle name="Percent 10" xfId="348" xr:uid="{00000000-0005-0000-0000-00008C010000}"/>
    <cellStyle name="Percent 11" xfId="349" xr:uid="{00000000-0005-0000-0000-00008D010000}"/>
    <cellStyle name="Percent 11 2" xfId="524" xr:uid="{00000000-0005-0000-0000-00008E010000}"/>
    <cellStyle name="Percent 12" xfId="350" xr:uid="{00000000-0005-0000-0000-00008F010000}"/>
    <cellStyle name="Percent 12 2" xfId="525" xr:uid="{00000000-0005-0000-0000-000090010000}"/>
    <cellStyle name="Percent 13" xfId="351" xr:uid="{00000000-0005-0000-0000-000091010000}"/>
    <cellStyle name="Percent 14" xfId="352" xr:uid="{00000000-0005-0000-0000-000092010000}"/>
    <cellStyle name="Percent 15" xfId="353" xr:uid="{00000000-0005-0000-0000-000093010000}"/>
    <cellStyle name="Percent 16" xfId="354" xr:uid="{00000000-0005-0000-0000-000094010000}"/>
    <cellStyle name="Percent 2" xfId="355" xr:uid="{00000000-0005-0000-0000-000095010000}"/>
    <cellStyle name="Percent 2 2" xfId="356" xr:uid="{00000000-0005-0000-0000-000096010000}"/>
    <cellStyle name="Percent 2 3" xfId="357" xr:uid="{00000000-0005-0000-0000-000097010000}"/>
    <cellStyle name="Percent 2 4" xfId="358" xr:uid="{00000000-0005-0000-0000-000098010000}"/>
    <cellStyle name="Percent 2 4 2" xfId="526" xr:uid="{00000000-0005-0000-0000-000099010000}"/>
    <cellStyle name="Percent 2 5" xfId="359" xr:uid="{00000000-0005-0000-0000-00009A010000}"/>
    <cellStyle name="Percent 3" xfId="360" xr:uid="{00000000-0005-0000-0000-00009B010000}"/>
    <cellStyle name="Percent 3 2" xfId="361" xr:uid="{00000000-0005-0000-0000-00009C010000}"/>
    <cellStyle name="Percent 3 2 2" xfId="362" xr:uid="{00000000-0005-0000-0000-00009D010000}"/>
    <cellStyle name="Percent 3 3" xfId="363" xr:uid="{00000000-0005-0000-0000-00009E010000}"/>
    <cellStyle name="Percent 4" xfId="364" xr:uid="{00000000-0005-0000-0000-00009F010000}"/>
    <cellStyle name="Percent 4 2" xfId="365" xr:uid="{00000000-0005-0000-0000-0000A0010000}"/>
    <cellStyle name="Percent 4 2 2" xfId="366" xr:uid="{00000000-0005-0000-0000-0000A1010000}"/>
    <cellStyle name="Percent 4 3" xfId="367" xr:uid="{00000000-0005-0000-0000-0000A2010000}"/>
    <cellStyle name="Percent 4 4" xfId="368" xr:uid="{00000000-0005-0000-0000-0000A3010000}"/>
    <cellStyle name="Percent 5" xfId="369" xr:uid="{00000000-0005-0000-0000-0000A4010000}"/>
    <cellStyle name="Percent 5 2" xfId="370" xr:uid="{00000000-0005-0000-0000-0000A5010000}"/>
    <cellStyle name="Percent 6" xfId="371" xr:uid="{00000000-0005-0000-0000-0000A6010000}"/>
    <cellStyle name="Percent 6 2" xfId="372" xr:uid="{00000000-0005-0000-0000-0000A7010000}"/>
    <cellStyle name="Percent 7" xfId="373" xr:uid="{00000000-0005-0000-0000-0000A8010000}"/>
    <cellStyle name="Percent 8" xfId="374" xr:uid="{00000000-0005-0000-0000-0000A9010000}"/>
    <cellStyle name="Percent 9" xfId="375" xr:uid="{00000000-0005-0000-0000-0000AA010000}"/>
    <cellStyle name="Pilkku_BINV" xfId="376" xr:uid="{00000000-0005-0000-0000-0000AB010000}"/>
    <cellStyle name="PrePop Currency (0)" xfId="377" xr:uid="{00000000-0005-0000-0000-0000AC010000}"/>
    <cellStyle name="PrePop Currency (2)" xfId="378" xr:uid="{00000000-0005-0000-0000-0000AD010000}"/>
    <cellStyle name="PrePop Units (0)" xfId="379" xr:uid="{00000000-0005-0000-0000-0000AE010000}"/>
    <cellStyle name="PrePop Units (1)" xfId="380" xr:uid="{00000000-0005-0000-0000-0000AF010000}"/>
    <cellStyle name="PrePop Units (2)" xfId="381" xr:uid="{00000000-0005-0000-0000-0000B0010000}"/>
    <cellStyle name="Py?r. luku_BINV" xfId="382" xr:uid="{00000000-0005-0000-0000-0000B1010000}"/>
    <cellStyle name="Py?r. valuutta_BINV" xfId="383" xr:uid="{00000000-0005-0000-0000-0000B2010000}"/>
    <cellStyle name="Quantity" xfId="384" xr:uid="{00000000-0005-0000-0000-0000B3010000}"/>
    <cellStyle name="Result" xfId="385" xr:uid="{00000000-0005-0000-0000-0000B4010000}"/>
    <cellStyle name="Result 2" xfId="386" xr:uid="{00000000-0005-0000-0000-0000B5010000}"/>
    <cellStyle name="Result 3" xfId="387" xr:uid="{00000000-0005-0000-0000-0000B6010000}"/>
    <cellStyle name="Result2" xfId="388" xr:uid="{00000000-0005-0000-0000-0000B7010000}"/>
    <cellStyle name="Result2 2" xfId="389" xr:uid="{00000000-0005-0000-0000-0000B8010000}"/>
    <cellStyle name="Result2 3" xfId="390" xr:uid="{00000000-0005-0000-0000-0000B9010000}"/>
    <cellStyle name="Rittichai" xfId="391" xr:uid="{00000000-0005-0000-0000-0000BA010000}"/>
    <cellStyle name="Style 1" xfId="392" xr:uid="{00000000-0005-0000-0000-0000BB010000}"/>
    <cellStyle name="subhead" xfId="393" xr:uid="{00000000-0005-0000-0000-0000BC010000}"/>
    <cellStyle name="Table" xfId="394" xr:uid="{00000000-0005-0000-0000-0000BD010000}"/>
    <cellStyle name="Text Indent A" xfId="395" xr:uid="{00000000-0005-0000-0000-0000BE010000}"/>
    <cellStyle name="Text Indent B" xfId="396" xr:uid="{00000000-0005-0000-0000-0000BF010000}"/>
    <cellStyle name="Text Indent C" xfId="397" xr:uid="{00000000-0005-0000-0000-0000C0010000}"/>
    <cellStyle name="Times New Roman" xfId="398" xr:uid="{00000000-0005-0000-0000-0000C1010000}"/>
    <cellStyle name="Title 2" xfId="399" xr:uid="{00000000-0005-0000-0000-0000C2010000}"/>
    <cellStyle name="Total 2" xfId="400" xr:uid="{00000000-0005-0000-0000-0000C3010000}"/>
    <cellStyle name="Total 3" xfId="401" xr:uid="{00000000-0005-0000-0000-0000C4010000}"/>
    <cellStyle name="Tusental_A-listan (fixad)" xfId="402" xr:uid="{00000000-0005-0000-0000-0000C5010000}"/>
    <cellStyle name="Valuta_NPV" xfId="403" xr:uid="{00000000-0005-0000-0000-0000C6010000}"/>
    <cellStyle name="Valuutta_BINV" xfId="404" xr:uid="{00000000-0005-0000-0000-0000C7010000}"/>
    <cellStyle name="Warning Text 2" xfId="405" xr:uid="{00000000-0005-0000-0000-0000C8010000}"/>
    <cellStyle name="WHead - Style2" xfId="406" xr:uid="{00000000-0005-0000-0000-0000C9010000}"/>
    <cellStyle name="การคำนวณ" xfId="407" xr:uid="{00000000-0005-0000-0000-0000CA010000}"/>
    <cellStyle name="การคำนวณ 2" xfId="408" xr:uid="{00000000-0005-0000-0000-0000CB010000}"/>
    <cellStyle name="ข้อความเตือน" xfId="409" xr:uid="{00000000-0005-0000-0000-0000CC010000}"/>
    <cellStyle name="ข้อความอธิบาย" xfId="410" xr:uid="{00000000-0005-0000-0000-0000CD010000}"/>
    <cellStyle name="เครื่องหมายจุลภาค [0]_PERSONAL" xfId="411" xr:uid="{00000000-0005-0000-0000-0000CE010000}"/>
    <cellStyle name="เครื่องหมายจุลภาค 2" xfId="412" xr:uid="{00000000-0005-0000-0000-0000CF010000}"/>
    <cellStyle name="เครื่องหมายจุลภาค 2 2" xfId="413" xr:uid="{00000000-0005-0000-0000-0000D0010000}"/>
    <cellStyle name="เครื่องหมายจุลภาค 2 2 2" xfId="414" xr:uid="{00000000-0005-0000-0000-0000D1010000}"/>
    <cellStyle name="เครื่องหมายจุลภาค 2 3" xfId="415" xr:uid="{00000000-0005-0000-0000-0000D2010000}"/>
    <cellStyle name="เครื่องหมายจุลภาค 2 3 2" xfId="416" xr:uid="{00000000-0005-0000-0000-0000D3010000}"/>
    <cellStyle name="เครื่องหมายจุลภาค 2 4" xfId="417" xr:uid="{00000000-0005-0000-0000-0000D4010000}"/>
    <cellStyle name="เครื่องหมายจุลภาค 2 5" xfId="418" xr:uid="{00000000-0005-0000-0000-0000D5010000}"/>
    <cellStyle name="เครื่องหมายจุลภาค 3 2" xfId="419" xr:uid="{00000000-0005-0000-0000-0000D6010000}"/>
    <cellStyle name="เครื่องหมายจุลภาค 4 2" xfId="420" xr:uid="{00000000-0005-0000-0000-0000D7010000}"/>
    <cellStyle name="เครื่องหมายจุลภาค 5" xfId="421" xr:uid="{00000000-0005-0000-0000-0000D8010000}"/>
    <cellStyle name="เครื่องหมายจุลภาค 6 2" xfId="422" xr:uid="{00000000-0005-0000-0000-0000D9010000}"/>
    <cellStyle name="เครื่องหมายจุลภาค_AAL Lead'00" xfId="423" xr:uid="{00000000-0005-0000-0000-0000DA010000}"/>
    <cellStyle name="เครื่องหมายสกุลเงิน [0]_PERSONAL" xfId="424" xr:uid="{00000000-0005-0000-0000-0000DB010000}"/>
    <cellStyle name="เครื่องหมายสกุลเงิน_PERSONAL" xfId="425" xr:uid="{00000000-0005-0000-0000-0000DC010000}"/>
    <cellStyle name="ชื่อเรื่อง" xfId="426" xr:uid="{00000000-0005-0000-0000-0000DD010000}"/>
    <cellStyle name="ชื่อเรื่อง 2" xfId="427" xr:uid="{00000000-0005-0000-0000-0000DE010000}"/>
    <cellStyle name="เชื่อมโยงหลายมิติ" xfId="428" xr:uid="{00000000-0005-0000-0000-0000DF010000}"/>
    <cellStyle name="เชื่อมโยงหลายมิติ 2" xfId="429" xr:uid="{00000000-0005-0000-0000-0000E0010000}"/>
    <cellStyle name="เซลล์ตรวจสอบ" xfId="430" xr:uid="{00000000-0005-0000-0000-0000E1010000}"/>
    <cellStyle name="เซลล์ที่มีการเชื่อมโยง" xfId="431" xr:uid="{00000000-0005-0000-0000-0000E2010000}"/>
    <cellStyle name="เซลล์ที่มีการเชื่อมโยง 2" xfId="432" xr:uid="{00000000-0005-0000-0000-0000E3010000}"/>
    <cellStyle name="ณfน๔_NTCณ๘ป๙ (2)" xfId="433" xr:uid="{00000000-0005-0000-0000-0000E4010000}"/>
    <cellStyle name="ดี" xfId="434" xr:uid="{00000000-0005-0000-0000-0000E5010000}"/>
    <cellStyle name="ดี 2" xfId="435" xr:uid="{00000000-0005-0000-0000-0000E6010000}"/>
    <cellStyle name="ตามการเชื่อมโยงหลายมิติ" xfId="436" xr:uid="{00000000-0005-0000-0000-0000E7010000}"/>
    <cellStyle name="ตามการเชื่อมโยงหลายมิติ 2" xfId="437" xr:uid="{00000000-0005-0000-0000-0000E8010000}"/>
    <cellStyle name="ตามการเชื่อมโยงหลายมิติ 3" xfId="438" xr:uid="{00000000-0005-0000-0000-0000E9010000}"/>
    <cellStyle name="ปกติ 10 2" xfId="439" xr:uid="{00000000-0005-0000-0000-0000EA010000}"/>
    <cellStyle name="ปกติ 2" xfId="440" xr:uid="{00000000-0005-0000-0000-0000EB010000}"/>
    <cellStyle name="ปกติ 2 2" xfId="441" xr:uid="{00000000-0005-0000-0000-0000EC010000}"/>
    <cellStyle name="ปกติ 2 2 2" xfId="442" xr:uid="{00000000-0005-0000-0000-0000ED010000}"/>
    <cellStyle name="ปกติ 2 3" xfId="443" xr:uid="{00000000-0005-0000-0000-0000EE010000}"/>
    <cellStyle name="ปกติ 2 4" xfId="444" xr:uid="{00000000-0005-0000-0000-0000EF010000}"/>
    <cellStyle name="ปกติ_AAL Lead'00" xfId="445" xr:uid="{00000000-0005-0000-0000-0000F0010000}"/>
    <cellStyle name="ปกติ_SENAT2_Mar_06 update 2มิย.49" xfId="446" xr:uid="{00000000-0005-0000-0000-0000F1010000}"/>
    <cellStyle name="ปกติ_ธนาสิริ_2" xfId="478" xr:uid="{00000000-0005-0000-0000-0000F2010000}"/>
    <cellStyle name="ป้อนค่า" xfId="447" xr:uid="{00000000-0005-0000-0000-0000F3010000}"/>
    <cellStyle name="ป้อนค่า 2" xfId="448" xr:uid="{00000000-0005-0000-0000-0000F4010000}"/>
    <cellStyle name="ปานกลาง" xfId="449" xr:uid="{00000000-0005-0000-0000-0000F5010000}"/>
    <cellStyle name="ปานกลาง 2" xfId="450" xr:uid="{00000000-0005-0000-0000-0000F6010000}"/>
    <cellStyle name="ผลรวม" xfId="451" xr:uid="{00000000-0005-0000-0000-0000F7010000}"/>
    <cellStyle name="ผลรวม 2" xfId="452" xr:uid="{00000000-0005-0000-0000-0000F8010000}"/>
    <cellStyle name="แย่" xfId="453" xr:uid="{00000000-0005-0000-0000-0000F9010000}"/>
    <cellStyle name="แย่ 2" xfId="454" xr:uid="{00000000-0005-0000-0000-0000FA010000}"/>
    <cellStyle name="ส่วนที่ถูกเน้น1" xfId="455" xr:uid="{00000000-0005-0000-0000-0000FB010000}"/>
    <cellStyle name="ส่วนที่ถูกเน้น1 2" xfId="456" xr:uid="{00000000-0005-0000-0000-0000FC010000}"/>
    <cellStyle name="ส่วนที่ถูกเน้น2" xfId="457" xr:uid="{00000000-0005-0000-0000-0000FD010000}"/>
    <cellStyle name="ส่วนที่ถูกเน้น2 2" xfId="458" xr:uid="{00000000-0005-0000-0000-0000FE010000}"/>
    <cellStyle name="ส่วนที่ถูกเน้น3" xfId="459" xr:uid="{00000000-0005-0000-0000-0000FF010000}"/>
    <cellStyle name="ส่วนที่ถูกเน้น3 2" xfId="460" xr:uid="{00000000-0005-0000-0000-000000020000}"/>
    <cellStyle name="ส่วนที่ถูกเน้น4" xfId="461" xr:uid="{00000000-0005-0000-0000-000001020000}"/>
    <cellStyle name="ส่วนที่ถูกเน้น4 2" xfId="462" xr:uid="{00000000-0005-0000-0000-000002020000}"/>
    <cellStyle name="ส่วนที่ถูกเน้น5" xfId="463" xr:uid="{00000000-0005-0000-0000-000003020000}"/>
    <cellStyle name="ส่วนที่ถูกเน้น6" xfId="464" xr:uid="{00000000-0005-0000-0000-000004020000}"/>
    <cellStyle name="ส่วนที่ถูกเน้น6 2" xfId="465" xr:uid="{00000000-0005-0000-0000-000005020000}"/>
    <cellStyle name="แสดงผล" xfId="466" xr:uid="{00000000-0005-0000-0000-000006020000}"/>
    <cellStyle name="แสดงผล 2" xfId="467" xr:uid="{00000000-0005-0000-0000-000007020000}"/>
    <cellStyle name="หมายเหตุ" xfId="468" xr:uid="{00000000-0005-0000-0000-000008020000}"/>
    <cellStyle name="หมายเหตุ 2" xfId="469" xr:uid="{00000000-0005-0000-0000-000009020000}"/>
    <cellStyle name="หัวเรื่อง 1" xfId="470" xr:uid="{00000000-0005-0000-0000-00000A020000}"/>
    <cellStyle name="หัวเรื่อง 1 2" xfId="471" xr:uid="{00000000-0005-0000-0000-00000B020000}"/>
    <cellStyle name="หัวเรื่อง 2" xfId="472" xr:uid="{00000000-0005-0000-0000-00000C020000}"/>
    <cellStyle name="หัวเรื่อง 2 2" xfId="473" xr:uid="{00000000-0005-0000-0000-00000D020000}"/>
    <cellStyle name="หัวเรื่อง 3" xfId="474" xr:uid="{00000000-0005-0000-0000-00000E020000}"/>
    <cellStyle name="หัวเรื่อง 3 2" xfId="475" xr:uid="{00000000-0005-0000-0000-00000F020000}"/>
    <cellStyle name="หัวเรื่อง 4" xfId="476" xr:uid="{00000000-0005-0000-0000-000010020000}"/>
    <cellStyle name="หัวเรื่อง 4 2" xfId="477" xr:uid="{00000000-0005-0000-0000-000011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S112"/>
  <sheetViews>
    <sheetView tabSelected="1" view="pageBreakPreview" zoomScale="80" zoomScaleNormal="90" zoomScaleSheetLayoutView="80" workbookViewId="0">
      <selection activeCell="O10" sqref="O10"/>
    </sheetView>
  </sheetViews>
  <sheetFormatPr defaultColWidth="9.140625" defaultRowHeight="24" customHeight="1"/>
  <cols>
    <col min="1" max="2" width="1.42578125" style="19" customWidth="1"/>
    <col min="3" max="3" width="33.5703125" style="19" customWidth="1"/>
    <col min="4" max="4" width="18.140625" style="19" customWidth="1"/>
    <col min="5" max="5" width="7.28515625" style="19" customWidth="1"/>
    <col min="6" max="6" width="1.140625" style="19" customWidth="1"/>
    <col min="7" max="7" width="16.42578125" style="19" customWidth="1"/>
    <col min="8" max="8" width="1.140625" style="19" customWidth="1"/>
    <col min="9" max="9" width="15.140625" style="19" customWidth="1"/>
    <col min="10" max="10" width="1" style="19" customWidth="1"/>
    <col min="11" max="11" width="14.7109375" style="19" customWidth="1"/>
    <col min="12" max="12" width="1.140625" style="19" customWidth="1"/>
    <col min="13" max="13" width="14.7109375" style="19" customWidth="1"/>
    <col min="14" max="14" width="13.85546875" style="19" customWidth="1"/>
    <col min="15" max="15" width="15.42578125" style="19" customWidth="1"/>
    <col min="16" max="16" width="14.85546875" style="19" customWidth="1"/>
    <col min="17" max="17" width="11.42578125" style="19" customWidth="1"/>
    <col min="18" max="18" width="13" style="19" bestFit="1" customWidth="1"/>
    <col min="19" max="19" width="14.42578125" style="19" customWidth="1"/>
    <col min="20" max="20" width="13.42578125" style="19" customWidth="1"/>
    <col min="21" max="21" width="13.5703125" style="19" customWidth="1"/>
    <col min="22" max="16384" width="9.140625" style="19"/>
  </cols>
  <sheetData>
    <row r="1" spans="1:19" ht="24" customHeight="1">
      <c r="A1" s="68" t="s">
        <v>157</v>
      </c>
      <c r="B1" s="40"/>
      <c r="C1" s="40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9" ht="24" customHeight="1">
      <c r="A2" s="68" t="s">
        <v>48</v>
      </c>
      <c r="B2" s="68"/>
      <c r="C2" s="68"/>
      <c r="D2" s="25"/>
      <c r="E2" s="25"/>
      <c r="F2" s="25"/>
      <c r="G2" s="71"/>
      <c r="H2" s="25"/>
      <c r="I2" s="25"/>
      <c r="J2" s="25"/>
      <c r="K2" s="71"/>
      <c r="L2" s="25"/>
      <c r="M2" s="25"/>
    </row>
    <row r="3" spans="1:19" ht="24" customHeight="1">
      <c r="A3" s="106" t="s">
        <v>180</v>
      </c>
      <c r="B3" s="106"/>
      <c r="C3" s="106"/>
      <c r="D3" s="25"/>
      <c r="E3" s="25"/>
      <c r="F3" s="25"/>
      <c r="G3" s="133"/>
      <c r="H3" s="133"/>
      <c r="I3" s="133"/>
      <c r="J3" s="133"/>
      <c r="K3" s="133"/>
      <c r="L3" s="133"/>
      <c r="M3" s="133"/>
    </row>
    <row r="4" spans="1:19" ht="24" customHeight="1">
      <c r="A4" s="49"/>
      <c r="B4" s="49"/>
      <c r="C4" s="49"/>
      <c r="D4" s="49"/>
      <c r="E4" s="49"/>
      <c r="F4" s="49"/>
      <c r="G4" s="139" t="s">
        <v>148</v>
      </c>
      <c r="H4" s="139"/>
      <c r="I4" s="139"/>
      <c r="J4" s="139"/>
      <c r="K4" s="139"/>
      <c r="L4" s="139"/>
      <c r="M4" s="139"/>
    </row>
    <row r="5" spans="1:19" ht="24" customHeight="1">
      <c r="A5" s="35"/>
      <c r="B5" s="35"/>
      <c r="C5" s="35"/>
      <c r="D5" s="36"/>
      <c r="F5" s="36"/>
      <c r="G5" s="138" t="s">
        <v>0</v>
      </c>
      <c r="H5" s="138"/>
      <c r="I5" s="138"/>
      <c r="J5" s="31"/>
      <c r="K5" s="138" t="s">
        <v>1</v>
      </c>
      <c r="L5" s="138"/>
      <c r="M5" s="138"/>
      <c r="R5" s="125"/>
    </row>
    <row r="6" spans="1:19" ht="24" customHeight="1">
      <c r="A6" s="3"/>
      <c r="B6" s="3"/>
      <c r="C6" s="3"/>
      <c r="D6" s="31"/>
      <c r="E6" s="59"/>
      <c r="F6" s="64"/>
      <c r="G6" s="65" t="s">
        <v>192</v>
      </c>
      <c r="H6" s="66"/>
      <c r="I6" s="65" t="s">
        <v>181</v>
      </c>
      <c r="J6" s="43"/>
      <c r="K6" s="65" t="s">
        <v>192</v>
      </c>
      <c r="L6" s="66"/>
      <c r="M6" s="65" t="s">
        <v>181</v>
      </c>
      <c r="R6" s="124"/>
    </row>
    <row r="7" spans="1:19" ht="24" customHeight="1">
      <c r="A7" s="3"/>
      <c r="B7" s="3"/>
      <c r="C7" s="3"/>
      <c r="D7" s="31"/>
      <c r="E7" s="59"/>
      <c r="F7" s="64"/>
      <c r="G7" s="65" t="s">
        <v>149</v>
      </c>
      <c r="H7" s="66"/>
      <c r="I7" s="65"/>
      <c r="J7" s="43"/>
      <c r="K7" s="65" t="s">
        <v>149</v>
      </c>
      <c r="L7" s="66"/>
      <c r="M7" s="65"/>
      <c r="R7" s="124"/>
    </row>
    <row r="8" spans="1:19" ht="24" customHeight="1">
      <c r="A8" s="3"/>
      <c r="B8" s="3"/>
      <c r="C8" s="3"/>
      <c r="D8" s="31"/>
      <c r="E8" s="67" t="s">
        <v>2</v>
      </c>
      <c r="F8" s="64"/>
      <c r="G8" s="67" t="s">
        <v>150</v>
      </c>
      <c r="H8" s="66"/>
      <c r="I8" s="135" t="s">
        <v>151</v>
      </c>
      <c r="J8" s="43"/>
      <c r="K8" s="67" t="s">
        <v>150</v>
      </c>
      <c r="L8" s="66"/>
      <c r="M8" s="135" t="s">
        <v>151</v>
      </c>
    </row>
    <row r="9" spans="1:19" s="31" customFormat="1" ht="24" customHeight="1">
      <c r="A9" s="2" t="s">
        <v>3</v>
      </c>
      <c r="B9" s="2"/>
      <c r="C9" s="2"/>
      <c r="D9" s="19"/>
      <c r="K9" s="27"/>
      <c r="L9" s="27"/>
      <c r="M9" s="27"/>
    </row>
    <row r="10" spans="1:19" s="31" customFormat="1" ht="24" customHeight="1">
      <c r="B10" s="2" t="s">
        <v>4</v>
      </c>
      <c r="C10" s="2"/>
      <c r="E10" s="27"/>
      <c r="F10" s="27"/>
      <c r="G10" s="27"/>
      <c r="H10" s="27"/>
      <c r="I10" s="27"/>
      <c r="J10" s="27"/>
      <c r="K10" s="27"/>
      <c r="L10" s="27"/>
      <c r="M10" s="27"/>
    </row>
    <row r="11" spans="1:19" s="31" customFormat="1" ht="24" customHeight="1">
      <c r="A11" s="3"/>
      <c r="B11" s="3"/>
      <c r="C11" s="3" t="s">
        <v>5</v>
      </c>
      <c r="D11" s="3"/>
      <c r="E11" s="27"/>
      <c r="F11" s="27"/>
      <c r="G11" s="21">
        <v>61630</v>
      </c>
      <c r="H11" s="21"/>
      <c r="I11" s="21">
        <v>45537</v>
      </c>
      <c r="J11" s="21"/>
      <c r="K11" s="21">
        <v>21915</v>
      </c>
      <c r="L11" s="21"/>
      <c r="M11" s="21">
        <v>17103</v>
      </c>
      <c r="N11" s="123"/>
      <c r="O11" s="123"/>
      <c r="P11" s="123"/>
      <c r="Q11" s="123"/>
      <c r="R11" s="123"/>
      <c r="S11" s="123"/>
    </row>
    <row r="12" spans="1:19" s="31" customFormat="1" ht="24" customHeight="1">
      <c r="A12" s="3"/>
      <c r="B12" s="3"/>
      <c r="C12" s="3" t="s">
        <v>75</v>
      </c>
      <c r="D12" s="3"/>
      <c r="E12" s="27" t="s">
        <v>206</v>
      </c>
      <c r="F12" s="27"/>
      <c r="G12" s="22">
        <v>234539</v>
      </c>
      <c r="H12" s="22"/>
      <c r="I12" s="22">
        <v>285383</v>
      </c>
      <c r="J12" s="22"/>
      <c r="K12" s="22">
        <v>168605</v>
      </c>
      <c r="L12" s="22"/>
      <c r="M12" s="22">
        <v>278836</v>
      </c>
      <c r="N12" s="123"/>
      <c r="O12" s="123"/>
      <c r="P12" s="123"/>
      <c r="Q12" s="123"/>
      <c r="R12" s="123"/>
    </row>
    <row r="13" spans="1:19" s="31" customFormat="1" ht="24" customHeight="1">
      <c r="A13" s="3"/>
      <c r="B13" s="3"/>
      <c r="C13" s="3" t="s">
        <v>173</v>
      </c>
      <c r="D13" s="3"/>
      <c r="E13" s="27" t="s">
        <v>207</v>
      </c>
      <c r="F13" s="27"/>
      <c r="G13" s="22">
        <v>68994</v>
      </c>
      <c r="H13" s="22"/>
      <c r="I13" s="22">
        <v>63233</v>
      </c>
      <c r="J13" s="22"/>
      <c r="K13" s="22">
        <v>0</v>
      </c>
      <c r="L13" s="22"/>
      <c r="M13" s="22">
        <v>0</v>
      </c>
      <c r="N13" s="123"/>
      <c r="O13" s="123"/>
      <c r="P13" s="123"/>
      <c r="Q13" s="123"/>
      <c r="R13" s="123"/>
    </row>
    <row r="14" spans="1:19" s="31" customFormat="1" ht="24" customHeight="1">
      <c r="A14" s="3"/>
      <c r="B14" s="3"/>
      <c r="C14" s="3" t="s">
        <v>56</v>
      </c>
      <c r="D14" s="3"/>
      <c r="E14" s="27">
        <v>5</v>
      </c>
      <c r="F14" s="27"/>
      <c r="G14" s="22">
        <v>187841</v>
      </c>
      <c r="H14" s="22"/>
      <c r="I14" s="22">
        <v>220133</v>
      </c>
      <c r="J14" s="21"/>
      <c r="K14" s="22">
        <v>53092</v>
      </c>
      <c r="L14" s="22"/>
      <c r="M14" s="22">
        <v>54526</v>
      </c>
      <c r="N14" s="123"/>
      <c r="O14" s="123"/>
      <c r="P14" s="123"/>
      <c r="Q14" s="123"/>
      <c r="R14" s="123"/>
    </row>
    <row r="15" spans="1:19" s="31" customFormat="1" ht="24" customHeight="1">
      <c r="A15" s="3"/>
      <c r="B15" s="3"/>
      <c r="C15" s="3" t="s">
        <v>197</v>
      </c>
      <c r="D15" s="3"/>
      <c r="E15" s="27">
        <v>6</v>
      </c>
      <c r="F15" s="27"/>
      <c r="G15" s="22">
        <v>12</v>
      </c>
      <c r="H15" s="22"/>
      <c r="I15" s="22">
        <v>34</v>
      </c>
      <c r="J15" s="22"/>
      <c r="K15" s="22">
        <v>12</v>
      </c>
      <c r="L15" s="22"/>
      <c r="M15" s="22">
        <v>34</v>
      </c>
      <c r="N15" s="123"/>
      <c r="O15" s="123"/>
      <c r="P15" s="123"/>
      <c r="Q15" s="123"/>
      <c r="R15" s="123"/>
    </row>
    <row r="16" spans="1:19" s="31" customFormat="1" ht="24" customHeight="1">
      <c r="A16" s="20"/>
      <c r="B16" s="20"/>
      <c r="C16" s="20" t="s">
        <v>6</v>
      </c>
      <c r="D16" s="20"/>
      <c r="E16" s="27"/>
      <c r="F16" s="27"/>
      <c r="G16" s="22">
        <v>12765</v>
      </c>
      <c r="H16" s="22"/>
      <c r="I16" s="22">
        <v>14505</v>
      </c>
      <c r="J16" s="21"/>
      <c r="K16" s="22">
        <v>2078</v>
      </c>
      <c r="L16" s="22"/>
      <c r="M16" s="22">
        <v>2711</v>
      </c>
      <c r="N16" s="123"/>
      <c r="O16" s="123"/>
      <c r="P16" s="123"/>
      <c r="Q16" s="123"/>
      <c r="R16" s="123"/>
    </row>
    <row r="17" spans="2:18" s="31" customFormat="1" ht="24" customHeight="1">
      <c r="B17" s="2" t="s">
        <v>7</v>
      </c>
      <c r="C17" s="2"/>
      <c r="E17" s="27"/>
      <c r="G17" s="28">
        <v>565781</v>
      </c>
      <c r="H17" s="22"/>
      <c r="I17" s="28">
        <v>628825</v>
      </c>
      <c r="J17" s="22"/>
      <c r="K17" s="28">
        <v>245702</v>
      </c>
      <c r="L17" s="22"/>
      <c r="M17" s="28">
        <v>353210</v>
      </c>
      <c r="N17" s="123"/>
    </row>
    <row r="18" spans="2:18" s="31" customFormat="1" ht="24" customHeight="1">
      <c r="B18" s="2" t="s">
        <v>8</v>
      </c>
      <c r="C18" s="2"/>
      <c r="E18" s="27"/>
      <c r="G18" s="21"/>
      <c r="H18" s="21"/>
      <c r="I18" s="21"/>
      <c r="J18" s="22"/>
      <c r="K18" s="21"/>
      <c r="L18" s="21"/>
      <c r="M18" s="21"/>
      <c r="N18" s="123"/>
    </row>
    <row r="19" spans="2:18" s="31" customFormat="1" ht="24" customHeight="1">
      <c r="B19" s="2"/>
      <c r="C19" s="3" t="s">
        <v>213</v>
      </c>
      <c r="E19" s="27">
        <v>7</v>
      </c>
      <c r="G19" s="21">
        <v>3450</v>
      </c>
      <c r="H19" s="21"/>
      <c r="I19" s="21">
        <v>3450</v>
      </c>
      <c r="J19" s="22"/>
      <c r="K19" s="21">
        <v>3450</v>
      </c>
      <c r="L19" s="21"/>
      <c r="M19" s="21">
        <v>3450</v>
      </c>
      <c r="N19" s="123"/>
    </row>
    <row r="20" spans="2:18" s="31" customFormat="1" ht="24" customHeight="1">
      <c r="C20" s="3" t="s">
        <v>208</v>
      </c>
      <c r="E20" s="27">
        <v>8</v>
      </c>
      <c r="G20" s="21">
        <v>0</v>
      </c>
      <c r="H20" s="21"/>
      <c r="I20" s="21">
        <v>0</v>
      </c>
      <c r="J20" s="22">
        <v>0</v>
      </c>
      <c r="K20" s="21">
        <v>1475646</v>
      </c>
      <c r="L20" s="21"/>
      <c r="M20" s="21">
        <v>1475646</v>
      </c>
      <c r="N20" s="123"/>
      <c r="O20" s="123"/>
      <c r="P20" s="123"/>
      <c r="Q20" s="123"/>
      <c r="R20" s="123"/>
    </row>
    <row r="21" spans="2:18" s="31" customFormat="1" ht="24" customHeight="1">
      <c r="C21" s="3" t="s">
        <v>74</v>
      </c>
      <c r="E21" s="27">
        <v>4</v>
      </c>
      <c r="F21" s="27"/>
      <c r="G21" s="22">
        <v>0</v>
      </c>
      <c r="H21" s="22"/>
      <c r="I21" s="22">
        <v>0</v>
      </c>
      <c r="J21" s="21">
        <v>0</v>
      </c>
      <c r="K21" s="22">
        <v>0</v>
      </c>
      <c r="L21" s="22"/>
      <c r="M21" s="22">
        <v>0</v>
      </c>
      <c r="N21" s="123"/>
      <c r="O21" s="123"/>
      <c r="P21" s="123"/>
      <c r="Q21" s="123"/>
      <c r="R21" s="123"/>
    </row>
    <row r="22" spans="2:18" s="31" customFormat="1" ht="24" customHeight="1">
      <c r="C22" s="3" t="s">
        <v>78</v>
      </c>
      <c r="E22" s="27" t="s">
        <v>207</v>
      </c>
      <c r="F22" s="27"/>
      <c r="G22" s="22">
        <v>0</v>
      </c>
      <c r="H22" s="22"/>
      <c r="I22" s="22">
        <v>0</v>
      </c>
      <c r="J22" s="21">
        <v>0</v>
      </c>
      <c r="K22" s="22">
        <v>381437</v>
      </c>
      <c r="L22" s="22"/>
      <c r="M22" s="22">
        <v>374030</v>
      </c>
      <c r="N22" s="123"/>
      <c r="O22" s="123"/>
      <c r="P22" s="123"/>
      <c r="Q22" s="123"/>
      <c r="R22" s="123"/>
    </row>
    <row r="23" spans="2:18" s="31" customFormat="1" ht="24" customHeight="1">
      <c r="C23" s="3" t="s">
        <v>57</v>
      </c>
      <c r="E23" s="27">
        <v>10</v>
      </c>
      <c r="F23" s="27"/>
      <c r="G23" s="22">
        <v>84456</v>
      </c>
      <c r="H23" s="22"/>
      <c r="I23" s="22">
        <v>85418</v>
      </c>
      <c r="J23" s="21">
        <v>0</v>
      </c>
      <c r="K23" s="22">
        <v>84456</v>
      </c>
      <c r="L23" s="22"/>
      <c r="M23" s="22">
        <v>85418</v>
      </c>
      <c r="N23" s="123"/>
      <c r="O23" s="123"/>
      <c r="P23" s="123"/>
      <c r="Q23" s="123"/>
      <c r="R23" s="123"/>
    </row>
    <row r="24" spans="2:18" s="31" customFormat="1" ht="24" customHeight="1">
      <c r="C24" s="3" t="s">
        <v>58</v>
      </c>
      <c r="E24" s="27"/>
      <c r="F24" s="27"/>
      <c r="G24" s="22"/>
      <c r="H24" s="22"/>
      <c r="I24" s="22"/>
      <c r="J24" s="22">
        <v>0</v>
      </c>
      <c r="K24" s="22"/>
      <c r="L24" s="22"/>
      <c r="M24" s="22"/>
      <c r="N24" s="123"/>
      <c r="O24" s="123"/>
      <c r="P24" s="123"/>
      <c r="Q24" s="123"/>
      <c r="R24" s="123"/>
    </row>
    <row r="25" spans="2:18" s="31" customFormat="1" ht="24" customHeight="1">
      <c r="C25" s="3" t="s">
        <v>182</v>
      </c>
      <c r="E25" s="27">
        <v>11</v>
      </c>
      <c r="F25" s="27"/>
      <c r="G25" s="22">
        <v>437258</v>
      </c>
      <c r="H25" s="22"/>
      <c r="I25" s="22">
        <v>436001</v>
      </c>
      <c r="J25" s="22">
        <v>0</v>
      </c>
      <c r="K25" s="22">
        <v>100368</v>
      </c>
      <c r="L25" s="22"/>
      <c r="M25" s="22">
        <v>100368</v>
      </c>
      <c r="N25" s="123"/>
      <c r="O25" s="123"/>
      <c r="P25" s="123"/>
      <c r="Q25" s="123"/>
      <c r="R25" s="123"/>
    </row>
    <row r="26" spans="2:18" s="31" customFormat="1" ht="24" customHeight="1">
      <c r="C26" s="3" t="s">
        <v>183</v>
      </c>
      <c r="E26" s="27">
        <v>12</v>
      </c>
      <c r="F26" s="27"/>
      <c r="G26" s="22">
        <v>674229</v>
      </c>
      <c r="H26" s="22"/>
      <c r="I26" s="22">
        <v>674441</v>
      </c>
      <c r="J26" s="22">
        <v>0</v>
      </c>
      <c r="K26" s="22">
        <v>39607</v>
      </c>
      <c r="L26" s="22"/>
      <c r="M26" s="22">
        <v>40827</v>
      </c>
      <c r="N26" s="123"/>
      <c r="O26" s="123"/>
      <c r="P26" s="123"/>
      <c r="Q26" s="123"/>
      <c r="R26" s="123"/>
    </row>
    <row r="27" spans="2:18" s="31" customFormat="1" ht="24" customHeight="1">
      <c r="C27" s="3" t="s">
        <v>184</v>
      </c>
      <c r="E27" s="27">
        <v>13</v>
      </c>
      <c r="F27" s="27"/>
      <c r="G27" s="22">
        <v>300783</v>
      </c>
      <c r="H27" s="22"/>
      <c r="I27" s="22">
        <v>267318</v>
      </c>
      <c r="J27" s="22">
        <v>0</v>
      </c>
      <c r="K27" s="22">
        <v>3365</v>
      </c>
      <c r="L27" s="22"/>
      <c r="M27" s="22">
        <v>3365</v>
      </c>
      <c r="N27" s="123"/>
      <c r="O27" s="123"/>
      <c r="P27" s="123"/>
      <c r="Q27" s="123"/>
      <c r="R27" s="123"/>
    </row>
    <row r="28" spans="2:18" s="31" customFormat="1" ht="24" customHeight="1">
      <c r="C28" s="3" t="s">
        <v>218</v>
      </c>
      <c r="E28" s="27">
        <v>14</v>
      </c>
      <c r="F28" s="27"/>
      <c r="G28" s="22">
        <v>250</v>
      </c>
      <c r="H28" s="22"/>
      <c r="I28" s="22">
        <v>0</v>
      </c>
      <c r="J28" s="22"/>
      <c r="K28" s="22">
        <v>250</v>
      </c>
      <c r="L28" s="22"/>
      <c r="M28" s="22">
        <v>0</v>
      </c>
      <c r="N28" s="123"/>
      <c r="O28" s="123"/>
      <c r="P28" s="123"/>
      <c r="Q28" s="123"/>
      <c r="R28" s="123"/>
    </row>
    <row r="29" spans="2:18" s="31" customFormat="1" ht="24" customHeight="1">
      <c r="C29" s="3" t="s">
        <v>70</v>
      </c>
      <c r="E29" s="27"/>
      <c r="F29" s="27"/>
      <c r="G29" s="22">
        <v>7003</v>
      </c>
      <c r="H29" s="22"/>
      <c r="I29" s="22">
        <v>6418</v>
      </c>
      <c r="J29" s="21">
        <v>0</v>
      </c>
      <c r="K29" s="22">
        <v>0</v>
      </c>
      <c r="L29" s="22"/>
      <c r="M29" s="22">
        <v>0</v>
      </c>
      <c r="N29" s="123"/>
      <c r="O29" s="123"/>
      <c r="P29" s="123"/>
      <c r="Q29" s="123"/>
      <c r="R29" s="123"/>
    </row>
    <row r="30" spans="2:18" s="31" customFormat="1" ht="24" customHeight="1">
      <c r="C30" s="3" t="s">
        <v>77</v>
      </c>
      <c r="E30" s="27">
        <v>15</v>
      </c>
      <c r="F30" s="27"/>
      <c r="G30" s="22">
        <v>119574</v>
      </c>
      <c r="H30" s="22"/>
      <c r="I30" s="22">
        <v>107574</v>
      </c>
      <c r="J30" s="21">
        <v>0</v>
      </c>
      <c r="K30" s="22">
        <v>125</v>
      </c>
      <c r="L30" s="22"/>
      <c r="M30" s="22">
        <v>142</v>
      </c>
      <c r="N30" s="123"/>
      <c r="O30" s="123"/>
      <c r="P30" s="123"/>
      <c r="Q30" s="123"/>
      <c r="R30" s="123"/>
    </row>
    <row r="31" spans="2:18" s="31" customFormat="1" ht="24" customHeight="1">
      <c r="C31" s="3" t="s">
        <v>61</v>
      </c>
      <c r="E31" s="27"/>
      <c r="F31" s="27"/>
      <c r="G31" s="22">
        <v>63945</v>
      </c>
      <c r="H31" s="22"/>
      <c r="I31" s="22">
        <v>52808</v>
      </c>
      <c r="J31" s="21">
        <v>0</v>
      </c>
      <c r="K31" s="22">
        <v>59580</v>
      </c>
      <c r="L31" s="22"/>
      <c r="M31" s="22">
        <v>48724</v>
      </c>
      <c r="N31" s="123"/>
      <c r="O31" s="123"/>
      <c r="P31" s="123"/>
      <c r="Q31" s="123"/>
      <c r="R31" s="123"/>
    </row>
    <row r="32" spans="2:18" s="31" customFormat="1" ht="24" customHeight="1">
      <c r="C32" s="3" t="s">
        <v>198</v>
      </c>
      <c r="E32" s="27">
        <v>16</v>
      </c>
      <c r="F32" s="27"/>
      <c r="G32" s="22">
        <v>40344</v>
      </c>
      <c r="H32" s="22"/>
      <c r="I32" s="22">
        <v>84307</v>
      </c>
      <c r="J32" s="21"/>
      <c r="K32" s="22">
        <v>40344</v>
      </c>
      <c r="L32" s="22"/>
      <c r="M32" s="22">
        <v>84307</v>
      </c>
      <c r="N32" s="123"/>
      <c r="O32" s="123"/>
      <c r="P32" s="123"/>
      <c r="Q32" s="123"/>
      <c r="R32" s="123"/>
    </row>
    <row r="33" spans="1:18" s="31" customFormat="1" ht="5.25" customHeight="1">
      <c r="A33" s="3"/>
      <c r="B33" s="3"/>
      <c r="C33" s="3"/>
      <c r="D33" s="3"/>
      <c r="E33" s="27"/>
      <c r="F33" s="27"/>
      <c r="G33" s="22"/>
      <c r="H33" s="22"/>
      <c r="I33" s="22"/>
      <c r="J33" s="22"/>
      <c r="K33" s="22"/>
      <c r="L33" s="22"/>
      <c r="M33" s="22"/>
      <c r="N33" s="123"/>
      <c r="O33" s="123"/>
      <c r="P33" s="123"/>
      <c r="Q33" s="123"/>
      <c r="R33" s="123"/>
    </row>
    <row r="34" spans="1:18" s="31" customFormat="1" ht="24" customHeight="1">
      <c r="C34" s="3" t="s">
        <v>9</v>
      </c>
      <c r="E34" s="27"/>
      <c r="F34" s="27"/>
      <c r="G34" s="22"/>
      <c r="H34" s="22"/>
      <c r="I34" s="22"/>
      <c r="J34" s="21">
        <v>0</v>
      </c>
      <c r="K34" s="22"/>
      <c r="L34" s="22"/>
      <c r="M34" s="22"/>
      <c r="N34" s="123"/>
      <c r="O34" s="123"/>
      <c r="P34" s="123"/>
      <c r="Q34" s="123"/>
      <c r="R34" s="123"/>
    </row>
    <row r="35" spans="1:18" s="31" customFormat="1" ht="24" customHeight="1">
      <c r="C35" s="3" t="s">
        <v>215</v>
      </c>
      <c r="E35" s="27"/>
      <c r="F35" s="27"/>
      <c r="G35" s="22">
        <v>17821</v>
      </c>
      <c r="H35" s="22"/>
      <c r="I35" s="21">
        <v>17821</v>
      </c>
      <c r="J35" s="22">
        <v>0</v>
      </c>
      <c r="K35" s="21">
        <v>201</v>
      </c>
      <c r="L35" s="21"/>
      <c r="M35" s="21">
        <v>201</v>
      </c>
      <c r="N35" s="123"/>
      <c r="O35" s="123"/>
      <c r="P35" s="123"/>
      <c r="Q35" s="123"/>
      <c r="R35" s="123"/>
    </row>
    <row r="36" spans="1:18" s="31" customFormat="1" ht="24" customHeight="1">
      <c r="C36" s="3" t="s">
        <v>216</v>
      </c>
      <c r="E36" s="27">
        <v>17</v>
      </c>
      <c r="F36" s="27"/>
      <c r="G36" s="22">
        <v>0</v>
      </c>
      <c r="H36" s="22"/>
      <c r="I36" s="22">
        <v>0</v>
      </c>
      <c r="J36" s="21">
        <v>0</v>
      </c>
      <c r="K36" s="22">
        <v>0</v>
      </c>
      <c r="L36" s="22"/>
      <c r="M36" s="22">
        <v>0</v>
      </c>
      <c r="N36" s="123"/>
      <c r="O36" s="123"/>
      <c r="P36" s="123"/>
      <c r="Q36" s="123"/>
      <c r="R36" s="123"/>
    </row>
    <row r="37" spans="1:18" s="31" customFormat="1" ht="24" customHeight="1">
      <c r="C37" s="3" t="s">
        <v>76</v>
      </c>
      <c r="E37" s="51"/>
      <c r="F37" s="27"/>
      <c r="G37" s="23">
        <v>12112</v>
      </c>
      <c r="H37" s="22"/>
      <c r="I37" s="23">
        <v>11639</v>
      </c>
      <c r="J37" s="22">
        <v>0</v>
      </c>
      <c r="K37" s="23">
        <v>6195</v>
      </c>
      <c r="L37" s="22"/>
      <c r="M37" s="23">
        <v>6195</v>
      </c>
      <c r="N37" s="123"/>
      <c r="O37" s="123"/>
      <c r="P37" s="123"/>
      <c r="Q37" s="123"/>
      <c r="R37" s="123"/>
    </row>
    <row r="38" spans="1:18" s="31" customFormat="1" ht="24" customHeight="1">
      <c r="C38" s="3" t="s">
        <v>104</v>
      </c>
      <c r="E38" s="51"/>
      <c r="F38" s="27"/>
      <c r="G38" s="22">
        <v>29933</v>
      </c>
      <c r="H38" s="22"/>
      <c r="I38" s="22">
        <v>29460</v>
      </c>
      <c r="J38" s="22"/>
      <c r="K38" s="22">
        <v>6396</v>
      </c>
      <c r="L38" s="22"/>
      <c r="M38" s="22">
        <v>6396</v>
      </c>
      <c r="N38" s="123"/>
      <c r="O38" s="123"/>
      <c r="P38" s="123"/>
      <c r="Q38" s="123"/>
      <c r="R38" s="123"/>
    </row>
    <row r="39" spans="1:18" s="31" customFormat="1" ht="24" customHeight="1">
      <c r="B39" s="2" t="s">
        <v>10</v>
      </c>
      <c r="C39" s="2"/>
      <c r="E39" s="27"/>
      <c r="F39" s="27"/>
      <c r="G39" s="28">
        <v>1761225</v>
      </c>
      <c r="H39" s="22"/>
      <c r="I39" s="28">
        <v>1747195</v>
      </c>
      <c r="J39" s="21"/>
      <c r="K39" s="28">
        <v>2195024</v>
      </c>
      <c r="L39" s="22"/>
      <c r="M39" s="28">
        <v>2222673</v>
      </c>
      <c r="N39" s="123"/>
      <c r="O39" s="123"/>
      <c r="P39" s="123"/>
      <c r="Q39" s="123"/>
      <c r="R39" s="123"/>
    </row>
    <row r="40" spans="1:18" s="31" customFormat="1" ht="24" customHeight="1" thickBot="1">
      <c r="B40" s="2" t="s">
        <v>11</v>
      </c>
      <c r="C40" s="2"/>
      <c r="E40" s="27"/>
      <c r="F40" s="27"/>
      <c r="G40" s="30">
        <v>2327006</v>
      </c>
      <c r="H40" s="22"/>
      <c r="I40" s="30">
        <v>2376020</v>
      </c>
      <c r="J40" s="21"/>
      <c r="K40" s="30">
        <v>2440726</v>
      </c>
      <c r="L40" s="22"/>
      <c r="M40" s="30">
        <v>2575883</v>
      </c>
      <c r="N40" s="123"/>
      <c r="O40" s="123"/>
      <c r="P40" s="123"/>
      <c r="Q40" s="123"/>
      <c r="R40" s="123"/>
    </row>
    <row r="41" spans="1:18" s="31" customFormat="1" ht="24" customHeight="1" thickTop="1">
      <c r="A41" s="3"/>
      <c r="B41" s="3"/>
      <c r="C41" s="3"/>
      <c r="E41" s="27"/>
      <c r="F41" s="27"/>
      <c r="G41" s="27"/>
      <c r="H41" s="27"/>
      <c r="I41" s="27"/>
      <c r="J41" s="27"/>
      <c r="K41" s="109"/>
      <c r="L41" s="27"/>
      <c r="M41" s="27"/>
      <c r="N41" s="123"/>
      <c r="O41" s="123"/>
      <c r="P41" s="123"/>
      <c r="Q41" s="123"/>
      <c r="R41" s="123"/>
    </row>
    <row r="42" spans="1:18" ht="24" customHeight="1">
      <c r="A42" s="68" t="s">
        <v>157</v>
      </c>
      <c r="B42" s="40"/>
      <c r="C42" s="40"/>
      <c r="D42" s="25"/>
      <c r="E42" s="25"/>
      <c r="F42" s="25"/>
      <c r="G42" s="25"/>
      <c r="H42" s="25"/>
      <c r="I42" s="25"/>
      <c r="J42" s="25"/>
      <c r="K42" s="71"/>
      <c r="L42" s="25"/>
      <c r="M42" s="25"/>
      <c r="N42" s="123"/>
      <c r="O42" s="123"/>
      <c r="P42" s="123"/>
      <c r="Q42" s="123"/>
      <c r="R42" s="123"/>
    </row>
    <row r="43" spans="1:18" ht="24" customHeight="1">
      <c r="A43" s="68" t="s">
        <v>124</v>
      </c>
      <c r="B43" s="68"/>
      <c r="C43" s="68"/>
      <c r="D43" s="25"/>
      <c r="E43" s="25"/>
      <c r="F43" s="25"/>
      <c r="G43" s="71"/>
      <c r="H43" s="25"/>
      <c r="I43" s="25"/>
      <c r="J43" s="25"/>
      <c r="K43" s="25"/>
      <c r="L43" s="25"/>
      <c r="M43" s="25"/>
      <c r="N43" s="123"/>
      <c r="O43" s="123"/>
      <c r="P43" s="123"/>
      <c r="Q43" s="123"/>
      <c r="R43" s="123"/>
    </row>
    <row r="44" spans="1:18" ht="24" customHeight="1">
      <c r="A44" s="106" t="str">
        <f>A3</f>
        <v>ณ วันที่ 31 มีนาคม 2563</v>
      </c>
      <c r="B44" s="106"/>
      <c r="C44" s="106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123"/>
      <c r="O44" s="123"/>
      <c r="P44" s="123"/>
      <c r="Q44" s="123"/>
      <c r="R44" s="123"/>
    </row>
    <row r="45" spans="1:18" ht="24" customHeight="1">
      <c r="A45" s="49"/>
      <c r="B45" s="49"/>
      <c r="C45" s="49"/>
      <c r="D45" s="49"/>
      <c r="E45" s="49"/>
      <c r="F45" s="49"/>
      <c r="G45" s="139" t="s">
        <v>148</v>
      </c>
      <c r="H45" s="139"/>
      <c r="I45" s="139"/>
      <c r="J45" s="139"/>
      <c r="K45" s="139"/>
      <c r="L45" s="139"/>
      <c r="M45" s="139"/>
      <c r="N45" s="123"/>
      <c r="O45" s="123"/>
      <c r="P45" s="123"/>
      <c r="Q45" s="123"/>
      <c r="R45" s="123"/>
    </row>
    <row r="46" spans="1:18" ht="24" customHeight="1">
      <c r="A46" s="35"/>
      <c r="B46" s="35"/>
      <c r="C46" s="35"/>
      <c r="D46" s="36"/>
      <c r="F46" s="36"/>
      <c r="G46" s="138" t="s">
        <v>0</v>
      </c>
      <c r="H46" s="138"/>
      <c r="I46" s="138"/>
      <c r="J46" s="31"/>
      <c r="K46" s="138" t="s">
        <v>1</v>
      </c>
      <c r="L46" s="138"/>
      <c r="M46" s="138"/>
      <c r="N46" s="123"/>
      <c r="O46" s="123"/>
      <c r="P46" s="123"/>
      <c r="Q46" s="123"/>
      <c r="R46" s="123"/>
    </row>
    <row r="47" spans="1:18" ht="24" customHeight="1">
      <c r="A47" s="3"/>
      <c r="B47" s="3"/>
      <c r="C47" s="3"/>
      <c r="D47" s="31"/>
      <c r="E47" s="59"/>
      <c r="F47" s="64"/>
      <c r="G47" s="65" t="s">
        <v>192</v>
      </c>
      <c r="H47" s="66"/>
      <c r="I47" s="65" t="s">
        <v>181</v>
      </c>
      <c r="J47" s="43"/>
      <c r="K47" s="65" t="s">
        <v>192</v>
      </c>
      <c r="L47" s="66"/>
      <c r="M47" s="65" t="s">
        <v>181</v>
      </c>
      <c r="N47" s="123"/>
      <c r="O47" s="123"/>
      <c r="P47" s="123"/>
      <c r="Q47" s="123"/>
      <c r="R47" s="123"/>
    </row>
    <row r="48" spans="1:18" ht="24" customHeight="1">
      <c r="A48" s="3"/>
      <c r="B48" s="3"/>
      <c r="C48" s="3"/>
      <c r="D48" s="31"/>
      <c r="E48" s="59"/>
      <c r="F48" s="64"/>
      <c r="G48" s="65" t="s">
        <v>149</v>
      </c>
      <c r="H48" s="66"/>
      <c r="I48" s="65"/>
      <c r="J48" s="43"/>
      <c r="K48" s="65" t="s">
        <v>149</v>
      </c>
      <c r="L48" s="66"/>
      <c r="M48" s="65"/>
      <c r="N48" s="123"/>
      <c r="O48" s="123"/>
      <c r="P48" s="123"/>
      <c r="Q48" s="123"/>
      <c r="R48" s="123"/>
    </row>
    <row r="49" spans="1:18" ht="24" customHeight="1">
      <c r="A49" s="3"/>
      <c r="B49" s="3"/>
      <c r="C49" s="3"/>
      <c r="D49" s="31"/>
      <c r="E49" s="67" t="s">
        <v>2</v>
      </c>
      <c r="F49" s="64"/>
      <c r="G49" s="67" t="s">
        <v>150</v>
      </c>
      <c r="H49" s="66"/>
      <c r="I49" s="135" t="s">
        <v>151</v>
      </c>
      <c r="J49" s="43"/>
      <c r="K49" s="67" t="s">
        <v>150</v>
      </c>
      <c r="L49" s="66"/>
      <c r="M49" s="135" t="s">
        <v>151</v>
      </c>
      <c r="N49" s="123"/>
      <c r="O49" s="123"/>
      <c r="P49" s="123"/>
      <c r="Q49" s="123"/>
      <c r="R49" s="123"/>
    </row>
    <row r="50" spans="1:18" s="31" customFormat="1" ht="24" customHeight="1">
      <c r="A50" s="24" t="s">
        <v>12</v>
      </c>
      <c r="B50" s="24"/>
      <c r="C50" s="24"/>
      <c r="F50" s="27"/>
      <c r="G50" s="27"/>
      <c r="H50" s="27"/>
      <c r="I50" s="27"/>
      <c r="J50" s="27"/>
      <c r="K50" s="27"/>
      <c r="L50" s="27"/>
      <c r="M50" s="27"/>
      <c r="N50" s="123"/>
      <c r="O50" s="123"/>
      <c r="P50" s="123"/>
      <c r="Q50" s="123"/>
      <c r="R50" s="123"/>
    </row>
    <row r="51" spans="1:18" s="31" customFormat="1" ht="24" customHeight="1">
      <c r="B51" s="2" t="s">
        <v>13</v>
      </c>
      <c r="C51" s="2"/>
      <c r="E51" s="27"/>
      <c r="F51" s="27"/>
      <c r="G51" s="27"/>
      <c r="H51" s="27"/>
      <c r="I51" s="27"/>
      <c r="J51" s="27"/>
      <c r="K51" s="27"/>
      <c r="L51" s="27"/>
      <c r="M51" s="27"/>
      <c r="N51" s="123"/>
      <c r="O51" s="123"/>
      <c r="P51" s="123"/>
      <c r="Q51" s="123"/>
      <c r="R51" s="123"/>
    </row>
    <row r="52" spans="1:18" s="31" customFormat="1" ht="24" customHeight="1">
      <c r="C52" s="3" t="s">
        <v>141</v>
      </c>
      <c r="D52" s="3"/>
      <c r="E52" s="27">
        <v>18</v>
      </c>
      <c r="F52" s="27"/>
      <c r="G52" s="21">
        <v>120347</v>
      </c>
      <c r="H52" s="21"/>
      <c r="I52" s="21">
        <v>187295</v>
      </c>
      <c r="J52" s="21"/>
      <c r="K52" s="21">
        <v>96106</v>
      </c>
      <c r="L52" s="21"/>
      <c r="M52" s="21">
        <v>163555</v>
      </c>
      <c r="N52" s="123"/>
      <c r="O52" s="123"/>
      <c r="P52" s="123"/>
      <c r="Q52" s="123"/>
      <c r="R52" s="123"/>
    </row>
    <row r="53" spans="1:18" s="31" customFormat="1" ht="24" customHeight="1">
      <c r="C53" s="20" t="s">
        <v>111</v>
      </c>
      <c r="D53" s="20"/>
      <c r="E53" s="27" t="s">
        <v>214</v>
      </c>
      <c r="F53" s="27"/>
      <c r="G53" s="22">
        <v>249380</v>
      </c>
      <c r="H53" s="22"/>
      <c r="I53" s="22">
        <v>250467</v>
      </c>
      <c r="J53" s="22"/>
      <c r="K53" s="22">
        <v>482757</v>
      </c>
      <c r="L53" s="22"/>
      <c r="M53" s="22">
        <v>485495</v>
      </c>
      <c r="N53" s="123"/>
      <c r="O53" s="123"/>
      <c r="P53" s="123"/>
      <c r="Q53" s="123"/>
      <c r="R53" s="123"/>
    </row>
    <row r="54" spans="1:18" s="31" customFormat="1" ht="24" customHeight="1">
      <c r="C54" s="20" t="s">
        <v>175</v>
      </c>
      <c r="D54" s="20"/>
      <c r="E54" s="27">
        <v>3</v>
      </c>
      <c r="F54" s="27"/>
      <c r="G54" s="22">
        <v>301</v>
      </c>
      <c r="H54" s="22"/>
      <c r="I54" s="22">
        <v>276</v>
      </c>
      <c r="J54" s="22"/>
      <c r="K54" s="22">
        <v>0</v>
      </c>
      <c r="L54" s="22"/>
      <c r="M54" s="22">
        <v>0</v>
      </c>
      <c r="N54" s="123"/>
      <c r="O54" s="123"/>
      <c r="P54" s="123"/>
      <c r="Q54" s="123"/>
      <c r="R54" s="123"/>
    </row>
    <row r="55" spans="1:18" s="31" customFormat="1" ht="24" customHeight="1">
      <c r="C55" s="25" t="s">
        <v>112</v>
      </c>
      <c r="D55" s="25"/>
      <c r="E55" s="27">
        <v>20</v>
      </c>
      <c r="F55" s="27"/>
      <c r="G55" s="22">
        <v>561209</v>
      </c>
      <c r="H55" s="22"/>
      <c r="I55" s="22">
        <v>527066</v>
      </c>
      <c r="J55" s="22"/>
      <c r="K55" s="22">
        <v>561209</v>
      </c>
      <c r="L55" s="22"/>
      <c r="M55" s="22">
        <v>527066</v>
      </c>
      <c r="N55" s="123"/>
      <c r="O55" s="123"/>
      <c r="P55" s="123"/>
      <c r="Q55" s="123"/>
      <c r="R55" s="123"/>
    </row>
    <row r="56" spans="1:18" s="31" customFormat="1" ht="24" customHeight="1">
      <c r="C56" s="25" t="s">
        <v>195</v>
      </c>
      <c r="D56" s="25"/>
      <c r="E56" s="27">
        <v>21</v>
      </c>
      <c r="F56" s="27"/>
      <c r="G56" s="22">
        <v>1498</v>
      </c>
      <c r="H56" s="22"/>
      <c r="I56" s="22">
        <v>1470</v>
      </c>
      <c r="J56" s="22"/>
      <c r="K56" s="22">
        <v>1498</v>
      </c>
      <c r="L56" s="22"/>
      <c r="M56" s="22">
        <v>1470</v>
      </c>
      <c r="N56" s="123"/>
      <c r="O56" s="123"/>
      <c r="P56" s="123"/>
      <c r="Q56" s="123"/>
      <c r="R56" s="123"/>
    </row>
    <row r="57" spans="1:18" s="31" customFormat="1" ht="24" customHeight="1">
      <c r="C57" s="25" t="s">
        <v>200</v>
      </c>
      <c r="D57" s="25"/>
      <c r="E57" s="27">
        <v>22</v>
      </c>
      <c r="F57" s="27"/>
      <c r="G57" s="22">
        <v>203169</v>
      </c>
      <c r="H57" s="22"/>
      <c r="I57" s="22">
        <v>721264</v>
      </c>
      <c r="J57" s="22"/>
      <c r="K57" s="22">
        <v>203169</v>
      </c>
      <c r="L57" s="22"/>
      <c r="M57" s="22">
        <v>721264</v>
      </c>
      <c r="N57" s="123"/>
      <c r="O57" s="123"/>
      <c r="P57" s="123"/>
      <c r="Q57" s="123"/>
      <c r="R57" s="123"/>
    </row>
    <row r="58" spans="1:18" s="31" customFormat="1" ht="24" customHeight="1">
      <c r="C58" s="3" t="s">
        <v>71</v>
      </c>
      <c r="D58" s="3"/>
      <c r="E58" s="27"/>
      <c r="F58" s="27"/>
      <c r="G58" s="22">
        <v>34240</v>
      </c>
      <c r="H58" s="22"/>
      <c r="I58" s="22">
        <v>19323</v>
      </c>
      <c r="J58" s="22"/>
      <c r="K58" s="22">
        <v>0</v>
      </c>
      <c r="L58" s="22"/>
      <c r="M58" s="22">
        <v>0</v>
      </c>
      <c r="N58" s="123"/>
      <c r="O58" s="123"/>
      <c r="P58" s="123"/>
      <c r="Q58" s="123"/>
      <c r="R58" s="123"/>
    </row>
    <row r="59" spans="1:18" s="31" customFormat="1" ht="24" customHeight="1">
      <c r="C59" s="3" t="s">
        <v>14</v>
      </c>
      <c r="D59" s="3"/>
      <c r="E59" s="27">
        <v>23</v>
      </c>
      <c r="F59" s="27"/>
      <c r="G59" s="22">
        <v>192969</v>
      </c>
      <c r="H59" s="22"/>
      <c r="I59" s="22">
        <v>178867</v>
      </c>
      <c r="J59" s="22"/>
      <c r="K59" s="22">
        <v>9675</v>
      </c>
      <c r="L59" s="22"/>
      <c r="M59" s="22">
        <v>9727</v>
      </c>
      <c r="N59" s="123"/>
      <c r="O59" s="123"/>
      <c r="P59" s="123"/>
      <c r="Q59" s="123"/>
      <c r="R59" s="123"/>
    </row>
    <row r="60" spans="1:18" s="31" customFormat="1" ht="24" customHeight="1">
      <c r="B60" s="2" t="s">
        <v>15</v>
      </c>
      <c r="C60" s="2"/>
      <c r="D60" s="2"/>
      <c r="E60" s="27"/>
      <c r="F60" s="27"/>
      <c r="G60" s="28">
        <v>1363113</v>
      </c>
      <c r="H60" s="22"/>
      <c r="I60" s="28">
        <v>1886028</v>
      </c>
      <c r="J60" s="21"/>
      <c r="K60" s="28">
        <v>1354414</v>
      </c>
      <c r="L60" s="22"/>
      <c r="M60" s="28">
        <v>1908577</v>
      </c>
      <c r="N60" s="123"/>
      <c r="O60" s="123"/>
      <c r="P60" s="123"/>
      <c r="Q60" s="123"/>
      <c r="R60" s="123"/>
    </row>
    <row r="61" spans="1:18" s="31" customFormat="1" ht="24" customHeight="1">
      <c r="B61" s="2" t="s">
        <v>16</v>
      </c>
      <c r="C61" s="2"/>
      <c r="D61" s="2"/>
      <c r="E61" s="27"/>
      <c r="F61" s="27"/>
      <c r="G61" s="22"/>
      <c r="H61" s="22"/>
      <c r="I61" s="22"/>
      <c r="J61" s="21"/>
      <c r="K61" s="22"/>
      <c r="L61" s="22"/>
      <c r="M61" s="22"/>
      <c r="N61" s="123"/>
      <c r="O61" s="123"/>
      <c r="P61" s="123"/>
      <c r="Q61" s="123"/>
      <c r="R61" s="123"/>
    </row>
    <row r="62" spans="1:18" s="31" customFormat="1" ht="24" customHeight="1">
      <c r="C62" s="3" t="s">
        <v>79</v>
      </c>
      <c r="D62" s="3"/>
      <c r="E62" s="27">
        <v>20</v>
      </c>
      <c r="F62" s="27"/>
      <c r="G62" s="22">
        <v>0</v>
      </c>
      <c r="H62" s="22"/>
      <c r="I62" s="22">
        <v>0</v>
      </c>
      <c r="J62" s="21"/>
      <c r="K62" s="22">
        <v>0</v>
      </c>
      <c r="L62" s="22"/>
      <c r="M62" s="22">
        <v>0</v>
      </c>
      <c r="N62" s="123"/>
      <c r="O62" s="123"/>
      <c r="P62" s="123"/>
      <c r="Q62" s="123"/>
      <c r="R62" s="123"/>
    </row>
    <row r="63" spans="1:18" s="31" customFormat="1" ht="24" customHeight="1">
      <c r="C63" s="3" t="s">
        <v>194</v>
      </c>
      <c r="D63" s="3"/>
      <c r="E63" s="27">
        <v>21</v>
      </c>
      <c r="F63" s="27"/>
      <c r="G63" s="22">
        <v>245</v>
      </c>
      <c r="H63" s="22"/>
      <c r="I63" s="22">
        <v>437</v>
      </c>
      <c r="J63" s="21"/>
      <c r="K63" s="22">
        <v>245</v>
      </c>
      <c r="L63" s="22"/>
      <c r="M63" s="22">
        <v>437</v>
      </c>
      <c r="N63" s="123"/>
      <c r="O63" s="123"/>
      <c r="P63" s="123"/>
      <c r="Q63" s="123"/>
      <c r="R63" s="123"/>
    </row>
    <row r="64" spans="1:18" s="31" customFormat="1" ht="24" customHeight="1">
      <c r="C64" s="3" t="s">
        <v>199</v>
      </c>
      <c r="D64" s="3"/>
      <c r="E64" s="27">
        <v>22</v>
      </c>
      <c r="F64" s="27"/>
      <c r="G64" s="22">
        <v>519500</v>
      </c>
      <c r="H64" s="22"/>
      <c r="I64" s="22">
        <v>0</v>
      </c>
      <c r="J64" s="21"/>
      <c r="K64" s="22">
        <v>519500</v>
      </c>
      <c r="L64" s="22"/>
      <c r="M64" s="22">
        <v>0</v>
      </c>
      <c r="N64" s="123"/>
      <c r="O64" s="123"/>
      <c r="P64" s="123"/>
      <c r="Q64" s="123"/>
      <c r="R64" s="123"/>
    </row>
    <row r="65" spans="1:19" s="31" customFormat="1" ht="24" customHeight="1">
      <c r="C65" s="3" t="s">
        <v>72</v>
      </c>
      <c r="D65" s="3"/>
      <c r="E65" s="27"/>
      <c r="F65" s="27"/>
      <c r="G65" s="22">
        <v>83245</v>
      </c>
      <c r="H65" s="22"/>
      <c r="I65" s="22">
        <v>82609</v>
      </c>
      <c r="J65" s="21"/>
      <c r="K65" s="22">
        <v>18475</v>
      </c>
      <c r="L65" s="22"/>
      <c r="M65" s="22">
        <v>18873</v>
      </c>
      <c r="N65" s="123"/>
      <c r="O65" s="123"/>
      <c r="P65" s="123"/>
      <c r="Q65" s="123"/>
      <c r="R65" s="123"/>
    </row>
    <row r="66" spans="1:19" s="31" customFormat="1" ht="24" customHeight="1">
      <c r="C66" s="3" t="s">
        <v>163</v>
      </c>
      <c r="D66" s="3"/>
      <c r="E66" s="27"/>
      <c r="F66" s="27"/>
      <c r="G66" s="22">
        <v>28321</v>
      </c>
      <c r="H66" s="22"/>
      <c r="I66" s="22">
        <v>27094</v>
      </c>
      <c r="J66" s="21"/>
      <c r="K66" s="134">
        <v>13193</v>
      </c>
      <c r="L66" s="22"/>
      <c r="M66" s="22">
        <v>12584</v>
      </c>
      <c r="N66" s="123"/>
      <c r="O66" s="123"/>
      <c r="P66" s="123"/>
      <c r="Q66" s="123"/>
      <c r="R66" s="123"/>
    </row>
    <row r="67" spans="1:19" s="31" customFormat="1" ht="24" customHeight="1">
      <c r="C67" s="3" t="s">
        <v>185</v>
      </c>
      <c r="D67" s="3"/>
      <c r="E67" s="27"/>
      <c r="F67" s="27"/>
      <c r="G67" s="22">
        <v>798</v>
      </c>
      <c r="H67" s="22"/>
      <c r="I67" s="22">
        <v>731</v>
      </c>
      <c r="J67" s="21"/>
      <c r="K67" s="22">
        <v>799</v>
      </c>
      <c r="L67" s="22"/>
      <c r="M67" s="22">
        <v>731</v>
      </c>
      <c r="N67" s="123"/>
      <c r="O67" s="123"/>
      <c r="P67" s="123"/>
      <c r="Q67" s="123"/>
      <c r="R67" s="123"/>
    </row>
    <row r="68" spans="1:19" s="31" customFormat="1" ht="24" customHeight="1">
      <c r="B68" s="2" t="s">
        <v>17</v>
      </c>
      <c r="C68" s="2"/>
      <c r="E68" s="27"/>
      <c r="F68" s="27"/>
      <c r="G68" s="28">
        <v>632109</v>
      </c>
      <c r="H68" s="22"/>
      <c r="I68" s="28">
        <v>110871</v>
      </c>
      <c r="J68" s="21"/>
      <c r="K68" s="28">
        <v>552212</v>
      </c>
      <c r="L68" s="22"/>
      <c r="M68" s="28">
        <v>32625</v>
      </c>
      <c r="N68" s="123"/>
      <c r="O68" s="123"/>
      <c r="P68" s="123"/>
      <c r="Q68" s="123"/>
      <c r="R68" s="123"/>
    </row>
    <row r="69" spans="1:19" s="31" customFormat="1" ht="24" customHeight="1">
      <c r="B69" s="2" t="s">
        <v>18</v>
      </c>
      <c r="C69" s="2"/>
      <c r="E69" s="27"/>
      <c r="F69" s="27"/>
      <c r="G69" s="28">
        <v>1995222</v>
      </c>
      <c r="H69" s="22"/>
      <c r="I69" s="28">
        <v>1996899</v>
      </c>
      <c r="J69" s="21"/>
      <c r="K69" s="28">
        <v>1906626</v>
      </c>
      <c r="L69" s="22"/>
      <c r="M69" s="28">
        <v>1941202</v>
      </c>
      <c r="N69" s="123"/>
      <c r="O69" s="123"/>
      <c r="P69" s="123"/>
      <c r="Q69" s="123"/>
      <c r="R69" s="123"/>
      <c r="S69" s="37"/>
    </row>
    <row r="70" spans="1:19" s="31" customFormat="1" ht="24" customHeight="1">
      <c r="A70" s="3"/>
      <c r="B70" s="3"/>
      <c r="C70" s="3"/>
      <c r="E70" s="27"/>
      <c r="F70" s="27"/>
      <c r="G70" s="27"/>
      <c r="H70" s="27"/>
      <c r="I70" s="27"/>
      <c r="J70" s="27"/>
      <c r="K70" s="27"/>
      <c r="L70" s="27"/>
      <c r="M70" s="27"/>
      <c r="N70" s="123"/>
      <c r="O70" s="123"/>
      <c r="P70" s="123"/>
      <c r="Q70" s="123"/>
      <c r="R70" s="123"/>
    </row>
    <row r="71" spans="1:19" s="31" customFormat="1" ht="24" customHeight="1">
      <c r="A71" s="3"/>
      <c r="B71" s="3"/>
      <c r="C71" s="3"/>
      <c r="E71" s="27"/>
      <c r="F71" s="27"/>
      <c r="G71" s="27"/>
      <c r="H71" s="27"/>
      <c r="I71" s="27"/>
      <c r="J71" s="27"/>
      <c r="K71" s="27"/>
      <c r="L71" s="27"/>
      <c r="M71" s="27"/>
      <c r="N71" s="123"/>
      <c r="O71" s="123"/>
      <c r="P71" s="123"/>
      <c r="Q71" s="123"/>
      <c r="R71" s="123"/>
    </row>
    <row r="72" spans="1:19" s="31" customFormat="1" ht="24" customHeight="1">
      <c r="A72" s="3"/>
      <c r="B72" s="3"/>
      <c r="C72" s="3"/>
      <c r="E72" s="27"/>
      <c r="F72" s="27"/>
      <c r="G72" s="27"/>
      <c r="H72" s="27"/>
      <c r="I72" s="27"/>
      <c r="J72" s="27"/>
      <c r="K72" s="27"/>
      <c r="L72" s="27"/>
      <c r="M72" s="27"/>
      <c r="N72" s="123"/>
      <c r="O72" s="123"/>
      <c r="P72" s="123"/>
      <c r="Q72" s="123"/>
      <c r="R72" s="123"/>
    </row>
    <row r="73" spans="1:19" s="31" customFormat="1" ht="24" customHeight="1">
      <c r="A73" s="3"/>
      <c r="B73" s="3"/>
      <c r="C73" s="3"/>
      <c r="E73" s="27"/>
      <c r="F73" s="27"/>
      <c r="G73" s="27"/>
      <c r="H73" s="27"/>
      <c r="I73" s="27"/>
      <c r="J73" s="27"/>
      <c r="K73" s="27"/>
      <c r="L73" s="27"/>
      <c r="M73" s="27"/>
      <c r="N73" s="123"/>
      <c r="O73" s="123"/>
      <c r="P73" s="123"/>
      <c r="Q73" s="123"/>
      <c r="R73" s="123"/>
    </row>
    <row r="74" spans="1:19" s="31" customFormat="1" ht="24" customHeight="1">
      <c r="A74" s="3"/>
      <c r="B74" s="3"/>
      <c r="C74" s="3"/>
      <c r="E74" s="27"/>
      <c r="F74" s="27"/>
      <c r="G74" s="27"/>
      <c r="H74" s="27"/>
      <c r="I74" s="27"/>
      <c r="J74" s="27"/>
      <c r="K74" s="27"/>
      <c r="L74" s="27"/>
      <c r="M74" s="27"/>
      <c r="N74" s="123"/>
      <c r="O74" s="123"/>
      <c r="P74" s="123"/>
      <c r="Q74" s="123"/>
      <c r="R74" s="123"/>
    </row>
    <row r="75" spans="1:19" s="31" customFormat="1" ht="24" customHeight="1">
      <c r="A75" s="3"/>
      <c r="B75" s="3"/>
      <c r="C75" s="3"/>
      <c r="E75" s="27"/>
      <c r="F75" s="27"/>
      <c r="G75" s="27"/>
      <c r="H75" s="27"/>
      <c r="I75" s="27"/>
      <c r="J75" s="27"/>
      <c r="K75" s="27"/>
      <c r="L75" s="27"/>
      <c r="M75" s="27"/>
      <c r="N75" s="123"/>
      <c r="O75" s="123"/>
      <c r="P75" s="123"/>
      <c r="Q75" s="123"/>
      <c r="R75" s="123"/>
    </row>
    <row r="76" spans="1:19" s="31" customFormat="1" ht="24" customHeight="1">
      <c r="A76" s="3"/>
      <c r="B76" s="3"/>
      <c r="C76" s="3"/>
      <c r="E76" s="27"/>
      <c r="F76" s="27"/>
      <c r="G76" s="27"/>
      <c r="H76" s="27"/>
      <c r="I76" s="27"/>
      <c r="J76" s="27"/>
      <c r="K76" s="27"/>
      <c r="L76" s="27"/>
      <c r="M76" s="27"/>
      <c r="N76" s="123"/>
      <c r="O76" s="123"/>
      <c r="P76" s="123"/>
      <c r="Q76" s="123"/>
      <c r="R76" s="123"/>
    </row>
    <row r="77" spans="1:19" ht="24" customHeight="1">
      <c r="A77" s="68" t="s">
        <v>157</v>
      </c>
      <c r="B77" s="40"/>
      <c r="C77" s="40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123"/>
      <c r="O77" s="123"/>
      <c r="P77" s="123"/>
      <c r="Q77" s="123"/>
      <c r="R77" s="123"/>
    </row>
    <row r="78" spans="1:19" ht="24" customHeight="1">
      <c r="A78" s="68" t="s">
        <v>124</v>
      </c>
      <c r="B78" s="68"/>
      <c r="C78" s="68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123"/>
      <c r="O78" s="123"/>
      <c r="P78" s="123"/>
      <c r="Q78" s="123"/>
      <c r="R78" s="123"/>
    </row>
    <row r="79" spans="1:19" ht="24" customHeight="1">
      <c r="A79" s="106" t="str">
        <f>A3</f>
        <v>ณ วันที่ 31 มีนาคม 2563</v>
      </c>
      <c r="B79" s="106"/>
      <c r="C79" s="106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123"/>
      <c r="O79" s="123"/>
      <c r="P79" s="123"/>
      <c r="Q79" s="123"/>
      <c r="R79" s="123"/>
    </row>
    <row r="80" spans="1:19" ht="24" customHeight="1">
      <c r="A80" s="49"/>
      <c r="B80" s="49"/>
      <c r="C80" s="49"/>
      <c r="D80" s="49"/>
      <c r="E80" s="49"/>
      <c r="F80" s="49"/>
      <c r="G80" s="139" t="s">
        <v>148</v>
      </c>
      <c r="H80" s="139"/>
      <c r="I80" s="139"/>
      <c r="J80" s="139"/>
      <c r="K80" s="139"/>
      <c r="L80" s="139"/>
      <c r="M80" s="139"/>
      <c r="N80" s="123"/>
      <c r="O80" s="123"/>
      <c r="P80" s="123"/>
      <c r="Q80" s="123"/>
      <c r="R80" s="123"/>
    </row>
    <row r="81" spans="1:19" ht="24" customHeight="1">
      <c r="A81" s="35"/>
      <c r="B81" s="35"/>
      <c r="C81" s="35"/>
      <c r="D81" s="36"/>
      <c r="F81" s="36"/>
      <c r="G81" s="138" t="s">
        <v>0</v>
      </c>
      <c r="H81" s="138"/>
      <c r="I81" s="138"/>
      <c r="J81" s="31"/>
      <c r="K81" s="138" t="s">
        <v>1</v>
      </c>
      <c r="L81" s="138"/>
      <c r="M81" s="138"/>
      <c r="N81" s="123"/>
      <c r="O81" s="123"/>
      <c r="P81" s="123"/>
      <c r="Q81" s="123"/>
      <c r="R81" s="123"/>
    </row>
    <row r="82" spans="1:19" ht="24" customHeight="1">
      <c r="A82" s="3"/>
      <c r="B82" s="3"/>
      <c r="C82" s="3"/>
      <c r="D82" s="31"/>
      <c r="E82" s="59"/>
      <c r="F82" s="64"/>
      <c r="G82" s="65" t="s">
        <v>192</v>
      </c>
      <c r="H82" s="66"/>
      <c r="I82" s="65" t="s">
        <v>181</v>
      </c>
      <c r="J82" s="43"/>
      <c r="K82" s="65" t="s">
        <v>192</v>
      </c>
      <c r="L82" s="66"/>
      <c r="M82" s="65" t="s">
        <v>181</v>
      </c>
      <c r="N82" s="123"/>
      <c r="O82" s="123"/>
      <c r="P82" s="123"/>
      <c r="Q82" s="123"/>
      <c r="R82" s="123"/>
    </row>
    <row r="83" spans="1:19" ht="24" customHeight="1">
      <c r="A83" s="3"/>
      <c r="B83" s="3"/>
      <c r="C83" s="3"/>
      <c r="D83" s="31"/>
      <c r="E83" s="59"/>
      <c r="F83" s="64"/>
      <c r="G83" s="65" t="s">
        <v>149</v>
      </c>
      <c r="H83" s="66"/>
      <c r="I83" s="65"/>
      <c r="J83" s="43"/>
      <c r="K83" s="65" t="s">
        <v>149</v>
      </c>
      <c r="L83" s="66"/>
      <c r="M83" s="65"/>
      <c r="N83" s="123"/>
      <c r="O83" s="123"/>
      <c r="P83" s="123"/>
      <c r="Q83" s="123"/>
      <c r="R83" s="123"/>
    </row>
    <row r="84" spans="1:19" ht="24" customHeight="1">
      <c r="A84" s="3"/>
      <c r="B84" s="3"/>
      <c r="C84" s="3"/>
      <c r="D84" s="31"/>
      <c r="E84" s="67" t="s">
        <v>2</v>
      </c>
      <c r="F84" s="64"/>
      <c r="G84" s="67" t="s">
        <v>150</v>
      </c>
      <c r="H84" s="66"/>
      <c r="I84" s="135" t="s">
        <v>151</v>
      </c>
      <c r="J84" s="43"/>
      <c r="K84" s="67" t="s">
        <v>150</v>
      </c>
      <c r="L84" s="66"/>
      <c r="M84" s="135" t="s">
        <v>151</v>
      </c>
      <c r="N84" s="123"/>
      <c r="O84" s="123"/>
      <c r="P84" s="123"/>
      <c r="Q84" s="123"/>
      <c r="R84" s="123"/>
    </row>
    <row r="85" spans="1:19" s="31" customFormat="1" ht="24" customHeight="1">
      <c r="A85" s="40" t="s">
        <v>19</v>
      </c>
      <c r="B85" s="40"/>
      <c r="C85" s="40"/>
      <c r="E85" s="27"/>
      <c r="F85" s="27"/>
      <c r="G85" s="29"/>
      <c r="H85" s="29"/>
      <c r="I85" s="29"/>
      <c r="J85" s="38"/>
      <c r="K85" s="29"/>
      <c r="L85" s="29"/>
      <c r="M85" s="29"/>
      <c r="N85" s="123"/>
      <c r="O85" s="123"/>
      <c r="P85" s="123"/>
      <c r="Q85" s="123"/>
      <c r="R85" s="123"/>
    </row>
    <row r="86" spans="1:19" s="31" customFormat="1" ht="24" customHeight="1">
      <c r="B86" s="3" t="s">
        <v>20</v>
      </c>
      <c r="C86" s="3"/>
      <c r="E86" s="27"/>
      <c r="F86" s="27"/>
      <c r="G86" s="29"/>
      <c r="H86" s="29"/>
      <c r="I86" s="29"/>
      <c r="J86" s="38"/>
      <c r="K86" s="29"/>
      <c r="L86" s="29"/>
      <c r="M86" s="29"/>
      <c r="N86" s="123"/>
      <c r="O86" s="123"/>
      <c r="P86" s="123"/>
      <c r="Q86" s="123"/>
      <c r="R86" s="123"/>
    </row>
    <row r="87" spans="1:19" s="31" customFormat="1" ht="24" customHeight="1">
      <c r="B87" s="3" t="s">
        <v>21</v>
      </c>
      <c r="C87" s="3"/>
      <c r="D87" s="3"/>
      <c r="E87" s="27"/>
      <c r="F87" s="27"/>
      <c r="G87" s="22"/>
      <c r="H87" s="22"/>
      <c r="I87" s="22"/>
      <c r="J87" s="21"/>
      <c r="K87" s="22"/>
      <c r="L87" s="22"/>
      <c r="M87" s="22"/>
      <c r="N87" s="123"/>
      <c r="O87" s="123"/>
      <c r="P87" s="123"/>
      <c r="Q87" s="123"/>
      <c r="R87" s="123"/>
    </row>
    <row r="88" spans="1:19" s="31" customFormat="1" ht="24" customHeight="1" thickBot="1">
      <c r="B88" s="3" t="s">
        <v>193</v>
      </c>
      <c r="C88" s="3"/>
      <c r="D88" s="3"/>
      <c r="E88" s="27">
        <v>25</v>
      </c>
      <c r="F88" s="27"/>
      <c r="G88" s="30">
        <v>1126101</v>
      </c>
      <c r="H88" s="22"/>
      <c r="I88" s="30">
        <v>1126101</v>
      </c>
      <c r="J88" s="21"/>
      <c r="K88" s="30">
        <v>1126101</v>
      </c>
      <c r="L88" s="22"/>
      <c r="M88" s="30">
        <v>1126101</v>
      </c>
      <c r="N88" s="123"/>
      <c r="O88" s="123"/>
      <c r="P88" s="123"/>
      <c r="Q88" s="123"/>
      <c r="R88" s="123"/>
      <c r="S88" s="123"/>
    </row>
    <row r="89" spans="1:19" s="31" customFormat="1" ht="24" customHeight="1" thickTop="1">
      <c r="B89" s="20" t="s">
        <v>113</v>
      </c>
      <c r="C89" s="20"/>
      <c r="D89" s="20"/>
      <c r="E89" s="27"/>
      <c r="F89" s="27"/>
      <c r="G89" s="21"/>
      <c r="H89" s="21"/>
      <c r="I89" s="21"/>
      <c r="J89" s="21"/>
      <c r="K89" s="21"/>
      <c r="L89" s="21"/>
      <c r="M89" s="21"/>
      <c r="N89" s="123"/>
      <c r="O89" s="123"/>
      <c r="P89" s="123"/>
      <c r="Q89" s="123"/>
      <c r="R89" s="123"/>
    </row>
    <row r="90" spans="1:19" s="31" customFormat="1" ht="24" customHeight="1">
      <c r="B90" s="3" t="s">
        <v>196</v>
      </c>
      <c r="C90" s="3"/>
      <c r="D90" s="3"/>
      <c r="E90" s="27"/>
      <c r="F90" s="27"/>
      <c r="G90" s="21">
        <v>688067</v>
      </c>
      <c r="H90" s="21"/>
      <c r="I90" s="21">
        <v>688067</v>
      </c>
      <c r="J90" s="21"/>
      <c r="K90" s="21">
        <v>688067</v>
      </c>
      <c r="L90" s="21"/>
      <c r="M90" s="21">
        <v>688067</v>
      </c>
      <c r="N90" s="123"/>
      <c r="O90" s="123"/>
      <c r="P90" s="123"/>
      <c r="Q90" s="123"/>
      <c r="R90" s="123"/>
    </row>
    <row r="91" spans="1:19" s="31" customFormat="1" ht="24" customHeight="1">
      <c r="B91" s="3"/>
      <c r="C91" s="3"/>
      <c r="D91" s="3"/>
      <c r="E91" s="27"/>
      <c r="F91" s="27"/>
      <c r="G91" s="21"/>
      <c r="H91" s="21"/>
      <c r="I91" s="21"/>
      <c r="J91" s="21"/>
      <c r="K91" s="21"/>
      <c r="L91" s="21"/>
      <c r="M91" s="21"/>
      <c r="N91" s="123"/>
      <c r="O91" s="123"/>
      <c r="P91" s="123"/>
      <c r="Q91" s="123"/>
      <c r="R91" s="123"/>
    </row>
    <row r="92" spans="1:19" s="31" customFormat="1" ht="24" customHeight="1">
      <c r="B92" s="25" t="s">
        <v>22</v>
      </c>
      <c r="C92" s="25"/>
      <c r="D92" s="25"/>
      <c r="E92" s="27"/>
      <c r="F92" s="27"/>
      <c r="G92" s="21">
        <v>612680</v>
      </c>
      <c r="H92" s="21"/>
      <c r="I92" s="21">
        <v>612680</v>
      </c>
      <c r="J92" s="21"/>
      <c r="K92" s="21">
        <v>612680</v>
      </c>
      <c r="L92" s="21"/>
      <c r="M92" s="21">
        <v>612680</v>
      </c>
      <c r="N92" s="123"/>
      <c r="O92" s="123"/>
      <c r="P92" s="123"/>
      <c r="Q92" s="123"/>
      <c r="R92" s="123"/>
    </row>
    <row r="93" spans="1:19" s="31" customFormat="1" ht="24" customHeight="1">
      <c r="B93" s="26" t="s">
        <v>59</v>
      </c>
      <c r="C93" s="26"/>
      <c r="D93" s="26"/>
      <c r="E93" s="51"/>
      <c r="F93" s="27"/>
      <c r="G93" s="21">
        <v>41479</v>
      </c>
      <c r="H93" s="21"/>
      <c r="I93" s="21">
        <v>41479</v>
      </c>
      <c r="J93" s="21"/>
      <c r="K93" s="21">
        <v>41479</v>
      </c>
      <c r="L93" s="21"/>
      <c r="M93" s="21">
        <v>41479</v>
      </c>
      <c r="N93" s="123"/>
      <c r="O93" s="123"/>
      <c r="P93" s="123"/>
      <c r="Q93" s="123"/>
      <c r="R93" s="123"/>
    </row>
    <row r="94" spans="1:19" s="31" customFormat="1" ht="24" customHeight="1">
      <c r="B94" s="3" t="s">
        <v>23</v>
      </c>
      <c r="C94" s="3"/>
      <c r="D94" s="3"/>
      <c r="E94" s="27"/>
      <c r="F94" s="27"/>
      <c r="G94" s="21"/>
      <c r="H94" s="21"/>
      <c r="I94" s="21"/>
      <c r="J94" s="21"/>
      <c r="K94" s="21"/>
      <c r="L94" s="21"/>
      <c r="M94" s="21"/>
      <c r="N94" s="123"/>
      <c r="O94" s="123"/>
      <c r="P94" s="123"/>
      <c r="Q94" s="123"/>
      <c r="R94" s="123"/>
    </row>
    <row r="95" spans="1:19" s="31" customFormat="1" ht="24" customHeight="1">
      <c r="B95" s="20" t="s">
        <v>24</v>
      </c>
      <c r="C95" s="20"/>
      <c r="D95" s="20"/>
      <c r="E95" s="27"/>
      <c r="F95" s="27"/>
      <c r="G95" s="22">
        <v>56845</v>
      </c>
      <c r="H95" s="22"/>
      <c r="I95" s="22">
        <v>56845</v>
      </c>
      <c r="J95" s="22"/>
      <c r="K95" s="22">
        <v>56845</v>
      </c>
      <c r="L95" s="22"/>
      <c r="M95" s="22">
        <v>56845</v>
      </c>
      <c r="N95" s="123"/>
      <c r="O95" s="123"/>
      <c r="P95" s="123"/>
      <c r="Q95" s="123"/>
      <c r="R95" s="123"/>
    </row>
    <row r="96" spans="1:19" s="31" customFormat="1" ht="24" customHeight="1">
      <c r="B96" s="3" t="s">
        <v>25</v>
      </c>
      <c r="C96" s="3"/>
      <c r="D96" s="3"/>
      <c r="E96" s="27"/>
      <c r="F96" s="27"/>
      <c r="G96" s="22">
        <v>-1194365</v>
      </c>
      <c r="H96" s="22"/>
      <c r="I96" s="22">
        <v>-1152440</v>
      </c>
      <c r="J96" s="22"/>
      <c r="K96" s="22">
        <v>-860450</v>
      </c>
      <c r="L96" s="22"/>
      <c r="M96" s="22">
        <v>-766307</v>
      </c>
      <c r="N96" s="123"/>
      <c r="O96" s="123"/>
      <c r="P96" s="123"/>
      <c r="Q96" s="123"/>
      <c r="R96" s="123"/>
    </row>
    <row r="97" spans="1:18" s="31" customFormat="1" ht="24" customHeight="1">
      <c r="B97" s="3" t="s">
        <v>49</v>
      </c>
      <c r="C97" s="3"/>
      <c r="D97" s="3"/>
      <c r="E97" s="27"/>
      <c r="F97" s="27"/>
      <c r="G97" s="22">
        <v>127078</v>
      </c>
      <c r="H97" s="22"/>
      <c r="I97" s="22">
        <v>132490</v>
      </c>
      <c r="J97" s="21"/>
      <c r="K97" s="22">
        <v>-4521</v>
      </c>
      <c r="L97" s="22"/>
      <c r="M97" s="22">
        <v>1917</v>
      </c>
      <c r="N97" s="123"/>
      <c r="O97" s="123"/>
      <c r="P97" s="123"/>
      <c r="Q97" s="123"/>
      <c r="R97" s="123"/>
    </row>
    <row r="98" spans="1:18" s="31" customFormat="1" ht="24" customHeight="1">
      <c r="B98" s="2" t="s">
        <v>26</v>
      </c>
      <c r="C98" s="2"/>
      <c r="E98" s="27"/>
      <c r="F98" s="27"/>
      <c r="G98" s="28">
        <v>331784</v>
      </c>
      <c r="H98" s="22"/>
      <c r="I98" s="28">
        <v>379121</v>
      </c>
      <c r="J98" s="21"/>
      <c r="K98" s="28">
        <v>534100</v>
      </c>
      <c r="L98" s="22"/>
      <c r="M98" s="28">
        <v>634681</v>
      </c>
      <c r="N98" s="123"/>
      <c r="O98" s="123"/>
      <c r="P98" s="123"/>
      <c r="Q98" s="123"/>
      <c r="R98" s="123"/>
    </row>
    <row r="99" spans="1:18" s="31" customFormat="1" ht="24" customHeight="1" thickBot="1">
      <c r="B99" s="2" t="s">
        <v>27</v>
      </c>
      <c r="C99" s="2"/>
      <c r="E99" s="27"/>
      <c r="F99" s="27"/>
      <c r="G99" s="30">
        <v>2327006</v>
      </c>
      <c r="H99" s="22"/>
      <c r="I99" s="30">
        <v>2376020</v>
      </c>
      <c r="J99" s="21"/>
      <c r="K99" s="30">
        <v>2440726</v>
      </c>
      <c r="L99" s="22"/>
      <c r="M99" s="30">
        <v>2575883</v>
      </c>
      <c r="N99" s="123"/>
      <c r="O99" s="123"/>
      <c r="P99" s="123"/>
      <c r="Q99" s="123"/>
      <c r="R99" s="123"/>
    </row>
    <row r="100" spans="1:18" s="31" customFormat="1" ht="24" customHeight="1" thickTop="1">
      <c r="A100" s="3"/>
      <c r="B100" s="3"/>
      <c r="C100" s="3"/>
      <c r="G100" s="44"/>
      <c r="H100" s="22"/>
      <c r="I100" s="44"/>
      <c r="J100" s="21"/>
      <c r="K100" s="27"/>
      <c r="L100" s="44"/>
      <c r="M100" s="44"/>
      <c r="N100" s="44"/>
      <c r="O100" s="44"/>
      <c r="P100" s="44"/>
      <c r="Q100" s="44"/>
      <c r="R100" s="44"/>
    </row>
    <row r="101" spans="1:18" s="31" customFormat="1" ht="24" customHeight="1">
      <c r="A101" s="3"/>
      <c r="B101" s="3"/>
      <c r="C101" s="3"/>
      <c r="G101" s="37"/>
      <c r="N101" s="44"/>
      <c r="O101" s="44"/>
      <c r="P101" s="44"/>
      <c r="Q101" s="44"/>
      <c r="R101" s="44"/>
    </row>
    <row r="102" spans="1:18" s="31" customFormat="1" ht="24" customHeight="1">
      <c r="A102" s="3"/>
      <c r="B102" s="3"/>
      <c r="C102" s="3"/>
      <c r="G102" s="120"/>
      <c r="H102" s="22"/>
      <c r="I102" s="44"/>
      <c r="J102" s="21"/>
      <c r="K102" s="78"/>
      <c r="L102" s="44"/>
      <c r="M102" s="44"/>
      <c r="N102" s="44"/>
      <c r="O102" s="44"/>
      <c r="P102" s="44"/>
      <c r="Q102" s="44"/>
      <c r="R102" s="44"/>
    </row>
    <row r="103" spans="1:18" s="31" customFormat="1" ht="24" customHeight="1">
      <c r="A103" s="3"/>
      <c r="B103" s="3"/>
      <c r="G103" s="121"/>
      <c r="H103" s="22"/>
      <c r="J103" s="21"/>
      <c r="K103" s="44"/>
      <c r="L103" s="44"/>
      <c r="M103" s="44"/>
      <c r="N103" s="44"/>
      <c r="O103" s="44"/>
      <c r="P103" s="44"/>
      <c r="Q103" s="44"/>
      <c r="R103" s="44"/>
    </row>
    <row r="104" spans="1:18" s="31" customFormat="1" ht="24" customHeight="1">
      <c r="A104" s="39"/>
      <c r="B104" s="39"/>
      <c r="C104" s="39"/>
      <c r="D104" s="39"/>
      <c r="E104" s="31" t="s">
        <v>28</v>
      </c>
      <c r="G104" s="44"/>
      <c r="H104" s="22"/>
      <c r="I104" s="75"/>
      <c r="J104" s="21"/>
      <c r="K104" s="44"/>
      <c r="L104" s="44"/>
      <c r="M104" s="44"/>
      <c r="N104" s="44"/>
      <c r="O104" s="44"/>
      <c r="P104" s="44"/>
      <c r="Q104" s="44"/>
      <c r="R104" s="44"/>
    </row>
    <row r="105" spans="1:18" s="31" customFormat="1" ht="24" customHeight="1">
      <c r="A105" s="3"/>
      <c r="B105" s="3"/>
      <c r="C105" s="3"/>
      <c r="G105" s="44"/>
      <c r="H105" s="22"/>
      <c r="I105" s="75"/>
      <c r="J105" s="21"/>
      <c r="K105" s="44"/>
      <c r="L105" s="44"/>
      <c r="M105" s="44"/>
      <c r="N105" s="44"/>
      <c r="O105" s="44"/>
      <c r="P105" s="44"/>
      <c r="Q105" s="44"/>
      <c r="R105" s="44"/>
    </row>
    <row r="106" spans="1:18" s="31" customFormat="1" ht="24" customHeight="1">
      <c r="A106" s="3"/>
      <c r="B106" s="3"/>
      <c r="C106" s="3"/>
      <c r="G106" s="44"/>
      <c r="H106" s="22"/>
      <c r="I106" s="44"/>
      <c r="J106" s="21"/>
      <c r="K106" s="44"/>
      <c r="L106" s="44"/>
      <c r="M106" s="44"/>
      <c r="N106" s="44"/>
      <c r="O106" s="44"/>
      <c r="P106" s="44"/>
      <c r="Q106" s="44"/>
      <c r="R106" s="44"/>
    </row>
    <row r="107" spans="1:18" s="31" customFormat="1" ht="24" customHeight="1">
      <c r="A107" s="3"/>
      <c r="B107" s="3"/>
      <c r="C107" s="3"/>
      <c r="G107" s="44"/>
      <c r="H107" s="22"/>
      <c r="J107" s="21"/>
      <c r="K107" s="44"/>
      <c r="L107" s="44"/>
      <c r="M107" s="44"/>
      <c r="N107" s="44"/>
      <c r="O107" s="44"/>
      <c r="P107" s="44"/>
      <c r="Q107" s="44"/>
      <c r="R107" s="44"/>
    </row>
    <row r="108" spans="1:18" s="31" customFormat="1" ht="24" customHeight="1">
      <c r="A108" s="3"/>
      <c r="B108" s="3"/>
      <c r="C108" s="3"/>
      <c r="K108" s="27"/>
      <c r="L108" s="27"/>
      <c r="M108" s="27"/>
    </row>
    <row r="109" spans="1:18" ht="24" customHeight="1">
      <c r="G109" s="44"/>
      <c r="H109" s="22"/>
      <c r="I109" s="44"/>
      <c r="J109" s="21"/>
      <c r="K109" s="44"/>
      <c r="L109" s="44"/>
      <c r="M109" s="44"/>
      <c r="R109" s="44"/>
    </row>
    <row r="112" spans="1:18" ht="24" customHeight="1">
      <c r="G112" s="123"/>
      <c r="H112" s="123"/>
      <c r="I112" s="123"/>
      <c r="J112" s="123"/>
      <c r="K112" s="123"/>
    </row>
  </sheetData>
  <mergeCells count="9">
    <mergeCell ref="G81:I81"/>
    <mergeCell ref="K81:M81"/>
    <mergeCell ref="G5:I5"/>
    <mergeCell ref="K5:M5"/>
    <mergeCell ref="G4:M4"/>
    <mergeCell ref="G45:M45"/>
    <mergeCell ref="G46:I46"/>
    <mergeCell ref="K46:M46"/>
    <mergeCell ref="G80:M80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74" fitToHeight="0" orientation="portrait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45"/>
  <sheetViews>
    <sheetView view="pageBreakPreview" topLeftCell="A31" zoomScale="80" zoomScaleNormal="60" zoomScaleSheetLayoutView="80" workbookViewId="0">
      <selection activeCell="H42" sqref="H42"/>
    </sheetView>
  </sheetViews>
  <sheetFormatPr defaultColWidth="9.42578125" defaultRowHeight="23.25"/>
  <cols>
    <col min="1" max="1" width="1.28515625" style="89" customWidth="1"/>
    <col min="2" max="2" width="1" style="89" customWidth="1"/>
    <col min="3" max="3" width="61.85546875" style="89" customWidth="1"/>
    <col min="4" max="4" width="8.7109375" style="89" customWidth="1"/>
    <col min="5" max="5" width="0.7109375" style="89" customWidth="1"/>
    <col min="6" max="6" width="13.5703125" style="89" customWidth="1"/>
    <col min="7" max="7" width="0.7109375" style="96" customWidth="1"/>
    <col min="8" max="8" width="13.5703125" style="89" customWidth="1"/>
    <col min="9" max="9" width="0.7109375" style="89" customWidth="1"/>
    <col min="10" max="10" width="13.5703125" style="89" customWidth="1"/>
    <col min="11" max="11" width="0.7109375" style="89" customWidth="1"/>
    <col min="12" max="12" width="13.5703125" style="89" customWidth="1"/>
    <col min="13" max="13" width="9.42578125" style="89"/>
    <col min="14" max="14" width="12.28515625" style="89" bestFit="1" customWidth="1"/>
    <col min="15" max="17" width="9.42578125" style="89"/>
    <col min="18" max="18" width="13.140625" style="89" bestFit="1" customWidth="1"/>
    <col min="19" max="16384" width="9.42578125" style="89"/>
  </cols>
  <sheetData>
    <row r="1" spans="1:13" s="92" customFormat="1">
      <c r="A1" s="68" t="s">
        <v>157</v>
      </c>
      <c r="B1" s="98"/>
      <c r="C1" s="94"/>
      <c r="D1" s="94"/>
      <c r="J1" s="50"/>
      <c r="K1" s="50"/>
      <c r="L1" s="63" t="s">
        <v>149</v>
      </c>
      <c r="M1" s="50"/>
    </row>
    <row r="2" spans="1:13" s="92" customFormat="1">
      <c r="A2" s="98" t="s">
        <v>50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63" t="s">
        <v>150</v>
      </c>
      <c r="M2" s="50"/>
    </row>
    <row r="3" spans="1:13" s="92" customFormat="1">
      <c r="A3" s="107" t="s">
        <v>186</v>
      </c>
      <c r="B3" s="107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3" s="92" customFormat="1" ht="8.25" customHeight="1">
      <c r="C4" s="82"/>
      <c r="D4" s="82"/>
      <c r="E4" s="97"/>
      <c r="F4" s="97"/>
      <c r="G4" s="82"/>
      <c r="H4" s="97"/>
      <c r="I4" s="82"/>
      <c r="J4" s="82"/>
      <c r="K4" s="82"/>
      <c r="L4" s="82"/>
    </row>
    <row r="5" spans="1:13" s="92" customFormat="1">
      <c r="A5" s="99"/>
      <c r="B5" s="99"/>
      <c r="C5" s="99"/>
      <c r="D5" s="99"/>
      <c r="E5" s="99"/>
      <c r="F5" s="140" t="s">
        <v>148</v>
      </c>
      <c r="G5" s="140"/>
      <c r="H5" s="140"/>
      <c r="I5" s="140"/>
      <c r="J5" s="140"/>
      <c r="K5" s="140"/>
      <c r="L5" s="140"/>
    </row>
    <row r="6" spans="1:13" s="92" customFormat="1">
      <c r="A6" s="1"/>
      <c r="B6" s="1"/>
      <c r="C6" s="83"/>
      <c r="D6" s="83"/>
      <c r="E6" s="83"/>
      <c r="F6" s="141" t="s">
        <v>0</v>
      </c>
      <c r="G6" s="141"/>
      <c r="H6" s="141"/>
      <c r="J6" s="141" t="s">
        <v>1</v>
      </c>
      <c r="K6" s="141"/>
      <c r="L6" s="141"/>
    </row>
    <row r="7" spans="1:13" s="92" customFormat="1">
      <c r="A7" s="93"/>
      <c r="B7" s="93"/>
      <c r="D7" s="101" t="s">
        <v>2</v>
      </c>
      <c r="E7" s="81"/>
      <c r="F7" s="100">
        <v>2563</v>
      </c>
      <c r="G7" s="94"/>
      <c r="H7" s="100">
        <v>2562</v>
      </c>
      <c r="I7" s="96"/>
      <c r="J7" s="100">
        <v>2563</v>
      </c>
      <c r="K7" s="96"/>
      <c r="L7" s="100">
        <v>2562</v>
      </c>
    </row>
    <row r="8" spans="1:13" s="92" customFormat="1">
      <c r="A8" s="17" t="s">
        <v>29</v>
      </c>
      <c r="B8" s="17"/>
      <c r="C8" s="94"/>
      <c r="D8" s="83"/>
      <c r="I8" s="83"/>
      <c r="K8" s="83"/>
    </row>
    <row r="9" spans="1:13" s="92" customFormat="1">
      <c r="B9" s="93" t="s">
        <v>30</v>
      </c>
      <c r="C9" s="94"/>
      <c r="D9" s="83"/>
      <c r="F9" s="91">
        <v>434897</v>
      </c>
      <c r="G9" s="87"/>
      <c r="H9" s="91">
        <v>512081</v>
      </c>
      <c r="I9" s="91"/>
      <c r="J9" s="91">
        <v>359112</v>
      </c>
      <c r="K9" s="87"/>
      <c r="L9" s="91">
        <v>422763</v>
      </c>
    </row>
    <row r="10" spans="1:13" s="92" customFormat="1">
      <c r="A10" s="93"/>
      <c r="B10" s="93" t="s">
        <v>31</v>
      </c>
      <c r="C10" s="94"/>
      <c r="D10" s="83"/>
      <c r="F10" s="91"/>
      <c r="G10" s="87"/>
      <c r="H10" s="91"/>
      <c r="I10" s="91"/>
      <c r="J10" s="91"/>
      <c r="K10" s="87"/>
      <c r="L10" s="91"/>
    </row>
    <row r="11" spans="1:13" s="92" customFormat="1">
      <c r="C11" s="93" t="s">
        <v>221</v>
      </c>
      <c r="D11" s="83"/>
      <c r="F11" s="91">
        <v>0</v>
      </c>
      <c r="G11" s="87"/>
      <c r="H11" s="91">
        <v>1225</v>
      </c>
      <c r="I11" s="91"/>
      <c r="J11" s="91">
        <v>0</v>
      </c>
      <c r="K11" s="87"/>
      <c r="L11" s="91">
        <v>1225</v>
      </c>
    </row>
    <row r="12" spans="1:13" s="92" customFormat="1">
      <c r="C12" s="3" t="s">
        <v>65</v>
      </c>
      <c r="D12" s="83"/>
      <c r="F12" s="91">
        <v>536</v>
      </c>
      <c r="G12" s="87"/>
      <c r="H12" s="91">
        <v>1430</v>
      </c>
      <c r="I12" s="91"/>
      <c r="J12" s="91">
        <v>402</v>
      </c>
      <c r="K12" s="87"/>
      <c r="L12" s="91">
        <v>4260</v>
      </c>
    </row>
    <row r="13" spans="1:13" s="92" customFormat="1">
      <c r="C13" s="3" t="s">
        <v>222</v>
      </c>
      <c r="D13" s="83"/>
      <c r="F13" s="91">
        <v>20005</v>
      </c>
      <c r="G13" s="87"/>
      <c r="H13" s="91">
        <v>0</v>
      </c>
      <c r="I13" s="91"/>
      <c r="J13" s="91">
        <v>0</v>
      </c>
      <c r="K13" s="87"/>
      <c r="L13" s="91">
        <v>13032</v>
      </c>
    </row>
    <row r="14" spans="1:13" s="92" customFormat="1">
      <c r="C14" s="93" t="s">
        <v>106</v>
      </c>
      <c r="D14" s="83"/>
      <c r="F14" s="90">
        <v>4469</v>
      </c>
      <c r="G14" s="87"/>
      <c r="H14" s="90">
        <v>2181</v>
      </c>
      <c r="I14" s="91"/>
      <c r="J14" s="90">
        <v>9824</v>
      </c>
      <c r="K14" s="87"/>
      <c r="L14" s="90">
        <v>1543</v>
      </c>
    </row>
    <row r="15" spans="1:13" s="92" customFormat="1">
      <c r="A15" s="17" t="s">
        <v>32</v>
      </c>
      <c r="B15" s="17"/>
      <c r="C15" s="94"/>
      <c r="D15" s="83"/>
      <c r="F15" s="90">
        <v>459907</v>
      </c>
      <c r="G15" s="87"/>
      <c r="H15" s="90">
        <v>516917</v>
      </c>
      <c r="I15" s="91"/>
      <c r="J15" s="90">
        <v>369338</v>
      </c>
      <c r="K15" s="91"/>
      <c r="L15" s="90">
        <v>442823</v>
      </c>
    </row>
    <row r="16" spans="1:13" s="92" customFormat="1">
      <c r="A16" s="17" t="s">
        <v>33</v>
      </c>
      <c r="B16" s="17"/>
      <c r="C16" s="94"/>
      <c r="D16" s="83"/>
      <c r="F16" s="91"/>
      <c r="G16" s="87"/>
      <c r="H16" s="91"/>
      <c r="I16" s="91"/>
      <c r="J16" s="91"/>
      <c r="K16" s="91"/>
      <c r="L16" s="91"/>
    </row>
    <row r="17" spans="1:18" s="92" customFormat="1" ht="23.45" customHeight="1">
      <c r="B17" s="93" t="s">
        <v>34</v>
      </c>
      <c r="C17" s="93"/>
      <c r="D17" s="83"/>
      <c r="F17" s="91">
        <v>358515</v>
      </c>
      <c r="G17" s="87"/>
      <c r="H17" s="91">
        <v>433438</v>
      </c>
      <c r="I17" s="91"/>
      <c r="J17" s="91">
        <v>308547</v>
      </c>
      <c r="K17" s="91"/>
      <c r="L17" s="91">
        <v>386019</v>
      </c>
    </row>
    <row r="18" spans="1:18" s="92" customFormat="1" ht="23.45" customHeight="1">
      <c r="B18" s="93" t="s">
        <v>80</v>
      </c>
      <c r="C18" s="93"/>
      <c r="D18" s="83"/>
      <c r="F18" s="91">
        <v>20638</v>
      </c>
      <c r="G18" s="86"/>
      <c r="H18" s="91">
        <v>21569</v>
      </c>
      <c r="I18" s="88"/>
      <c r="J18" s="91">
        <v>20638</v>
      </c>
      <c r="K18" s="88"/>
      <c r="L18" s="91">
        <v>21569</v>
      </c>
    </row>
    <row r="19" spans="1:18" s="92" customFormat="1" ht="23.45" customHeight="1">
      <c r="B19" s="93" t="s">
        <v>35</v>
      </c>
      <c r="C19" s="93"/>
      <c r="D19" s="83" t="s">
        <v>127</v>
      </c>
      <c r="F19" s="88">
        <v>57570</v>
      </c>
      <c r="G19" s="86"/>
      <c r="H19" s="88">
        <v>61066</v>
      </c>
      <c r="I19" s="88"/>
      <c r="J19" s="91">
        <v>38269</v>
      </c>
      <c r="K19" s="88"/>
      <c r="L19" s="91">
        <v>39076</v>
      </c>
    </row>
    <row r="20" spans="1:18" s="92" customFormat="1" ht="23.45" customHeight="1">
      <c r="B20" s="93" t="s">
        <v>223</v>
      </c>
      <c r="C20" s="93"/>
      <c r="D20" s="83"/>
      <c r="F20" s="88"/>
      <c r="G20" s="86"/>
      <c r="H20" s="88"/>
      <c r="I20" s="88"/>
      <c r="J20" s="88"/>
      <c r="K20" s="88"/>
      <c r="L20" s="88"/>
    </row>
    <row r="21" spans="1:18" s="92" customFormat="1" ht="23.45" customHeight="1">
      <c r="B21" s="93"/>
      <c r="C21" s="93" t="s">
        <v>220</v>
      </c>
      <c r="D21" s="83"/>
      <c r="F21" s="88">
        <v>20</v>
      </c>
      <c r="G21" s="86"/>
      <c r="H21" s="88">
        <v>0</v>
      </c>
      <c r="I21" s="88"/>
      <c r="J21" s="88">
        <v>20</v>
      </c>
      <c r="K21" s="88"/>
      <c r="L21" s="88">
        <v>0</v>
      </c>
    </row>
    <row r="22" spans="1:18" s="92" customFormat="1" ht="23.45" customHeight="1">
      <c r="B22" s="93"/>
      <c r="C22" s="93" t="s">
        <v>219</v>
      </c>
      <c r="D22" s="83"/>
      <c r="F22" s="88">
        <v>0</v>
      </c>
      <c r="G22" s="86"/>
      <c r="H22" s="88">
        <v>5829</v>
      </c>
      <c r="I22" s="88"/>
      <c r="J22" s="88">
        <v>46402</v>
      </c>
      <c r="K22" s="88"/>
      <c r="L22" s="88">
        <v>0</v>
      </c>
    </row>
    <row r="23" spans="1:18" s="92" customFormat="1" ht="23.45" customHeight="1">
      <c r="B23" s="92" t="s">
        <v>81</v>
      </c>
      <c r="C23" s="3"/>
      <c r="D23" s="83"/>
      <c r="F23" s="90">
        <v>24219</v>
      </c>
      <c r="G23" s="86"/>
      <c r="H23" s="90">
        <v>33828</v>
      </c>
      <c r="I23" s="88"/>
      <c r="J23" s="90">
        <v>23333</v>
      </c>
      <c r="K23" s="88"/>
      <c r="L23" s="90">
        <v>33645</v>
      </c>
    </row>
    <row r="24" spans="1:18" s="92" customFormat="1" ht="23.45" customHeight="1">
      <c r="A24" s="17" t="s">
        <v>36</v>
      </c>
      <c r="B24" s="17"/>
      <c r="C24" s="3"/>
      <c r="D24" s="83"/>
      <c r="F24" s="90">
        <v>460962</v>
      </c>
      <c r="G24" s="87"/>
      <c r="H24" s="90">
        <v>555730</v>
      </c>
      <c r="I24" s="91"/>
      <c r="J24" s="90">
        <v>437209</v>
      </c>
      <c r="K24" s="91"/>
      <c r="L24" s="90">
        <v>480309</v>
      </c>
    </row>
    <row r="25" spans="1:18" s="92" customFormat="1" ht="8.25" customHeight="1">
      <c r="A25" s="17"/>
      <c r="B25" s="17"/>
      <c r="C25" s="3"/>
      <c r="D25" s="83"/>
      <c r="F25" s="88"/>
      <c r="G25" s="87"/>
      <c r="H25" s="88"/>
      <c r="I25" s="91"/>
      <c r="J25" s="88"/>
      <c r="K25" s="91"/>
      <c r="L25" s="88"/>
    </row>
    <row r="26" spans="1:18" s="92" customFormat="1" ht="23.45" customHeight="1">
      <c r="A26" s="93" t="s">
        <v>64</v>
      </c>
      <c r="B26" s="93"/>
      <c r="C26" s="94"/>
      <c r="D26" s="83">
        <v>8</v>
      </c>
      <c r="F26" s="90">
        <v>0</v>
      </c>
      <c r="G26" s="86"/>
      <c r="H26" s="90">
        <v>0</v>
      </c>
      <c r="I26" s="88"/>
      <c r="J26" s="90">
        <v>0</v>
      </c>
      <c r="K26" s="88"/>
      <c r="L26" s="90">
        <v>0</v>
      </c>
    </row>
    <row r="27" spans="1:18" s="92" customFormat="1" ht="23.45" customHeight="1">
      <c r="A27" s="17" t="s">
        <v>114</v>
      </c>
      <c r="B27" s="17"/>
      <c r="C27" s="94"/>
      <c r="D27" s="83"/>
      <c r="F27" s="88">
        <v>-1055</v>
      </c>
      <c r="G27" s="87"/>
      <c r="H27" s="88">
        <v>-38813</v>
      </c>
      <c r="I27" s="91"/>
      <c r="J27" s="88">
        <v>-67871</v>
      </c>
      <c r="K27" s="91"/>
      <c r="L27" s="88">
        <v>-37486</v>
      </c>
    </row>
    <row r="28" spans="1:18" s="92" customFormat="1" ht="23.45" customHeight="1">
      <c r="A28" s="93" t="s">
        <v>82</v>
      </c>
      <c r="B28" s="93"/>
      <c r="C28" s="94"/>
      <c r="D28" s="83"/>
      <c r="E28" s="85"/>
      <c r="F28" s="90">
        <v>4954</v>
      </c>
      <c r="G28" s="86"/>
      <c r="H28" s="90">
        <v>11709</v>
      </c>
      <c r="I28" s="88"/>
      <c r="J28" s="90">
        <v>-9644</v>
      </c>
      <c r="K28" s="88"/>
      <c r="L28" s="90">
        <v>4784</v>
      </c>
    </row>
    <row r="29" spans="1:18" s="92" customFormat="1" ht="23.45" customHeight="1">
      <c r="A29" s="17" t="s">
        <v>159</v>
      </c>
      <c r="B29" s="17"/>
      <c r="C29" s="94"/>
      <c r="D29" s="83"/>
      <c r="E29" s="85"/>
      <c r="F29" s="90">
        <v>-6009</v>
      </c>
      <c r="G29" s="86"/>
      <c r="H29" s="90">
        <v>-50522</v>
      </c>
      <c r="I29" s="88"/>
      <c r="J29" s="90">
        <v>-58227</v>
      </c>
      <c r="K29" s="88"/>
      <c r="L29" s="90">
        <v>-42270</v>
      </c>
    </row>
    <row r="30" spans="1:18" s="92" customFormat="1" ht="7.5" customHeight="1">
      <c r="A30" s="17"/>
      <c r="B30" s="17"/>
      <c r="C30" s="94"/>
      <c r="D30" s="83"/>
      <c r="F30" s="102"/>
      <c r="G30" s="102"/>
      <c r="H30" s="102"/>
      <c r="I30" s="102"/>
      <c r="J30" s="102"/>
      <c r="K30" s="102"/>
      <c r="L30" s="102"/>
    </row>
    <row r="31" spans="1:18" s="92" customFormat="1" ht="23.45" customHeight="1">
      <c r="A31" s="18" t="s">
        <v>123</v>
      </c>
      <c r="B31" s="18"/>
      <c r="C31" s="94"/>
      <c r="D31" s="83"/>
      <c r="F31" s="88"/>
      <c r="G31" s="88"/>
      <c r="N31" s="102"/>
      <c r="P31" s="88"/>
      <c r="Q31" s="88"/>
      <c r="R31" s="102"/>
    </row>
    <row r="32" spans="1:18" s="92" customFormat="1" ht="23.45" customHeight="1">
      <c r="A32" s="34" t="s">
        <v>115</v>
      </c>
      <c r="D32" s="83"/>
      <c r="F32" s="88"/>
      <c r="G32" s="88"/>
      <c r="H32" s="88"/>
      <c r="I32" s="88"/>
      <c r="J32" s="88"/>
      <c r="K32" s="88"/>
      <c r="L32" s="88"/>
    </row>
    <row r="33" spans="1:24" s="92" customFormat="1">
      <c r="A33" s="33" t="s">
        <v>73</v>
      </c>
      <c r="D33" s="83"/>
      <c r="F33" s="88">
        <v>1026</v>
      </c>
      <c r="G33" s="88"/>
      <c r="H33" s="88">
        <v>-9227</v>
      </c>
      <c r="I33" s="88"/>
      <c r="J33" s="88">
        <v>0</v>
      </c>
      <c r="K33" s="88"/>
      <c r="L33" s="88">
        <v>0</v>
      </c>
    </row>
    <row r="34" spans="1:24" s="92" customFormat="1">
      <c r="A34" s="34" t="s">
        <v>205</v>
      </c>
      <c r="D34" s="83"/>
      <c r="F34" s="88"/>
      <c r="G34" s="88"/>
      <c r="H34" s="88"/>
      <c r="I34" s="88"/>
      <c r="J34" s="88"/>
      <c r="K34" s="88"/>
      <c r="L34" s="88"/>
    </row>
    <row r="35" spans="1:24" s="92" customFormat="1">
      <c r="A35" s="33" t="s">
        <v>209</v>
      </c>
      <c r="D35" s="83"/>
      <c r="F35" s="88"/>
      <c r="G35" s="88"/>
      <c r="H35" s="88"/>
      <c r="I35" s="88"/>
      <c r="J35" s="88"/>
      <c r="K35" s="88"/>
      <c r="L35" s="88"/>
    </row>
    <row r="36" spans="1:24" s="92" customFormat="1">
      <c r="A36" s="33" t="s">
        <v>210</v>
      </c>
      <c r="D36" s="83"/>
      <c r="F36" s="90">
        <v>-42354</v>
      </c>
      <c r="G36" s="88"/>
      <c r="H36" s="90">
        <v>43492</v>
      </c>
      <c r="I36" s="88"/>
      <c r="J36" s="90">
        <v>-42354</v>
      </c>
      <c r="K36" s="88"/>
      <c r="L36" s="90">
        <v>43492</v>
      </c>
    </row>
    <row r="37" spans="1:24" s="79" customFormat="1" ht="7.5" customHeight="1">
      <c r="C37" s="105"/>
      <c r="D37" s="80"/>
      <c r="F37" s="74"/>
      <c r="G37" s="76"/>
      <c r="H37" s="74"/>
      <c r="I37" s="74"/>
      <c r="J37" s="77"/>
      <c r="K37" s="74"/>
      <c r="L37" s="74"/>
      <c r="O37" s="92"/>
      <c r="U37" s="92"/>
      <c r="V37" s="92"/>
      <c r="W37" s="92"/>
      <c r="X37" s="92"/>
    </row>
    <row r="38" spans="1:24" s="92" customFormat="1">
      <c r="A38" s="18" t="s">
        <v>160</v>
      </c>
      <c r="B38" s="33"/>
      <c r="C38" s="94"/>
      <c r="D38" s="83"/>
      <c r="F38" s="90">
        <v>-41328</v>
      </c>
      <c r="G38" s="87"/>
      <c r="H38" s="90">
        <v>34265</v>
      </c>
      <c r="I38" s="91"/>
      <c r="J38" s="90">
        <v>-42354</v>
      </c>
      <c r="K38" s="91"/>
      <c r="L38" s="90">
        <v>43492</v>
      </c>
    </row>
    <row r="39" spans="1:24" s="92" customFormat="1" ht="24" thickBot="1">
      <c r="A39" s="18" t="s">
        <v>154</v>
      </c>
      <c r="B39" s="18"/>
      <c r="C39" s="94"/>
      <c r="D39" s="83"/>
      <c r="F39" s="129">
        <v>-47337</v>
      </c>
      <c r="G39" s="87"/>
      <c r="H39" s="129">
        <v>-16257</v>
      </c>
      <c r="I39" s="91"/>
      <c r="J39" s="129">
        <v>-100581</v>
      </c>
      <c r="K39" s="91"/>
      <c r="L39" s="129">
        <v>1222</v>
      </c>
    </row>
    <row r="40" spans="1:24" s="92" customFormat="1" ht="9.75" customHeight="1" thickTop="1">
      <c r="A40" s="95"/>
      <c r="B40" s="95"/>
      <c r="C40" s="94"/>
      <c r="D40" s="83"/>
      <c r="F40" s="88"/>
      <c r="G40" s="87"/>
      <c r="H40" s="88"/>
      <c r="I40" s="91"/>
      <c r="J40" s="88"/>
      <c r="K40" s="91"/>
      <c r="L40" s="88"/>
    </row>
    <row r="41" spans="1:24" s="92" customFormat="1" ht="24" thickBot="1">
      <c r="A41" s="103" t="s">
        <v>128</v>
      </c>
      <c r="B41" s="72"/>
      <c r="C41" s="94"/>
      <c r="D41" s="83">
        <v>27</v>
      </c>
      <c r="F41" s="130">
        <v>-0.01</v>
      </c>
      <c r="G41" s="110"/>
      <c r="H41" s="130">
        <v>-8.9728994353975036E-2</v>
      </c>
      <c r="I41" s="110"/>
      <c r="J41" s="130">
        <v>-0.08</v>
      </c>
      <c r="K41" s="110"/>
      <c r="L41" s="130">
        <v>-7.507312836670213E-2</v>
      </c>
    </row>
    <row r="42" spans="1:24" s="92" customFormat="1" ht="24" thickTop="1">
      <c r="A42" s="93"/>
      <c r="B42" s="93"/>
      <c r="C42" s="94"/>
      <c r="D42" s="83"/>
      <c r="I42" s="83"/>
      <c r="K42" s="83"/>
    </row>
    <row r="43" spans="1:24" s="92" customFormat="1">
      <c r="A43" s="93"/>
      <c r="B43" s="93"/>
      <c r="C43" s="94"/>
      <c r="D43" s="83"/>
      <c r="I43" s="83"/>
      <c r="K43" s="83"/>
    </row>
    <row r="44" spans="1:24">
      <c r="C44" s="33"/>
      <c r="F44" s="84"/>
      <c r="G44" s="84"/>
      <c r="H44" s="84"/>
      <c r="I44" s="84"/>
      <c r="J44" s="84"/>
      <c r="K44" s="84"/>
      <c r="L44" s="84"/>
    </row>
    <row r="45" spans="1:24">
      <c r="C45" s="33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4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L28"/>
  <sheetViews>
    <sheetView view="pageBreakPreview" zoomScale="70" zoomScaleNormal="90" zoomScaleSheetLayoutView="70" workbookViewId="0">
      <selection activeCell="M2" sqref="M2"/>
    </sheetView>
  </sheetViews>
  <sheetFormatPr defaultColWidth="46.42578125" defaultRowHeight="24" customHeight="1"/>
  <cols>
    <col min="1" max="1" width="2.28515625" style="89" customWidth="1"/>
    <col min="2" max="2" width="37" style="89" customWidth="1"/>
    <col min="3" max="3" width="14.28515625" style="89" bestFit="1" customWidth="1"/>
    <col min="4" max="4" width="0.7109375" style="9" customWidth="1"/>
    <col min="5" max="5" width="12.42578125" style="89" customWidth="1"/>
    <col min="6" max="6" width="0.7109375" style="9" customWidth="1"/>
    <col min="7" max="7" width="14.42578125" style="89" customWidth="1"/>
    <col min="8" max="8" width="0.7109375" style="89" customWidth="1"/>
    <col min="9" max="9" width="11.5703125" style="89" bestFit="1" customWidth="1"/>
    <col min="10" max="10" width="0.7109375" style="89" customWidth="1"/>
    <col min="11" max="11" width="14.85546875" style="89" bestFit="1" customWidth="1"/>
    <col min="12" max="12" width="0.7109375" style="89" customWidth="1"/>
    <col min="13" max="13" width="16" style="89" customWidth="1"/>
    <col min="14" max="14" width="0.7109375" style="89" customWidth="1"/>
    <col min="15" max="15" width="24.140625" style="89" customWidth="1"/>
    <col min="16" max="16" width="0.7109375" style="89" customWidth="1"/>
    <col min="17" max="17" width="16.140625" style="89" customWidth="1"/>
    <col min="18" max="18" width="0.7109375" style="89" customWidth="1"/>
    <col min="19" max="19" width="16.85546875" style="89" customWidth="1"/>
    <col min="20" max="20" width="0.7109375" style="89" customWidth="1"/>
    <col min="21" max="21" width="16.85546875" style="89" customWidth="1"/>
    <col min="22" max="22" width="11.5703125" style="89" bestFit="1" customWidth="1"/>
    <col min="23" max="23" width="5.28515625" style="89" bestFit="1" customWidth="1"/>
    <col min="24" max="24" width="11.5703125" style="89" bestFit="1" customWidth="1"/>
    <col min="25" max="25" width="5.28515625" style="89" bestFit="1" customWidth="1"/>
    <col min="26" max="26" width="10.5703125" style="89" bestFit="1" customWidth="1"/>
    <col min="27" max="27" width="5.28515625" style="89" bestFit="1" customWidth="1"/>
    <col min="28" max="28" width="10.5703125" style="89" bestFit="1" customWidth="1"/>
    <col min="29" max="29" width="5.28515625" style="89" bestFit="1" customWidth="1"/>
    <col min="30" max="30" width="13" style="89" bestFit="1" customWidth="1"/>
    <col min="31" max="31" width="5.28515625" style="89" bestFit="1" customWidth="1"/>
    <col min="32" max="32" width="10.5703125" style="89" bestFit="1" customWidth="1"/>
    <col min="33" max="33" width="5.28515625" style="89" bestFit="1" customWidth="1"/>
    <col min="34" max="34" width="10.5703125" style="89" bestFit="1" customWidth="1"/>
    <col min="35" max="35" width="5.28515625" style="89" bestFit="1" customWidth="1"/>
    <col min="36" max="37" width="9.42578125" style="89" customWidth="1"/>
    <col min="38" max="38" width="11.5703125" style="89" bestFit="1" customWidth="1"/>
    <col min="39" max="251" width="9.42578125" style="89" customWidth="1"/>
    <col min="252" max="16384" width="46.42578125" style="89"/>
  </cols>
  <sheetData>
    <row r="1" spans="1:38" ht="24" customHeight="1">
      <c r="A1" s="68" t="s">
        <v>158</v>
      </c>
      <c r="B1" s="98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3" t="s">
        <v>149</v>
      </c>
    </row>
    <row r="2" spans="1:38" ht="24" customHeight="1">
      <c r="A2" s="42" t="s">
        <v>41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63" t="s">
        <v>150</v>
      </c>
    </row>
    <row r="3" spans="1:38" ht="24" customHeight="1">
      <c r="A3" s="107" t="str">
        <f>'PL(3M)'!A3</f>
        <v>สำหรับงวดสามเดือนสิ้นสุดวันที่ 31 มีนาคม 2563</v>
      </c>
      <c r="B3" s="107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38" ht="24" customHeight="1">
      <c r="C4" s="142" t="s">
        <v>162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38" ht="24" customHeight="1">
      <c r="A5" s="6"/>
      <c r="B5" s="6"/>
      <c r="C5" s="144" t="s">
        <v>0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</row>
    <row r="6" spans="1:38" s="6" customFormat="1" ht="24" customHeight="1">
      <c r="C6" s="143" t="s">
        <v>176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5"/>
    </row>
    <row r="7" spans="1:38" s="6" customFormat="1" ht="24" customHeight="1">
      <c r="C7" s="5"/>
      <c r="D7" s="5"/>
      <c r="E7" s="5"/>
      <c r="F7" s="5"/>
      <c r="G7" s="5"/>
      <c r="H7" s="5"/>
      <c r="I7" s="15"/>
      <c r="J7" s="15"/>
      <c r="K7" s="15"/>
      <c r="L7" s="5"/>
      <c r="M7" s="145" t="s">
        <v>49</v>
      </c>
      <c r="N7" s="145"/>
      <c r="O7" s="145"/>
      <c r="P7" s="145"/>
      <c r="Q7" s="145"/>
      <c r="R7" s="145"/>
      <c r="S7" s="145"/>
      <c r="T7" s="5"/>
    </row>
    <row r="8" spans="1:38" s="6" customFormat="1" ht="24" customHeight="1">
      <c r="C8" s="5"/>
      <c r="D8" s="5"/>
      <c r="E8" s="5"/>
      <c r="F8" s="5"/>
      <c r="G8" s="5"/>
      <c r="H8" s="5"/>
      <c r="I8" s="5"/>
      <c r="J8" s="5"/>
      <c r="K8" s="5"/>
      <c r="L8" s="5"/>
      <c r="M8" s="145" t="s">
        <v>53</v>
      </c>
      <c r="N8" s="145"/>
      <c r="O8" s="145"/>
      <c r="P8" s="145"/>
      <c r="Q8" s="145"/>
      <c r="R8" s="145"/>
      <c r="S8" s="14"/>
      <c r="T8" s="5"/>
    </row>
    <row r="9" spans="1:38" s="6" customFormat="1" ht="24" customHeight="1">
      <c r="C9" s="5"/>
      <c r="D9" s="5"/>
      <c r="E9" s="5"/>
      <c r="F9" s="5"/>
      <c r="G9" s="5"/>
      <c r="H9" s="5"/>
      <c r="I9" s="5"/>
      <c r="J9" s="5"/>
      <c r="K9" s="5"/>
      <c r="L9" s="5"/>
      <c r="M9" s="41" t="s">
        <v>66</v>
      </c>
      <c r="N9" s="5"/>
      <c r="O9" s="12" t="s">
        <v>201</v>
      </c>
      <c r="P9" s="12"/>
      <c r="Q9" s="12"/>
      <c r="R9" s="12"/>
      <c r="S9" s="5"/>
      <c r="T9" s="5"/>
      <c r="X9" s="12"/>
    </row>
    <row r="10" spans="1:38" s="6" customFormat="1" ht="24" customHeight="1">
      <c r="C10" s="5"/>
      <c r="D10" s="5"/>
      <c r="E10" s="5"/>
      <c r="F10" s="5"/>
      <c r="G10" s="6" t="s">
        <v>129</v>
      </c>
      <c r="H10" s="5"/>
      <c r="I10" s="5"/>
      <c r="J10" s="5"/>
      <c r="K10" s="5"/>
      <c r="L10" s="5"/>
      <c r="M10" s="12" t="s">
        <v>67</v>
      </c>
      <c r="N10" s="5"/>
      <c r="O10" s="13" t="s">
        <v>202</v>
      </c>
      <c r="P10" s="13"/>
      <c r="Q10" s="13" t="s">
        <v>189</v>
      </c>
      <c r="R10" s="13"/>
      <c r="S10" s="13" t="s">
        <v>46</v>
      </c>
      <c r="T10" s="5"/>
      <c r="X10" s="12"/>
    </row>
    <row r="11" spans="1:38" s="6" customFormat="1" ht="24" customHeight="1">
      <c r="C11" s="5" t="s">
        <v>116</v>
      </c>
      <c r="D11" s="9"/>
      <c r="E11" s="6" t="s">
        <v>42</v>
      </c>
      <c r="F11" s="9"/>
      <c r="G11" s="5" t="s">
        <v>131</v>
      </c>
      <c r="I11" s="144" t="s">
        <v>23</v>
      </c>
      <c r="J11" s="144"/>
      <c r="K11" s="144"/>
      <c r="L11" s="5"/>
      <c r="M11" s="13" t="s">
        <v>68</v>
      </c>
      <c r="O11" s="13" t="s">
        <v>203</v>
      </c>
      <c r="P11" s="13"/>
      <c r="Q11" s="13" t="s">
        <v>190</v>
      </c>
      <c r="R11" s="13"/>
      <c r="S11" s="13" t="s">
        <v>51</v>
      </c>
      <c r="T11" s="5"/>
      <c r="U11" s="12" t="s">
        <v>46</v>
      </c>
      <c r="X11" s="12"/>
    </row>
    <row r="12" spans="1:38" s="6" customFormat="1" ht="24" customHeight="1">
      <c r="C12" s="136" t="s">
        <v>43</v>
      </c>
      <c r="D12" s="10"/>
      <c r="E12" s="136" t="s">
        <v>117</v>
      </c>
      <c r="F12" s="10"/>
      <c r="G12" s="136" t="s">
        <v>130</v>
      </c>
      <c r="H12" s="5"/>
      <c r="I12" s="136" t="s">
        <v>44</v>
      </c>
      <c r="J12" s="5"/>
      <c r="K12" s="136" t="s">
        <v>45</v>
      </c>
      <c r="L12" s="5"/>
      <c r="M12" s="73" t="s">
        <v>69</v>
      </c>
      <c r="N12" s="5"/>
      <c r="O12" s="73" t="s">
        <v>204</v>
      </c>
      <c r="P12" s="12"/>
      <c r="Q12" s="73" t="s">
        <v>191</v>
      </c>
      <c r="R12" s="12"/>
      <c r="S12" s="73" t="s">
        <v>52</v>
      </c>
      <c r="T12" s="5"/>
      <c r="U12" s="73" t="s">
        <v>19</v>
      </c>
      <c r="X12" s="12"/>
    </row>
    <row r="13" spans="1:38" ht="24" customHeight="1">
      <c r="A13" s="2" t="s">
        <v>187</v>
      </c>
      <c r="B13" s="7"/>
      <c r="C13" s="88">
        <v>688067</v>
      </c>
      <c r="D13" s="88">
        <v>0</v>
      </c>
      <c r="E13" s="88">
        <v>612680</v>
      </c>
      <c r="F13" s="88">
        <v>0</v>
      </c>
      <c r="G13" s="88">
        <v>41479</v>
      </c>
      <c r="H13" s="88">
        <v>0</v>
      </c>
      <c r="I13" s="88">
        <v>56845</v>
      </c>
      <c r="J13" s="88">
        <v>0</v>
      </c>
      <c r="K13" s="88">
        <v>-1152440</v>
      </c>
      <c r="L13" s="88">
        <v>0</v>
      </c>
      <c r="M13" s="88">
        <v>-64204</v>
      </c>
      <c r="N13" s="88">
        <v>0</v>
      </c>
      <c r="O13" s="88">
        <v>-68252</v>
      </c>
      <c r="P13" s="88">
        <v>0</v>
      </c>
      <c r="Q13" s="88">
        <v>264946</v>
      </c>
      <c r="R13" s="88"/>
      <c r="S13" s="88">
        <v>132490</v>
      </c>
      <c r="T13" s="91"/>
      <c r="U13" s="88">
        <v>379121</v>
      </c>
      <c r="V13" s="131"/>
      <c r="W13" s="131"/>
      <c r="X13" s="12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</row>
    <row r="14" spans="1:38" ht="24" customHeight="1">
      <c r="A14" s="3" t="s">
        <v>153</v>
      </c>
      <c r="B14" s="45"/>
      <c r="C14" s="88"/>
      <c r="D14" s="88"/>
      <c r="E14" s="88"/>
      <c r="F14" s="88"/>
      <c r="G14" s="88" t="s">
        <v>127</v>
      </c>
      <c r="H14" s="88"/>
      <c r="I14" s="88"/>
      <c r="J14" s="88"/>
      <c r="K14" s="88"/>
      <c r="L14" s="88"/>
      <c r="M14" s="88"/>
      <c r="N14" s="88"/>
      <c r="O14" s="88"/>
      <c r="P14" s="88"/>
      <c r="Q14" s="88" t="s">
        <v>127</v>
      </c>
      <c r="R14" s="88"/>
      <c r="S14" s="88"/>
      <c r="T14" s="88"/>
      <c r="U14" s="88"/>
      <c r="X14" s="12"/>
    </row>
    <row r="15" spans="1:38" ht="24" customHeight="1">
      <c r="A15" s="3"/>
      <c r="B15" s="3" t="s">
        <v>154</v>
      </c>
      <c r="C15" s="88">
        <v>0</v>
      </c>
      <c r="D15" s="88"/>
      <c r="E15" s="88">
        <v>0</v>
      </c>
      <c r="F15" s="88"/>
      <c r="G15" s="88">
        <v>0</v>
      </c>
      <c r="H15" s="88"/>
      <c r="I15" s="88">
        <v>0</v>
      </c>
      <c r="J15" s="88"/>
      <c r="K15" s="88">
        <v>-6009</v>
      </c>
      <c r="L15" s="88"/>
      <c r="M15" s="88">
        <v>1026</v>
      </c>
      <c r="N15" s="88"/>
      <c r="O15" s="88">
        <v>-42354</v>
      </c>
      <c r="P15" s="88"/>
      <c r="Q15" s="88">
        <v>0</v>
      </c>
      <c r="R15" s="88"/>
      <c r="S15" s="88">
        <v>-41328</v>
      </c>
      <c r="T15" s="88"/>
      <c r="U15" s="88">
        <v>-47337</v>
      </c>
      <c r="X15" s="12"/>
    </row>
    <row r="16" spans="1:38" ht="24" customHeight="1">
      <c r="A16" s="3"/>
      <c r="B16" s="3" t="s">
        <v>211</v>
      </c>
      <c r="C16" s="88">
        <v>0</v>
      </c>
      <c r="D16" s="88"/>
      <c r="E16" s="88">
        <v>0</v>
      </c>
      <c r="F16" s="88"/>
      <c r="G16" s="88">
        <v>0</v>
      </c>
      <c r="H16" s="88"/>
      <c r="I16" s="88">
        <v>0</v>
      </c>
      <c r="J16" s="88"/>
      <c r="K16" s="88">
        <v>-35916</v>
      </c>
      <c r="L16" s="88"/>
      <c r="M16" s="88">
        <v>0</v>
      </c>
      <c r="N16" s="88"/>
      <c r="O16" s="88">
        <v>35916</v>
      </c>
      <c r="P16" s="88"/>
      <c r="Q16" s="88">
        <v>0</v>
      </c>
      <c r="R16" s="88"/>
      <c r="S16" s="88">
        <v>35916</v>
      </c>
      <c r="T16" s="88"/>
      <c r="U16" s="88">
        <v>0</v>
      </c>
      <c r="X16" s="12"/>
    </row>
    <row r="17" spans="1:24" ht="24" customHeight="1" thickBot="1">
      <c r="A17" s="7" t="s">
        <v>188</v>
      </c>
      <c r="B17" s="7"/>
      <c r="C17" s="127">
        <v>688067</v>
      </c>
      <c r="D17" s="88"/>
      <c r="E17" s="127">
        <v>612680</v>
      </c>
      <c r="F17" s="88"/>
      <c r="G17" s="127">
        <v>41479</v>
      </c>
      <c r="H17" s="88"/>
      <c r="I17" s="127">
        <v>56845</v>
      </c>
      <c r="J17" s="88"/>
      <c r="K17" s="127">
        <v>-1194365</v>
      </c>
      <c r="L17" s="88"/>
      <c r="M17" s="127">
        <v>-63178</v>
      </c>
      <c r="N17" s="88"/>
      <c r="O17" s="127">
        <v>-74690</v>
      </c>
      <c r="P17" s="88"/>
      <c r="Q17" s="127">
        <v>264946</v>
      </c>
      <c r="R17" s="88"/>
      <c r="S17" s="127">
        <v>127078</v>
      </c>
      <c r="T17" s="91"/>
      <c r="U17" s="127">
        <v>331784</v>
      </c>
      <c r="X17" s="12"/>
    </row>
    <row r="18" spans="1:24" ht="24" customHeight="1" thickTop="1"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91"/>
      <c r="T18" s="91"/>
      <c r="U18" s="88"/>
      <c r="X18" s="12"/>
    </row>
    <row r="19" spans="1:24" ht="24" customHeight="1">
      <c r="A19" s="2" t="s">
        <v>152</v>
      </c>
      <c r="B19" s="2"/>
      <c r="C19" s="88">
        <v>563051</v>
      </c>
      <c r="D19" s="88"/>
      <c r="E19" s="88">
        <v>489125</v>
      </c>
      <c r="F19" s="88"/>
      <c r="G19" s="88">
        <v>41479</v>
      </c>
      <c r="H19" s="88"/>
      <c r="I19" s="88">
        <v>56845</v>
      </c>
      <c r="J19" s="88"/>
      <c r="K19" s="88">
        <v>308155</v>
      </c>
      <c r="L19" s="88"/>
      <c r="M19" s="88">
        <v>-36827</v>
      </c>
      <c r="N19" s="88"/>
      <c r="O19" s="88">
        <v>-608818</v>
      </c>
      <c r="P19" s="88"/>
      <c r="Q19" s="88">
        <v>0</v>
      </c>
      <c r="R19" s="88"/>
      <c r="S19" s="88">
        <v>-645645</v>
      </c>
      <c r="T19" s="88"/>
      <c r="U19" s="88">
        <v>813010</v>
      </c>
      <c r="X19" s="12"/>
    </row>
    <row r="20" spans="1:24" ht="24" customHeight="1">
      <c r="A20" s="3" t="s">
        <v>153</v>
      </c>
      <c r="B20" s="45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</row>
    <row r="21" spans="1:24" ht="24" customHeight="1">
      <c r="A21" s="3"/>
      <c r="B21" s="3" t="s">
        <v>154</v>
      </c>
      <c r="C21" s="90">
        <v>0</v>
      </c>
      <c r="D21" s="88"/>
      <c r="E21" s="90">
        <v>0</v>
      </c>
      <c r="F21" s="88"/>
      <c r="G21" s="90">
        <v>0</v>
      </c>
      <c r="H21" s="88"/>
      <c r="I21" s="90">
        <v>0</v>
      </c>
      <c r="J21" s="88"/>
      <c r="K21" s="90">
        <v>-50522</v>
      </c>
      <c r="L21" s="88"/>
      <c r="M21" s="111">
        <v>-9227</v>
      </c>
      <c r="N21" s="88"/>
      <c r="O21" s="111">
        <v>43492</v>
      </c>
      <c r="P21" s="88"/>
      <c r="Q21" s="111">
        <v>0</v>
      </c>
      <c r="R21" s="86"/>
      <c r="S21" s="90">
        <v>34265</v>
      </c>
      <c r="T21" s="88"/>
      <c r="U21" s="90">
        <v>-16257</v>
      </c>
    </row>
    <row r="22" spans="1:24" ht="24" customHeight="1" thickBot="1">
      <c r="A22" s="7" t="s">
        <v>155</v>
      </c>
      <c r="B22" s="7"/>
      <c r="C22" s="127">
        <v>563051</v>
      </c>
      <c r="D22" s="88"/>
      <c r="E22" s="127">
        <v>489125</v>
      </c>
      <c r="F22" s="88"/>
      <c r="G22" s="127">
        <v>41479</v>
      </c>
      <c r="H22" s="88"/>
      <c r="I22" s="127">
        <v>56845</v>
      </c>
      <c r="J22" s="88"/>
      <c r="K22" s="127">
        <v>257633</v>
      </c>
      <c r="L22" s="88"/>
      <c r="M22" s="127">
        <v>-46054</v>
      </c>
      <c r="N22" s="88"/>
      <c r="O22" s="127">
        <v>-565326</v>
      </c>
      <c r="P22" s="88"/>
      <c r="Q22" s="127">
        <v>0</v>
      </c>
      <c r="R22" s="88"/>
      <c r="S22" s="127">
        <v>-611380</v>
      </c>
      <c r="T22" s="91"/>
      <c r="U22" s="127">
        <v>796753</v>
      </c>
      <c r="V22" s="87"/>
    </row>
    <row r="23" spans="1:24" ht="24" customHeight="1" thickTop="1">
      <c r="B23" s="7" t="s">
        <v>127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91"/>
      <c r="U23" s="88"/>
      <c r="V23" s="87"/>
    </row>
    <row r="24" spans="1:24" ht="24" customHeight="1"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102"/>
      <c r="N24" s="88"/>
      <c r="O24" s="102"/>
      <c r="P24" s="88"/>
      <c r="Q24" s="88"/>
      <c r="R24" s="88"/>
      <c r="S24" s="91"/>
      <c r="T24" s="91"/>
      <c r="U24" s="88"/>
    </row>
    <row r="25" spans="1:24" ht="24" customHeight="1">
      <c r="D25" s="89">
        <v>379120454</v>
      </c>
      <c r="F25" s="89"/>
    </row>
    <row r="26" spans="1:24" ht="24" customHeight="1">
      <c r="C26" s="87"/>
      <c r="D26" s="89"/>
      <c r="E26" s="87"/>
      <c r="F26" s="89"/>
      <c r="G26" s="87"/>
      <c r="I26" s="87"/>
      <c r="K26" s="87"/>
      <c r="M26" s="87"/>
      <c r="S26" s="87"/>
      <c r="U26" s="87"/>
    </row>
    <row r="27" spans="1:24" ht="24" customHeight="1">
      <c r="M27" s="87"/>
      <c r="S27" s="87"/>
    </row>
    <row r="28" spans="1:24" ht="24" customHeight="1">
      <c r="C28" s="87"/>
      <c r="E28" s="87"/>
      <c r="G28" s="87"/>
      <c r="I28" s="87"/>
      <c r="K28" s="87"/>
      <c r="M28" s="87"/>
      <c r="S28" s="87"/>
      <c r="U28" s="87"/>
    </row>
  </sheetData>
  <mergeCells count="6">
    <mergeCell ref="C4:U4"/>
    <mergeCell ref="C6:S6"/>
    <mergeCell ref="I11:K11"/>
    <mergeCell ref="C5:U5"/>
    <mergeCell ref="M7:S7"/>
    <mergeCell ref="M8:R8"/>
  </mergeCells>
  <pageMargins left="0.27559055118110237" right="0.11811023622047245" top="0.9055118110236221" bottom="0.31496062992125984" header="0.31496062992125984" footer="0.31496062992125984"/>
  <pageSetup paperSize="9" scale="72" firstPageNumber="5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ignoredErrors>
    <ignoredError sqref="V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L27"/>
  <sheetViews>
    <sheetView view="pageBreakPreview" zoomScale="70" zoomScaleNormal="60" zoomScaleSheetLayoutView="70" workbookViewId="0">
      <selection activeCell="K26" sqref="K26"/>
    </sheetView>
  </sheetViews>
  <sheetFormatPr defaultColWidth="8.42578125" defaultRowHeight="24" customHeight="1"/>
  <cols>
    <col min="1" max="1" width="2.28515625" style="89" customWidth="1"/>
    <col min="2" max="2" width="39.42578125" style="89" customWidth="1"/>
    <col min="3" max="3" width="12.7109375" style="89" customWidth="1"/>
    <col min="4" max="4" width="1.5703125" style="89" customWidth="1"/>
    <col min="5" max="5" width="12.7109375" style="89" customWidth="1"/>
    <col min="6" max="6" width="1.5703125" style="89" customWidth="1"/>
    <col min="7" max="7" width="16.5703125" style="89" customWidth="1"/>
    <col min="8" max="8" width="1.5703125" style="89" customWidth="1"/>
    <col min="9" max="9" width="14.7109375" style="89" customWidth="1"/>
    <col min="10" max="10" width="1.5703125" style="89" customWidth="1"/>
    <col min="11" max="11" width="14.5703125" style="89" customWidth="1"/>
    <col min="12" max="12" width="1.5703125" style="89" customWidth="1"/>
    <col min="13" max="13" width="23.28515625" style="89" customWidth="1"/>
    <col min="14" max="14" width="1.5703125" style="89" customWidth="1"/>
    <col min="15" max="15" width="16.7109375" style="89" customWidth="1"/>
    <col min="16" max="16" width="1.5703125" style="89" customWidth="1"/>
    <col min="17" max="17" width="16.7109375" style="89" customWidth="1"/>
    <col min="18" max="18" width="1.5703125" style="89" customWidth="1"/>
    <col min="19" max="19" width="15.7109375" style="89" customWidth="1"/>
    <col min="20" max="20" width="9.42578125" style="89" customWidth="1"/>
    <col min="21" max="21" width="12.85546875" style="89" customWidth="1"/>
    <col min="22" max="33" width="9.42578125" style="89" customWidth="1"/>
    <col min="34" max="34" width="11" style="89" bestFit="1" customWidth="1"/>
    <col min="35" max="37" width="9.42578125" style="89" customWidth="1"/>
    <col min="38" max="38" width="12.140625" style="89" bestFit="1" customWidth="1"/>
    <col min="39" max="256" width="9.42578125" style="89" customWidth="1"/>
    <col min="257" max="257" width="47.5703125" style="89" customWidth="1"/>
    <col min="258" max="16384" width="8.42578125" style="89"/>
  </cols>
  <sheetData>
    <row r="1" spans="1:38" ht="24" customHeight="1">
      <c r="A1" s="68" t="s">
        <v>157</v>
      </c>
      <c r="B1" s="98"/>
      <c r="C1" s="7"/>
      <c r="D1" s="7"/>
      <c r="E1" s="7"/>
      <c r="F1" s="7"/>
      <c r="G1" s="7"/>
      <c r="H1" s="7"/>
      <c r="I1" s="7"/>
      <c r="J1" s="7"/>
      <c r="K1" s="7"/>
      <c r="L1" s="7"/>
      <c r="M1" s="42"/>
      <c r="N1" s="42"/>
      <c r="O1" s="42"/>
      <c r="P1" s="42"/>
      <c r="Q1" s="42"/>
      <c r="R1" s="42"/>
      <c r="S1" s="63" t="s">
        <v>149</v>
      </c>
    </row>
    <row r="2" spans="1:38" ht="24" customHeight="1">
      <c r="A2" s="7" t="s">
        <v>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2"/>
      <c r="N2" s="42"/>
      <c r="O2" s="42"/>
      <c r="P2" s="42"/>
      <c r="Q2" s="42"/>
      <c r="R2" s="42"/>
      <c r="S2" s="63" t="s">
        <v>150</v>
      </c>
    </row>
    <row r="3" spans="1:38" s="6" customFormat="1" ht="24" customHeight="1">
      <c r="A3" s="107" t="str">
        <f>'CE1'!A3</f>
        <v>สำหรับงวดสามเดือนสิ้นสุดวันที่ 31 มีนาคม 2563</v>
      </c>
      <c r="B3" s="10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O3" s="7"/>
      <c r="Q3" s="7"/>
    </row>
    <row r="4" spans="1:38" ht="24" customHeight="1">
      <c r="C4" s="142" t="s">
        <v>162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38" ht="24" customHeight="1">
      <c r="A5" s="6"/>
      <c r="B5" s="6"/>
      <c r="C5" s="144" t="s">
        <v>1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</row>
    <row r="6" spans="1:38" ht="24" customHeight="1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8"/>
      <c r="M6" s="145" t="s">
        <v>49</v>
      </c>
      <c r="N6" s="145"/>
      <c r="O6" s="145"/>
      <c r="P6" s="145"/>
      <c r="Q6" s="145"/>
      <c r="R6" s="14"/>
      <c r="S6" s="14"/>
    </row>
    <row r="7" spans="1:38" ht="24" customHeight="1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14"/>
      <c r="M7" s="145" t="s">
        <v>53</v>
      </c>
      <c r="N7" s="145"/>
      <c r="O7" s="145"/>
      <c r="P7" s="8"/>
      <c r="Q7" s="14"/>
      <c r="R7" s="8"/>
      <c r="S7" s="8"/>
    </row>
    <row r="8" spans="1:38" ht="24" customHeight="1">
      <c r="A8" s="6"/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12" t="s">
        <v>201</v>
      </c>
      <c r="N8" s="12"/>
      <c r="O8" s="12"/>
      <c r="P8" s="8"/>
      <c r="Q8" s="8"/>
      <c r="R8" s="8"/>
      <c r="S8" s="8"/>
    </row>
    <row r="9" spans="1:38" ht="24" customHeight="1">
      <c r="A9" s="6"/>
      <c r="B9" s="6"/>
      <c r="C9" s="8"/>
      <c r="D9" s="8"/>
      <c r="E9" s="8"/>
      <c r="F9" s="8"/>
      <c r="G9" s="5"/>
      <c r="H9" s="8"/>
      <c r="I9" s="8"/>
      <c r="J9" s="8"/>
      <c r="K9" s="8"/>
      <c r="L9" s="8"/>
      <c r="M9" s="13" t="s">
        <v>202</v>
      </c>
      <c r="N9" s="13"/>
      <c r="O9" s="13" t="s">
        <v>189</v>
      </c>
      <c r="P9" s="8"/>
      <c r="Q9" s="13" t="s">
        <v>46</v>
      </c>
      <c r="R9" s="8"/>
      <c r="S9" s="13"/>
    </row>
    <row r="10" spans="1:38" s="6" customFormat="1" ht="24" customHeight="1">
      <c r="C10" s="6" t="s">
        <v>116</v>
      </c>
      <c r="E10" s="6" t="s">
        <v>42</v>
      </c>
      <c r="G10" s="5" t="s">
        <v>62</v>
      </c>
      <c r="I10" s="144" t="s">
        <v>23</v>
      </c>
      <c r="J10" s="144"/>
      <c r="K10" s="144"/>
      <c r="L10" s="9"/>
      <c r="M10" s="13" t="s">
        <v>203</v>
      </c>
      <c r="N10" s="13"/>
      <c r="O10" s="13" t="s">
        <v>190</v>
      </c>
      <c r="P10" s="5"/>
      <c r="Q10" s="13" t="s">
        <v>51</v>
      </c>
      <c r="R10" s="5"/>
      <c r="S10" s="13" t="s">
        <v>55</v>
      </c>
    </row>
    <row r="11" spans="1:38" s="6" customFormat="1" ht="24" customHeight="1">
      <c r="C11" s="136" t="s">
        <v>43</v>
      </c>
      <c r="D11" s="5"/>
      <c r="E11" s="136" t="s">
        <v>117</v>
      </c>
      <c r="F11" s="5"/>
      <c r="G11" s="136" t="s">
        <v>63</v>
      </c>
      <c r="H11" s="5"/>
      <c r="I11" s="136" t="s">
        <v>44</v>
      </c>
      <c r="J11" s="5"/>
      <c r="K11" s="136" t="s">
        <v>45</v>
      </c>
      <c r="L11" s="10"/>
      <c r="M11" s="73" t="s">
        <v>204</v>
      </c>
      <c r="N11" s="12"/>
      <c r="O11" s="73" t="s">
        <v>191</v>
      </c>
      <c r="P11" s="5"/>
      <c r="Q11" s="73" t="s">
        <v>52</v>
      </c>
      <c r="R11" s="5"/>
      <c r="S11" s="73" t="s">
        <v>54</v>
      </c>
    </row>
    <row r="12" spans="1:38" s="6" customFormat="1" ht="24" customHeight="1">
      <c r="A12" s="2" t="s">
        <v>187</v>
      </c>
      <c r="B12" s="7"/>
      <c r="C12" s="88">
        <v>688067</v>
      </c>
      <c r="D12" s="88">
        <v>0</v>
      </c>
      <c r="E12" s="88">
        <v>612680</v>
      </c>
      <c r="F12" s="88">
        <v>0</v>
      </c>
      <c r="G12" s="88">
        <v>41479</v>
      </c>
      <c r="H12" s="88">
        <v>0</v>
      </c>
      <c r="I12" s="88">
        <v>56845</v>
      </c>
      <c r="J12" s="11">
        <v>0</v>
      </c>
      <c r="K12" s="88">
        <v>-766307</v>
      </c>
      <c r="L12" s="11">
        <v>0</v>
      </c>
      <c r="M12" s="88">
        <v>-68252</v>
      </c>
      <c r="N12" s="104">
        <v>0</v>
      </c>
      <c r="O12" s="88">
        <v>70169</v>
      </c>
      <c r="P12" s="104">
        <v>0</v>
      </c>
      <c r="Q12" s="88">
        <v>1917</v>
      </c>
      <c r="R12" s="104">
        <v>0</v>
      </c>
      <c r="S12" s="88">
        <v>634681</v>
      </c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</row>
    <row r="13" spans="1:38" s="6" customFormat="1" ht="24" customHeight="1">
      <c r="A13" s="3" t="s">
        <v>153</v>
      </c>
      <c r="B13" s="45"/>
      <c r="C13" s="88"/>
      <c r="D13" s="88"/>
      <c r="E13" s="88"/>
      <c r="F13" s="88"/>
      <c r="G13" s="88"/>
      <c r="H13" s="88"/>
      <c r="I13" s="88"/>
      <c r="J13" s="11"/>
      <c r="K13" s="88"/>
      <c r="L13" s="11"/>
      <c r="M13" s="88"/>
      <c r="N13" s="11"/>
      <c r="O13" s="88"/>
      <c r="P13" s="11"/>
      <c r="Q13" s="88"/>
      <c r="R13" s="11"/>
      <c r="S13" s="112"/>
    </row>
    <row r="14" spans="1:38" s="6" customFormat="1" ht="24" customHeight="1">
      <c r="A14" s="3"/>
      <c r="B14" s="3" t="s">
        <v>154</v>
      </c>
      <c r="C14" s="88">
        <v>0</v>
      </c>
      <c r="D14" s="88"/>
      <c r="E14" s="88">
        <v>0</v>
      </c>
      <c r="F14" s="88"/>
      <c r="G14" s="88">
        <v>0</v>
      </c>
      <c r="H14" s="88"/>
      <c r="I14" s="88">
        <v>0</v>
      </c>
      <c r="J14" s="11"/>
      <c r="K14" s="88">
        <v>-58227</v>
      </c>
      <c r="L14" s="11"/>
      <c r="M14" s="88">
        <v>-42354</v>
      </c>
      <c r="N14" s="11"/>
      <c r="O14" s="88">
        <v>0</v>
      </c>
      <c r="P14" s="11"/>
      <c r="Q14" s="88">
        <v>-42354</v>
      </c>
      <c r="R14" s="11"/>
      <c r="S14" s="112">
        <v>-100581</v>
      </c>
    </row>
    <row r="15" spans="1:38" s="6" customFormat="1" ht="24" customHeight="1">
      <c r="A15" s="3"/>
      <c r="B15" s="3" t="s">
        <v>211</v>
      </c>
      <c r="C15" s="88">
        <v>0</v>
      </c>
      <c r="D15" s="88"/>
      <c r="E15" s="88">
        <v>0</v>
      </c>
      <c r="F15" s="88"/>
      <c r="G15" s="88">
        <v>0</v>
      </c>
      <c r="H15" s="88"/>
      <c r="I15" s="88">
        <v>0</v>
      </c>
      <c r="J15" s="11"/>
      <c r="K15" s="88">
        <v>-35916</v>
      </c>
      <c r="L15" s="11"/>
      <c r="M15" s="88">
        <v>35916</v>
      </c>
      <c r="N15" s="11"/>
      <c r="O15" s="88">
        <v>0</v>
      </c>
      <c r="P15" s="11"/>
      <c r="Q15" s="88">
        <v>35916</v>
      </c>
      <c r="R15" s="11"/>
      <c r="S15" s="112">
        <v>0</v>
      </c>
    </row>
    <row r="16" spans="1:38" s="6" customFormat="1" ht="24" customHeight="1" thickBot="1">
      <c r="A16" s="7" t="s">
        <v>188</v>
      </c>
      <c r="B16" s="7"/>
      <c r="C16" s="127">
        <v>688067</v>
      </c>
      <c r="D16" s="88"/>
      <c r="E16" s="127">
        <v>612680</v>
      </c>
      <c r="F16" s="88"/>
      <c r="G16" s="127">
        <v>41479</v>
      </c>
      <c r="H16" s="88"/>
      <c r="I16" s="127">
        <v>56845</v>
      </c>
      <c r="J16" s="11"/>
      <c r="K16" s="127">
        <v>-860450</v>
      </c>
      <c r="L16" s="11"/>
      <c r="M16" s="127">
        <v>-74690</v>
      </c>
      <c r="N16" s="104"/>
      <c r="O16" s="127">
        <v>70169</v>
      </c>
      <c r="P16" s="104"/>
      <c r="Q16" s="127">
        <v>-4521</v>
      </c>
      <c r="R16" s="104"/>
      <c r="S16" s="127">
        <v>534100</v>
      </c>
    </row>
    <row r="17" spans="1:21" ht="24" customHeight="1" thickTop="1">
      <c r="C17" s="87"/>
      <c r="D17" s="87"/>
      <c r="E17" s="87"/>
      <c r="F17" s="87"/>
      <c r="G17" s="87"/>
      <c r="H17" s="86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</row>
    <row r="18" spans="1:21" s="6" customFormat="1" ht="24" customHeight="1">
      <c r="A18" s="2" t="s">
        <v>152</v>
      </c>
      <c r="B18" s="2"/>
      <c r="C18" s="88">
        <v>563051</v>
      </c>
      <c r="D18" s="88">
        <v>0</v>
      </c>
      <c r="E18" s="88">
        <v>489125</v>
      </c>
      <c r="F18" s="88">
        <v>0</v>
      </c>
      <c r="G18" s="88">
        <v>41479</v>
      </c>
      <c r="H18" s="88">
        <v>0</v>
      </c>
      <c r="I18" s="88">
        <v>56845</v>
      </c>
      <c r="J18" s="11">
        <v>0</v>
      </c>
      <c r="K18" s="88">
        <v>826772</v>
      </c>
      <c r="L18" s="11">
        <v>0</v>
      </c>
      <c r="M18" s="88">
        <v>-608818</v>
      </c>
      <c r="N18" s="11"/>
      <c r="O18" s="88">
        <v>0</v>
      </c>
      <c r="P18" s="11"/>
      <c r="Q18" s="88">
        <v>-608818</v>
      </c>
      <c r="R18" s="11"/>
      <c r="S18" s="88">
        <v>1368454</v>
      </c>
    </row>
    <row r="19" spans="1:21" s="6" customFormat="1" ht="24" customHeight="1">
      <c r="A19" s="3" t="s">
        <v>153</v>
      </c>
      <c r="B19" s="3"/>
      <c r="C19" s="88"/>
      <c r="D19" s="88"/>
      <c r="E19" s="88"/>
      <c r="F19" s="88"/>
      <c r="G19" s="88"/>
      <c r="H19" s="88"/>
      <c r="I19" s="88"/>
      <c r="J19" s="11"/>
      <c r="K19" s="88"/>
      <c r="L19" s="11"/>
      <c r="M19" s="88"/>
      <c r="N19" s="11"/>
      <c r="O19" s="88"/>
      <c r="P19" s="11"/>
      <c r="Q19" s="88"/>
      <c r="R19" s="11"/>
      <c r="S19" s="88"/>
    </row>
    <row r="20" spans="1:21" s="6" customFormat="1" ht="24" customHeight="1">
      <c r="A20" s="3"/>
      <c r="B20" s="3" t="s">
        <v>156</v>
      </c>
      <c r="C20" s="88">
        <v>0</v>
      </c>
      <c r="D20" s="88"/>
      <c r="E20" s="88">
        <v>0</v>
      </c>
      <c r="F20" s="88"/>
      <c r="G20" s="88">
        <v>0</v>
      </c>
      <c r="H20" s="88"/>
      <c r="I20" s="88">
        <v>0</v>
      </c>
      <c r="J20" s="11"/>
      <c r="K20" s="88">
        <v>-42270</v>
      </c>
      <c r="L20" s="11"/>
      <c r="M20" s="88">
        <v>43492</v>
      </c>
      <c r="N20" s="11"/>
      <c r="O20" s="88">
        <v>0</v>
      </c>
      <c r="P20" s="11"/>
      <c r="Q20" s="88">
        <v>43492</v>
      </c>
      <c r="R20" s="11"/>
      <c r="S20" s="88">
        <v>1222</v>
      </c>
    </row>
    <row r="21" spans="1:21" s="6" customFormat="1" ht="24" customHeight="1" thickBot="1">
      <c r="A21" s="7" t="s">
        <v>155</v>
      </c>
      <c r="B21" s="7"/>
      <c r="C21" s="127">
        <v>563051</v>
      </c>
      <c r="D21" s="88"/>
      <c r="E21" s="127">
        <v>489125</v>
      </c>
      <c r="F21" s="88"/>
      <c r="G21" s="127">
        <v>41479</v>
      </c>
      <c r="H21" s="88"/>
      <c r="I21" s="127">
        <v>56845</v>
      </c>
      <c r="J21" s="11"/>
      <c r="K21" s="127">
        <v>784502</v>
      </c>
      <c r="L21" s="11"/>
      <c r="M21" s="127">
        <v>-565326</v>
      </c>
      <c r="N21" s="104"/>
      <c r="O21" s="127">
        <v>0</v>
      </c>
      <c r="P21" s="104"/>
      <c r="Q21" s="127">
        <v>-565326</v>
      </c>
      <c r="R21" s="104"/>
      <c r="S21" s="127">
        <v>1369676</v>
      </c>
      <c r="T21" s="91"/>
    </row>
    <row r="22" spans="1:21" s="6" customFormat="1" ht="24" customHeight="1" thickTop="1">
      <c r="A22" s="89"/>
      <c r="B22" s="7"/>
      <c r="C22" s="88"/>
      <c r="D22" s="88"/>
      <c r="E22" s="88"/>
      <c r="F22" s="88"/>
      <c r="G22" s="88"/>
      <c r="H22" s="88"/>
      <c r="I22" s="88"/>
      <c r="J22" s="11"/>
      <c r="K22" s="88"/>
      <c r="L22" s="11"/>
      <c r="M22" s="88"/>
      <c r="N22" s="104"/>
      <c r="O22" s="88"/>
      <c r="P22" s="104"/>
      <c r="Q22" s="88"/>
      <c r="R22" s="104"/>
      <c r="S22" s="88"/>
      <c r="T22" s="91"/>
    </row>
    <row r="23" spans="1:21" ht="24" customHeight="1"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102"/>
      <c r="N23" s="88"/>
      <c r="O23" s="102"/>
      <c r="P23" s="88"/>
      <c r="Q23" s="88"/>
      <c r="R23" s="88"/>
      <c r="S23" s="91"/>
      <c r="T23" s="91"/>
      <c r="U23" s="88"/>
    </row>
    <row r="24" spans="1:21" ht="24" customHeight="1">
      <c r="D24" s="89">
        <v>379120454</v>
      </c>
    </row>
    <row r="25" spans="1:21" ht="24" customHeight="1">
      <c r="C25" s="87"/>
      <c r="E25" s="87"/>
      <c r="G25" s="87"/>
      <c r="I25" s="87"/>
      <c r="K25" s="87"/>
      <c r="Q25" s="87"/>
      <c r="R25" s="87"/>
      <c r="S25" s="87"/>
    </row>
    <row r="26" spans="1:21" ht="24" customHeight="1">
      <c r="D26" s="9"/>
      <c r="F26" s="9"/>
      <c r="M26" s="87"/>
    </row>
    <row r="27" spans="1:21" ht="24" customHeight="1">
      <c r="C27" s="87"/>
      <c r="D27" s="9"/>
      <c r="E27" s="87"/>
      <c r="F27" s="9"/>
      <c r="G27" s="87"/>
      <c r="I27" s="87"/>
      <c r="K27" s="87"/>
      <c r="M27" s="87"/>
      <c r="Q27" s="87"/>
      <c r="R27" s="87"/>
      <c r="S27" s="87"/>
    </row>
  </sheetData>
  <mergeCells count="5">
    <mergeCell ref="I10:K10"/>
    <mergeCell ref="M6:Q6"/>
    <mergeCell ref="C5:S5"/>
    <mergeCell ref="C4:S4"/>
    <mergeCell ref="M7:O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2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Y94"/>
  <sheetViews>
    <sheetView view="pageBreakPreview" zoomScale="70" zoomScaleNormal="85" zoomScaleSheetLayoutView="70" workbookViewId="0">
      <selection activeCell="N7" sqref="N7"/>
    </sheetView>
  </sheetViews>
  <sheetFormatPr defaultColWidth="9.42578125" defaultRowHeight="23.25"/>
  <cols>
    <col min="1" max="2" width="1.28515625" style="89" customWidth="1"/>
    <col min="3" max="3" width="4.5703125" style="89" customWidth="1"/>
    <col min="4" max="4" width="55" style="89" customWidth="1"/>
    <col min="5" max="5" width="4" style="89" customWidth="1"/>
    <col min="6" max="6" width="14.42578125" style="89" customWidth="1"/>
    <col min="7" max="7" width="1" style="96" customWidth="1"/>
    <col min="8" max="8" width="14.42578125" style="89" customWidth="1"/>
    <col min="9" max="9" width="1" style="89" customWidth="1"/>
    <col min="10" max="10" width="14.42578125" style="89" customWidth="1"/>
    <col min="11" max="11" width="1" style="89" customWidth="1"/>
    <col min="12" max="12" width="14.42578125" style="89" customWidth="1"/>
    <col min="13" max="14" width="14.7109375" style="89" customWidth="1"/>
    <col min="15" max="15" width="16.140625" style="89" customWidth="1"/>
    <col min="16" max="16384" width="9.42578125" style="89"/>
  </cols>
  <sheetData>
    <row r="1" spans="1:12" s="16" customFormat="1">
      <c r="A1" s="68" t="s">
        <v>157</v>
      </c>
      <c r="B1" s="98"/>
      <c r="C1" s="94"/>
      <c r="D1" s="108"/>
      <c r="F1" s="92"/>
      <c r="G1" s="92"/>
      <c r="H1" s="92"/>
      <c r="I1" s="92"/>
      <c r="J1" s="92"/>
      <c r="K1" s="92"/>
      <c r="L1" s="63" t="s">
        <v>149</v>
      </c>
    </row>
    <row r="2" spans="1:12" s="16" customFormat="1">
      <c r="A2" s="57" t="s">
        <v>37</v>
      </c>
      <c r="B2" s="57"/>
      <c r="C2" s="57"/>
      <c r="D2" s="46"/>
      <c r="E2" s="46"/>
      <c r="F2" s="60"/>
      <c r="G2" s="60"/>
      <c r="H2" s="60"/>
      <c r="I2" s="60"/>
      <c r="J2" s="60"/>
      <c r="K2" s="60"/>
      <c r="L2" s="63" t="s">
        <v>150</v>
      </c>
    </row>
    <row r="3" spans="1:12" s="16" customFormat="1">
      <c r="A3" s="107" t="str">
        <f>'CE2'!A3</f>
        <v>สำหรับงวดสามเดือนสิ้นสุดวันที่ 31 มีนาคม 2563</v>
      </c>
      <c r="B3" s="107"/>
      <c r="C3" s="7"/>
      <c r="D3" s="46"/>
      <c r="E3" s="46"/>
      <c r="F3" s="60"/>
      <c r="G3" s="60"/>
      <c r="H3" s="60"/>
      <c r="I3" s="60"/>
      <c r="J3" s="60"/>
      <c r="K3" s="60"/>
      <c r="L3" s="60"/>
    </row>
    <row r="4" spans="1:12" s="16" customFormat="1">
      <c r="A4" s="47"/>
      <c r="B4" s="47"/>
      <c r="C4" s="47"/>
      <c r="D4" s="47"/>
      <c r="E4" s="47"/>
      <c r="F4" s="139" t="s">
        <v>148</v>
      </c>
      <c r="G4" s="139"/>
      <c r="H4" s="139"/>
      <c r="I4" s="139"/>
      <c r="J4" s="139"/>
      <c r="K4" s="139"/>
      <c r="L4" s="139"/>
    </row>
    <row r="5" spans="1:12" s="16" customFormat="1">
      <c r="A5" s="56"/>
      <c r="B5" s="56"/>
      <c r="C5" s="56"/>
      <c r="D5" s="48"/>
      <c r="E5" s="48"/>
      <c r="F5" s="141" t="s">
        <v>0</v>
      </c>
      <c r="G5" s="141"/>
      <c r="H5" s="141"/>
      <c r="I5" s="92"/>
      <c r="J5" s="141" t="s">
        <v>1</v>
      </c>
      <c r="K5" s="141"/>
      <c r="L5" s="141"/>
    </row>
    <row r="6" spans="1:12" s="16" customFormat="1">
      <c r="A6" s="17"/>
      <c r="B6" s="17"/>
      <c r="C6" s="17"/>
      <c r="E6" s="48"/>
      <c r="F6" s="126">
        <v>2563</v>
      </c>
      <c r="G6" s="94"/>
      <c r="H6" s="126">
        <v>2562</v>
      </c>
      <c r="I6" s="96"/>
      <c r="J6" s="126">
        <v>2563</v>
      </c>
      <c r="K6" s="94"/>
      <c r="L6" s="126">
        <v>2562</v>
      </c>
    </row>
    <row r="7" spans="1:12" s="92" customFormat="1">
      <c r="A7" s="17" t="s">
        <v>38</v>
      </c>
      <c r="B7" s="17"/>
      <c r="C7" s="17"/>
      <c r="I7" s="83"/>
      <c r="K7" s="83"/>
    </row>
    <row r="8" spans="1:12" s="92" customFormat="1" ht="23.45" customHeight="1">
      <c r="B8" s="93" t="s">
        <v>114</v>
      </c>
      <c r="C8" s="69"/>
      <c r="D8" s="94"/>
      <c r="E8" s="94"/>
      <c r="F8" s="88">
        <v>-1055</v>
      </c>
      <c r="G8" s="86"/>
      <c r="H8" s="88">
        <v>-38813</v>
      </c>
      <c r="I8" s="88"/>
      <c r="J8" s="88">
        <v>-67871</v>
      </c>
      <c r="K8" s="88"/>
      <c r="L8" s="88">
        <v>-37486</v>
      </c>
    </row>
    <row r="9" spans="1:12" s="92" customFormat="1" ht="23.45" customHeight="1">
      <c r="B9" s="93" t="s">
        <v>83</v>
      </c>
      <c r="C9" s="54"/>
      <c r="D9" s="94"/>
      <c r="E9" s="94"/>
      <c r="F9" s="88"/>
      <c r="G9" s="86"/>
      <c r="H9" s="88"/>
      <c r="I9" s="88"/>
      <c r="J9" s="88"/>
      <c r="K9" s="88"/>
      <c r="L9" s="88"/>
    </row>
    <row r="10" spans="1:12" s="92" customFormat="1" ht="23.45" customHeight="1">
      <c r="A10" s="93"/>
      <c r="C10" s="54" t="s">
        <v>84</v>
      </c>
      <c r="D10" s="54"/>
      <c r="E10" s="94"/>
      <c r="F10" s="113">
        <v>24219</v>
      </c>
      <c r="G10" s="113"/>
      <c r="H10" s="113">
        <v>33828</v>
      </c>
      <c r="I10" s="113"/>
      <c r="J10" s="113">
        <v>23333</v>
      </c>
      <c r="K10" s="113"/>
      <c r="L10" s="113">
        <v>28625</v>
      </c>
    </row>
    <row r="11" spans="1:12" s="92" customFormat="1" ht="23.45" customHeight="1">
      <c r="A11" s="93"/>
      <c r="C11" s="69" t="s">
        <v>85</v>
      </c>
      <c r="D11" s="54"/>
      <c r="E11" s="94"/>
      <c r="F11" s="113">
        <v>37409</v>
      </c>
      <c r="G11" s="113"/>
      <c r="H11" s="113">
        <v>40389</v>
      </c>
      <c r="I11" s="113"/>
      <c r="J11" s="113">
        <v>96694</v>
      </c>
      <c r="K11" s="113"/>
      <c r="L11" s="113">
        <v>10769</v>
      </c>
    </row>
    <row r="12" spans="1:12" s="92" customFormat="1" ht="23.45" customHeight="1">
      <c r="A12" s="93"/>
      <c r="C12" s="58" t="s">
        <v>86</v>
      </c>
      <c r="D12" s="93"/>
      <c r="F12" s="84">
        <v>32896</v>
      </c>
      <c r="G12" s="84"/>
      <c r="H12" s="84">
        <v>45872</v>
      </c>
      <c r="I12" s="84"/>
      <c r="J12" s="84">
        <v>1845</v>
      </c>
      <c r="K12" s="84"/>
      <c r="L12" s="84">
        <v>-1065</v>
      </c>
    </row>
    <row r="13" spans="1:12" s="92" customFormat="1" ht="23.45" customHeight="1">
      <c r="A13" s="93"/>
      <c r="B13" s="94"/>
      <c r="C13" s="69" t="s">
        <v>87</v>
      </c>
      <c r="D13" s="54"/>
      <c r="E13" s="94"/>
      <c r="F13" s="113">
        <v>1267</v>
      </c>
      <c r="G13" s="113"/>
      <c r="H13" s="113">
        <v>4263</v>
      </c>
      <c r="I13" s="113"/>
      <c r="J13" s="113">
        <v>633</v>
      </c>
      <c r="K13" s="113"/>
      <c r="L13" s="113">
        <v>-477</v>
      </c>
    </row>
    <row r="14" spans="1:12" s="92" customFormat="1" ht="23.45" customHeight="1">
      <c r="A14" s="4"/>
      <c r="B14" s="94"/>
      <c r="C14" s="69" t="s">
        <v>88</v>
      </c>
      <c r="D14" s="70"/>
      <c r="E14" s="94"/>
      <c r="F14" s="113">
        <v>47837</v>
      </c>
      <c r="G14" s="113"/>
      <c r="H14" s="113">
        <v>-8007</v>
      </c>
      <c r="I14" s="113"/>
      <c r="J14" s="113">
        <v>-2232</v>
      </c>
      <c r="K14" s="113"/>
      <c r="L14" s="113">
        <v>61628</v>
      </c>
    </row>
    <row r="15" spans="1:12" s="92" customFormat="1" ht="23.45" customHeight="1">
      <c r="A15" s="93"/>
      <c r="C15" s="58" t="s">
        <v>122</v>
      </c>
      <c r="D15" s="93"/>
      <c r="F15" s="113">
        <v>14169</v>
      </c>
      <c r="G15" s="113"/>
      <c r="H15" s="113">
        <v>-1013</v>
      </c>
      <c r="I15" s="113"/>
      <c r="J15" s="84">
        <v>16</v>
      </c>
      <c r="K15" s="113"/>
      <c r="L15" s="84">
        <v>51</v>
      </c>
    </row>
    <row r="16" spans="1:12" s="92" customFormat="1" ht="23.45" customHeight="1">
      <c r="A16" s="93"/>
      <c r="C16" s="58" t="s">
        <v>89</v>
      </c>
      <c r="D16" s="93"/>
      <c r="F16" s="84">
        <v>29750</v>
      </c>
      <c r="G16" s="84"/>
      <c r="H16" s="84">
        <v>37523</v>
      </c>
      <c r="I16" s="84"/>
      <c r="J16" s="84">
        <v>2381</v>
      </c>
      <c r="K16" s="84"/>
      <c r="L16" s="84">
        <v>1290</v>
      </c>
    </row>
    <row r="17" spans="1:25" s="92" customFormat="1" ht="23.45" customHeight="1">
      <c r="A17" s="93"/>
      <c r="C17" s="58" t="s">
        <v>177</v>
      </c>
      <c r="D17" s="93"/>
      <c r="F17" s="84">
        <v>1227</v>
      </c>
      <c r="G17" s="84"/>
      <c r="H17" s="84">
        <v>1016</v>
      </c>
      <c r="I17" s="84"/>
      <c r="J17" s="84">
        <v>609</v>
      </c>
      <c r="K17" s="84"/>
      <c r="L17" s="84">
        <v>520</v>
      </c>
    </row>
    <row r="18" spans="1:25" s="92" customFormat="1" ht="23.45" customHeight="1">
      <c r="A18" s="93"/>
      <c r="C18" s="93" t="s">
        <v>118</v>
      </c>
      <c r="D18" s="93"/>
      <c r="F18" s="113">
        <v>-20005</v>
      </c>
      <c r="G18" s="113"/>
      <c r="H18" s="113">
        <v>-27387</v>
      </c>
      <c r="I18" s="113"/>
      <c r="J18" s="84">
        <v>46402</v>
      </c>
      <c r="K18" s="113"/>
      <c r="L18" s="84">
        <v>-13032</v>
      </c>
    </row>
    <row r="19" spans="1:25" s="92" customFormat="1" ht="23.45" customHeight="1">
      <c r="A19" s="93"/>
      <c r="C19" s="93" t="s">
        <v>178</v>
      </c>
      <c r="D19" s="93"/>
      <c r="F19" s="84">
        <v>13660</v>
      </c>
      <c r="G19" s="84"/>
      <c r="H19" s="84">
        <v>12292</v>
      </c>
      <c r="I19" s="84"/>
      <c r="J19" s="84">
        <v>13588</v>
      </c>
      <c r="K19" s="84"/>
      <c r="L19" s="84">
        <v>12292</v>
      </c>
    </row>
    <row r="20" spans="1:25" s="92" customFormat="1" ht="23.45" customHeight="1">
      <c r="A20" s="93"/>
      <c r="C20" s="93" t="s">
        <v>92</v>
      </c>
      <c r="D20" s="93"/>
      <c r="F20" s="84"/>
      <c r="G20" s="84"/>
      <c r="H20" s="84"/>
      <c r="I20" s="84"/>
      <c r="J20" s="84"/>
      <c r="K20" s="84"/>
      <c r="L20" s="84"/>
    </row>
    <row r="21" spans="1:25" s="92" customFormat="1" ht="23.45" customHeight="1">
      <c r="A21" s="93" t="s">
        <v>91</v>
      </c>
      <c r="C21" s="93" t="s">
        <v>225</v>
      </c>
      <c r="F21" s="84">
        <v>2</v>
      </c>
      <c r="G21" s="84"/>
      <c r="H21" s="84">
        <v>-1225</v>
      </c>
      <c r="I21" s="113"/>
      <c r="J21" s="84">
        <v>2</v>
      </c>
      <c r="K21" s="113"/>
      <c r="L21" s="84">
        <v>-1225</v>
      </c>
    </row>
    <row r="22" spans="1:25" s="92" customFormat="1" ht="23.45" customHeight="1">
      <c r="A22" s="93"/>
      <c r="C22" s="55" t="s">
        <v>224</v>
      </c>
      <c r="F22" s="84">
        <v>0</v>
      </c>
      <c r="G22" s="84"/>
      <c r="H22" s="84">
        <v>131</v>
      </c>
      <c r="I22" s="113"/>
      <c r="J22" s="84">
        <v>0</v>
      </c>
      <c r="K22" s="113"/>
      <c r="L22" s="84">
        <v>0</v>
      </c>
    </row>
    <row r="23" spans="1:25" s="92" customFormat="1" ht="23.45" customHeight="1">
      <c r="A23" s="93"/>
      <c r="C23" s="92" t="s">
        <v>93</v>
      </c>
      <c r="F23" s="84">
        <v>-603</v>
      </c>
      <c r="G23" s="84"/>
      <c r="H23" s="84">
        <v>-143</v>
      </c>
      <c r="I23" s="84"/>
      <c r="J23" s="84">
        <v>-411</v>
      </c>
      <c r="K23" s="84"/>
      <c r="L23" s="84">
        <v>0</v>
      </c>
    </row>
    <row r="24" spans="1:25" s="92" customFormat="1" ht="23.45" customHeight="1">
      <c r="A24" s="93"/>
      <c r="C24" s="92" t="s">
        <v>94</v>
      </c>
      <c r="F24" s="113">
        <v>-536</v>
      </c>
      <c r="G24" s="113"/>
      <c r="H24" s="113">
        <v>-1430</v>
      </c>
      <c r="I24" s="113"/>
      <c r="J24" s="113">
        <v>-402</v>
      </c>
      <c r="K24" s="113"/>
      <c r="L24" s="113">
        <v>-4261</v>
      </c>
    </row>
    <row r="25" spans="1:25" ht="23.45" customHeight="1">
      <c r="C25" s="61" t="s">
        <v>95</v>
      </c>
      <c r="F25" s="114">
        <v>181292</v>
      </c>
      <c r="H25" s="114">
        <v>136109</v>
      </c>
      <c r="J25" s="114">
        <v>182458</v>
      </c>
      <c r="L25" s="114">
        <v>95115</v>
      </c>
      <c r="M25" s="92"/>
      <c r="N25" s="92"/>
      <c r="O25" s="92"/>
      <c r="V25" s="92"/>
      <c r="W25" s="92"/>
      <c r="X25" s="92"/>
      <c r="Y25" s="92"/>
    </row>
    <row r="26" spans="1:25" s="92" customFormat="1" ht="23.45" customHeight="1">
      <c r="A26" s="93"/>
      <c r="B26" s="61" t="s">
        <v>96</v>
      </c>
      <c r="C26" s="93"/>
      <c r="F26" s="113">
        <v>180237</v>
      </c>
      <c r="G26" s="84"/>
      <c r="H26" s="113">
        <v>97296</v>
      </c>
      <c r="I26" s="84"/>
      <c r="J26" s="113">
        <v>114587</v>
      </c>
      <c r="K26" s="84"/>
      <c r="L26" s="113">
        <v>57629</v>
      </c>
    </row>
    <row r="27" spans="1:25" s="92" customFormat="1" ht="23.45" customHeight="1">
      <c r="A27" s="93" t="s">
        <v>91</v>
      </c>
      <c r="B27" s="93"/>
      <c r="C27" s="93" t="s">
        <v>98</v>
      </c>
      <c r="F27" s="113">
        <v>-4412</v>
      </c>
      <c r="G27" s="84"/>
      <c r="H27" s="113">
        <v>-78236</v>
      </c>
      <c r="I27" s="84"/>
      <c r="J27" s="113">
        <v>-21514</v>
      </c>
      <c r="K27" s="84"/>
      <c r="L27" s="113">
        <v>-23675</v>
      </c>
    </row>
    <row r="28" spans="1:25" s="92" customFormat="1" ht="23.45" customHeight="1">
      <c r="A28" s="93" t="s">
        <v>91</v>
      </c>
      <c r="B28" s="93"/>
      <c r="C28" s="93" t="s">
        <v>125</v>
      </c>
      <c r="F28" s="115">
        <v>1070</v>
      </c>
      <c r="G28" s="113"/>
      <c r="H28" s="115">
        <v>-5175</v>
      </c>
      <c r="I28" s="113"/>
      <c r="J28" s="115">
        <v>0</v>
      </c>
      <c r="K28" s="113"/>
      <c r="L28" s="115">
        <v>0</v>
      </c>
    </row>
    <row r="29" spans="1:25" s="92" customFormat="1" ht="23.45" customHeight="1">
      <c r="B29" s="17" t="s">
        <v>119</v>
      </c>
      <c r="C29" s="17"/>
      <c r="F29" s="115">
        <v>176895</v>
      </c>
      <c r="G29" s="84"/>
      <c r="H29" s="115">
        <v>13885</v>
      </c>
      <c r="I29" s="84"/>
      <c r="J29" s="115">
        <v>93073</v>
      </c>
      <c r="K29" s="113"/>
      <c r="L29" s="115">
        <v>33954</v>
      </c>
    </row>
    <row r="30" spans="1:25" s="92" customFormat="1">
      <c r="A30" s="17"/>
      <c r="B30" s="17"/>
      <c r="C30" s="17"/>
      <c r="I30" s="83"/>
      <c r="K30" s="83"/>
    </row>
    <row r="31" spans="1:25" s="92" customFormat="1">
      <c r="A31" s="93"/>
      <c r="B31" s="93"/>
      <c r="C31" s="93"/>
      <c r="D31" s="94"/>
      <c r="I31" s="83"/>
      <c r="K31" s="83"/>
    </row>
    <row r="32" spans="1:25" s="16" customFormat="1">
      <c r="A32" s="68" t="s">
        <v>157</v>
      </c>
      <c r="B32" s="98"/>
      <c r="C32" s="94"/>
      <c r="D32" s="108"/>
      <c r="L32" s="63" t="s">
        <v>149</v>
      </c>
      <c r="O32" s="92"/>
      <c r="V32" s="92"/>
      <c r="W32" s="92"/>
      <c r="X32" s="92"/>
      <c r="Y32" s="92"/>
    </row>
    <row r="33" spans="1:25" s="16" customFormat="1">
      <c r="A33" s="57" t="s">
        <v>97</v>
      </c>
      <c r="B33" s="57"/>
      <c r="C33" s="57"/>
      <c r="D33" s="46"/>
      <c r="E33" s="46"/>
      <c r="F33" s="46"/>
      <c r="G33" s="46"/>
      <c r="H33" s="46"/>
      <c r="I33" s="46"/>
      <c r="J33" s="46"/>
      <c r="K33" s="46"/>
      <c r="L33" s="63" t="s">
        <v>150</v>
      </c>
      <c r="O33" s="92"/>
      <c r="V33" s="92"/>
      <c r="W33" s="92"/>
      <c r="X33" s="92"/>
      <c r="Y33" s="92"/>
    </row>
    <row r="34" spans="1:25" s="16" customFormat="1">
      <c r="A34" s="107" t="str">
        <f>A3</f>
        <v>สำหรับงวดสามเดือนสิ้นสุดวันที่ 31 มีนาคม 2563</v>
      </c>
      <c r="B34" s="107"/>
      <c r="C34" s="7"/>
      <c r="D34" s="46"/>
      <c r="E34" s="46"/>
      <c r="F34" s="46"/>
      <c r="G34" s="46"/>
      <c r="H34" s="46"/>
      <c r="I34" s="46"/>
      <c r="J34" s="46"/>
      <c r="K34" s="46"/>
      <c r="L34" s="46"/>
      <c r="O34" s="92"/>
      <c r="V34" s="92"/>
      <c r="W34" s="92"/>
      <c r="X34" s="92"/>
      <c r="Y34" s="92"/>
    </row>
    <row r="35" spans="1:25" s="16" customFormat="1">
      <c r="A35" s="47"/>
      <c r="B35" s="47"/>
      <c r="C35" s="47"/>
      <c r="D35" s="47"/>
      <c r="E35" s="47"/>
      <c r="F35" s="139" t="s">
        <v>148</v>
      </c>
      <c r="G35" s="139"/>
      <c r="H35" s="139"/>
      <c r="I35" s="139"/>
      <c r="J35" s="139"/>
      <c r="K35" s="139"/>
      <c r="L35" s="139"/>
      <c r="O35" s="92"/>
      <c r="V35" s="92"/>
      <c r="W35" s="92"/>
      <c r="X35" s="92"/>
      <c r="Y35" s="92"/>
    </row>
    <row r="36" spans="1:25" s="16" customFormat="1">
      <c r="A36" s="56"/>
      <c r="B36" s="56"/>
      <c r="C36" s="56"/>
      <c r="D36" s="48"/>
      <c r="E36" s="48"/>
      <c r="F36" s="141" t="s">
        <v>0</v>
      </c>
      <c r="G36" s="141"/>
      <c r="H36" s="141"/>
      <c r="I36" s="92"/>
      <c r="J36" s="141" t="s">
        <v>1</v>
      </c>
      <c r="K36" s="141"/>
      <c r="L36" s="141"/>
      <c r="O36" s="92"/>
      <c r="V36" s="92"/>
      <c r="W36" s="92"/>
      <c r="X36" s="92"/>
      <c r="Y36" s="92"/>
    </row>
    <row r="37" spans="1:25" s="16" customFormat="1">
      <c r="A37" s="17"/>
      <c r="B37" s="17"/>
      <c r="C37" s="17"/>
      <c r="E37" s="48"/>
      <c r="F37" s="126">
        <v>2563</v>
      </c>
      <c r="G37" s="94"/>
      <c r="H37" s="126">
        <v>2562</v>
      </c>
      <c r="I37" s="96"/>
      <c r="J37" s="126">
        <v>2563</v>
      </c>
      <c r="K37" s="94"/>
      <c r="L37" s="126">
        <v>2562</v>
      </c>
      <c r="O37" s="92"/>
      <c r="V37" s="92"/>
      <c r="W37" s="92"/>
      <c r="X37" s="92"/>
      <c r="Y37" s="92"/>
    </row>
    <row r="38" spans="1:25" s="92" customFormat="1">
      <c r="A38" s="17" t="s">
        <v>39</v>
      </c>
      <c r="B38" s="17"/>
      <c r="C38" s="17"/>
      <c r="F38" s="116"/>
      <c r="H38" s="116"/>
      <c r="I38" s="116"/>
      <c r="J38" s="116"/>
      <c r="K38" s="116"/>
      <c r="L38" s="116"/>
    </row>
    <row r="39" spans="1:25" s="92" customFormat="1" ht="23.45" customHeight="1">
      <c r="A39" s="93"/>
      <c r="B39" s="62" t="s">
        <v>144</v>
      </c>
      <c r="F39" s="84">
        <v>0</v>
      </c>
      <c r="G39" s="84"/>
      <c r="H39" s="84">
        <v>-30</v>
      </c>
      <c r="I39" s="116"/>
      <c r="J39" s="84">
        <v>0</v>
      </c>
      <c r="K39" s="116"/>
      <c r="L39" s="84">
        <v>-30</v>
      </c>
    </row>
    <row r="40" spans="1:25" s="92" customFormat="1" ht="23.45" customHeight="1">
      <c r="A40" s="93"/>
      <c r="B40" s="3" t="s">
        <v>143</v>
      </c>
      <c r="F40" s="84">
        <v>0</v>
      </c>
      <c r="G40" s="84"/>
      <c r="H40" s="84">
        <v>0</v>
      </c>
      <c r="I40" s="84"/>
      <c r="J40" s="84">
        <v>0</v>
      </c>
      <c r="K40" s="84"/>
      <c r="L40" s="84">
        <v>-14620</v>
      </c>
    </row>
    <row r="41" spans="1:25" s="92" customFormat="1" ht="23.45" customHeight="1">
      <c r="A41" s="93"/>
      <c r="B41" s="58" t="s">
        <v>101</v>
      </c>
      <c r="C41" s="93"/>
      <c r="F41" s="92">
        <v>20</v>
      </c>
      <c r="H41" s="92">
        <v>7352</v>
      </c>
      <c r="I41" s="84"/>
      <c r="J41" s="84">
        <v>20</v>
      </c>
      <c r="K41" s="84"/>
      <c r="L41" s="84">
        <v>7352</v>
      </c>
    </row>
    <row r="42" spans="1:25" s="92" customFormat="1" ht="23.45" customHeight="1">
      <c r="A42" s="93"/>
      <c r="B42" s="58" t="s">
        <v>100</v>
      </c>
      <c r="C42" s="93"/>
      <c r="F42" s="84">
        <v>0</v>
      </c>
      <c r="G42" s="84"/>
      <c r="H42" s="84">
        <v>-6126</v>
      </c>
      <c r="I42" s="84"/>
      <c r="J42" s="84">
        <v>0</v>
      </c>
      <c r="K42" s="84"/>
      <c r="L42" s="84">
        <v>-6126</v>
      </c>
    </row>
    <row r="43" spans="1:25" s="92" customFormat="1" ht="23.45" customHeight="1">
      <c r="A43" s="93"/>
      <c r="B43" s="93" t="s">
        <v>103</v>
      </c>
      <c r="C43" s="93"/>
      <c r="F43" s="84">
        <v>0</v>
      </c>
      <c r="G43" s="84"/>
      <c r="H43" s="84">
        <v>11</v>
      </c>
      <c r="I43" s="84"/>
      <c r="J43" s="84">
        <v>0</v>
      </c>
      <c r="K43" s="84"/>
      <c r="L43" s="84">
        <v>0</v>
      </c>
    </row>
    <row r="44" spans="1:25" s="92" customFormat="1" ht="23.45" customHeight="1">
      <c r="A44" s="93"/>
      <c r="B44" s="93" t="s">
        <v>105</v>
      </c>
      <c r="C44" s="93"/>
      <c r="F44" s="84">
        <v>-3171</v>
      </c>
      <c r="G44" s="84"/>
      <c r="H44" s="84">
        <v>-1914</v>
      </c>
      <c r="I44" s="84"/>
      <c r="J44" s="84">
        <v>-140</v>
      </c>
      <c r="K44" s="84"/>
      <c r="L44" s="84">
        <v>-1026</v>
      </c>
    </row>
    <row r="45" spans="1:25" s="92" customFormat="1" ht="23.45" customHeight="1">
      <c r="A45" s="93"/>
      <c r="B45" s="93" t="s">
        <v>102</v>
      </c>
      <c r="C45" s="93"/>
      <c r="F45" s="84">
        <v>0</v>
      </c>
      <c r="G45" s="84"/>
      <c r="H45" s="84">
        <v>-89</v>
      </c>
      <c r="I45" s="84"/>
      <c r="J45" s="84">
        <v>0</v>
      </c>
      <c r="K45" s="84"/>
      <c r="L45" s="84">
        <v>0</v>
      </c>
    </row>
    <row r="46" spans="1:25" s="92" customFormat="1" ht="23.45" customHeight="1">
      <c r="A46" s="93"/>
      <c r="B46" s="58" t="s">
        <v>179</v>
      </c>
      <c r="C46" s="93"/>
      <c r="F46" s="84">
        <v>0</v>
      </c>
      <c r="G46" s="84"/>
      <c r="H46" s="84">
        <v>1759</v>
      </c>
      <c r="I46" s="84"/>
      <c r="J46" s="84">
        <v>-7407</v>
      </c>
      <c r="K46" s="84"/>
      <c r="L46" s="84">
        <v>0</v>
      </c>
    </row>
    <row r="47" spans="1:25" s="92" customFormat="1" ht="23.45" customHeight="1">
      <c r="B47" s="93" t="s">
        <v>65</v>
      </c>
      <c r="C47" s="93"/>
      <c r="F47" s="115">
        <v>311</v>
      </c>
      <c r="G47" s="113"/>
      <c r="H47" s="115">
        <v>420</v>
      </c>
      <c r="I47" s="113"/>
      <c r="J47" s="115">
        <v>350</v>
      </c>
      <c r="K47" s="113"/>
      <c r="L47" s="115">
        <v>291</v>
      </c>
    </row>
    <row r="48" spans="1:25" s="92" customFormat="1" ht="23.45" customHeight="1">
      <c r="B48" s="17" t="s">
        <v>120</v>
      </c>
      <c r="C48" s="17"/>
      <c r="F48" s="115">
        <v>-2840</v>
      </c>
      <c r="G48" s="84"/>
      <c r="H48" s="115">
        <v>1383</v>
      </c>
      <c r="I48" s="84"/>
      <c r="J48" s="115">
        <v>-7177</v>
      </c>
      <c r="K48" s="84"/>
      <c r="L48" s="115">
        <v>-14159</v>
      </c>
    </row>
    <row r="49" spans="1:12" s="92" customFormat="1" ht="23.45" customHeight="1">
      <c r="B49" s="17"/>
      <c r="C49" s="17"/>
      <c r="F49" s="113"/>
      <c r="G49" s="84"/>
      <c r="H49" s="113"/>
      <c r="I49" s="84"/>
      <c r="J49" s="113"/>
      <c r="K49" s="84"/>
      <c r="L49" s="113"/>
    </row>
    <row r="50" spans="1:12" s="92" customFormat="1" ht="23.45" customHeight="1">
      <c r="A50" s="17" t="s">
        <v>40</v>
      </c>
      <c r="B50" s="17"/>
      <c r="C50" s="17"/>
      <c r="F50" s="84"/>
      <c r="G50" s="84"/>
      <c r="H50" s="84"/>
      <c r="I50" s="113"/>
      <c r="J50" s="84"/>
      <c r="K50" s="113"/>
      <c r="L50" s="84"/>
    </row>
    <row r="51" spans="1:12" s="92" customFormat="1" ht="23.45" customHeight="1">
      <c r="A51" s="17"/>
      <c r="B51" s="58" t="s">
        <v>145</v>
      </c>
      <c r="C51" s="17"/>
      <c r="F51" s="84"/>
      <c r="G51" s="84"/>
      <c r="H51" s="84"/>
      <c r="I51" s="113"/>
      <c r="J51" s="84"/>
      <c r="K51" s="113"/>
      <c r="L51" s="84"/>
    </row>
    <row r="52" spans="1:12" s="92" customFormat="1" ht="23.45" customHeight="1">
      <c r="A52" s="17"/>
      <c r="B52" s="58"/>
      <c r="C52" s="92" t="s">
        <v>132</v>
      </c>
      <c r="F52" s="122">
        <v>0</v>
      </c>
      <c r="G52" s="84"/>
      <c r="H52" s="84">
        <v>47000</v>
      </c>
      <c r="I52" s="113"/>
      <c r="J52" s="122">
        <v>0</v>
      </c>
      <c r="K52" s="113"/>
      <c r="L52" s="84">
        <v>47000</v>
      </c>
    </row>
    <row r="53" spans="1:12" s="92" customFormat="1" ht="23.45" customHeight="1">
      <c r="A53" s="17"/>
      <c r="B53" s="58"/>
      <c r="C53" s="92" t="s">
        <v>133</v>
      </c>
      <c r="F53" s="122">
        <v>0</v>
      </c>
      <c r="G53" s="84"/>
      <c r="H53" s="84">
        <v>207600</v>
      </c>
      <c r="I53" s="113"/>
      <c r="J53" s="122">
        <v>0</v>
      </c>
      <c r="K53" s="113"/>
      <c r="L53" s="84">
        <v>207600</v>
      </c>
    </row>
    <row r="54" spans="1:12" s="92" customFormat="1" ht="23.45" customHeight="1">
      <c r="A54" s="17"/>
      <c r="B54" s="137" t="s">
        <v>226</v>
      </c>
      <c r="F54" s="122">
        <v>0</v>
      </c>
      <c r="G54" s="84"/>
      <c r="H54" s="84">
        <v>287</v>
      </c>
      <c r="I54" s="113"/>
      <c r="J54" s="122">
        <v>0</v>
      </c>
      <c r="K54" s="113"/>
      <c r="L54" s="84">
        <v>0</v>
      </c>
    </row>
    <row r="55" spans="1:12" s="92" customFormat="1" ht="23.45" customHeight="1">
      <c r="B55" s="58" t="s">
        <v>146</v>
      </c>
      <c r="C55" s="62"/>
      <c r="F55" s="84"/>
      <c r="G55" s="84"/>
      <c r="I55" s="113"/>
      <c r="J55" s="84"/>
      <c r="K55" s="113"/>
      <c r="L55" s="84"/>
    </row>
    <row r="56" spans="1:12" s="92" customFormat="1" ht="23.45" customHeight="1">
      <c r="B56" s="58"/>
      <c r="C56" s="62" t="s">
        <v>212</v>
      </c>
      <c r="F56" s="84">
        <v>-24000</v>
      </c>
      <c r="G56" s="84"/>
      <c r="H56" s="84">
        <v>0</v>
      </c>
      <c r="I56" s="113"/>
      <c r="J56" s="84">
        <v>-24000</v>
      </c>
      <c r="K56" s="113"/>
      <c r="L56" s="84">
        <v>0</v>
      </c>
    </row>
    <row r="57" spans="1:12" s="92" customFormat="1" ht="23.45" customHeight="1">
      <c r="B57" s="58"/>
      <c r="C57" s="92" t="s">
        <v>140</v>
      </c>
      <c r="F57" s="84">
        <v>0</v>
      </c>
      <c r="G57" s="84"/>
      <c r="H57" s="84">
        <v>-275010</v>
      </c>
      <c r="I57" s="113"/>
      <c r="J57" s="84">
        <v>0</v>
      </c>
      <c r="K57" s="113"/>
      <c r="L57" s="84">
        <v>-275010</v>
      </c>
    </row>
    <row r="58" spans="1:12" s="92" customFormat="1" ht="23.45" customHeight="1">
      <c r="B58" s="58"/>
      <c r="C58" s="92" t="s">
        <v>174</v>
      </c>
      <c r="F58" s="84">
        <v>-12766</v>
      </c>
      <c r="G58" s="84"/>
      <c r="H58" s="84">
        <v>-12766</v>
      </c>
      <c r="I58" s="113"/>
      <c r="J58" s="84">
        <v>-12766</v>
      </c>
      <c r="K58" s="113"/>
      <c r="L58" s="84">
        <v>-12766</v>
      </c>
    </row>
    <row r="59" spans="1:12" s="92" customFormat="1" ht="23.45" customHeight="1">
      <c r="B59" s="93" t="s">
        <v>99</v>
      </c>
      <c r="C59" s="62"/>
      <c r="F59" s="113">
        <v>-467</v>
      </c>
      <c r="G59" s="113"/>
      <c r="H59" s="113">
        <v>-608</v>
      </c>
      <c r="I59" s="113"/>
      <c r="J59" s="113">
        <v>-467</v>
      </c>
      <c r="K59" s="113"/>
      <c r="L59" s="113">
        <v>-608</v>
      </c>
    </row>
    <row r="60" spans="1:12" s="92" customFormat="1" ht="23.45" customHeight="1">
      <c r="B60" s="92" t="s">
        <v>134</v>
      </c>
      <c r="F60" s="113">
        <v>-43957</v>
      </c>
      <c r="G60" s="113"/>
      <c r="H60" s="113">
        <v>-13940</v>
      </c>
      <c r="I60" s="113"/>
      <c r="J60" s="113">
        <v>-43957</v>
      </c>
      <c r="K60" s="113"/>
      <c r="L60" s="113">
        <v>-13940</v>
      </c>
    </row>
    <row r="61" spans="1:12" s="92" customFormat="1" ht="23.45" customHeight="1">
      <c r="B61" s="92" t="s">
        <v>142</v>
      </c>
      <c r="F61" s="113">
        <v>607</v>
      </c>
      <c r="G61" s="113"/>
      <c r="H61" s="113">
        <v>27287</v>
      </c>
      <c r="I61" s="113"/>
      <c r="J61" s="113">
        <v>106</v>
      </c>
      <c r="K61" s="113"/>
      <c r="L61" s="113">
        <v>27287</v>
      </c>
    </row>
    <row r="62" spans="1:12" s="92" customFormat="1" ht="23.45" customHeight="1">
      <c r="B62" s="20" t="s">
        <v>138</v>
      </c>
      <c r="F62" s="84">
        <v>0</v>
      </c>
      <c r="G62" s="84"/>
      <c r="H62" s="84">
        <v>-8330</v>
      </c>
      <c r="I62" s="113"/>
      <c r="J62" s="128">
        <v>0</v>
      </c>
      <c r="K62" s="113"/>
      <c r="L62" s="84">
        <v>-8330</v>
      </c>
    </row>
    <row r="63" spans="1:12" s="92" customFormat="1" ht="23.45" customHeight="1">
      <c r="B63" s="17" t="s">
        <v>121</v>
      </c>
      <c r="C63" s="17"/>
      <c r="F63" s="117">
        <v>-80583</v>
      </c>
      <c r="G63" s="84"/>
      <c r="H63" s="117">
        <v>-28480</v>
      </c>
      <c r="I63" s="84"/>
      <c r="J63" s="117">
        <v>-81084</v>
      </c>
      <c r="K63" s="84"/>
      <c r="L63" s="117">
        <v>-28767</v>
      </c>
    </row>
    <row r="64" spans="1:12" s="92" customFormat="1" ht="23.45" customHeight="1">
      <c r="A64" s="93" t="s">
        <v>110</v>
      </c>
      <c r="B64" s="93"/>
      <c r="C64" s="93"/>
      <c r="F64" s="113"/>
      <c r="G64" s="113"/>
      <c r="H64" s="113"/>
      <c r="I64" s="113"/>
      <c r="J64" s="113"/>
      <c r="K64" s="113"/>
      <c r="L64" s="113"/>
    </row>
    <row r="65" spans="1:25" s="92" customFormat="1" ht="23.45" customHeight="1">
      <c r="A65" s="93"/>
      <c r="B65" s="93"/>
      <c r="C65" s="93" t="s">
        <v>109</v>
      </c>
      <c r="F65" s="91">
        <v>93472</v>
      </c>
      <c r="G65" s="84"/>
      <c r="H65" s="91">
        <v>-13212</v>
      </c>
      <c r="I65" s="84"/>
      <c r="J65" s="91">
        <v>4812</v>
      </c>
      <c r="K65" s="84"/>
      <c r="L65" s="91">
        <v>-8972</v>
      </c>
    </row>
    <row r="66" spans="1:25" s="92" customFormat="1" ht="23.45" customHeight="1">
      <c r="A66" s="93" t="s">
        <v>108</v>
      </c>
      <c r="B66" s="93"/>
      <c r="C66" s="93"/>
      <c r="F66" s="115">
        <v>-77379</v>
      </c>
      <c r="G66" s="84"/>
      <c r="H66" s="119">
        <v>18703</v>
      </c>
      <c r="I66" s="84"/>
      <c r="J66" s="115">
        <v>0</v>
      </c>
      <c r="K66" s="84"/>
      <c r="L66" s="115">
        <v>0</v>
      </c>
    </row>
    <row r="67" spans="1:25" s="92" customFormat="1" ht="23.45" customHeight="1">
      <c r="A67" s="17" t="s">
        <v>107</v>
      </c>
      <c r="B67" s="17"/>
      <c r="C67" s="17"/>
      <c r="F67" s="91">
        <v>16093</v>
      </c>
      <c r="G67" s="84"/>
      <c r="H67" s="91">
        <v>5491</v>
      </c>
      <c r="I67" s="84"/>
      <c r="J67" s="91">
        <v>4812</v>
      </c>
      <c r="K67" s="84"/>
      <c r="L67" s="91">
        <v>-8972</v>
      </c>
    </row>
    <row r="68" spans="1:25" s="92" customFormat="1" ht="23.45" customHeight="1">
      <c r="A68" s="17" t="s">
        <v>172</v>
      </c>
      <c r="B68" s="93"/>
      <c r="C68" s="93"/>
      <c r="F68" s="113">
        <v>45537</v>
      </c>
      <c r="G68" s="113"/>
      <c r="H68" s="113">
        <v>20506</v>
      </c>
      <c r="I68" s="113"/>
      <c r="J68" s="113">
        <v>17103</v>
      </c>
      <c r="K68" s="113"/>
      <c r="L68" s="113">
        <v>16396</v>
      </c>
    </row>
    <row r="69" spans="1:25" s="92" customFormat="1" ht="23.45" customHeight="1">
      <c r="A69" s="93" t="s">
        <v>147</v>
      </c>
      <c r="B69" s="93"/>
      <c r="C69" s="93"/>
      <c r="F69" s="115">
        <v>0</v>
      </c>
      <c r="G69" s="113"/>
      <c r="H69" s="115">
        <v>-7215</v>
      </c>
      <c r="I69" s="113"/>
      <c r="J69" s="115">
        <v>0</v>
      </c>
      <c r="K69" s="113"/>
      <c r="L69" s="115">
        <v>0</v>
      </c>
    </row>
    <row r="70" spans="1:25" s="92" customFormat="1" ht="23.45" customHeight="1" thickBot="1">
      <c r="A70" s="17" t="s">
        <v>161</v>
      </c>
      <c r="B70" s="17"/>
      <c r="C70" s="17"/>
      <c r="F70" s="118">
        <v>61630</v>
      </c>
      <c r="G70" s="84"/>
      <c r="H70" s="118">
        <v>18782</v>
      </c>
      <c r="I70" s="84"/>
      <c r="J70" s="118">
        <v>21915</v>
      </c>
      <c r="K70" s="84"/>
      <c r="L70" s="118">
        <v>7424</v>
      </c>
      <c r="P70" s="84"/>
      <c r="T70" s="84"/>
    </row>
    <row r="71" spans="1:25" s="92" customFormat="1" ht="24" thickTop="1">
      <c r="A71" s="93"/>
      <c r="B71" s="93"/>
      <c r="C71" s="93"/>
      <c r="H71" s="32"/>
      <c r="J71" s="32"/>
      <c r="L71" s="32"/>
    </row>
    <row r="72" spans="1:25" s="16" customFormat="1">
      <c r="A72" s="68" t="s">
        <v>157</v>
      </c>
      <c r="B72" s="98"/>
      <c r="C72" s="94"/>
      <c r="D72" s="108"/>
      <c r="F72" s="92"/>
      <c r="G72" s="92"/>
      <c r="H72" s="92"/>
      <c r="I72" s="92"/>
      <c r="J72" s="92"/>
      <c r="K72" s="92"/>
      <c r="L72" s="63" t="s">
        <v>149</v>
      </c>
      <c r="V72" s="92"/>
      <c r="W72" s="92"/>
      <c r="X72" s="92"/>
      <c r="Y72" s="92"/>
    </row>
    <row r="73" spans="1:25" s="16" customFormat="1">
      <c r="A73" s="57" t="s">
        <v>97</v>
      </c>
      <c r="B73" s="57"/>
      <c r="C73" s="57"/>
      <c r="D73" s="46"/>
      <c r="E73" s="46"/>
      <c r="F73" s="60"/>
      <c r="G73" s="60"/>
      <c r="H73" s="60"/>
      <c r="I73" s="60"/>
      <c r="J73" s="60"/>
      <c r="K73" s="60"/>
      <c r="L73" s="63" t="s">
        <v>150</v>
      </c>
      <c r="V73" s="92"/>
      <c r="W73" s="92"/>
      <c r="X73" s="92"/>
      <c r="Y73" s="92"/>
    </row>
    <row r="74" spans="1:25" s="16" customFormat="1">
      <c r="A74" s="107" t="str">
        <f>A3</f>
        <v>สำหรับงวดสามเดือนสิ้นสุดวันที่ 31 มีนาคม 2563</v>
      </c>
      <c r="B74" s="107"/>
      <c r="C74" s="7"/>
      <c r="D74" s="46"/>
      <c r="E74" s="46"/>
      <c r="F74" s="60"/>
      <c r="G74" s="60"/>
      <c r="H74" s="60"/>
      <c r="I74" s="60"/>
      <c r="J74" s="60"/>
      <c r="K74" s="60"/>
      <c r="L74" s="60"/>
      <c r="V74" s="92"/>
      <c r="W74" s="92"/>
      <c r="X74" s="92"/>
      <c r="Y74" s="92"/>
    </row>
    <row r="75" spans="1:25" s="16" customFormat="1">
      <c r="A75" s="47"/>
      <c r="B75" s="47"/>
      <c r="C75" s="47"/>
      <c r="D75" s="47"/>
      <c r="E75" s="47"/>
      <c r="F75" s="139" t="s">
        <v>148</v>
      </c>
      <c r="G75" s="139"/>
      <c r="H75" s="139"/>
      <c r="I75" s="139"/>
      <c r="J75" s="139"/>
      <c r="K75" s="139"/>
      <c r="L75" s="139"/>
      <c r="V75" s="92"/>
      <c r="W75" s="92"/>
      <c r="X75" s="92"/>
      <c r="Y75" s="92"/>
    </row>
    <row r="76" spans="1:25" s="16" customFormat="1">
      <c r="A76" s="56"/>
      <c r="B76" s="56"/>
      <c r="C76" s="56"/>
      <c r="D76" s="48"/>
      <c r="E76" s="48"/>
      <c r="F76" s="146" t="s">
        <v>0</v>
      </c>
      <c r="G76" s="146"/>
      <c r="H76" s="146"/>
      <c r="I76" s="92"/>
      <c r="J76" s="146" t="s">
        <v>1</v>
      </c>
      <c r="K76" s="146"/>
      <c r="L76" s="146"/>
      <c r="V76" s="92"/>
      <c r="W76" s="92"/>
      <c r="X76" s="92"/>
      <c r="Y76" s="92"/>
    </row>
    <row r="77" spans="1:25" s="16" customFormat="1">
      <c r="A77" s="17"/>
      <c r="B77" s="17"/>
      <c r="C77" s="17"/>
      <c r="E77" s="48"/>
      <c r="F77" s="126">
        <v>2563</v>
      </c>
      <c r="G77" s="94"/>
      <c r="H77" s="126">
        <v>2562</v>
      </c>
      <c r="I77" s="96"/>
      <c r="J77" s="126">
        <v>2563</v>
      </c>
      <c r="K77" s="94"/>
      <c r="L77" s="126">
        <v>2562</v>
      </c>
      <c r="V77" s="92"/>
      <c r="W77" s="92"/>
      <c r="X77" s="92"/>
      <c r="Y77" s="92"/>
    </row>
    <row r="78" spans="1:25" s="92" customFormat="1">
      <c r="A78" s="53" t="s">
        <v>126</v>
      </c>
      <c r="B78" s="53"/>
      <c r="C78" s="53"/>
      <c r="F78" s="84"/>
      <c r="G78" s="84"/>
      <c r="H78" s="84"/>
      <c r="I78" s="84"/>
      <c r="J78" s="84"/>
      <c r="K78" s="84"/>
      <c r="L78" s="84"/>
    </row>
    <row r="79" spans="1:25" s="92" customFormat="1">
      <c r="A79" s="52" t="s">
        <v>60</v>
      </c>
      <c r="B79" s="52"/>
      <c r="C79" s="52"/>
      <c r="F79" s="84"/>
      <c r="G79" s="84"/>
      <c r="H79" s="84"/>
      <c r="I79" s="84"/>
      <c r="J79" s="84"/>
      <c r="K79" s="84"/>
      <c r="L79" s="84"/>
    </row>
    <row r="80" spans="1:25" s="92" customFormat="1">
      <c r="A80" s="52"/>
      <c r="B80" s="52" t="s">
        <v>217</v>
      </c>
      <c r="F80" s="84">
        <v>292</v>
      </c>
      <c r="G80" s="84"/>
      <c r="H80" s="84">
        <v>0</v>
      </c>
      <c r="I80" s="84"/>
      <c r="J80" s="84">
        <v>292</v>
      </c>
      <c r="K80" s="84"/>
      <c r="L80" s="84">
        <v>0</v>
      </c>
    </row>
    <row r="81" spans="1:25" s="92" customFormat="1">
      <c r="A81" s="93" t="s">
        <v>90</v>
      </c>
      <c r="B81" s="93" t="s">
        <v>136</v>
      </c>
      <c r="F81" s="84"/>
      <c r="G81" s="84"/>
      <c r="H81" s="84"/>
      <c r="I81" s="84"/>
      <c r="J81" s="84"/>
      <c r="K81" s="84"/>
      <c r="L81" s="84"/>
    </row>
    <row r="82" spans="1:25" s="92" customFormat="1">
      <c r="B82" s="93"/>
      <c r="D82" s="93" t="s">
        <v>135</v>
      </c>
      <c r="F82" s="84">
        <v>0</v>
      </c>
      <c r="G82" s="84"/>
      <c r="H82" s="84">
        <v>1166641</v>
      </c>
      <c r="I82" s="84"/>
      <c r="J82" s="84">
        <v>0</v>
      </c>
      <c r="K82" s="84"/>
      <c r="L82" s="84">
        <v>0</v>
      </c>
    </row>
    <row r="83" spans="1:25">
      <c r="B83" s="3" t="s">
        <v>137</v>
      </c>
      <c r="V83" s="92"/>
      <c r="W83" s="92"/>
      <c r="X83" s="92"/>
      <c r="Y83" s="92"/>
    </row>
    <row r="84" spans="1:25">
      <c r="B84" s="3" t="s">
        <v>127</v>
      </c>
      <c r="D84" s="89" t="s">
        <v>139</v>
      </c>
      <c r="F84" s="84">
        <v>0</v>
      </c>
      <c r="G84" s="84"/>
      <c r="H84" s="84">
        <v>121419</v>
      </c>
      <c r="I84" s="84"/>
      <c r="J84" s="84">
        <v>0</v>
      </c>
      <c r="K84" s="84"/>
      <c r="L84" s="84">
        <v>0</v>
      </c>
      <c r="V84" s="92"/>
      <c r="W84" s="92"/>
      <c r="X84" s="92"/>
      <c r="Y84" s="92"/>
    </row>
    <row r="85" spans="1:25">
      <c r="B85" s="3" t="s">
        <v>164</v>
      </c>
      <c r="F85" s="84"/>
      <c r="G85" s="84"/>
      <c r="H85" s="84"/>
      <c r="I85" s="84"/>
      <c r="J85" s="84"/>
      <c r="K85" s="84"/>
      <c r="L85" s="84"/>
      <c r="V85" s="92"/>
      <c r="W85" s="92"/>
      <c r="X85" s="92"/>
      <c r="Y85" s="92"/>
    </row>
    <row r="86" spans="1:25">
      <c r="B86" s="3"/>
      <c r="D86" s="89" t="s">
        <v>165</v>
      </c>
      <c r="F86" s="84"/>
      <c r="G86" s="84"/>
      <c r="H86" s="84"/>
      <c r="I86" s="84"/>
      <c r="J86" s="84"/>
      <c r="K86" s="84"/>
      <c r="L86" s="84"/>
      <c r="V86" s="92"/>
      <c r="W86" s="92"/>
      <c r="X86" s="92"/>
      <c r="Y86" s="92"/>
    </row>
    <row r="87" spans="1:25">
      <c r="B87" s="3"/>
      <c r="D87" s="89" t="s">
        <v>166</v>
      </c>
      <c r="F87" s="84">
        <v>0</v>
      </c>
      <c r="G87" s="84"/>
      <c r="H87" s="84">
        <v>0</v>
      </c>
      <c r="I87" s="84"/>
      <c r="J87" s="84">
        <v>0</v>
      </c>
      <c r="K87" s="84"/>
      <c r="L87" s="84">
        <v>198686</v>
      </c>
      <c r="V87" s="92"/>
      <c r="W87" s="92"/>
      <c r="X87" s="92"/>
      <c r="Y87" s="92"/>
    </row>
    <row r="88" spans="1:25">
      <c r="B88" s="3"/>
      <c r="D88" s="89" t="s">
        <v>167</v>
      </c>
      <c r="F88" s="84">
        <v>0</v>
      </c>
      <c r="G88" s="84"/>
      <c r="H88" s="84">
        <v>0</v>
      </c>
      <c r="I88" s="84"/>
      <c r="J88" s="84">
        <v>0</v>
      </c>
      <c r="K88" s="84"/>
      <c r="L88" s="84">
        <v>613</v>
      </c>
      <c r="V88" s="92"/>
      <c r="W88" s="92"/>
      <c r="X88" s="92"/>
      <c r="Y88" s="92"/>
    </row>
    <row r="89" spans="1:25">
      <c r="B89" s="3"/>
      <c r="D89" s="89" t="s">
        <v>169</v>
      </c>
      <c r="F89" s="84">
        <v>0</v>
      </c>
      <c r="G89" s="84"/>
      <c r="H89" s="84">
        <v>0</v>
      </c>
      <c r="I89" s="84"/>
      <c r="J89" s="84">
        <v>0</v>
      </c>
      <c r="K89" s="84"/>
      <c r="L89" s="84">
        <v>563097</v>
      </c>
      <c r="V89" s="92"/>
      <c r="W89" s="92"/>
      <c r="X89" s="92"/>
      <c r="Y89" s="92"/>
    </row>
    <row r="90" spans="1:25">
      <c r="B90" s="3"/>
      <c r="D90" s="89" t="s">
        <v>170</v>
      </c>
      <c r="F90" s="84">
        <v>0</v>
      </c>
      <c r="G90" s="84"/>
      <c r="H90" s="84">
        <v>0</v>
      </c>
      <c r="I90" s="84"/>
      <c r="J90" s="84">
        <v>0</v>
      </c>
      <c r="K90" s="84"/>
      <c r="L90" s="84">
        <v>415</v>
      </c>
      <c r="V90" s="92"/>
      <c r="W90" s="92"/>
      <c r="X90" s="92"/>
      <c r="Y90" s="92"/>
    </row>
    <row r="91" spans="1:25">
      <c r="B91" s="3"/>
      <c r="D91" s="89" t="s">
        <v>171</v>
      </c>
      <c r="F91" s="84">
        <v>0</v>
      </c>
      <c r="G91" s="84"/>
      <c r="H91" s="84">
        <v>0</v>
      </c>
      <c r="I91" s="84"/>
      <c r="J91" s="84">
        <v>0</v>
      </c>
      <c r="K91" s="84"/>
      <c r="L91" s="84">
        <v>78</v>
      </c>
      <c r="V91" s="92"/>
      <c r="W91" s="92"/>
      <c r="X91" s="92"/>
      <c r="Y91" s="92"/>
    </row>
    <row r="92" spans="1:25" ht="22.5" customHeight="1">
      <c r="D92" s="20" t="s">
        <v>168</v>
      </c>
      <c r="F92" s="84">
        <v>0</v>
      </c>
      <c r="H92" s="84">
        <v>0</v>
      </c>
      <c r="J92" s="84">
        <v>0</v>
      </c>
      <c r="L92" s="84">
        <v>10538</v>
      </c>
    </row>
    <row r="93" spans="1:25">
      <c r="D93" s="20"/>
    </row>
    <row r="94" spans="1:25">
      <c r="F94" s="84"/>
      <c r="G94" s="84"/>
      <c r="H94" s="87"/>
      <c r="I94" s="84"/>
      <c r="J94" s="84"/>
      <c r="K94" s="84"/>
      <c r="L94" s="87"/>
    </row>
  </sheetData>
  <mergeCells count="9">
    <mergeCell ref="F75:L75"/>
    <mergeCell ref="F76:H76"/>
    <mergeCell ref="J76:L76"/>
    <mergeCell ref="F4:L4"/>
    <mergeCell ref="F5:H5"/>
    <mergeCell ref="J5:L5"/>
    <mergeCell ref="J36:L36"/>
    <mergeCell ref="F36:H36"/>
    <mergeCell ref="F35:L35"/>
  </mergeCells>
  <pageMargins left="0.70866141732283472" right="0.19685039370078741" top="0.70866141732283472" bottom="0.15748031496062992" header="0.31496062992125984" footer="0.19685039370078741"/>
  <pageSetup paperSize="9" scale="74" firstPageNumber="7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31" max="16383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PL(3M)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'PL(3M)'!Print_Area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Kanniti</cp:lastModifiedBy>
  <cp:lastPrinted>2020-05-14T01:59:51Z</cp:lastPrinted>
  <dcterms:created xsi:type="dcterms:W3CDTF">2011-04-25T08:30:22Z</dcterms:created>
  <dcterms:modified xsi:type="dcterms:W3CDTF">2020-05-14T08:48:54Z</dcterms:modified>
</cp:coreProperties>
</file>