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Com7 Public Company Limited (Former Com7 International Company Limited\Com7 Public_March20 (Q1)\"/>
    </mc:Choice>
  </mc:AlternateContent>
  <xr:revisionPtr revIDLastSave="0" documentId="13_ncr:1_{5C8DF956-BC30-4D7F-9B67-05CB14B4F2F5}" xr6:coauthVersionLast="41" xr6:coauthVersionMax="44" xr10:uidLastSave="{00000000-0000-0000-0000-000000000000}"/>
  <bookViews>
    <workbookView xWindow="-120" yWindow="-120" windowWidth="21840" windowHeight="13140" tabRatio="588" activeTab="4" xr2:uid="{00000000-000D-0000-FFFF-FFFF00000000}"/>
  </bookViews>
  <sheets>
    <sheet name="2-4" sheetId="4" r:id="rId1"/>
    <sheet name="P&amp;L 5-6" sheetId="12" r:id="rId2"/>
    <sheet name="7" sheetId="16" r:id="rId3"/>
    <sheet name="8" sheetId="17" r:id="rId4"/>
    <sheet name="9-10" sheetId="10" r:id="rId5"/>
  </sheets>
  <definedNames>
    <definedName name="_Toc249339933" localSheetId="0">'2-4'!#REF!</definedName>
    <definedName name="_Toc249339934" localSheetId="0">'2-4'!#REF!</definedName>
    <definedName name="_xlnm.Print_Area" localSheetId="0">'2-4'!$A$1:$K$140</definedName>
    <definedName name="_xlnm.Print_Area" localSheetId="2">'7'!$A$1:$O$32</definedName>
    <definedName name="_xlnm.Print_Area" localSheetId="3">'8'!$A$1:$M$30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4" i="4" l="1"/>
  <c r="K74" i="4" l="1"/>
  <c r="I74" i="4"/>
  <c r="G74" i="4"/>
  <c r="E74" i="4"/>
  <c r="K22" i="17" l="1"/>
  <c r="I66" i="12" l="1"/>
  <c r="E85" i="10" l="1"/>
  <c r="I85" i="10" l="1"/>
  <c r="O25" i="16" l="1"/>
  <c r="M24" i="16"/>
  <c r="K24" i="16"/>
  <c r="G84" i="4"/>
  <c r="I84" i="4"/>
  <c r="E84" i="4"/>
  <c r="M18" i="17"/>
  <c r="O24" i="16" l="1"/>
  <c r="M22" i="16" l="1"/>
  <c r="K22" i="16"/>
  <c r="I22" i="16"/>
  <c r="I27" i="16" s="1"/>
  <c r="G22" i="16"/>
  <c r="G27" i="16" s="1"/>
  <c r="E22" i="16"/>
  <c r="E27" i="16" s="1"/>
  <c r="K20" i="17"/>
  <c r="I20" i="17"/>
  <c r="I24" i="17" s="1"/>
  <c r="G20" i="17"/>
  <c r="G24" i="17" s="1"/>
  <c r="E20" i="17"/>
  <c r="E24" i="17" s="1"/>
  <c r="M17" i="17"/>
  <c r="O20" i="16"/>
  <c r="O19" i="16"/>
  <c r="K15" i="17"/>
  <c r="I15" i="17"/>
  <c r="G15" i="17"/>
  <c r="E15" i="17"/>
  <c r="M13" i="17"/>
  <c r="M11" i="17"/>
  <c r="A3" i="10"/>
  <c r="M17" i="16"/>
  <c r="K17" i="16"/>
  <c r="I17" i="16"/>
  <c r="G17" i="16"/>
  <c r="E17" i="16"/>
  <c r="O15" i="16"/>
  <c r="O13" i="16"/>
  <c r="O17" i="16" s="1"/>
  <c r="K27" i="16" l="1"/>
  <c r="M27" i="16"/>
  <c r="M15" i="17"/>
  <c r="O22" i="16"/>
  <c r="O27" i="16" s="1"/>
  <c r="M20" i="17"/>
  <c r="K82" i="10" l="1"/>
  <c r="K70" i="10"/>
  <c r="K40" i="10"/>
  <c r="K44" i="10" s="1"/>
  <c r="G82" i="10"/>
  <c r="G70" i="10"/>
  <c r="G40" i="10"/>
  <c r="G44" i="10" s="1"/>
  <c r="A50" i="12"/>
  <c r="O69" i="12"/>
  <c r="O62" i="12"/>
  <c r="O25" i="12"/>
  <c r="O16" i="12"/>
  <c r="K66" i="12"/>
  <c r="K69" i="12" s="1"/>
  <c r="K62" i="12"/>
  <c r="K25" i="12"/>
  <c r="K16" i="12"/>
  <c r="O27" i="12" l="1"/>
  <c r="O30" i="12" s="1"/>
  <c r="O33" i="12" s="1"/>
  <c r="O37" i="12" s="1"/>
  <c r="G84" i="10"/>
  <c r="G87" i="10" s="1"/>
  <c r="K84" i="10"/>
  <c r="K87" i="10" s="1"/>
  <c r="K27" i="12"/>
  <c r="K30" i="12" s="1"/>
  <c r="K33" i="12" s="1"/>
  <c r="K37" i="12" s="1"/>
  <c r="M25" i="12"/>
  <c r="I82" i="10"/>
  <c r="E82" i="10"/>
  <c r="I70" i="10"/>
  <c r="E70" i="10"/>
  <c r="A49" i="10"/>
  <c r="E24" i="4"/>
  <c r="I25" i="12"/>
  <c r="I69" i="12"/>
  <c r="I74" i="12" s="1"/>
  <c r="I62" i="12"/>
  <c r="I24" i="4"/>
  <c r="I16" i="12"/>
  <c r="K122" i="4"/>
  <c r="K125" i="4" s="1"/>
  <c r="G122" i="4"/>
  <c r="G125" i="4" s="1"/>
  <c r="K24" i="4"/>
  <c r="G24" i="4"/>
  <c r="A51" i="10"/>
  <c r="K41" i="4"/>
  <c r="G41" i="4"/>
  <c r="A94" i="4"/>
  <c r="A140" i="4" s="1"/>
  <c r="A1" i="12"/>
  <c r="A48" i="12" s="1"/>
  <c r="A95" i="4"/>
  <c r="A51" i="4"/>
  <c r="A47" i="12"/>
  <c r="A92" i="12" s="1"/>
  <c r="A32" i="16" s="1"/>
  <c r="A30" i="17" s="1"/>
  <c r="A48" i="10" s="1"/>
  <c r="A100" i="10" s="1"/>
  <c r="A97" i="4"/>
  <c r="A53" i="4"/>
  <c r="M16" i="12"/>
  <c r="I41" i="4"/>
  <c r="E41" i="4"/>
  <c r="E122" i="4"/>
  <c r="E125" i="4" s="1"/>
  <c r="M27" i="12" l="1"/>
  <c r="M30" i="12" s="1"/>
  <c r="G43" i="4"/>
  <c r="I86" i="4"/>
  <c r="K43" i="4"/>
  <c r="G86" i="4"/>
  <c r="G127" i="4" s="1"/>
  <c r="K86" i="4"/>
  <c r="K127" i="4" s="1"/>
  <c r="E86" i="4"/>
  <c r="E127" i="4" s="1"/>
  <c r="I27" i="12"/>
  <c r="I30" i="12" s="1"/>
  <c r="E43" i="4"/>
  <c r="I43" i="4"/>
  <c r="I33" i="12" l="1"/>
  <c r="I37" i="12" s="1"/>
  <c r="E10" i="10"/>
  <c r="E40" i="10" s="1"/>
  <c r="E44" i="10" s="1"/>
  <c r="E84" i="10" s="1"/>
  <c r="E87" i="10" s="1"/>
  <c r="M33" i="12"/>
  <c r="I10" i="10"/>
  <c r="M59" i="12" l="1"/>
  <c r="M62" i="12" s="1"/>
  <c r="M37" i="12"/>
  <c r="I40" i="10"/>
  <c r="I44" i="10" s="1"/>
  <c r="I84" i="10" s="1"/>
  <c r="I87" i="10" s="1"/>
  <c r="M69" i="12"/>
  <c r="M74" i="12" s="1"/>
  <c r="M22" i="17" l="1"/>
  <c r="M24" i="17" s="1"/>
  <c r="K24" i="17"/>
  <c r="I122" i="4" s="1"/>
  <c r="I125" i="4" s="1"/>
  <c r="I127" i="4" s="1"/>
</calcChain>
</file>

<file path=xl/sharedStrings.xml><?xml version="1.0" encoding="utf-8"?>
<sst xmlns="http://schemas.openxmlformats.org/spreadsheetml/2006/main" count="374" uniqueCount="193">
  <si>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</si>
  <si>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</si>
  <si>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</si>
  <si>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</si>
  <si>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</si>
  <si>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</si>
  <si>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</si>
  <si>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</si>
  <si>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</si>
  <si>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</si>
  <si>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</si>
  <si>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</si>
  <si>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</si>
  <si>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</si>
  <si>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</si>
  <si>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</si>
  <si>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</si>
  <si>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</si>
  <si>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</si>
  <si>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</si>
  <si>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</si>
  <si>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</si>
  <si>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</si>
  <si>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</si>
  <si>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</si>
  <si>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</si>
  <si>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-</t>
  </si>
  <si>
    <t>ค่าใช้จ่ายในการขาย</t>
  </si>
  <si>
    <t>ค่าใช้จ่ายในการบริหาร</t>
  </si>
  <si>
    <t>เงินฝากสถาบันการเงินติดภาระค้ำประกัน</t>
  </si>
  <si>
    <t>31 ธันวาคม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</si>
  <si>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</si>
  <si>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</si>
  <si>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</si>
  <si>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</si>
  <si>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</si>
  <si>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</si>
  <si>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</si>
  <si>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</si>
  <si>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</si>
  <si>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</si>
  <si>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</si>
  <si>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</si>
  <si>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</si>
  <si>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</si>
  <si>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</si>
  <si>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</si>
  <si>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</si>
  <si>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</si>
  <si>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</si>
  <si>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ส่วนได้เสียที่ไม่มี</t>
  </si>
  <si>
    <t>อำนาจควบคุม</t>
  </si>
  <si>
    <t>สินทรัพย์ภาษีเงินได้รอการตัดบัญชี</t>
  </si>
  <si>
    <t>31 มีนาคม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</si>
  <si>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</si>
  <si>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</si>
  <si>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</si>
  <si>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</si>
  <si>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</si>
  <si>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</si>
  <si>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</si>
  <si>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</si>
  <si>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</si>
  <si>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</si>
  <si>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เงินสดจ่ายเพื่อซื้ออาคารและอุปกรณ์</t>
  </si>
  <si>
    <t>ดอกเบี้ยรับ</t>
  </si>
  <si>
    <t>บริษัท คอมเซเว่น จํากัด (มหาชน)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</si>
  <si>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</si>
  <si>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</si>
  <si>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</si>
  <si>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</si>
  <si>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</si>
  <si>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</si>
  <si>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</si>
  <si>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</si>
  <si>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</si>
  <si>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</si>
  <si>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</si>
  <si>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>ค่าตัดจำหน่าย - สินทรัพย์ไม่มีตัวตน</t>
  </si>
  <si>
    <t>เงินสดจ่ายเพื่อซื้อสินทรัพย์ไม่มีตัวตน</t>
  </si>
  <si>
    <t xml:space="preserve">เงินสดรับจากการจำหน่ายอาคารและอุปกรณ์ </t>
  </si>
  <si>
    <t>ค่าตัดจำหน่าย - สิทธิการเช่า</t>
  </si>
  <si>
    <t xml:space="preserve">   หุ้นสามัญ จำนวน 1,200,000,000 หุ้น </t>
  </si>
  <si>
    <t>ค่าใช้จ่ายภาษีเงินได้</t>
  </si>
  <si>
    <t>กำไรสำหรับงวด</t>
  </si>
  <si>
    <t>ขาดทุนจากการตัดจำหน่ายอาคารและอุปกรณ์</t>
  </si>
  <si>
    <t>ภายในหนึ่งปี</t>
  </si>
  <si>
    <t>สิทธิการเช่าส่วนที่ครบกำหนด</t>
  </si>
  <si>
    <t>สิทธิการเช่า - สุทธิ</t>
  </si>
  <si>
    <t>ประมาณการหนี้สินค่ารื้อถอน</t>
  </si>
  <si>
    <t>สินทรัพย์ถาวร</t>
  </si>
  <si>
    <t>ส่วนเกินมูลค่าหุ้น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</si>
  <si>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</si>
  <si>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</si>
  <si>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ส่วนเกิน</t>
  </si>
  <si>
    <t>มูลค่าหุ้น</t>
  </si>
  <si>
    <t>ทุนสำรองตามกฎหมาย</t>
  </si>
  <si>
    <t>ส่วนเกินมูลค่า</t>
  </si>
  <si>
    <t>หุ้นสามัญ</t>
  </si>
  <si>
    <t>ซื้ออาคารและอุปกรณ์ที่ยังไม่ได้ชำระเงิน</t>
  </si>
  <si>
    <t>เงินสดและรายการเทียบเท่าเงินสดลดลงสุทธิ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</si>
  <si>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</si>
  <si>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</si>
  <si>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</si>
  <si>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</si>
  <si>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</si>
  <si>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</si>
  <si>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กรรมการ..............................................................................            กรรมการ.........................................................................</t>
  </si>
  <si>
    <t>งบแสดงการเปลี่ยนแปลงส่วนของเจ้าของ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</si>
  <si>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</si>
  <si>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</si>
  <si>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 xml:space="preserve">การเปลี่ยนแปลงส่วนของเจ้าของสำหรับงวด </t>
  </si>
  <si>
    <t>ลูกหนี้อื่น</t>
  </si>
  <si>
    <t>ส่วนที่เป็นของผู้เป็นเจ้าของของบริษัทใหญ่</t>
  </si>
  <si>
    <t xml:space="preserve">   และมีราคาทุนสูงกว่ามูลค่าสุทธิที่จะได้รับ</t>
  </si>
  <si>
    <t>จ่ายต้นทุนทางการเงิน</t>
  </si>
  <si>
    <t>เงินสดรับจากเงินให้กู้ยืมระยะสั้นแก่บริษัทย่อย</t>
  </si>
  <si>
    <t>ขายสินทรัพย์ไม่หมุนเวียนที่ถือไว้เพื่อขาย</t>
  </si>
  <si>
    <t xml:space="preserve">   ที่ยังไม่ได้รับชำระเงิน   </t>
  </si>
  <si>
    <t>เงินลงทุนในการร่วมค้า</t>
  </si>
  <si>
    <t>ส่วนแบ่งกำไรจากเงินลงทุนในการร่วมค้า</t>
  </si>
  <si>
    <t>กำไรจากการขายสินทรัพย์และเช่ากลับคืน</t>
  </si>
  <si>
    <t>เงินสดจ่ายเพื่อลงทุนในการร่วมค้า</t>
  </si>
  <si>
    <t>เงินปันผลจ่าย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</si>
  <si>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</si>
  <si>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</si>
  <si>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เงินสดจ่ายค่ารื้อถอนสินทรัพย์ถาวร</t>
  </si>
  <si>
    <t>เงินสดรับจากการขายแล้วเช่ากลับคืน</t>
  </si>
  <si>
    <t>กำไรรอการรับรู้จากการขายและเช่ากลับคืนสินทรัพย์</t>
  </si>
  <si>
    <t xml:space="preserve">   ภายใต้สัญญาเช่าการเงิน</t>
  </si>
  <si>
    <t>ประมาณการหนี้สินค่ารื้อถอนสินทรัพย์ถาวร</t>
  </si>
  <si>
    <t>พ.ศ. 2562</t>
  </si>
  <si>
    <t>ยอดคงเหลือ ณ วันที่ 31 มีนาคม พ.ศ. 2562</t>
  </si>
  <si>
    <t>ลูกหนี้การค้าภายใต้สัญญาเช่าการเงินที่</t>
  </si>
  <si>
    <t>ครบกำหนดรับชำระภายในหนึ่งปี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</si>
  <si>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</si>
  <si>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</si>
  <si>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ค่าเผื่อสินค้าเคลื่อนไหวช้า</t>
  </si>
  <si>
    <t>ขาดทุนจากการตัดจำหน่ายสินทรัพย์ไม่มีตัวตน</t>
  </si>
  <si>
    <t>สินทรัพย์ไม่หมุนเวียนอื่น</t>
  </si>
  <si>
    <t>เงินสดรับจากเงินกู้ยืมระยะสั้นจากบริษัทที่เกี่ยวข้องกัน</t>
  </si>
  <si>
    <t>รายได้อื่น</t>
  </si>
  <si>
    <t xml:space="preserve">      มูลค่าที่ตราไว้หุ้นละ 0.25 บาท</t>
  </si>
  <si>
    <t xml:space="preserve">      ชำระเต็มมูลค่าแล้วหุ้นละ 0.25 บาท</t>
  </si>
  <si>
    <t>ยอดคงเหลือ ณ วันที่ 31 มีนาคม พ.ศ. 2563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</si>
  <si>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</si>
  <si>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</si>
  <si>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</si>
  <si>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</si>
  <si>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 ณ วันที่ 31 ธันวาคม พ.ศ. 2562 -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</si>
  <si>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</si>
  <si>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2563 - ปรับปรุงใหม่</t>
  </si>
  <si>
    <t>เงินสดจ่ายสำหรับสินทรัพย์สิทธิการใช้</t>
  </si>
  <si>
    <t>ยอดคงเหลือ ณ วันที่ 1 มกราคม พ.ศ. 2562</t>
  </si>
  <si>
    <t>หนี้สินตามสัญญาเช่า</t>
  </si>
  <si>
    <t>หนี้สินตามสัญญาเช่าส่วนที่ถึงกำหนด</t>
  </si>
  <si>
    <t>ชำระภายในหนึ่งปี</t>
  </si>
  <si>
    <t>รวมส่วนของผู้เป็นเจ้าของ</t>
  </si>
  <si>
    <t>ของบริษัทใหญ่</t>
  </si>
  <si>
    <t>และบริษัทที่เกี่ยวข้องกัน</t>
  </si>
  <si>
    <t>เงินกู้ยืมระยะสั้นจากกรรมการ</t>
  </si>
  <si>
    <t>ค่าเสื่อมราคา - สินทรัพย์สิทธิการใช้</t>
  </si>
  <si>
    <t>หนี้สูญ</t>
  </si>
  <si>
    <t>(กลับรายการ)การด้อยค่าของอาคารและอุปกรณ์</t>
  </si>
  <si>
    <t>เงินสดจ่ายเพื่อลงทุนในบริษัทย่อย</t>
  </si>
  <si>
    <t>เงินสดจ่ายคืนเงินกู้ยืมระยะสั้นจากบริษัทที่เกี่ยวข้องกัน</t>
  </si>
  <si>
    <t>เงินสดรับจากเงินให้กู้ยืมระยะสั้นแก่การร่วมค้า</t>
  </si>
  <si>
    <t>เงินสดรับจากเงินกู้ยืมระยะสั้นจากกรรมการ</t>
  </si>
  <si>
    <t>ขาดทุนจากการจำหน่ายอาคารและอุปกรณ์</t>
  </si>
  <si>
    <t>เงินฝากสถาบันการเงินที่ติดภาระค้ำประกัน</t>
  </si>
  <si>
    <t>ระยะสั้นจากสถาบันการเงิน</t>
  </si>
  <si>
    <t>เงินเบิกเกินบัญชีและเงินกู้ยืม</t>
  </si>
  <si>
    <t>กำไร(ขาดทุน)เบ็ดเสร็จอื่นสำหรับงวด - สุทธิจากภาษี</t>
  </si>
  <si>
    <t xml:space="preserve">กำไรเบ็ดเสร็จรวมสำหรับงวด </t>
  </si>
  <si>
    <t>ที่ดิน อาคารและอุปกรณ์ - สุทธิ</t>
  </si>
  <si>
    <t>สินทรัพย์สิทธิการใช้ - สุทธิ</t>
  </si>
  <si>
    <t>ส่วนได้เสียที่ไม่มีอำนาจควบคุมจากการลงทุนในบริษัทย่อยทางอ้อม</t>
  </si>
  <si>
    <t>ทุนสำรอง</t>
  </si>
  <si>
    <t>ตามกฎหมาย</t>
  </si>
  <si>
    <t>ขาดทุนจากการตัดจำหน่ายสินทรัพย์สิทธิการใช้</t>
  </si>
  <si>
    <t>การได้มาซึ่งสินทรัพย์สิทธิการใช้</t>
  </si>
  <si>
    <t>รายการที่ไม่ใช่เงินสด</t>
  </si>
  <si>
    <t>เงินสดจ่ายเพื่อชำระหนี้สินตามสัญญาเช่า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</si>
  <si>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</si>
  <si>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</si>
  <si>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เงินสดสุทธิได้มาจาก(ใช้ไปใน)กิจกรรมดำเนินงาน</t>
  </si>
  <si>
    <t>เงินสดได้มาจาก(ใช้ไปใน)กิจกรรมดำเนินงาน</t>
  </si>
  <si>
    <t>17.5, 17.6</t>
  </si>
  <si>
    <t>เงินลงทุนในบริษัทย่อย - สุทธิ</t>
  </si>
  <si>
    <t>หมายเหตุประกอบข้อมูลทางการเงินในหน้า 11 ถึง 33 เป็นส่วนหนึ่งของข้อมูลทางการเงินระหว่างกาลนี้</t>
  </si>
  <si>
    <t>เงินให้กู้ยืมระยะสั้นแก่กิจการที่เกี่ยวข้องกัน</t>
  </si>
  <si>
    <t>(กลับรายการ)ค่าเผื่อผลขาดทุนลูกหนี้การค้า</t>
  </si>
  <si>
    <t>กำไร(ขาดทุน)จากอัตราแลกเปลี่ยน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</si>
</sst>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</numFmts>
  <fonts count="2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2" fillId="0" borderId="0"/>
    <xf numFmtId="0" fontId="5" fillId="0" borderId="0"/>
    <xf numFmtId="0" fontId="4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5" fillId="32" borderId="11" applyNumberFormat="0" applyFont="0" applyAlignment="0" applyProtection="0"/>
    <xf numFmtId="0" fontId="19" fillId="27" borderId="12" applyNumberFormat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240">
    <xf numFmtId="0" fontId="0" fillId="0" borderId="0" xfId="0"/>
    <xf numFmtId="0" fontId="23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right" vertical="center"/>
    </xf>
    <xf numFmtId="0" fontId="23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 wrapText="1"/>
    </xf>
    <xf numFmtId="165" fontId="23" fillId="0" borderId="0" xfId="0" applyNumberFormat="1" applyFont="1" applyFill="1" applyAlignment="1">
      <alignment vertical="center" wrapText="1"/>
    </xf>
    <xf numFmtId="165" fontId="23" fillId="0" borderId="1" xfId="0" applyNumberFormat="1" applyFont="1" applyFill="1" applyBorder="1" applyAlignment="1">
      <alignment horizontal="right" vertical="center" wrapText="1"/>
    </xf>
    <xf numFmtId="0" fontId="23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 wrapText="1"/>
    </xf>
    <xf numFmtId="165" fontId="24" fillId="0" borderId="0" xfId="0" applyNumberFormat="1" applyFont="1" applyFill="1" applyAlignment="1">
      <alignment horizontal="right" vertical="center" wrapText="1"/>
    </xf>
    <xf numFmtId="165" fontId="24" fillId="0" borderId="0" xfId="0" applyNumberFormat="1" applyFont="1" applyFill="1" applyAlignment="1">
      <alignment horizontal="center" vertical="center" wrapText="1"/>
    </xf>
    <xf numFmtId="165" fontId="24" fillId="0" borderId="0" xfId="45" applyNumberFormat="1" applyFont="1" applyFill="1" applyAlignment="1">
      <alignment horizontal="right" vertical="center" wrapText="1"/>
    </xf>
    <xf numFmtId="166" fontId="24" fillId="0" borderId="0" xfId="45" applyNumberFormat="1" applyFont="1" applyFill="1" applyAlignment="1">
      <alignment horizontal="right" vertical="center" wrapText="1"/>
    </xf>
    <xf numFmtId="172" fontId="24" fillId="0" borderId="0" xfId="0" applyNumberFormat="1" applyFont="1" applyFill="1" applyAlignment="1">
      <alignment vertical="center" wrapText="1"/>
    </xf>
    <xf numFmtId="172" fontId="24" fillId="0" borderId="0" xfId="45" applyNumberFormat="1" applyFont="1" applyFill="1" applyAlignment="1">
      <alignment horizontal="right" vertical="center" wrapText="1"/>
    </xf>
    <xf numFmtId="171" fontId="24" fillId="0" borderId="0" xfId="30" applyNumberFormat="1" applyFont="1" applyFill="1" applyBorder="1" applyAlignment="1">
      <alignment horizontal="right" vertical="center" wrapText="1"/>
    </xf>
    <xf numFmtId="165" fontId="24" fillId="0" borderId="0" xfId="45" applyNumberFormat="1" applyFont="1" applyFill="1" applyBorder="1" applyAlignment="1">
      <alignment vertical="center" wrapText="1"/>
    </xf>
    <xf numFmtId="171" fontId="24" fillId="0" borderId="0" xfId="30" quotePrefix="1" applyNumberFormat="1" applyFont="1" applyFill="1" applyBorder="1" applyAlignment="1">
      <alignment horizontal="right" vertical="center" wrapText="1"/>
    </xf>
    <xf numFmtId="166" fontId="24" fillId="0" borderId="0" xfId="45" applyNumberFormat="1" applyFont="1" applyFill="1" applyBorder="1" applyAlignment="1">
      <alignment vertical="center" wrapText="1"/>
    </xf>
    <xf numFmtId="172" fontId="24" fillId="0" borderId="0" xfId="0" applyNumberFormat="1" applyFont="1" applyFill="1" applyBorder="1" applyAlignment="1">
      <alignment vertical="center" wrapText="1"/>
    </xf>
    <xf numFmtId="171" fontId="24" fillId="0" borderId="1" xfId="30" applyNumberFormat="1" applyFont="1" applyFill="1" applyBorder="1" applyAlignment="1">
      <alignment horizontal="right" vertical="center" wrapText="1"/>
    </xf>
    <xf numFmtId="171" fontId="24" fillId="0" borderId="2" xfId="28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vertical="center" wrapText="1"/>
    </xf>
    <xf numFmtId="172" fontId="24" fillId="0" borderId="0" xfId="0" applyNumberFormat="1" applyFont="1" applyFill="1" applyAlignment="1">
      <alignment horizontal="right" vertical="center" wrapText="1"/>
    </xf>
    <xf numFmtId="167" fontId="24" fillId="0" borderId="0" xfId="0" applyNumberFormat="1" applyFont="1" applyFill="1" applyAlignment="1">
      <alignment vertical="center" wrapText="1"/>
    </xf>
    <xf numFmtId="167" fontId="24" fillId="0" borderId="0" xfId="0" applyNumberFormat="1" applyFont="1" applyFill="1" applyAlignment="1">
      <alignment horizontal="right" vertical="center" wrapText="1"/>
    </xf>
    <xf numFmtId="166" fontId="24" fillId="0" borderId="0" xfId="0" applyNumberFormat="1" applyFont="1" applyFill="1" applyAlignment="1">
      <alignment horizontal="right" vertical="center" wrapText="1"/>
    </xf>
    <xf numFmtId="171" fontId="24" fillId="0" borderId="0" xfId="28" quotePrefix="1" applyNumberFormat="1" applyFont="1" applyFill="1" applyBorder="1" applyAlignment="1">
      <alignment horizontal="right" vertical="center" wrapText="1"/>
    </xf>
    <xf numFmtId="167" fontId="24" fillId="0" borderId="0" xfId="0" quotePrefix="1" applyNumberFormat="1" applyFont="1" applyFill="1" applyAlignment="1">
      <alignment horizontal="right" vertical="center" wrapText="1"/>
    </xf>
    <xf numFmtId="167" fontId="24" fillId="0" borderId="0" xfId="0" applyNumberFormat="1" applyFont="1" applyFill="1" applyBorder="1" applyAlignment="1">
      <alignment horizontal="right" vertical="center" wrapText="1"/>
    </xf>
    <xf numFmtId="167" fontId="24" fillId="0" borderId="0" xfId="0" applyNumberFormat="1" applyFont="1" applyFill="1" applyBorder="1" applyAlignment="1">
      <alignment vertical="center" wrapText="1"/>
    </xf>
    <xf numFmtId="166" fontId="24" fillId="0" borderId="0" xfId="0" applyNumberFormat="1" applyFont="1" applyFill="1" applyBorder="1" applyAlignment="1">
      <alignment vertical="center" wrapText="1"/>
    </xf>
    <xf numFmtId="167" fontId="24" fillId="0" borderId="2" xfId="0" applyNumberFormat="1" applyFont="1" applyFill="1" applyBorder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165" fontId="24" fillId="0" borderId="3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166" fontId="24" fillId="0" borderId="0" xfId="0" applyNumberFormat="1" applyFont="1" applyFill="1" applyBorder="1" applyAlignment="1">
      <alignment horizontal="right" vertical="center" wrapText="1"/>
    </xf>
    <xf numFmtId="170" fontId="24" fillId="0" borderId="0" xfId="0" applyNumberFormat="1" applyFont="1" applyFill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right" vertical="center" wrapText="1"/>
    </xf>
    <xf numFmtId="167" fontId="24" fillId="0" borderId="0" xfId="0" quotePrefix="1" applyNumberFormat="1" applyFont="1" applyFill="1" applyBorder="1" applyAlignment="1">
      <alignment horizontal="right" vertical="center" wrapText="1"/>
    </xf>
    <xf numFmtId="0" fontId="24" fillId="0" borderId="1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vertical="center" wrapText="1"/>
    </xf>
    <xf numFmtId="165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applyFont="1" applyFill="1" applyBorder="1" applyAlignment="1">
      <alignment vertical="center" wrapText="1"/>
    </xf>
    <xf numFmtId="0" fontId="24" fillId="0" borderId="0" xfId="0" applyNumberFormat="1" applyFont="1" applyFill="1" applyAlignment="1">
      <alignment horizontal="center" vertical="center"/>
    </xf>
    <xf numFmtId="3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Alignment="1">
      <alignment horizontal="right" vertical="center" wrapText="1"/>
    </xf>
    <xf numFmtId="167" fontId="24" fillId="0" borderId="0" xfId="0" applyNumberFormat="1" applyFont="1" applyFill="1" applyAlignment="1">
      <alignment horizontal="center" vertical="center"/>
    </xf>
    <xf numFmtId="167" fontId="24" fillId="0" borderId="0" xfId="0" applyNumberFormat="1" applyFont="1" applyFill="1" applyBorder="1" applyAlignment="1">
      <alignment horizontal="center" vertical="center"/>
    </xf>
    <xf numFmtId="166" fontId="24" fillId="0" borderId="0" xfId="28" applyNumberFormat="1" applyFont="1" applyFill="1" applyBorder="1" applyAlignment="1">
      <alignment horizontal="right" vertical="center"/>
    </xf>
    <xf numFmtId="167" fontId="24" fillId="0" borderId="0" xfId="28" applyNumberFormat="1" applyFont="1" applyFill="1" applyBorder="1" applyAlignment="1">
      <alignment horizontal="right" vertical="center"/>
    </xf>
    <xf numFmtId="167" fontId="24" fillId="0" borderId="2" xfId="28" quotePrefix="1" applyNumberFormat="1" applyFont="1" applyFill="1" applyBorder="1" applyAlignment="1">
      <alignment horizontal="right" vertical="center"/>
    </xf>
    <xf numFmtId="165" fontId="24" fillId="0" borderId="3" xfId="0" applyNumberFormat="1" applyFont="1" applyFill="1" applyBorder="1" applyAlignment="1">
      <alignment horizontal="right" vertical="center"/>
    </xf>
    <xf numFmtId="164" fontId="24" fillId="0" borderId="0" xfId="28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165" fontId="23" fillId="0" borderId="0" xfId="0" applyNumberFormat="1" applyFont="1" applyFill="1" applyAlignment="1">
      <alignment horizontal="left" vertical="center"/>
    </xf>
    <xf numFmtId="165" fontId="23" fillId="0" borderId="1" xfId="0" applyNumberFormat="1" applyFont="1" applyFill="1" applyBorder="1" applyAlignment="1">
      <alignment horizontal="left" vertical="center"/>
    </xf>
    <xf numFmtId="165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Border="1" applyAlignment="1">
      <alignment horizontal="right" vertical="center" wrapText="1"/>
    </xf>
    <xf numFmtId="165" fontId="26" fillId="0" borderId="1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right" vertical="center"/>
    </xf>
    <xf numFmtId="172" fontId="25" fillId="0" borderId="1" xfId="28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left" vertical="center"/>
    </xf>
    <xf numFmtId="9" fontId="25" fillId="0" borderId="0" xfId="49" applyFont="1" applyFill="1" applyBorder="1" applyAlignment="1">
      <alignment horizontal="center" vertical="center"/>
    </xf>
    <xf numFmtId="172" fontId="25" fillId="0" borderId="0" xfId="28" applyNumberFormat="1" applyFont="1" applyFill="1" applyBorder="1" applyAlignment="1">
      <alignment horizontal="right" vertical="center"/>
    </xf>
    <xf numFmtId="9" fontId="25" fillId="0" borderId="0" xfId="49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 wrapText="1"/>
    </xf>
    <xf numFmtId="165" fontId="25" fillId="0" borderId="1" xfId="28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8" fontId="25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165" fontId="23" fillId="0" borderId="0" xfId="0" applyNumberFormat="1" applyFont="1" applyFill="1" applyAlignment="1">
      <alignment horizontal="right" vertical="center" wrapText="1"/>
    </xf>
    <xf numFmtId="165" fontId="23" fillId="0" borderId="0" xfId="46" applyNumberFormat="1" applyFont="1" applyFill="1" applyAlignment="1">
      <alignment vertical="center"/>
    </xf>
    <xf numFmtId="167" fontId="24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 wrapText="1"/>
    </xf>
    <xf numFmtId="165" fontId="24" fillId="33" borderId="0" xfId="0" applyNumberFormat="1" applyFont="1" applyFill="1" applyAlignment="1">
      <alignment horizontal="right" vertical="center" wrapText="1"/>
    </xf>
    <xf numFmtId="165" fontId="24" fillId="33" borderId="0" xfId="45" applyNumberFormat="1" applyFont="1" applyFill="1" applyAlignment="1">
      <alignment horizontal="right" vertical="center" wrapText="1"/>
    </xf>
    <xf numFmtId="166" fontId="24" fillId="33" borderId="0" xfId="45" applyNumberFormat="1" applyFont="1" applyFill="1" applyAlignment="1">
      <alignment horizontal="right" vertical="center" wrapText="1"/>
    </xf>
    <xf numFmtId="172" fontId="24" fillId="33" borderId="0" xfId="28" applyNumberFormat="1" applyFont="1" applyFill="1" applyAlignment="1">
      <alignment horizontal="right" vertical="center" wrapText="1"/>
    </xf>
    <xf numFmtId="167" fontId="24" fillId="33" borderId="0" xfId="28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vertical="center" wrapText="1"/>
    </xf>
    <xf numFmtId="172" fontId="24" fillId="33" borderId="0" xfId="28" applyNumberFormat="1" applyFont="1" applyFill="1" applyBorder="1" applyAlignment="1">
      <alignment horizontal="right" vertical="center" wrapText="1"/>
    </xf>
    <xf numFmtId="165" fontId="24" fillId="33" borderId="1" xfId="0" applyNumberFormat="1" applyFont="1" applyFill="1" applyBorder="1" applyAlignment="1">
      <alignment horizontal="right" vertical="center" wrapText="1"/>
    </xf>
    <xf numFmtId="171" fontId="24" fillId="33" borderId="2" xfId="28" applyNumberFormat="1" applyFont="1" applyFill="1" applyBorder="1" applyAlignment="1">
      <alignment horizontal="right" vertical="center" wrapText="1"/>
    </xf>
    <xf numFmtId="167" fontId="24" fillId="33" borderId="0" xfId="0" applyNumberFormat="1" applyFont="1" applyFill="1" applyAlignment="1">
      <alignment horizontal="right" vertical="center" wrapText="1"/>
    </xf>
    <xf numFmtId="165" fontId="24" fillId="33" borderId="3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Alignment="1">
      <alignment horizontal="right" vertical="center"/>
    </xf>
    <xf numFmtId="165" fontId="24" fillId="33" borderId="0" xfId="0" applyNumberFormat="1" applyFont="1" applyFill="1" applyAlignment="1">
      <alignment horizontal="center" vertical="center"/>
    </xf>
    <xf numFmtId="171" fontId="24" fillId="33" borderId="0" xfId="30" applyNumberFormat="1" applyFont="1" applyFill="1" applyBorder="1" applyAlignment="1">
      <alignment horizontal="right" vertical="center" wrapText="1"/>
    </xf>
    <xf numFmtId="167" fontId="24" fillId="33" borderId="0" xfId="0" quotePrefix="1" applyNumberFormat="1" applyFont="1" applyFill="1" applyAlignment="1">
      <alignment horizontal="right" vertical="center" wrapText="1"/>
    </xf>
    <xf numFmtId="167" fontId="24" fillId="33" borderId="0" xfId="0" applyNumberFormat="1" applyFont="1" applyFill="1" applyBorder="1" applyAlignment="1">
      <alignment horizontal="right" vertical="center" wrapText="1"/>
    </xf>
    <xf numFmtId="166" fontId="24" fillId="33" borderId="0" xfId="0" applyNumberFormat="1" applyFont="1" applyFill="1" applyAlignment="1">
      <alignment horizontal="right" vertical="center" wrapText="1"/>
    </xf>
    <xf numFmtId="167" fontId="24" fillId="33" borderId="2" xfId="0" applyNumberFormat="1" applyFont="1" applyFill="1" applyBorder="1" applyAlignment="1">
      <alignment horizontal="right" vertical="center" wrapText="1"/>
    </xf>
    <xf numFmtId="172" fontId="24" fillId="0" borderId="1" xfId="30" applyNumberFormat="1" applyFont="1" applyFill="1" applyBorder="1" applyAlignment="1">
      <alignment horizontal="right" vertical="center" wrapText="1"/>
    </xf>
    <xf numFmtId="172" fontId="24" fillId="33" borderId="1" xfId="28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Alignment="1">
      <alignment vertical="center" wrapText="1"/>
    </xf>
    <xf numFmtId="165" fontId="24" fillId="33" borderId="0" xfId="0" applyNumberFormat="1" applyFont="1" applyFill="1" applyBorder="1" applyAlignment="1">
      <alignment vertical="center" wrapText="1"/>
    </xf>
    <xf numFmtId="166" fontId="24" fillId="33" borderId="0" xfId="0" applyNumberFormat="1" applyFont="1" applyFill="1" applyBorder="1" applyAlignment="1">
      <alignment horizontal="right" vertical="center" wrapText="1"/>
    </xf>
    <xf numFmtId="166" fontId="24" fillId="33" borderId="1" xfId="0" applyNumberFormat="1" applyFont="1" applyFill="1" applyBorder="1" applyAlignment="1">
      <alignment horizontal="right" vertical="center" wrapText="1"/>
    </xf>
    <xf numFmtId="167" fontId="24" fillId="33" borderId="0" xfId="0" quotePrefix="1" applyNumberFormat="1" applyFont="1" applyFill="1" applyBorder="1" applyAlignment="1">
      <alignment horizontal="right" vertical="center" wrapText="1"/>
    </xf>
    <xf numFmtId="0" fontId="24" fillId="33" borderId="0" xfId="0" applyFont="1" applyFill="1" applyAlignment="1">
      <alignment vertical="center" wrapText="1"/>
    </xf>
    <xf numFmtId="3" fontId="24" fillId="33" borderId="3" xfId="0" applyNumberFormat="1" applyFont="1" applyFill="1" applyBorder="1" applyAlignment="1">
      <alignment horizontal="right" vertical="center" wrapText="1"/>
    </xf>
    <xf numFmtId="3" fontId="24" fillId="33" borderId="0" xfId="0" applyNumberFormat="1" applyFont="1" applyFill="1" applyAlignment="1">
      <alignment horizontal="right" vertical="center" wrapText="1"/>
    </xf>
    <xf numFmtId="167" fontId="24" fillId="33" borderId="1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center" vertical="center"/>
    </xf>
    <xf numFmtId="165" fontId="24" fillId="33" borderId="1" xfId="0" applyNumberFormat="1" applyFont="1" applyFill="1" applyBorder="1" applyAlignment="1">
      <alignment horizontal="right" vertical="center"/>
    </xf>
    <xf numFmtId="165" fontId="24" fillId="33" borderId="3" xfId="0" applyNumberFormat="1" applyFont="1" applyFill="1" applyBorder="1" applyAlignment="1">
      <alignment horizontal="right" vertical="center"/>
    </xf>
    <xf numFmtId="167" fontId="24" fillId="33" borderId="0" xfId="0" applyNumberFormat="1" applyFont="1" applyFill="1" applyBorder="1" applyAlignment="1">
      <alignment horizontal="center" vertical="center"/>
    </xf>
    <xf numFmtId="167" fontId="24" fillId="33" borderId="2" xfId="28" quotePrefix="1" applyNumberFormat="1" applyFont="1" applyFill="1" applyBorder="1" applyAlignment="1">
      <alignment horizontal="right" vertical="center"/>
    </xf>
    <xf numFmtId="165" fontId="26" fillId="33" borderId="0" xfId="0" applyNumberFormat="1" applyFont="1" applyFill="1" applyAlignment="1">
      <alignment horizontal="center" vertical="center"/>
    </xf>
    <xf numFmtId="165" fontId="25" fillId="33" borderId="0" xfId="0" applyNumberFormat="1" applyFont="1" applyFill="1" applyAlignment="1">
      <alignment horizontal="right" vertical="center"/>
    </xf>
    <xf numFmtId="172" fontId="25" fillId="33" borderId="1" xfId="28" applyNumberFormat="1" applyFont="1" applyFill="1" applyBorder="1" applyAlignment="1">
      <alignment horizontal="right" vertical="center"/>
    </xf>
    <xf numFmtId="165" fontId="25" fillId="33" borderId="1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72" fontId="25" fillId="33" borderId="0" xfId="28" applyNumberFormat="1" applyFont="1" applyFill="1" applyBorder="1" applyAlignment="1">
      <alignment horizontal="right" vertical="center"/>
    </xf>
    <xf numFmtId="165" fontId="25" fillId="33" borderId="1" xfId="28" applyNumberFormat="1" applyFont="1" applyFill="1" applyBorder="1" applyAlignment="1">
      <alignment horizontal="right" vertical="center"/>
    </xf>
    <xf numFmtId="165" fontId="25" fillId="33" borderId="3" xfId="0" applyNumberFormat="1" applyFont="1" applyFill="1" applyBorder="1" applyAlignment="1">
      <alignment horizontal="right" vertical="center"/>
    </xf>
    <xf numFmtId="165" fontId="26" fillId="33" borderId="0" xfId="0" applyNumberFormat="1" applyFont="1" applyFill="1" applyBorder="1" applyAlignment="1">
      <alignment horizontal="right" vertical="center"/>
    </xf>
    <xf numFmtId="169" fontId="25" fillId="33" borderId="0" xfId="0" applyNumberFormat="1" applyFont="1" applyFill="1" applyAlignment="1">
      <alignment horizontal="right" vertical="center"/>
    </xf>
    <xf numFmtId="164" fontId="25" fillId="33" borderId="1" xfId="28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165" fontId="23" fillId="0" borderId="4" xfId="0" applyNumberFormat="1" applyFont="1" applyFill="1" applyBorder="1" applyAlignment="1">
      <alignment horizontal="center" vertical="center" wrapText="1"/>
    </xf>
    <xf numFmtId="167" fontId="24" fillId="33" borderId="0" xfId="0" applyNumberFormat="1" applyFont="1" applyFill="1" applyAlignment="1">
      <alignment vertical="center" wrapText="1"/>
    </xf>
    <xf numFmtId="0" fontId="24" fillId="0" borderId="0" xfId="0" applyFont="1" applyFill="1"/>
    <xf numFmtId="0" fontId="25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wrapText="1"/>
    </xf>
    <xf numFmtId="165" fontId="25" fillId="0" borderId="0" xfId="0" applyNumberFormat="1" applyFont="1" applyFill="1" applyBorder="1" applyAlignment="1">
      <alignment wrapText="1"/>
    </xf>
    <xf numFmtId="165" fontId="26" fillId="0" borderId="0" xfId="0" applyNumberFormat="1" applyFont="1" applyFill="1" applyBorder="1" applyAlignment="1">
      <alignment horizontal="right" wrapText="1"/>
    </xf>
    <xf numFmtId="0" fontId="26" fillId="0" borderId="1" xfId="0" applyNumberFormat="1" applyFont="1" applyFill="1" applyBorder="1" applyAlignment="1">
      <alignment horizont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5" fillId="0" borderId="1" xfId="0" applyFont="1" applyFill="1" applyBorder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0" fontId="26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left" vertical="center"/>
    </xf>
    <xf numFmtId="0" fontId="25" fillId="0" borderId="0" xfId="0" applyFont="1" applyFill="1" applyAlignment="1">
      <alignment horizontal="justify" vertical="top" wrapText="1"/>
    </xf>
    <xf numFmtId="170" fontId="25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0" fontId="25" fillId="0" borderId="0" xfId="0" applyFont="1" applyFill="1"/>
    <xf numFmtId="0" fontId="25" fillId="0" borderId="0" xfId="0" applyFont="1" applyFill="1" applyBorder="1" applyAlignment="1">
      <alignment vertical="center"/>
    </xf>
    <xf numFmtId="170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justify" vertical="top" wrapText="1"/>
    </xf>
    <xf numFmtId="0" fontId="26" fillId="0" borderId="0" xfId="0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167" fontId="24" fillId="0" borderId="0" xfId="0" applyNumberFormat="1" applyFont="1" applyFill="1" applyAlignment="1">
      <alignment horizontal="right" vertical="center"/>
    </xf>
    <xf numFmtId="167" fontId="24" fillId="0" borderId="1" xfId="0" applyNumberFormat="1" applyFont="1" applyFill="1" applyBorder="1" applyAlignment="1">
      <alignment horizontal="center" vertical="center"/>
    </xf>
    <xf numFmtId="167" fontId="24" fillId="0" borderId="1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horizontal="center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25" fillId="33" borderId="1" xfId="0" applyNumberFormat="1" applyFont="1" applyFill="1" applyBorder="1" applyAlignment="1">
      <alignment horizontal="right" vertical="center"/>
    </xf>
    <xf numFmtId="167" fontId="25" fillId="33" borderId="1" xfId="28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167" fontId="25" fillId="33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vertical="center"/>
    </xf>
    <xf numFmtId="167" fontId="25" fillId="33" borderId="3" xfId="0" applyNumberFormat="1" applyFont="1" applyFill="1" applyBorder="1" applyAlignment="1">
      <alignment horizontal="right" vertical="center"/>
    </xf>
    <xf numFmtId="167" fontId="25" fillId="0" borderId="3" xfId="0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center" vertical="center"/>
    </xf>
    <xf numFmtId="167" fontId="25" fillId="33" borderId="0" xfId="0" applyNumberFormat="1" applyFont="1" applyFill="1" applyAlignment="1">
      <alignment horizontal="center" vertical="center"/>
    </xf>
    <xf numFmtId="167" fontId="25" fillId="0" borderId="0" xfId="28" applyNumberFormat="1" applyFont="1" applyFill="1" applyAlignment="1">
      <alignment horizontal="center" vertical="center"/>
    </xf>
    <xf numFmtId="167" fontId="26" fillId="0" borderId="0" xfId="0" applyNumberFormat="1" applyFont="1" applyFill="1" applyBorder="1" applyAlignment="1">
      <alignment horizontal="right"/>
    </xf>
    <xf numFmtId="167" fontId="25" fillId="0" borderId="0" xfId="0" applyNumberFormat="1" applyFont="1" applyFill="1" applyBorder="1" applyAlignment="1"/>
    <xf numFmtId="167" fontId="26" fillId="0" borderId="0" xfId="0" applyNumberFormat="1" applyFont="1" applyFill="1" applyBorder="1" applyAlignment="1">
      <alignment horizontal="right" wrapText="1"/>
    </xf>
    <xf numFmtId="167" fontId="25" fillId="0" borderId="0" xfId="0" applyNumberFormat="1" applyFont="1" applyFill="1" applyBorder="1" applyAlignment="1">
      <alignment wrapText="1"/>
    </xf>
    <xf numFmtId="167" fontId="26" fillId="0" borderId="1" xfId="0" applyNumberFormat="1" applyFont="1" applyFill="1" applyBorder="1" applyAlignment="1">
      <alignment horizontal="right" wrapText="1"/>
    </xf>
    <xf numFmtId="167" fontId="25" fillId="33" borderId="0" xfId="0" applyNumberFormat="1" applyFont="1" applyFill="1" applyAlignment="1">
      <alignment vertical="center"/>
    </xf>
    <xf numFmtId="167" fontId="25" fillId="33" borderId="0" xfId="28" quotePrefix="1" applyNumberFormat="1" applyFont="1" applyFill="1" applyAlignment="1">
      <alignment horizontal="right" vertical="center"/>
    </xf>
    <xf numFmtId="167" fontId="25" fillId="0" borderId="0" xfId="0" quotePrefix="1" applyNumberFormat="1" applyFont="1" applyFill="1" applyAlignment="1">
      <alignment horizontal="right" vertical="center"/>
    </xf>
    <xf numFmtId="167" fontId="25" fillId="0" borderId="0" xfId="0" quotePrefix="1" applyNumberFormat="1" applyFont="1" applyFill="1" applyBorder="1" applyAlignment="1">
      <alignment horizontal="right" vertical="center"/>
    </xf>
    <xf numFmtId="167" fontId="25" fillId="33" borderId="0" xfId="0" quotePrefix="1" applyNumberFormat="1" applyFont="1" applyFill="1" applyAlignment="1">
      <alignment horizontal="right" vertical="center"/>
    </xf>
    <xf numFmtId="167" fontId="25" fillId="33" borderId="0" xfId="28" quotePrefix="1" applyNumberFormat="1" applyFont="1" applyFill="1" applyBorder="1" applyAlignment="1">
      <alignment horizontal="right" vertical="center"/>
    </xf>
    <xf numFmtId="167" fontId="25" fillId="33" borderId="1" xfId="28" quotePrefix="1" applyNumberFormat="1" applyFont="1" applyFill="1" applyBorder="1" applyAlignment="1">
      <alignment horizontal="right" vertical="center"/>
    </xf>
    <xf numFmtId="167" fontId="25" fillId="0" borderId="1" xfId="0" quotePrefix="1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horizontal="right" vertical="top" wrapText="1"/>
    </xf>
    <xf numFmtId="165" fontId="25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3" xfId="0" applyNumberFormat="1" applyFont="1" applyBorder="1" applyAlignment="1">
      <alignment horizontal="right" vertical="center"/>
    </xf>
    <xf numFmtId="165" fontId="25" fillId="0" borderId="0" xfId="0" applyNumberFormat="1" applyFont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67" fontId="24" fillId="0" borderId="0" xfId="0" applyNumberFormat="1" applyFont="1" applyFill="1" applyAlignment="1">
      <alignment vertical="center"/>
    </xf>
    <xf numFmtId="165" fontId="23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165" fontId="23" fillId="0" borderId="4" xfId="0" applyNumberFormat="1" applyFont="1" applyFill="1" applyBorder="1" applyAlignment="1">
      <alignment horizontal="center" vertical="center" wrapText="1"/>
    </xf>
    <xf numFmtId="167" fontId="26" fillId="0" borderId="1" xfId="0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 xr:uid="{00000000-0005-0000-0000-000028000000}"/>
    <cellStyle name="Normal 2" xfId="41" xr:uid="{00000000-0005-0000-0000-000029000000}"/>
    <cellStyle name="Normal 3" xfId="42" xr:uid="{00000000-0005-0000-0000-00002A000000}"/>
    <cellStyle name="Normal 4" xfId="43" xr:uid="{00000000-0005-0000-0000-00002B000000}"/>
    <cellStyle name="Normal 4 3" xfId="44" xr:uid="{00000000-0005-0000-0000-00002C000000}"/>
    <cellStyle name="Normal 5" xfId="45" xr:uid="{00000000-0005-0000-0000-00002D000000}"/>
    <cellStyle name="Normal_L'Oreal 2550" xfId="46" xr:uid="{00000000-0005-0000-0000-00002E000000}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1"/>
  <sheetViews>
    <sheetView zoomScaleNormal="100" zoomScaleSheetLayoutView="100" workbookViewId="0">
      <selection activeCell="B9" sqref="B9"/>
    </sheetView>
  </sheetViews>
  <sheetFormatPr defaultColWidth="9" defaultRowHeight="21.2" customHeight="1"/>
  <cols>
    <col min="1" max="1" width="1.28515625" style="59" customWidth="1"/>
    <col min="2" max="2" width="29.140625" style="69" customWidth="1"/>
    <col min="3" max="3" width="8.140625" style="2" customWidth="1"/>
    <col min="4" max="4" width="0.7109375" style="2" customWidth="1"/>
    <col min="5" max="5" width="14.28515625" style="4" customWidth="1"/>
    <col min="6" max="6" width="0.7109375" style="2" customWidth="1"/>
    <col min="7" max="7" width="12.140625" style="4" bestFit="1" customWidth="1"/>
    <col min="8" max="8" width="0.7109375" style="2" customWidth="1"/>
    <col min="9" max="9" width="14.28515625" style="4" customWidth="1"/>
    <col min="10" max="10" width="0.7109375" style="2" customWidth="1"/>
    <col min="11" max="11" width="12.140625" style="4" bestFit="1" customWidth="1"/>
    <col min="12" max="12" width="9" style="2"/>
    <col min="13" max="15" width="10.85546875" style="2" bestFit="1" customWidth="1"/>
    <col min="16" max="16384" width="9" style="2"/>
  </cols>
  <sheetData>
    <row r="1" spans="1:11" ht="21.2" customHeight="1">
      <c r="A1" s="1" t="s">
        <v>66</v>
      </c>
      <c r="B1" s="2"/>
      <c r="C1" s="3"/>
    </row>
    <row r="2" spans="1:11" ht="21.2" customHeight="1">
      <c r="A2" s="1" t="s">
        <v>1</v>
      </c>
      <c r="B2" s="2"/>
      <c r="C2" s="3"/>
    </row>
    <row r="3" spans="1:11" ht="21.2" customHeight="1">
      <c r="A3" s="5" t="s">
        <v>145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1.25" customHeight="1">
      <c r="A4" s="9"/>
      <c r="B4" s="10"/>
    </row>
    <row r="5" spans="1:11" ht="18.95" customHeight="1">
      <c r="A5" s="9"/>
      <c r="B5" s="10"/>
      <c r="E5" s="235" t="s">
        <v>61</v>
      </c>
      <c r="F5" s="235"/>
      <c r="G5" s="235"/>
      <c r="H5" s="11"/>
      <c r="I5" s="235" t="s">
        <v>102</v>
      </c>
      <c r="J5" s="235"/>
      <c r="K5" s="235"/>
    </row>
    <row r="6" spans="1:11" ht="18.95" customHeight="1">
      <c r="A6" s="9"/>
      <c r="B6" s="10"/>
      <c r="E6" s="12" t="s">
        <v>54</v>
      </c>
      <c r="F6" s="13"/>
      <c r="G6" s="12" t="s">
        <v>55</v>
      </c>
      <c r="H6" s="11"/>
      <c r="I6" s="12" t="s">
        <v>54</v>
      </c>
      <c r="J6" s="13"/>
      <c r="K6" s="12" t="s">
        <v>55</v>
      </c>
    </row>
    <row r="7" spans="1:11" ht="18.95" customHeight="1">
      <c r="A7" s="9"/>
      <c r="B7" s="10"/>
      <c r="D7" s="14"/>
      <c r="E7" s="12" t="s">
        <v>53</v>
      </c>
      <c r="F7" s="12"/>
      <c r="G7" s="12" t="s">
        <v>30</v>
      </c>
      <c r="H7" s="12"/>
      <c r="I7" s="12" t="s">
        <v>53</v>
      </c>
      <c r="J7" s="14"/>
      <c r="K7" s="12" t="s">
        <v>30</v>
      </c>
    </row>
    <row r="8" spans="1:11" ht="18.95" customHeight="1">
      <c r="A8" s="9"/>
      <c r="B8" s="10"/>
      <c r="C8" s="15"/>
      <c r="D8" s="14"/>
      <c r="E8" s="12" t="s">
        <v>146</v>
      </c>
      <c r="F8" s="12"/>
      <c r="G8" s="12" t="s">
        <v>131</v>
      </c>
      <c r="H8" s="12"/>
      <c r="I8" s="12" t="s">
        <v>146</v>
      </c>
      <c r="J8" s="12"/>
      <c r="K8" s="12" t="s">
        <v>131</v>
      </c>
    </row>
    <row r="9" spans="1:11" ht="18.95" customHeight="1">
      <c r="A9" s="9"/>
      <c r="B9" s="10"/>
      <c r="C9" s="161" t="s">
        <v>2</v>
      </c>
      <c r="D9" s="12"/>
      <c r="E9" s="16" t="s">
        <v>3</v>
      </c>
      <c r="F9" s="12"/>
      <c r="G9" s="16" t="s">
        <v>3</v>
      </c>
      <c r="H9" s="12"/>
      <c r="I9" s="16" t="s">
        <v>3</v>
      </c>
      <c r="J9" s="12"/>
      <c r="K9" s="16" t="s">
        <v>3</v>
      </c>
    </row>
    <row r="10" spans="1:11" ht="18.95" customHeight="1">
      <c r="A10" s="17" t="s">
        <v>4</v>
      </c>
      <c r="B10" s="10"/>
      <c r="C10" s="18"/>
      <c r="D10" s="18"/>
      <c r="E10" s="113"/>
      <c r="F10" s="18"/>
      <c r="G10" s="19"/>
      <c r="H10" s="18"/>
      <c r="I10" s="113"/>
      <c r="J10" s="18"/>
      <c r="K10" s="19"/>
    </row>
    <row r="11" spans="1:11" ht="3" customHeight="1">
      <c r="A11" s="17"/>
      <c r="B11" s="10"/>
      <c r="C11" s="18"/>
      <c r="D11" s="18"/>
      <c r="E11" s="113"/>
      <c r="F11" s="18"/>
      <c r="G11" s="19"/>
      <c r="H11" s="18"/>
      <c r="I11" s="113"/>
      <c r="J11" s="18"/>
      <c r="K11" s="19"/>
    </row>
    <row r="12" spans="1:11" ht="18.95" customHeight="1">
      <c r="A12" s="17" t="s">
        <v>5</v>
      </c>
      <c r="B12" s="10"/>
      <c r="C12" s="18"/>
      <c r="D12" s="18"/>
      <c r="E12" s="113"/>
      <c r="F12" s="18"/>
      <c r="G12" s="19"/>
      <c r="H12" s="18"/>
      <c r="I12" s="113"/>
      <c r="J12" s="18"/>
      <c r="K12" s="19"/>
    </row>
    <row r="13" spans="1:11" ht="3" customHeight="1">
      <c r="A13" s="17"/>
      <c r="B13" s="10"/>
      <c r="C13" s="18"/>
      <c r="D13" s="18"/>
      <c r="E13" s="113"/>
      <c r="F13" s="18"/>
      <c r="G13" s="19"/>
      <c r="H13" s="18"/>
      <c r="I13" s="113"/>
      <c r="J13" s="18"/>
      <c r="K13" s="19"/>
    </row>
    <row r="14" spans="1:11" ht="18.95" customHeight="1">
      <c r="A14" s="9" t="s">
        <v>6</v>
      </c>
      <c r="B14" s="10"/>
      <c r="C14" s="20"/>
      <c r="D14" s="18"/>
      <c r="E14" s="114">
        <v>1244926502</v>
      </c>
      <c r="F14" s="18"/>
      <c r="G14" s="21">
        <v>1304048571</v>
      </c>
      <c r="H14" s="21"/>
      <c r="I14" s="124">
        <v>1108495758</v>
      </c>
      <c r="J14" s="21"/>
      <c r="K14" s="21">
        <v>1234089661</v>
      </c>
    </row>
    <row r="15" spans="1:11" ht="18.95" customHeight="1">
      <c r="A15" s="9" t="s">
        <v>67</v>
      </c>
      <c r="B15" s="10"/>
      <c r="C15" s="20">
        <v>9</v>
      </c>
      <c r="D15" s="18"/>
      <c r="E15" s="113">
        <v>867814500</v>
      </c>
      <c r="F15" s="18"/>
      <c r="G15" s="22">
        <v>925820655</v>
      </c>
      <c r="H15" s="22"/>
      <c r="I15" s="124">
        <v>673624683</v>
      </c>
      <c r="J15" s="22"/>
      <c r="K15" s="22">
        <v>792039429</v>
      </c>
    </row>
    <row r="16" spans="1:11" ht="18.95" customHeight="1">
      <c r="A16" s="9" t="s">
        <v>133</v>
      </c>
      <c r="B16" s="10"/>
      <c r="C16" s="20"/>
      <c r="D16" s="18"/>
      <c r="E16" s="113"/>
      <c r="F16" s="18"/>
      <c r="G16" s="2"/>
      <c r="I16" s="125"/>
      <c r="K16" s="2"/>
    </row>
    <row r="17" spans="1:11" ht="18.95" customHeight="1">
      <c r="A17" s="9"/>
      <c r="B17" s="10" t="s">
        <v>134</v>
      </c>
      <c r="C17" s="20"/>
      <c r="D17" s="18"/>
      <c r="E17" s="116">
        <v>5806787</v>
      </c>
      <c r="F17" s="23"/>
      <c r="G17" s="24">
        <v>11907984</v>
      </c>
      <c r="H17" s="24"/>
      <c r="I17" s="116">
        <v>12058863</v>
      </c>
      <c r="J17" s="21"/>
      <c r="K17" s="21">
        <v>11907984</v>
      </c>
    </row>
    <row r="18" spans="1:11" ht="18.95" customHeight="1">
      <c r="A18" s="10" t="s">
        <v>190</v>
      </c>
      <c r="C18" s="20"/>
      <c r="D18" s="18"/>
      <c r="E18" s="117">
        <v>0</v>
      </c>
      <c r="F18" s="18"/>
      <c r="G18" s="25">
        <v>50000000</v>
      </c>
      <c r="H18" s="26"/>
      <c r="I18" s="126">
        <v>0</v>
      </c>
      <c r="J18" s="26"/>
      <c r="K18" s="27">
        <v>175000000</v>
      </c>
    </row>
    <row r="19" spans="1:11" ht="18.95" customHeight="1">
      <c r="A19" s="9" t="s">
        <v>68</v>
      </c>
      <c r="B19" s="10"/>
      <c r="C19" s="20"/>
      <c r="D19" s="18"/>
      <c r="E19" s="118">
        <v>4083578575</v>
      </c>
      <c r="F19" s="14"/>
      <c r="G19" s="22">
        <v>4819464888</v>
      </c>
      <c r="H19" s="28"/>
      <c r="I19" s="115">
        <v>4087197283</v>
      </c>
      <c r="J19" s="28"/>
      <c r="K19" s="22">
        <v>4816586937</v>
      </c>
    </row>
    <row r="20" spans="1:11" ht="18.95" customHeight="1">
      <c r="A20" s="9" t="s">
        <v>87</v>
      </c>
      <c r="B20" s="10"/>
      <c r="C20" s="20"/>
      <c r="D20" s="18"/>
      <c r="E20" s="118"/>
      <c r="F20" s="14"/>
      <c r="I20" s="125"/>
    </row>
    <row r="21" spans="1:11" ht="18.95" customHeight="1">
      <c r="A21" s="9"/>
      <c r="B21" s="10" t="s">
        <v>86</v>
      </c>
      <c r="C21" s="20"/>
      <c r="D21" s="18"/>
      <c r="E21" s="119">
        <v>0</v>
      </c>
      <c r="F21" s="29"/>
      <c r="G21" s="22">
        <v>18461560</v>
      </c>
      <c r="I21" s="126">
        <v>0</v>
      </c>
      <c r="K21" s="22">
        <v>18461560</v>
      </c>
    </row>
    <row r="22" spans="1:11" ht="18.95" customHeight="1">
      <c r="A22" s="9" t="s">
        <v>9</v>
      </c>
      <c r="B22" s="10"/>
      <c r="C22" s="20"/>
      <c r="D22" s="18"/>
      <c r="E22" s="120">
        <v>29100304</v>
      </c>
      <c r="F22" s="14"/>
      <c r="G22" s="131">
        <v>87075932</v>
      </c>
      <c r="H22" s="24"/>
      <c r="I22" s="132">
        <v>20774071</v>
      </c>
      <c r="J22" s="21"/>
      <c r="K22" s="30">
        <v>82676255</v>
      </c>
    </row>
    <row r="23" spans="1:11" ht="3" customHeight="1">
      <c r="A23" s="9"/>
      <c r="B23" s="10"/>
      <c r="C23" s="20"/>
      <c r="D23" s="18"/>
      <c r="E23" s="118"/>
      <c r="F23" s="14"/>
      <c r="I23" s="124"/>
    </row>
    <row r="24" spans="1:11" ht="18.95" customHeight="1">
      <c r="A24" s="17" t="s">
        <v>10</v>
      </c>
      <c r="B24" s="10"/>
      <c r="C24" s="18"/>
      <c r="D24" s="18"/>
      <c r="E24" s="121">
        <f>SUM(E14:E22)</f>
        <v>6231226668</v>
      </c>
      <c r="F24" s="14"/>
      <c r="G24" s="31">
        <f>SUM(G14:G22)</f>
        <v>7216779590</v>
      </c>
      <c r="H24" s="14"/>
      <c r="I24" s="121">
        <f>SUM(I14:I22)</f>
        <v>5902150658</v>
      </c>
      <c r="J24" s="14"/>
      <c r="K24" s="31">
        <f>SUM(K14:K22)</f>
        <v>7130761826</v>
      </c>
    </row>
    <row r="25" spans="1:11" ht="12" customHeight="1">
      <c r="A25" s="9"/>
      <c r="B25" s="10"/>
      <c r="C25" s="18"/>
      <c r="D25" s="18"/>
      <c r="E25" s="118"/>
      <c r="F25" s="14"/>
      <c r="G25" s="32"/>
      <c r="H25" s="14"/>
      <c r="I25" s="118"/>
      <c r="J25" s="14"/>
      <c r="K25" s="32"/>
    </row>
    <row r="26" spans="1:11" ht="18.95" customHeight="1">
      <c r="A26" s="17" t="s">
        <v>11</v>
      </c>
      <c r="B26" s="10"/>
      <c r="C26" s="18"/>
      <c r="D26" s="18"/>
      <c r="E26" s="118"/>
      <c r="F26" s="14"/>
      <c r="G26" s="32"/>
      <c r="H26" s="14"/>
      <c r="I26" s="118"/>
      <c r="J26" s="14"/>
      <c r="K26" s="32"/>
    </row>
    <row r="27" spans="1:11" ht="3" customHeight="1">
      <c r="A27" s="17"/>
      <c r="B27" s="10"/>
      <c r="C27" s="18"/>
      <c r="D27" s="18"/>
      <c r="E27" s="113"/>
      <c r="F27" s="18"/>
      <c r="G27" s="19"/>
      <c r="H27" s="18"/>
      <c r="I27" s="113"/>
      <c r="J27" s="18"/>
      <c r="K27" s="19"/>
    </row>
    <row r="28" spans="1:11" ht="18.95" customHeight="1">
      <c r="A28" s="9" t="s">
        <v>112</v>
      </c>
      <c r="B28" s="10"/>
      <c r="C28" s="20"/>
      <c r="D28" s="18"/>
      <c r="E28" s="116">
        <v>0</v>
      </c>
      <c r="F28" s="29"/>
      <c r="G28" s="33">
        <v>962903</v>
      </c>
      <c r="H28" s="23"/>
      <c r="I28" s="116">
        <v>0</v>
      </c>
      <c r="J28" s="34"/>
      <c r="K28" s="35">
        <v>962903</v>
      </c>
    </row>
    <row r="29" spans="1:11" ht="18.95" customHeight="1">
      <c r="A29" s="9" t="s">
        <v>169</v>
      </c>
      <c r="B29" s="10"/>
      <c r="C29" s="20"/>
      <c r="D29" s="18"/>
      <c r="E29" s="116">
        <v>10413231</v>
      </c>
      <c r="F29" s="29"/>
      <c r="G29" s="33">
        <v>0</v>
      </c>
      <c r="H29" s="23"/>
      <c r="I29" s="116">
        <v>0</v>
      </c>
      <c r="J29" s="34"/>
      <c r="K29" s="35">
        <v>0</v>
      </c>
    </row>
    <row r="30" spans="1:11" ht="18.95" customHeight="1">
      <c r="A30" s="9" t="s">
        <v>135</v>
      </c>
      <c r="B30" s="10"/>
      <c r="C30" s="20"/>
      <c r="D30" s="18"/>
      <c r="E30" s="122">
        <v>58936974</v>
      </c>
      <c r="F30" s="14"/>
      <c r="G30" s="35">
        <v>36315523</v>
      </c>
      <c r="H30" s="34"/>
      <c r="I30" s="122">
        <v>33364601</v>
      </c>
      <c r="J30" s="34"/>
      <c r="K30" s="35">
        <v>36315523</v>
      </c>
    </row>
    <row r="31" spans="1:11" ht="18.95" customHeight="1">
      <c r="A31" s="9" t="s">
        <v>119</v>
      </c>
      <c r="B31" s="10"/>
      <c r="C31" s="20">
        <v>10</v>
      </c>
      <c r="D31" s="18"/>
      <c r="E31" s="117">
        <v>562266950</v>
      </c>
      <c r="F31" s="18"/>
      <c r="G31" s="36">
        <v>513183358</v>
      </c>
      <c r="H31" s="34"/>
      <c r="I31" s="122">
        <v>449750203</v>
      </c>
      <c r="J31" s="34"/>
      <c r="K31" s="37">
        <v>449750203</v>
      </c>
    </row>
    <row r="32" spans="1:11" ht="18.95" customHeight="1">
      <c r="A32" s="9" t="s">
        <v>188</v>
      </c>
      <c r="B32" s="10"/>
      <c r="C32" s="20">
        <v>11</v>
      </c>
      <c r="D32" s="18"/>
      <c r="E32" s="122">
        <v>0</v>
      </c>
      <c r="F32" s="14"/>
      <c r="G32" s="35">
        <v>0</v>
      </c>
      <c r="H32" s="34"/>
      <c r="I32" s="122">
        <v>152835066</v>
      </c>
      <c r="J32" s="34"/>
      <c r="K32" s="35">
        <v>22835366</v>
      </c>
    </row>
    <row r="33" spans="1:11" ht="18.95" customHeight="1">
      <c r="A33" s="9" t="s">
        <v>174</v>
      </c>
      <c r="B33" s="10"/>
      <c r="C33" s="20">
        <v>12</v>
      </c>
      <c r="D33" s="18"/>
      <c r="E33" s="113">
        <v>483850597</v>
      </c>
      <c r="F33" s="18"/>
      <c r="G33" s="35">
        <v>531953021</v>
      </c>
      <c r="H33" s="34"/>
      <c r="I33" s="122">
        <v>481866687</v>
      </c>
      <c r="J33" s="34"/>
      <c r="K33" s="35">
        <v>531377226</v>
      </c>
    </row>
    <row r="34" spans="1:11" ht="18.95" customHeight="1">
      <c r="A34" s="164" t="s">
        <v>175</v>
      </c>
      <c r="B34" s="9"/>
      <c r="C34" s="20">
        <v>12</v>
      </c>
      <c r="D34" s="18"/>
      <c r="E34" s="113">
        <v>1356119359</v>
      </c>
      <c r="F34" s="18"/>
      <c r="G34" s="35">
        <v>0</v>
      </c>
      <c r="H34" s="34"/>
      <c r="I34" s="122">
        <v>1356119359</v>
      </c>
      <c r="J34" s="34"/>
      <c r="K34" s="35">
        <v>0</v>
      </c>
    </row>
    <row r="35" spans="1:11" ht="18.95" customHeight="1">
      <c r="A35" s="9" t="s">
        <v>101</v>
      </c>
      <c r="B35" s="10"/>
      <c r="C35" s="20"/>
      <c r="D35" s="18"/>
      <c r="E35" s="113">
        <v>135383038</v>
      </c>
      <c r="F35" s="18"/>
      <c r="G35" s="38">
        <v>122530326</v>
      </c>
      <c r="H35" s="34"/>
      <c r="I35" s="127">
        <v>45655040</v>
      </c>
      <c r="J35" s="34"/>
      <c r="K35" s="38">
        <v>45655040</v>
      </c>
    </row>
    <row r="36" spans="1:11" ht="18.95" customHeight="1">
      <c r="A36" s="9" t="s">
        <v>69</v>
      </c>
      <c r="B36" s="10"/>
      <c r="C36" s="20">
        <v>12</v>
      </c>
      <c r="D36" s="18"/>
      <c r="E36" s="113">
        <v>129224841</v>
      </c>
      <c r="F36" s="14"/>
      <c r="G36" s="39">
        <v>128042934</v>
      </c>
      <c r="H36" s="40"/>
      <c r="I36" s="128">
        <v>62613779</v>
      </c>
      <c r="J36" s="40"/>
      <c r="K36" s="39">
        <v>61237246</v>
      </c>
    </row>
    <row r="37" spans="1:11" ht="18.95" customHeight="1">
      <c r="A37" s="9" t="s">
        <v>88</v>
      </c>
      <c r="B37" s="10"/>
      <c r="C37" s="20"/>
      <c r="D37" s="18"/>
      <c r="E37" s="128">
        <v>0</v>
      </c>
      <c r="F37" s="14"/>
      <c r="G37" s="39">
        <v>113041424</v>
      </c>
      <c r="H37" s="40"/>
      <c r="I37" s="128">
        <v>0</v>
      </c>
      <c r="J37" s="40"/>
      <c r="K37" s="39">
        <v>113041424</v>
      </c>
    </row>
    <row r="38" spans="1:11" ht="18.95" customHeight="1">
      <c r="A38" s="9" t="s">
        <v>52</v>
      </c>
      <c r="B38" s="10"/>
      <c r="C38" s="20"/>
      <c r="D38" s="18"/>
      <c r="E38" s="128">
        <v>61499304</v>
      </c>
      <c r="F38" s="14"/>
      <c r="G38" s="36">
        <v>61549938</v>
      </c>
      <c r="H38" s="41"/>
      <c r="I38" s="129">
        <v>68919988</v>
      </c>
      <c r="J38" s="41"/>
      <c r="K38" s="36">
        <v>68868803</v>
      </c>
    </row>
    <row r="39" spans="1:11" ht="18.95" customHeight="1">
      <c r="A39" s="9" t="s">
        <v>136</v>
      </c>
      <c r="B39" s="10"/>
      <c r="C39" s="20"/>
      <c r="D39" s="18"/>
      <c r="E39" s="120">
        <v>451496426</v>
      </c>
      <c r="F39" s="14"/>
      <c r="G39" s="42">
        <v>435315047</v>
      </c>
      <c r="H39" s="40"/>
      <c r="I39" s="130">
        <v>431451771</v>
      </c>
      <c r="J39" s="40"/>
      <c r="K39" s="42">
        <v>418036614</v>
      </c>
    </row>
    <row r="40" spans="1:11" ht="3" customHeight="1">
      <c r="A40" s="9"/>
      <c r="B40" s="10"/>
      <c r="C40" s="20"/>
      <c r="D40" s="18"/>
      <c r="E40" s="118"/>
      <c r="F40" s="14"/>
      <c r="G40" s="32"/>
      <c r="H40" s="14"/>
      <c r="I40" s="118"/>
      <c r="J40" s="14"/>
      <c r="K40" s="32"/>
    </row>
    <row r="41" spans="1:11" ht="18.95" customHeight="1">
      <c r="A41" s="17" t="s">
        <v>12</v>
      </c>
      <c r="B41" s="10"/>
      <c r="C41" s="18"/>
      <c r="D41" s="18"/>
      <c r="E41" s="120">
        <f>SUM(E28:E39)</f>
        <v>3249190720</v>
      </c>
      <c r="F41" s="14"/>
      <c r="G41" s="43">
        <f>SUM(G28:G39)</f>
        <v>1942894474</v>
      </c>
      <c r="H41" s="14"/>
      <c r="I41" s="120">
        <f>SUM(I28:I39)</f>
        <v>3082576494</v>
      </c>
      <c r="J41" s="14"/>
      <c r="K41" s="43">
        <f>SUM(K28:K39)</f>
        <v>1748080348</v>
      </c>
    </row>
    <row r="42" spans="1:11" ht="3" customHeight="1">
      <c r="A42" s="9"/>
      <c r="B42" s="10"/>
      <c r="C42" s="18"/>
      <c r="D42" s="18"/>
      <c r="E42" s="118"/>
      <c r="F42" s="14"/>
      <c r="G42" s="32"/>
      <c r="H42" s="14"/>
      <c r="I42" s="118"/>
      <c r="J42" s="14"/>
      <c r="K42" s="32"/>
    </row>
    <row r="43" spans="1:11" ht="18.95" customHeight="1" thickBot="1">
      <c r="A43" s="17" t="s">
        <v>13</v>
      </c>
      <c r="B43" s="10"/>
      <c r="C43" s="18"/>
      <c r="D43" s="18"/>
      <c r="E43" s="123">
        <f>E24+E41</f>
        <v>9480417388</v>
      </c>
      <c r="F43" s="14"/>
      <c r="G43" s="44">
        <f>G24+G41</f>
        <v>9159674064</v>
      </c>
      <c r="H43" s="14"/>
      <c r="I43" s="123">
        <f>I24+I41</f>
        <v>8984727152</v>
      </c>
      <c r="J43" s="14"/>
      <c r="K43" s="44">
        <f>K24+K41</f>
        <v>8878842174</v>
      </c>
    </row>
    <row r="44" spans="1:11" ht="18.95" customHeight="1" thickTop="1">
      <c r="A44" s="17"/>
      <c r="B44" s="10"/>
      <c r="C44" s="18"/>
      <c r="D44" s="18"/>
      <c r="E44" s="32"/>
      <c r="F44" s="14"/>
      <c r="G44" s="32"/>
      <c r="H44" s="14"/>
      <c r="I44" s="32"/>
      <c r="J44" s="14"/>
      <c r="K44" s="32"/>
    </row>
    <row r="45" spans="1:11" ht="18.95" customHeight="1">
      <c r="A45" s="17"/>
      <c r="B45" s="10"/>
      <c r="C45" s="18"/>
      <c r="D45" s="18"/>
      <c r="E45" s="32"/>
      <c r="F45" s="14"/>
      <c r="G45" s="32"/>
      <c r="H45" s="14"/>
      <c r="I45" s="32"/>
      <c r="J45" s="14"/>
      <c r="K45" s="32"/>
    </row>
    <row r="46" spans="1:11" ht="18.95" customHeight="1">
      <c r="A46" s="17"/>
      <c r="B46" s="10"/>
      <c r="C46" s="18"/>
      <c r="D46" s="18"/>
      <c r="E46" s="32"/>
      <c r="F46" s="14"/>
      <c r="G46" s="32"/>
      <c r="H46" s="14"/>
      <c r="I46" s="32"/>
      <c r="J46" s="14"/>
      <c r="K46" s="32"/>
    </row>
    <row r="47" spans="1:11" ht="20.25" customHeight="1">
      <c r="A47" s="17"/>
      <c r="B47" s="10"/>
      <c r="C47" s="18"/>
      <c r="D47" s="18"/>
      <c r="E47" s="32"/>
      <c r="F47" s="14"/>
      <c r="G47" s="32"/>
      <c r="H47" s="14"/>
      <c r="I47" s="32"/>
      <c r="J47" s="14"/>
      <c r="K47" s="32"/>
    </row>
    <row r="48" spans="1:11" ht="18.95" customHeight="1">
      <c r="A48" s="232" t="s">
        <v>107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</row>
    <row r="49" spans="1:11" ht="9.75" customHeight="1">
      <c r="A49" s="160"/>
      <c r="B49" s="160"/>
      <c r="C49" s="160"/>
      <c r="D49" s="160"/>
      <c r="E49" s="160"/>
      <c r="F49" s="160"/>
      <c r="G49" s="160"/>
      <c r="H49" s="160"/>
      <c r="I49" s="160"/>
      <c r="J49" s="160"/>
      <c r="K49" s="160"/>
    </row>
    <row r="50" spans="1:11" ht="21.2" customHeight="1">
      <c r="A50" s="45" t="s">
        <v>189</v>
      </c>
      <c r="B50" s="46"/>
      <c r="C50" s="6"/>
      <c r="D50" s="6"/>
      <c r="E50" s="8"/>
      <c r="F50" s="6"/>
      <c r="G50" s="8"/>
      <c r="H50" s="6"/>
      <c r="I50" s="8"/>
      <c r="J50" s="6"/>
      <c r="K50" s="8"/>
    </row>
    <row r="51" spans="1:11" ht="21.2" customHeight="1">
      <c r="A51" s="1" t="str">
        <f>A1</f>
        <v>บริษัท คอมเซเว่น จํากัด (มหาชน)</v>
      </c>
      <c r="B51" s="2"/>
      <c r="C51" s="3"/>
    </row>
    <row r="52" spans="1:11" ht="21.2" customHeight="1">
      <c r="A52" s="1" t="s">
        <v>1</v>
      </c>
      <c r="B52" s="2"/>
      <c r="C52" s="3"/>
    </row>
    <row r="53" spans="1:11" ht="21.2" customHeight="1">
      <c r="A53" s="5" t="str">
        <f>A3</f>
        <v>ณ วันที่ 31 มีนาคม พ.ศ. 2563</v>
      </c>
      <c r="B53" s="6"/>
      <c r="C53" s="7"/>
      <c r="D53" s="6"/>
      <c r="E53" s="8"/>
      <c r="F53" s="6"/>
      <c r="G53" s="8"/>
      <c r="H53" s="6"/>
      <c r="I53" s="8"/>
      <c r="J53" s="6"/>
      <c r="K53" s="8"/>
    </row>
    <row r="54" spans="1:11" ht="20.45" customHeight="1">
      <c r="A54" s="9"/>
      <c r="B54" s="10"/>
    </row>
    <row r="55" spans="1:11" ht="20.45" customHeight="1">
      <c r="A55" s="9"/>
      <c r="B55" s="10"/>
      <c r="E55" s="235" t="s">
        <v>61</v>
      </c>
      <c r="F55" s="235"/>
      <c r="G55" s="235"/>
      <c r="H55" s="11"/>
      <c r="I55" s="235" t="s">
        <v>102</v>
      </c>
      <c r="J55" s="235"/>
      <c r="K55" s="235"/>
    </row>
    <row r="56" spans="1:11" ht="20.45" customHeight="1">
      <c r="A56" s="9"/>
      <c r="B56" s="10"/>
      <c r="E56" s="12" t="s">
        <v>54</v>
      </c>
      <c r="F56" s="13"/>
      <c r="G56" s="12" t="s">
        <v>55</v>
      </c>
      <c r="H56" s="11"/>
      <c r="I56" s="12" t="s">
        <v>54</v>
      </c>
      <c r="J56" s="13"/>
      <c r="K56" s="12" t="s">
        <v>55</v>
      </c>
    </row>
    <row r="57" spans="1:11" ht="20.45" customHeight="1">
      <c r="A57" s="9"/>
      <c r="B57" s="10"/>
      <c r="D57" s="14"/>
      <c r="E57" s="12" t="s">
        <v>53</v>
      </c>
      <c r="F57" s="12"/>
      <c r="G57" s="12" t="s">
        <v>30</v>
      </c>
      <c r="H57" s="12"/>
      <c r="I57" s="12" t="s">
        <v>53</v>
      </c>
      <c r="J57" s="14"/>
      <c r="K57" s="12" t="s">
        <v>30</v>
      </c>
    </row>
    <row r="58" spans="1:11" ht="20.45" customHeight="1">
      <c r="A58" s="9"/>
      <c r="B58" s="10"/>
      <c r="C58" s="15"/>
      <c r="D58" s="14"/>
      <c r="E58" s="12" t="s">
        <v>146</v>
      </c>
      <c r="F58" s="12"/>
      <c r="G58" s="12" t="s">
        <v>131</v>
      </c>
      <c r="H58" s="12"/>
      <c r="I58" s="12" t="s">
        <v>146</v>
      </c>
      <c r="J58" s="12"/>
      <c r="K58" s="12" t="s">
        <v>131</v>
      </c>
    </row>
    <row r="59" spans="1:11" ht="20.45" customHeight="1">
      <c r="A59" s="9"/>
      <c r="B59" s="10"/>
      <c r="C59" s="161" t="s">
        <v>2</v>
      </c>
      <c r="D59" s="12"/>
      <c r="E59" s="16" t="s">
        <v>3</v>
      </c>
      <c r="F59" s="12"/>
      <c r="G59" s="16" t="s">
        <v>3</v>
      </c>
      <c r="H59" s="12"/>
      <c r="I59" s="16" t="s">
        <v>3</v>
      </c>
      <c r="J59" s="12"/>
      <c r="K59" s="16" t="s">
        <v>3</v>
      </c>
    </row>
    <row r="60" spans="1:11" ht="21.2" customHeight="1">
      <c r="A60" s="17" t="s">
        <v>103</v>
      </c>
      <c r="B60" s="47"/>
      <c r="C60" s="18"/>
      <c r="D60" s="18"/>
      <c r="E60" s="133"/>
      <c r="F60" s="18"/>
      <c r="G60" s="18"/>
      <c r="H60" s="18"/>
      <c r="I60" s="133"/>
      <c r="J60" s="18"/>
      <c r="K60" s="18"/>
    </row>
    <row r="61" spans="1:11" ht="6" customHeight="1">
      <c r="A61" s="17"/>
      <c r="B61" s="47"/>
      <c r="C61" s="18"/>
      <c r="D61" s="18"/>
      <c r="E61" s="133"/>
      <c r="F61" s="18"/>
      <c r="G61" s="18"/>
      <c r="H61" s="18"/>
      <c r="I61" s="133"/>
      <c r="J61" s="18"/>
      <c r="K61" s="18"/>
    </row>
    <row r="62" spans="1:11" ht="21.2" customHeight="1">
      <c r="A62" s="17" t="s">
        <v>14</v>
      </c>
      <c r="B62" s="47"/>
      <c r="C62" s="18"/>
      <c r="D62" s="18"/>
      <c r="E62" s="133"/>
      <c r="F62" s="18"/>
      <c r="G62" s="18"/>
      <c r="H62" s="18"/>
      <c r="I62" s="133"/>
      <c r="J62" s="18"/>
      <c r="K62" s="18"/>
    </row>
    <row r="63" spans="1:11" ht="6" customHeight="1">
      <c r="A63" s="17"/>
      <c r="B63" s="47"/>
      <c r="C63" s="18"/>
      <c r="D63" s="18"/>
      <c r="E63" s="133"/>
      <c r="F63" s="18"/>
      <c r="G63" s="2"/>
      <c r="I63" s="125"/>
      <c r="K63" s="2"/>
    </row>
    <row r="64" spans="1:11" ht="21.2" customHeight="1">
      <c r="A64" s="9" t="s">
        <v>171</v>
      </c>
      <c r="B64" s="9"/>
      <c r="C64" s="20"/>
      <c r="E64" s="118"/>
      <c r="F64" s="32"/>
      <c r="G64" s="39"/>
      <c r="H64" s="39"/>
      <c r="I64" s="128"/>
      <c r="J64" s="39"/>
      <c r="K64" s="39"/>
    </row>
    <row r="65" spans="1:11" s="9" customFormat="1" ht="21.2" customHeight="1">
      <c r="B65" s="9" t="s">
        <v>170</v>
      </c>
      <c r="C65" s="59">
        <v>13</v>
      </c>
      <c r="E65" s="118">
        <v>1460276339</v>
      </c>
      <c r="F65" s="32"/>
      <c r="G65" s="39">
        <v>2138503355</v>
      </c>
      <c r="H65" s="39"/>
      <c r="I65" s="128">
        <v>1415290703</v>
      </c>
      <c r="J65" s="39"/>
      <c r="K65" s="39">
        <v>2138503355</v>
      </c>
    </row>
    <row r="66" spans="1:11" ht="21.2" customHeight="1">
      <c r="A66" s="9" t="s">
        <v>15</v>
      </c>
      <c r="B66" s="48"/>
      <c r="C66" s="20">
        <v>14</v>
      </c>
      <c r="E66" s="118">
        <v>2787392989</v>
      </c>
      <c r="F66" s="32"/>
      <c r="G66" s="49">
        <v>3348583281</v>
      </c>
      <c r="H66" s="39"/>
      <c r="I66" s="128">
        <v>2482470594</v>
      </c>
      <c r="J66" s="39"/>
      <c r="K66" s="39">
        <v>3179423605</v>
      </c>
    </row>
    <row r="67" spans="1:11" ht="21.2" customHeight="1">
      <c r="A67" s="9" t="s">
        <v>160</v>
      </c>
      <c r="B67" s="9"/>
      <c r="C67" s="50"/>
      <c r="E67" s="118"/>
      <c r="F67" s="32"/>
      <c r="G67" s="39"/>
      <c r="H67" s="39"/>
      <c r="I67" s="128"/>
      <c r="J67" s="39"/>
      <c r="K67" s="39"/>
    </row>
    <row r="68" spans="1:11" ht="21.2" customHeight="1">
      <c r="A68" s="9"/>
      <c r="B68" s="9" t="s">
        <v>159</v>
      </c>
      <c r="C68" s="50" t="s">
        <v>187</v>
      </c>
      <c r="E68" s="118">
        <v>4080000</v>
      </c>
      <c r="F68" s="32"/>
      <c r="G68" s="39">
        <v>0</v>
      </c>
      <c r="H68" s="39"/>
      <c r="I68" s="128">
        <v>290000000</v>
      </c>
      <c r="J68" s="39"/>
      <c r="K68" s="39">
        <v>210000000</v>
      </c>
    </row>
    <row r="69" spans="1:11" ht="21.2" customHeight="1">
      <c r="A69" s="9" t="s">
        <v>16</v>
      </c>
      <c r="B69" s="47"/>
      <c r="C69" s="50"/>
      <c r="E69" s="118">
        <v>152236411</v>
      </c>
      <c r="F69" s="32"/>
      <c r="G69" s="49">
        <v>113824889</v>
      </c>
      <c r="H69" s="49"/>
      <c r="I69" s="135">
        <v>134421831</v>
      </c>
      <c r="J69" s="49"/>
      <c r="K69" s="49">
        <v>97438340</v>
      </c>
    </row>
    <row r="70" spans="1:11" ht="21.2" customHeight="1">
      <c r="A70" s="9" t="s">
        <v>155</v>
      </c>
      <c r="C70" s="50"/>
      <c r="E70" s="118"/>
      <c r="F70" s="32"/>
      <c r="G70" s="49"/>
      <c r="H70" s="49"/>
      <c r="I70" s="135"/>
      <c r="J70" s="49"/>
      <c r="K70" s="49"/>
    </row>
    <row r="71" spans="1:11" ht="21.2" customHeight="1">
      <c r="A71" s="9"/>
      <c r="B71" s="69" t="s">
        <v>156</v>
      </c>
      <c r="C71" s="20">
        <v>15</v>
      </c>
      <c r="E71" s="135">
        <v>493000331</v>
      </c>
      <c r="F71" s="32"/>
      <c r="G71" s="49">
        <v>7904273</v>
      </c>
      <c r="H71" s="49"/>
      <c r="I71" s="135">
        <v>493000331</v>
      </c>
      <c r="J71" s="49"/>
      <c r="K71" s="49">
        <v>7904273</v>
      </c>
    </row>
    <row r="72" spans="1:11" ht="21.2" customHeight="1">
      <c r="A72" s="9" t="s">
        <v>17</v>
      </c>
      <c r="B72" s="48"/>
      <c r="C72" s="20"/>
      <c r="E72" s="120">
        <v>42364096</v>
      </c>
      <c r="F72" s="32"/>
      <c r="G72" s="51">
        <v>20425872</v>
      </c>
      <c r="H72" s="49"/>
      <c r="I72" s="136">
        <v>30155485</v>
      </c>
      <c r="J72" s="49"/>
      <c r="K72" s="51">
        <v>14403057</v>
      </c>
    </row>
    <row r="73" spans="1:11" ht="6" customHeight="1">
      <c r="A73" s="17"/>
      <c r="B73" s="47"/>
      <c r="C73" s="18"/>
      <c r="D73" s="18"/>
      <c r="E73" s="118"/>
      <c r="F73" s="32"/>
      <c r="G73" s="32"/>
      <c r="H73" s="32"/>
      <c r="I73" s="118"/>
      <c r="J73" s="32"/>
      <c r="K73" s="32"/>
    </row>
    <row r="74" spans="1:11" ht="21.2" customHeight="1">
      <c r="A74" s="17" t="s">
        <v>18</v>
      </c>
      <c r="B74" s="47"/>
      <c r="C74" s="18"/>
      <c r="E74" s="120">
        <f>SUM(E65:E72)</f>
        <v>4939350166</v>
      </c>
      <c r="F74" s="32"/>
      <c r="G74" s="43">
        <f>SUM(G65:G72)</f>
        <v>5629241670</v>
      </c>
      <c r="H74" s="32"/>
      <c r="I74" s="120">
        <f>SUM(I65:I72)</f>
        <v>4845338944</v>
      </c>
      <c r="J74" s="32"/>
      <c r="K74" s="43">
        <f>SUM(K65:K72)</f>
        <v>5647672630</v>
      </c>
    </row>
    <row r="75" spans="1:11" ht="21.2" customHeight="1">
      <c r="A75" s="9"/>
      <c r="B75" s="47"/>
      <c r="C75" s="18"/>
      <c r="E75" s="118"/>
      <c r="F75" s="32"/>
      <c r="G75" s="32"/>
      <c r="H75" s="32"/>
      <c r="I75" s="118"/>
      <c r="J75" s="32"/>
      <c r="K75" s="32"/>
    </row>
    <row r="76" spans="1:11" ht="21.2" customHeight="1">
      <c r="A76" s="17" t="s">
        <v>19</v>
      </c>
      <c r="B76" s="47"/>
      <c r="C76" s="18"/>
      <c r="E76" s="118"/>
      <c r="F76" s="32"/>
      <c r="G76" s="32"/>
      <c r="H76" s="32"/>
      <c r="I76" s="118"/>
      <c r="J76" s="32"/>
      <c r="K76" s="32"/>
    </row>
    <row r="77" spans="1:11" ht="6" customHeight="1">
      <c r="A77" s="17"/>
      <c r="B77" s="47"/>
      <c r="C77" s="18"/>
      <c r="D77" s="18"/>
      <c r="E77" s="134"/>
      <c r="F77" s="14"/>
      <c r="G77" s="14"/>
      <c r="H77" s="14"/>
      <c r="I77" s="134"/>
      <c r="J77" s="14"/>
      <c r="K77" s="14"/>
    </row>
    <row r="78" spans="1:11" ht="21.2" customHeight="1">
      <c r="A78" s="9" t="s">
        <v>154</v>
      </c>
      <c r="B78" s="47"/>
      <c r="C78" s="20">
        <v>15</v>
      </c>
      <c r="D78" s="18"/>
      <c r="E78" s="137">
        <v>743847643</v>
      </c>
      <c r="F78" s="14"/>
      <c r="G78" s="52">
        <v>5227189</v>
      </c>
      <c r="H78" s="39"/>
      <c r="I78" s="137">
        <v>743847643</v>
      </c>
      <c r="J78" s="39"/>
      <c r="K78" s="52">
        <v>5227189</v>
      </c>
    </row>
    <row r="79" spans="1:11" ht="21.2" customHeight="1">
      <c r="A79" s="9" t="s">
        <v>31</v>
      </c>
      <c r="B79" s="48"/>
      <c r="C79" s="50"/>
      <c r="E79" s="118">
        <v>75298953</v>
      </c>
      <c r="F79" s="32"/>
      <c r="G79" s="39">
        <v>63896338</v>
      </c>
      <c r="H79" s="39"/>
      <c r="I79" s="128">
        <v>60994367</v>
      </c>
      <c r="J79" s="39"/>
      <c r="K79" s="39">
        <v>58945999</v>
      </c>
    </row>
    <row r="80" spans="1:11" ht="21.2" customHeight="1">
      <c r="A80" s="9" t="s">
        <v>89</v>
      </c>
      <c r="B80" s="48"/>
      <c r="C80" s="50"/>
      <c r="E80" s="118"/>
      <c r="F80" s="32"/>
      <c r="I80" s="124"/>
    </row>
    <row r="81" spans="1:11" ht="21.2" customHeight="1">
      <c r="A81" s="9"/>
      <c r="B81" s="159" t="s">
        <v>90</v>
      </c>
      <c r="C81" s="50"/>
      <c r="E81" s="128">
        <v>19008000</v>
      </c>
      <c r="F81" s="32"/>
      <c r="G81" s="39">
        <v>19136000</v>
      </c>
      <c r="H81" s="39"/>
      <c r="I81" s="128">
        <v>19008000</v>
      </c>
      <c r="J81" s="39"/>
      <c r="K81" s="39">
        <v>19136000</v>
      </c>
    </row>
    <row r="82" spans="1:11" ht="21.2" customHeight="1">
      <c r="A82" s="9" t="s">
        <v>20</v>
      </c>
      <c r="B82" s="48"/>
      <c r="C82" s="20"/>
      <c r="E82" s="120">
        <v>62540024</v>
      </c>
      <c r="F82" s="32"/>
      <c r="G82" s="42">
        <v>66016053.68</v>
      </c>
      <c r="H82" s="39"/>
      <c r="I82" s="130">
        <v>62540022</v>
      </c>
      <c r="J82" s="39"/>
      <c r="K82" s="42">
        <v>66016053.68</v>
      </c>
    </row>
    <row r="83" spans="1:11" ht="6" customHeight="1">
      <c r="A83" s="17"/>
      <c r="B83" s="47"/>
      <c r="C83" s="18"/>
      <c r="D83" s="18"/>
      <c r="E83" s="133"/>
      <c r="F83" s="18"/>
      <c r="G83" s="18"/>
      <c r="H83" s="18"/>
      <c r="I83" s="133"/>
      <c r="J83" s="18"/>
      <c r="K83" s="18"/>
    </row>
    <row r="84" spans="1:11" ht="21.2" customHeight="1">
      <c r="A84" s="17" t="s">
        <v>21</v>
      </c>
      <c r="B84" s="47"/>
      <c r="C84" s="18"/>
      <c r="E84" s="120">
        <f>SUM(E78:E82)</f>
        <v>900694620</v>
      </c>
      <c r="F84" s="14"/>
      <c r="G84" s="43">
        <f>SUM(G78:G82)</f>
        <v>154275580.68000001</v>
      </c>
      <c r="H84" s="14"/>
      <c r="I84" s="120">
        <f>SUM(I78:I82)</f>
        <v>886390032</v>
      </c>
      <c r="J84" s="14"/>
      <c r="K84" s="43">
        <f>SUM(K78:K82)</f>
        <v>149325241.68000001</v>
      </c>
    </row>
    <row r="85" spans="1:11" ht="6" customHeight="1">
      <c r="A85" s="17"/>
      <c r="B85" s="47"/>
      <c r="C85" s="18"/>
      <c r="D85" s="18"/>
      <c r="E85" s="133"/>
      <c r="F85" s="18"/>
      <c r="G85" s="18"/>
      <c r="H85" s="18"/>
      <c r="I85" s="133"/>
      <c r="J85" s="18"/>
      <c r="K85" s="18"/>
    </row>
    <row r="86" spans="1:11" ht="21.2" customHeight="1">
      <c r="A86" s="17" t="s">
        <v>22</v>
      </c>
      <c r="B86" s="47"/>
      <c r="C86" s="18"/>
      <c r="E86" s="120">
        <f>E74+E84</f>
        <v>5840044786</v>
      </c>
      <c r="F86" s="14"/>
      <c r="G86" s="43">
        <f>G74+G84</f>
        <v>5783517250.6800003</v>
      </c>
      <c r="H86" s="14"/>
      <c r="I86" s="120">
        <f>I74+I84</f>
        <v>5731728976</v>
      </c>
      <c r="J86" s="14"/>
      <c r="K86" s="43">
        <f>K74+K84</f>
        <v>5796997871.6800003</v>
      </c>
    </row>
    <row r="87" spans="1:11" ht="21.2" customHeight="1">
      <c r="A87" s="17"/>
      <c r="B87" s="47"/>
      <c r="C87" s="18"/>
      <c r="E87" s="32"/>
      <c r="F87" s="14"/>
      <c r="G87" s="32"/>
      <c r="H87" s="14"/>
      <c r="I87" s="32"/>
      <c r="J87" s="14"/>
      <c r="K87" s="32"/>
    </row>
    <row r="88" spans="1:11" ht="21.2" customHeight="1">
      <c r="A88" s="17"/>
      <c r="B88" s="47"/>
      <c r="C88" s="18"/>
      <c r="E88" s="32"/>
      <c r="F88" s="14"/>
      <c r="G88" s="32"/>
      <c r="H88" s="14"/>
      <c r="I88" s="32"/>
      <c r="J88" s="14"/>
      <c r="K88" s="32"/>
    </row>
    <row r="89" spans="1:11" ht="21.2" customHeight="1">
      <c r="A89" s="17"/>
      <c r="B89" s="47"/>
      <c r="C89" s="18"/>
      <c r="E89" s="32"/>
      <c r="F89" s="14"/>
      <c r="G89" s="32"/>
      <c r="H89" s="14"/>
      <c r="I89" s="32"/>
      <c r="J89" s="14"/>
      <c r="K89" s="32"/>
    </row>
    <row r="90" spans="1:11" ht="21.2" customHeight="1">
      <c r="A90" s="17"/>
      <c r="B90" s="47"/>
      <c r="C90" s="18"/>
      <c r="E90" s="32"/>
      <c r="F90" s="14"/>
      <c r="G90" s="32"/>
      <c r="H90" s="14"/>
      <c r="I90" s="32"/>
      <c r="J90" s="14"/>
      <c r="K90" s="32"/>
    </row>
    <row r="91" spans="1:11" ht="18.75" customHeight="1">
      <c r="A91" s="17"/>
      <c r="B91" s="47"/>
      <c r="C91" s="18"/>
      <c r="E91" s="32"/>
      <c r="F91" s="14"/>
      <c r="G91" s="32"/>
      <c r="H91" s="14"/>
      <c r="I91" s="32"/>
      <c r="J91" s="14"/>
      <c r="K91" s="32"/>
    </row>
    <row r="92" spans="1:11" ht="18.75" customHeight="1">
      <c r="A92" s="17"/>
      <c r="B92" s="47"/>
      <c r="C92" s="18"/>
      <c r="E92" s="32"/>
      <c r="F92" s="14"/>
      <c r="G92" s="32"/>
      <c r="H92" s="14"/>
      <c r="I92" s="32"/>
      <c r="J92" s="14"/>
      <c r="K92" s="32"/>
    </row>
    <row r="93" spans="1:11" ht="27" customHeight="1">
      <c r="A93" s="9"/>
      <c r="B93" s="2"/>
    </row>
    <row r="94" spans="1:11" ht="21.2" customHeight="1">
      <c r="A94" s="53" t="str">
        <f>+A50</f>
        <v>หมายเหตุประกอบข้อมูลทางการเงินในหน้า 11 ถึง 33 เป็นส่วนหนึ่งของข้อมูลทางการเงินระหว่างกาลนี้</v>
      </c>
      <c r="B94" s="6"/>
      <c r="C94" s="6"/>
      <c r="D94" s="6"/>
      <c r="E94" s="8"/>
      <c r="F94" s="6"/>
      <c r="G94" s="8"/>
      <c r="H94" s="6"/>
      <c r="I94" s="8"/>
      <c r="J94" s="6"/>
      <c r="K94" s="8"/>
    </row>
    <row r="95" spans="1:11" ht="21.2" customHeight="1">
      <c r="A95" s="1" t="str">
        <f>A1</f>
        <v>บริษัท คอมเซเว่น จํากัด (มหาชน)</v>
      </c>
      <c r="B95" s="2"/>
      <c r="C95" s="3"/>
    </row>
    <row r="96" spans="1:11" ht="21.2" customHeight="1">
      <c r="A96" s="1" t="s">
        <v>1</v>
      </c>
      <c r="B96" s="2"/>
      <c r="C96" s="3"/>
    </row>
    <row r="97" spans="1:11" ht="21.2" customHeight="1">
      <c r="A97" s="5" t="str">
        <f>A3</f>
        <v>ณ วันที่ 31 มีนาคม พ.ศ. 2563</v>
      </c>
      <c r="B97" s="6"/>
      <c r="C97" s="7"/>
      <c r="D97" s="6"/>
      <c r="E97" s="8"/>
      <c r="F97" s="6"/>
      <c r="G97" s="8"/>
      <c r="H97" s="6"/>
      <c r="I97" s="8"/>
      <c r="J97" s="6"/>
      <c r="K97" s="8"/>
    </row>
    <row r="98" spans="1:11" ht="20.45" customHeight="1">
      <c r="A98" s="9"/>
      <c r="B98" s="10"/>
    </row>
    <row r="99" spans="1:11" ht="20.100000000000001" customHeight="1">
      <c r="A99" s="9"/>
      <c r="B99" s="10"/>
      <c r="E99" s="235" t="s">
        <v>61</v>
      </c>
      <c r="F99" s="235"/>
      <c r="G99" s="235"/>
      <c r="H99" s="11"/>
      <c r="I99" s="235" t="s">
        <v>102</v>
      </c>
      <c r="J99" s="235"/>
      <c r="K99" s="235"/>
    </row>
    <row r="100" spans="1:11" ht="20.45" customHeight="1">
      <c r="A100" s="9"/>
      <c r="B100" s="10"/>
      <c r="E100" s="12" t="s">
        <v>54</v>
      </c>
      <c r="F100" s="13"/>
      <c r="G100" s="12" t="s">
        <v>55</v>
      </c>
      <c r="H100" s="11"/>
      <c r="I100" s="12" t="s">
        <v>54</v>
      </c>
      <c r="J100" s="13"/>
      <c r="K100" s="12" t="s">
        <v>55</v>
      </c>
    </row>
    <row r="101" spans="1:11" ht="20.100000000000001" customHeight="1">
      <c r="A101" s="9"/>
      <c r="B101" s="10"/>
      <c r="C101" s="54"/>
      <c r="D101" s="14"/>
      <c r="E101" s="12" t="s">
        <v>53</v>
      </c>
      <c r="F101" s="12"/>
      <c r="G101" s="12" t="s">
        <v>30</v>
      </c>
      <c r="H101" s="12"/>
      <c r="I101" s="12" t="s">
        <v>53</v>
      </c>
      <c r="J101" s="14"/>
      <c r="K101" s="12" t="s">
        <v>30</v>
      </c>
    </row>
    <row r="102" spans="1:11" ht="20.100000000000001" customHeight="1">
      <c r="A102" s="9"/>
      <c r="B102" s="10"/>
      <c r="C102" s="55"/>
      <c r="D102" s="14"/>
      <c r="E102" s="12" t="s">
        <v>146</v>
      </c>
      <c r="F102" s="12"/>
      <c r="G102" s="12" t="s">
        <v>131</v>
      </c>
      <c r="H102" s="12"/>
      <c r="I102" s="12" t="s">
        <v>146</v>
      </c>
      <c r="J102" s="12"/>
      <c r="K102" s="12" t="s">
        <v>131</v>
      </c>
    </row>
    <row r="103" spans="1:11" ht="20.100000000000001" customHeight="1">
      <c r="A103" s="9"/>
      <c r="B103" s="10"/>
      <c r="C103" s="56"/>
      <c r="D103" s="12"/>
      <c r="E103" s="16" t="s">
        <v>3</v>
      </c>
      <c r="F103" s="12"/>
      <c r="G103" s="16" t="s">
        <v>3</v>
      </c>
      <c r="H103" s="12"/>
      <c r="I103" s="16" t="s">
        <v>3</v>
      </c>
      <c r="J103" s="12"/>
      <c r="K103" s="16" t="s">
        <v>3</v>
      </c>
    </row>
    <row r="104" spans="1:11" ht="20.100000000000001" customHeight="1">
      <c r="A104" s="1" t="s">
        <v>148</v>
      </c>
      <c r="B104" s="3"/>
      <c r="C104" s="54"/>
      <c r="E104" s="124"/>
      <c r="I104" s="124"/>
    </row>
    <row r="105" spans="1:11" ht="5.0999999999999996" customHeight="1">
      <c r="A105" s="57"/>
      <c r="B105" s="3"/>
      <c r="C105" s="54"/>
      <c r="E105" s="124"/>
      <c r="I105" s="124"/>
    </row>
    <row r="106" spans="1:11" ht="20.100000000000001" customHeight="1">
      <c r="A106" s="233" t="s">
        <v>104</v>
      </c>
      <c r="B106" s="233"/>
      <c r="C106" s="58"/>
      <c r="D106" s="47"/>
      <c r="E106" s="138"/>
      <c r="F106" s="47"/>
      <c r="G106" s="47"/>
      <c r="H106" s="47"/>
      <c r="I106" s="138"/>
      <c r="J106" s="47"/>
      <c r="K106" s="47"/>
    </row>
    <row r="107" spans="1:11" ht="5.0999999999999996" customHeight="1">
      <c r="A107" s="158"/>
      <c r="B107" s="158"/>
      <c r="C107" s="47"/>
      <c r="D107" s="47"/>
      <c r="E107" s="138"/>
      <c r="F107" s="47"/>
      <c r="G107" s="47"/>
      <c r="H107" s="47"/>
      <c r="I107" s="138"/>
      <c r="J107" s="47"/>
      <c r="K107" s="47"/>
    </row>
    <row r="108" spans="1:11" ht="20.100000000000001" customHeight="1">
      <c r="A108" s="234" t="s">
        <v>34</v>
      </c>
      <c r="B108" s="234"/>
      <c r="C108" s="47"/>
      <c r="E108" s="138"/>
      <c r="F108" s="47"/>
      <c r="G108" s="47"/>
      <c r="H108" s="47"/>
      <c r="I108" s="138"/>
      <c r="J108" s="47"/>
      <c r="K108" s="47"/>
    </row>
    <row r="109" spans="1:11" ht="20.100000000000001" customHeight="1">
      <c r="B109" s="159" t="s">
        <v>35</v>
      </c>
      <c r="C109" s="47"/>
      <c r="E109" s="138"/>
      <c r="F109" s="47"/>
      <c r="G109" s="47"/>
      <c r="H109" s="47"/>
      <c r="I109" s="138"/>
      <c r="J109" s="47"/>
      <c r="K109" s="47"/>
    </row>
    <row r="110" spans="1:11" ht="20.100000000000001" customHeight="1">
      <c r="B110" s="159" t="s">
        <v>82</v>
      </c>
      <c r="C110" s="47"/>
      <c r="E110" s="138"/>
      <c r="F110" s="47"/>
      <c r="G110" s="47"/>
      <c r="H110" s="47"/>
      <c r="I110" s="138"/>
      <c r="J110" s="47"/>
      <c r="K110" s="47"/>
    </row>
    <row r="111" spans="1:11" ht="20.100000000000001" customHeight="1" thickBot="1">
      <c r="B111" s="159" t="s">
        <v>142</v>
      </c>
      <c r="C111" s="48"/>
      <c r="E111" s="139">
        <v>300000000</v>
      </c>
      <c r="F111" s="47"/>
      <c r="G111" s="60">
        <v>300000000</v>
      </c>
      <c r="H111" s="47"/>
      <c r="I111" s="139">
        <v>300000000</v>
      </c>
      <c r="J111" s="47"/>
      <c r="K111" s="60">
        <v>300000000</v>
      </c>
    </row>
    <row r="112" spans="1:11" ht="5.0999999999999996" customHeight="1" thickTop="1">
      <c r="A112" s="159"/>
      <c r="B112" s="159"/>
      <c r="C112" s="48"/>
      <c r="E112" s="140"/>
      <c r="F112" s="47"/>
      <c r="G112" s="61"/>
      <c r="H112" s="47"/>
      <c r="I112" s="140"/>
      <c r="J112" s="47"/>
      <c r="K112" s="61"/>
    </row>
    <row r="113" spans="1:11" ht="20.100000000000001" customHeight="1">
      <c r="B113" s="159" t="s">
        <v>36</v>
      </c>
      <c r="C113" s="47"/>
      <c r="E113" s="138"/>
      <c r="F113" s="47"/>
      <c r="G113" s="47"/>
      <c r="H113" s="47"/>
      <c r="I113" s="138"/>
      <c r="J113" s="47"/>
      <c r="K113" s="47"/>
    </row>
    <row r="114" spans="1:11" ht="20.100000000000001" customHeight="1">
      <c r="B114" s="159" t="s">
        <v>82</v>
      </c>
      <c r="C114" s="47"/>
      <c r="E114" s="138"/>
      <c r="F114" s="47"/>
      <c r="G114" s="47"/>
      <c r="H114" s="47"/>
      <c r="I114" s="138"/>
      <c r="J114" s="47"/>
      <c r="K114" s="47"/>
    </row>
    <row r="115" spans="1:11" ht="20.100000000000001" customHeight="1">
      <c r="B115" s="159" t="s">
        <v>143</v>
      </c>
      <c r="C115" s="48"/>
      <c r="E115" s="122">
        <v>300000000</v>
      </c>
      <c r="F115" s="47"/>
      <c r="G115" s="35">
        <v>300000000</v>
      </c>
      <c r="H115" s="62"/>
      <c r="I115" s="122">
        <v>300000000</v>
      </c>
      <c r="J115" s="62"/>
      <c r="K115" s="35">
        <v>300000000</v>
      </c>
    </row>
    <row r="116" spans="1:11" ht="20.100000000000001" customHeight="1">
      <c r="A116" s="160" t="s">
        <v>91</v>
      </c>
      <c r="B116" s="159"/>
      <c r="C116" s="48"/>
      <c r="E116" s="122">
        <v>898760685</v>
      </c>
      <c r="F116" s="47"/>
      <c r="G116" s="35">
        <v>898760685</v>
      </c>
      <c r="H116" s="34"/>
      <c r="I116" s="122">
        <v>898760685</v>
      </c>
      <c r="J116" s="34"/>
      <c r="K116" s="35">
        <v>898760685</v>
      </c>
    </row>
    <row r="117" spans="1:11" ht="20.100000000000001" customHeight="1">
      <c r="A117" s="160" t="s">
        <v>0</v>
      </c>
      <c r="B117" s="160"/>
      <c r="C117" s="47"/>
      <c r="E117" s="163"/>
      <c r="F117" s="47"/>
      <c r="G117" s="34"/>
      <c r="H117" s="34"/>
      <c r="I117" s="163"/>
      <c r="J117" s="34"/>
      <c r="K117" s="34"/>
    </row>
    <row r="118" spans="1:11" ht="20.100000000000001" customHeight="1">
      <c r="B118" s="160" t="s">
        <v>71</v>
      </c>
      <c r="C118" s="48"/>
      <c r="E118" s="122">
        <v>30000000</v>
      </c>
      <c r="F118" s="47"/>
      <c r="G118" s="35">
        <v>30000000</v>
      </c>
      <c r="H118" s="34"/>
      <c r="I118" s="122">
        <v>30000000</v>
      </c>
      <c r="J118" s="34"/>
      <c r="K118" s="35">
        <v>30000000</v>
      </c>
    </row>
    <row r="119" spans="1:11" ht="20.100000000000001" customHeight="1">
      <c r="A119" s="160"/>
      <c r="B119" s="160" t="s">
        <v>37</v>
      </c>
      <c r="C119" s="47"/>
      <c r="E119" s="141">
        <v>2404181081</v>
      </c>
      <c r="F119" s="47"/>
      <c r="G119" s="51">
        <v>2145030523</v>
      </c>
      <c r="H119" s="49"/>
      <c r="I119" s="136">
        <v>2024237491</v>
      </c>
      <c r="J119" s="49"/>
      <c r="K119" s="51">
        <v>1853083617</v>
      </c>
    </row>
    <row r="120" spans="1:11" ht="5.0999999999999996" customHeight="1">
      <c r="A120" s="159"/>
      <c r="B120" s="159"/>
      <c r="C120" s="47"/>
      <c r="E120" s="142"/>
      <c r="G120" s="63"/>
      <c r="H120" s="62"/>
      <c r="I120" s="145"/>
      <c r="J120" s="62"/>
      <c r="K120" s="63"/>
    </row>
    <row r="121" spans="1:11" ht="20.100000000000001" customHeight="1">
      <c r="A121" s="233" t="s">
        <v>157</v>
      </c>
      <c r="B121" s="233"/>
      <c r="C121" s="47"/>
      <c r="E121" s="125"/>
      <c r="G121" s="2"/>
      <c r="I121" s="125"/>
      <c r="K121" s="2"/>
    </row>
    <row r="122" spans="1:11" ht="20.100000000000001" customHeight="1">
      <c r="A122" s="158"/>
      <c r="B122" s="158" t="s">
        <v>158</v>
      </c>
      <c r="C122" s="47"/>
      <c r="E122" s="140">
        <f>SUM(E115:E119)</f>
        <v>3632941766</v>
      </c>
      <c r="G122" s="35">
        <f>SUM(G115:G119)</f>
        <v>3373791208</v>
      </c>
      <c r="H122" s="62"/>
      <c r="I122" s="122">
        <f>SUM(I115:I119)</f>
        <v>3252998176</v>
      </c>
      <c r="J122" s="62"/>
      <c r="K122" s="35">
        <f>SUM(K115:K119)</f>
        <v>3081844302</v>
      </c>
    </row>
    <row r="123" spans="1:11" ht="20.100000000000001" customHeight="1">
      <c r="A123" s="234" t="s">
        <v>38</v>
      </c>
      <c r="B123" s="234"/>
      <c r="C123" s="47"/>
      <c r="E123" s="130">
        <v>7430836</v>
      </c>
      <c r="F123" s="64"/>
      <c r="G123" s="42">
        <v>2365605</v>
      </c>
      <c r="H123" s="65"/>
      <c r="I123" s="146">
        <v>0</v>
      </c>
      <c r="J123" s="65"/>
      <c r="K123" s="66">
        <v>0</v>
      </c>
    </row>
    <row r="124" spans="1:11" ht="5.0999999999999996" customHeight="1">
      <c r="A124" s="159"/>
      <c r="B124" s="159"/>
      <c r="C124" s="47"/>
      <c r="E124" s="125"/>
      <c r="G124" s="2"/>
      <c r="I124" s="125"/>
      <c r="K124" s="2"/>
    </row>
    <row r="125" spans="1:11" ht="20.100000000000001" customHeight="1">
      <c r="A125" s="233" t="s">
        <v>105</v>
      </c>
      <c r="B125" s="233"/>
      <c r="C125" s="47"/>
      <c r="E125" s="143">
        <f>SUM(E122:E123)</f>
        <v>3640372602</v>
      </c>
      <c r="G125" s="8">
        <f>SUM(G122:G123)</f>
        <v>3376156813</v>
      </c>
      <c r="I125" s="143">
        <f>SUM(I122:I123)</f>
        <v>3252998176</v>
      </c>
      <c r="K125" s="8">
        <f>SUM(K122:K123)</f>
        <v>3081844302</v>
      </c>
    </row>
    <row r="126" spans="1:11" ht="5.0999999999999996" customHeight="1">
      <c r="A126" s="234"/>
      <c r="B126" s="234"/>
      <c r="C126" s="47"/>
      <c r="E126" s="124"/>
      <c r="I126" s="124"/>
      <c r="K126" s="2"/>
    </row>
    <row r="127" spans="1:11" ht="20.100000000000001" customHeight="1" thickBot="1">
      <c r="A127" s="233" t="s">
        <v>106</v>
      </c>
      <c r="B127" s="233"/>
      <c r="C127" s="47"/>
      <c r="E127" s="144">
        <f>SUM(E86,E125)</f>
        <v>9480417388</v>
      </c>
      <c r="G127" s="67">
        <f>SUM(G86,G125)</f>
        <v>9159674063.6800003</v>
      </c>
      <c r="I127" s="144">
        <f>SUM(I86,I125)</f>
        <v>8984727152</v>
      </c>
      <c r="K127" s="67">
        <f>SUM(K86,K125)</f>
        <v>8878842173.6800003</v>
      </c>
    </row>
    <row r="128" spans="1:11" ht="20.100000000000001" customHeight="1" thickTop="1">
      <c r="A128" s="158"/>
      <c r="B128" s="158"/>
      <c r="C128" s="47"/>
      <c r="E128" s="68"/>
      <c r="G128" s="68"/>
      <c r="I128" s="68"/>
      <c r="K128" s="54"/>
    </row>
    <row r="129" spans="1:11" ht="20.100000000000001" customHeight="1">
      <c r="A129" s="158"/>
      <c r="B129" s="158"/>
      <c r="C129" s="47"/>
      <c r="E129" s="54"/>
      <c r="G129" s="54"/>
      <c r="I129" s="54"/>
      <c r="K129" s="54"/>
    </row>
    <row r="130" spans="1:11" ht="20.100000000000001" customHeight="1">
      <c r="A130" s="158"/>
      <c r="B130" s="158"/>
      <c r="C130" s="47"/>
      <c r="E130" s="54"/>
      <c r="G130" s="54"/>
      <c r="I130" s="54"/>
      <c r="K130" s="54"/>
    </row>
    <row r="131" spans="1:11" ht="20.100000000000001" customHeight="1">
      <c r="A131" s="158"/>
      <c r="B131" s="158"/>
      <c r="C131" s="47"/>
      <c r="E131" s="54"/>
      <c r="G131" s="54"/>
      <c r="I131" s="54"/>
      <c r="K131" s="54"/>
    </row>
    <row r="132" spans="1:11" ht="20.100000000000001" customHeight="1">
      <c r="A132" s="158"/>
      <c r="B132" s="158"/>
      <c r="C132" s="47"/>
      <c r="E132" s="54"/>
      <c r="G132" s="54"/>
      <c r="I132" s="54"/>
      <c r="K132" s="54"/>
    </row>
    <row r="133" spans="1:11" ht="20.100000000000001" customHeight="1">
      <c r="A133" s="158"/>
      <c r="B133" s="158"/>
      <c r="C133" s="47"/>
      <c r="E133" s="54"/>
      <c r="G133" s="54"/>
      <c r="I133" s="54"/>
      <c r="K133" s="54"/>
    </row>
    <row r="134" spans="1:11" ht="21" customHeight="1">
      <c r="A134" s="158"/>
      <c r="B134" s="158"/>
      <c r="C134" s="47"/>
      <c r="E134" s="54"/>
      <c r="G134" s="54"/>
      <c r="I134" s="54"/>
      <c r="K134" s="54"/>
    </row>
    <row r="135" spans="1:11" ht="20.100000000000001" customHeight="1">
      <c r="A135" s="158"/>
      <c r="B135" s="158"/>
      <c r="C135" s="47"/>
      <c r="E135" s="54"/>
      <c r="G135" s="54"/>
      <c r="I135" s="54"/>
      <c r="K135" s="54"/>
    </row>
    <row r="136" spans="1:11" ht="20.25" customHeight="1">
      <c r="A136" s="158"/>
      <c r="B136" s="158"/>
      <c r="C136" s="47"/>
      <c r="E136" s="54"/>
      <c r="G136" s="54"/>
      <c r="I136" s="54"/>
      <c r="K136" s="54"/>
    </row>
    <row r="137" spans="1:11" ht="20.100000000000001" customHeight="1">
      <c r="A137" s="158"/>
      <c r="B137" s="158"/>
      <c r="C137" s="47"/>
      <c r="E137" s="54"/>
      <c r="G137" s="54"/>
      <c r="I137" s="54"/>
      <c r="K137" s="54"/>
    </row>
    <row r="138" spans="1:11" ht="20.100000000000001" customHeight="1">
      <c r="A138" s="232"/>
      <c r="B138" s="232"/>
      <c r="C138" s="232"/>
      <c r="D138" s="232"/>
      <c r="E138" s="232"/>
      <c r="F138" s="232"/>
      <c r="G138" s="232"/>
      <c r="H138" s="232"/>
      <c r="I138" s="232"/>
      <c r="J138" s="232"/>
      <c r="K138" s="232"/>
    </row>
    <row r="139" spans="1:11" ht="17.25" customHeight="1">
      <c r="A139" s="57"/>
      <c r="B139" s="160"/>
      <c r="C139" s="69"/>
      <c r="E139" s="2"/>
      <c r="G139" s="2"/>
      <c r="I139" s="2"/>
      <c r="K139" s="2"/>
    </row>
    <row r="140" spans="1:11" ht="21.2" customHeight="1">
      <c r="A140" s="70" t="str">
        <f>A94</f>
        <v>หมายเหตุประกอบข้อมูลทางการเงินในหน้า 11 ถึง 33 เป็นส่วนหนึ่งของข้อมูลทางการเงินระหว่างกาลนี้</v>
      </c>
      <c r="B140" s="71"/>
      <c r="C140" s="6"/>
      <c r="D140" s="6"/>
      <c r="E140" s="8"/>
      <c r="F140" s="6"/>
      <c r="G140" s="8"/>
      <c r="H140" s="6"/>
      <c r="I140" s="8"/>
      <c r="J140" s="6"/>
      <c r="K140" s="8"/>
    </row>
    <row r="141" spans="1:11" ht="21.2" customHeight="1">
      <c r="A141" s="57"/>
      <c r="B141" s="160"/>
    </row>
  </sheetData>
  <mergeCells count="15">
    <mergeCell ref="A138:K138"/>
    <mergeCell ref="A127:B127"/>
    <mergeCell ref="A126:B126"/>
    <mergeCell ref="E5:G5"/>
    <mergeCell ref="I5:K5"/>
    <mergeCell ref="E55:G55"/>
    <mergeCell ref="E99:G99"/>
    <mergeCell ref="I55:K55"/>
    <mergeCell ref="A48:K48"/>
    <mergeCell ref="I99:K99"/>
    <mergeCell ref="A106:B106"/>
    <mergeCell ref="A108:B108"/>
    <mergeCell ref="A121:B121"/>
    <mergeCell ref="A123:B123"/>
    <mergeCell ref="A125:B12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2"/>
  <sheetViews>
    <sheetView topLeftCell="A46" zoomScale="120" zoomScaleNormal="120" zoomScaleSheetLayoutView="100" workbookViewId="0">
      <selection activeCell="F7" sqref="F7"/>
    </sheetView>
  </sheetViews>
  <sheetFormatPr defaultColWidth="9" defaultRowHeight="18.75"/>
  <cols>
    <col min="1" max="3" width="1.7109375" style="2" customWidth="1"/>
    <col min="4" max="5" width="1.28515625" style="2" customWidth="1"/>
    <col min="6" max="6" width="22.5703125" style="2" customWidth="1"/>
    <col min="7" max="7" width="8" style="2" customWidth="1"/>
    <col min="8" max="8" width="0.5703125" style="2" customWidth="1"/>
    <col min="9" max="9" width="11.8554687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4" customWidth="1"/>
    <col min="14" max="14" width="0.5703125" style="2" customWidth="1"/>
    <col min="15" max="15" width="12.7109375" style="4" customWidth="1"/>
    <col min="16" max="18" width="9" style="2"/>
    <col min="19" max="19" width="10" style="2" bestFit="1" customWidth="1"/>
    <col min="20" max="20" width="11.85546875" style="2" customWidth="1"/>
    <col min="21" max="16384" width="9" style="2"/>
  </cols>
  <sheetData>
    <row r="1" spans="1:15" ht="19.350000000000001" customHeight="1">
      <c r="A1" s="72" t="str">
        <f>'2-4'!A1</f>
        <v>บริษัท คอมเซเว่น จํากัด (มหาชน)</v>
      </c>
    </row>
    <row r="2" spans="1:15" ht="19.350000000000001" customHeight="1">
      <c r="A2" s="72" t="s">
        <v>56</v>
      </c>
    </row>
    <row r="3" spans="1:15" ht="19.350000000000001" customHeight="1">
      <c r="A3" s="73" t="s">
        <v>147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/>
      <c r="N3" s="6"/>
      <c r="O3" s="8"/>
    </row>
    <row r="4" spans="1:15" ht="18" customHeight="1">
      <c r="A4" s="3"/>
    </row>
    <row r="5" spans="1:15" s="77" customFormat="1" ht="19.149999999999999" customHeight="1">
      <c r="A5" s="76"/>
      <c r="I5" s="236" t="s">
        <v>61</v>
      </c>
      <c r="J5" s="236"/>
      <c r="K5" s="236"/>
      <c r="L5" s="78"/>
      <c r="M5" s="236" t="s">
        <v>102</v>
      </c>
      <c r="N5" s="236"/>
      <c r="O5" s="236"/>
    </row>
    <row r="6" spans="1:15" s="77" customFormat="1" ht="19.149999999999999" customHeight="1">
      <c r="A6" s="76"/>
      <c r="I6" s="79" t="s">
        <v>54</v>
      </c>
      <c r="K6" s="79" t="s">
        <v>54</v>
      </c>
      <c r="M6" s="79" t="s">
        <v>54</v>
      </c>
      <c r="O6" s="79" t="s">
        <v>54</v>
      </c>
    </row>
    <row r="7" spans="1:15" s="77" customFormat="1" ht="19.149999999999999" customHeight="1">
      <c r="A7" s="76"/>
      <c r="G7" s="80"/>
      <c r="H7" s="81"/>
      <c r="I7" s="82" t="s">
        <v>146</v>
      </c>
      <c r="J7" s="82"/>
      <c r="K7" s="82" t="s">
        <v>131</v>
      </c>
      <c r="L7" s="82"/>
      <c r="M7" s="82" t="s">
        <v>146</v>
      </c>
      <c r="N7" s="82"/>
      <c r="O7" s="82" t="s">
        <v>131</v>
      </c>
    </row>
    <row r="8" spans="1:15" s="77" customFormat="1" ht="19.149999999999999" customHeight="1">
      <c r="A8" s="76"/>
      <c r="G8" s="231" t="s">
        <v>2</v>
      </c>
      <c r="H8" s="81"/>
      <c r="I8" s="83" t="s">
        <v>3</v>
      </c>
      <c r="J8" s="81"/>
      <c r="K8" s="83" t="s">
        <v>3</v>
      </c>
      <c r="L8" s="81"/>
      <c r="M8" s="83" t="s">
        <v>3</v>
      </c>
      <c r="N8" s="81"/>
      <c r="O8" s="83" t="s">
        <v>3</v>
      </c>
    </row>
    <row r="9" spans="1:15" s="77" customFormat="1" ht="3.75" customHeight="1">
      <c r="A9" s="76"/>
      <c r="G9" s="84"/>
      <c r="H9" s="81"/>
      <c r="I9" s="147"/>
      <c r="J9" s="81"/>
      <c r="K9" s="81"/>
      <c r="L9" s="81"/>
      <c r="M9" s="155"/>
      <c r="N9" s="81"/>
      <c r="O9" s="85"/>
    </row>
    <row r="10" spans="1:15" s="77" customFormat="1" ht="19.149999999999999" customHeight="1">
      <c r="A10" s="86" t="s">
        <v>72</v>
      </c>
      <c r="G10" s="80"/>
      <c r="I10" s="148"/>
      <c r="K10" s="87"/>
      <c r="M10" s="148"/>
      <c r="O10" s="87"/>
    </row>
    <row r="11" spans="1:15" s="77" customFormat="1" ht="6" customHeight="1">
      <c r="A11" s="76"/>
      <c r="G11" s="84"/>
      <c r="H11" s="81"/>
      <c r="I11" s="147"/>
      <c r="J11" s="81"/>
      <c r="K11" s="81"/>
      <c r="L11" s="81"/>
      <c r="M11" s="155"/>
      <c r="N11" s="81"/>
      <c r="O11" s="85"/>
    </row>
    <row r="12" spans="1:15" s="77" customFormat="1" ht="19.149999999999999" customHeight="1">
      <c r="A12" s="76" t="s">
        <v>49</v>
      </c>
      <c r="G12" s="80"/>
      <c r="I12" s="148">
        <v>8143237038</v>
      </c>
      <c r="K12" s="87">
        <v>7618383472</v>
      </c>
      <c r="M12" s="148">
        <v>7940938976</v>
      </c>
      <c r="O12" s="87">
        <v>7470311462</v>
      </c>
    </row>
    <row r="13" spans="1:15" s="77" customFormat="1" ht="19.149999999999999" customHeight="1">
      <c r="A13" s="76" t="s">
        <v>141</v>
      </c>
      <c r="G13" s="80"/>
      <c r="I13" s="148">
        <v>3261083</v>
      </c>
      <c r="K13" s="87">
        <v>10210172</v>
      </c>
      <c r="M13" s="148">
        <v>4721443</v>
      </c>
      <c r="O13" s="87">
        <v>12903292</v>
      </c>
    </row>
    <row r="14" spans="1:15" s="77" customFormat="1" ht="19.149999999999999" customHeight="1">
      <c r="A14" s="76" t="s">
        <v>120</v>
      </c>
      <c r="G14" s="80">
        <v>10</v>
      </c>
      <c r="I14" s="150">
        <v>49083592</v>
      </c>
      <c r="K14" s="89">
        <v>7310266</v>
      </c>
      <c r="M14" s="157">
        <v>0</v>
      </c>
      <c r="O14" s="89" t="s">
        <v>26</v>
      </c>
    </row>
    <row r="15" spans="1:15" s="77" customFormat="1" ht="6" customHeight="1">
      <c r="A15" s="76"/>
      <c r="G15" s="84"/>
      <c r="H15" s="81"/>
      <c r="I15" s="147"/>
      <c r="J15" s="81"/>
      <c r="K15" s="81"/>
      <c r="L15" s="81"/>
      <c r="M15" s="147"/>
      <c r="N15" s="81"/>
      <c r="O15" s="81"/>
    </row>
    <row r="16" spans="1:15" s="77" customFormat="1" ht="19.149999999999999" customHeight="1">
      <c r="A16" s="86" t="s">
        <v>73</v>
      </c>
      <c r="G16" s="80"/>
      <c r="I16" s="150">
        <f>SUM(I12:I14)</f>
        <v>8195581713</v>
      </c>
      <c r="K16" s="89">
        <f>SUM(K12:K14)</f>
        <v>7635903910</v>
      </c>
      <c r="M16" s="150">
        <f>SUM(M12:M14)</f>
        <v>7945660419</v>
      </c>
      <c r="O16" s="89">
        <f>SUM(O12:O14)</f>
        <v>7483214754</v>
      </c>
    </row>
    <row r="17" spans="1:15" s="77" customFormat="1" ht="19.149999999999999" customHeight="1">
      <c r="A17" s="86"/>
      <c r="G17" s="80"/>
      <c r="I17" s="151"/>
      <c r="K17" s="90"/>
      <c r="M17" s="151"/>
      <c r="O17" s="90"/>
    </row>
    <row r="18" spans="1:15" s="77" customFormat="1" ht="19.149999999999999" customHeight="1">
      <c r="A18" s="86" t="s">
        <v>74</v>
      </c>
      <c r="G18" s="80"/>
      <c r="I18" s="148"/>
      <c r="K18" s="87"/>
      <c r="M18" s="148"/>
      <c r="O18" s="87"/>
    </row>
    <row r="19" spans="1:15" s="77" customFormat="1" ht="6" customHeight="1">
      <c r="A19" s="76"/>
      <c r="G19" s="84"/>
      <c r="H19" s="81"/>
      <c r="I19" s="147"/>
      <c r="J19" s="81"/>
      <c r="K19" s="81"/>
      <c r="L19" s="81"/>
      <c r="M19" s="147"/>
      <c r="N19" s="81"/>
      <c r="O19" s="81"/>
    </row>
    <row r="20" spans="1:15" s="77" customFormat="1" ht="19.149999999999999" customHeight="1">
      <c r="A20" s="76" t="s">
        <v>23</v>
      </c>
      <c r="G20" s="80"/>
      <c r="I20" s="151">
        <v>-7020185995</v>
      </c>
      <c r="J20" s="87"/>
      <c r="K20" s="90">
        <v>-6621197919</v>
      </c>
      <c r="L20" s="87"/>
      <c r="M20" s="151">
        <v>-6881846144</v>
      </c>
      <c r="N20" s="90"/>
      <c r="O20" s="90">
        <v>-6527406702</v>
      </c>
    </row>
    <row r="21" spans="1:15" s="80" customFormat="1" ht="19.149999999999999" customHeight="1">
      <c r="A21" s="91" t="s">
        <v>27</v>
      </c>
      <c r="G21" s="92"/>
      <c r="I21" s="151">
        <v>-618800840</v>
      </c>
      <c r="K21" s="90">
        <v>-564622692</v>
      </c>
      <c r="M21" s="151">
        <v>-616487265</v>
      </c>
      <c r="N21" s="90"/>
      <c r="O21" s="90">
        <v>-565736150</v>
      </c>
    </row>
    <row r="22" spans="1:15" s="77" customFormat="1" ht="19.149999999999999" customHeight="1">
      <c r="A22" s="76" t="s">
        <v>28</v>
      </c>
      <c r="G22" s="80"/>
      <c r="I22" s="152">
        <v>-186341486</v>
      </c>
      <c r="J22" s="80"/>
      <c r="K22" s="93">
        <v>-123632466</v>
      </c>
      <c r="L22" s="80"/>
      <c r="M22" s="152">
        <v>-173388190</v>
      </c>
      <c r="N22" s="90"/>
      <c r="O22" s="93">
        <v>-112220094</v>
      </c>
    </row>
    <row r="23" spans="1:15" s="77" customFormat="1" ht="19.149999999999999" customHeight="1">
      <c r="A23" s="76" t="s">
        <v>192</v>
      </c>
      <c r="G23" s="80"/>
      <c r="I23" s="149">
        <v>12522</v>
      </c>
      <c r="J23" s="80"/>
      <c r="K23" s="88">
        <v>-683792</v>
      </c>
      <c r="L23" s="80"/>
      <c r="M23" s="149">
        <v>-9159</v>
      </c>
      <c r="N23" s="90"/>
      <c r="O23" s="88">
        <v>-318790</v>
      </c>
    </row>
    <row r="24" spans="1:15" s="77" customFormat="1" ht="6" customHeight="1">
      <c r="A24" s="76"/>
      <c r="G24" s="84"/>
      <c r="H24" s="81"/>
      <c r="I24" s="147"/>
      <c r="J24" s="81"/>
      <c r="K24" s="81"/>
      <c r="L24" s="81"/>
      <c r="M24" s="147"/>
      <c r="N24" s="81"/>
      <c r="O24" s="81"/>
    </row>
    <row r="25" spans="1:15" s="77" customFormat="1" ht="19.149999999999999" customHeight="1">
      <c r="A25" s="86" t="s">
        <v>75</v>
      </c>
      <c r="G25" s="80"/>
      <c r="I25" s="150">
        <f>SUM(I20:I23)</f>
        <v>-7825315799</v>
      </c>
      <c r="J25" s="80"/>
      <c r="K25" s="89">
        <f>SUM(K20:K23)</f>
        <v>-7310136869</v>
      </c>
      <c r="L25" s="80"/>
      <c r="M25" s="150">
        <f>SUM(M20:M23)</f>
        <v>-7671730758</v>
      </c>
      <c r="N25" s="80"/>
      <c r="O25" s="89">
        <f>SUM(O20:O23)</f>
        <v>-7205681736</v>
      </c>
    </row>
    <row r="26" spans="1:15" s="77" customFormat="1" ht="19.149999999999999" customHeight="1">
      <c r="A26" s="86"/>
      <c r="G26" s="80"/>
      <c r="I26" s="151"/>
      <c r="J26" s="80"/>
      <c r="K26" s="90"/>
      <c r="L26" s="80"/>
      <c r="M26" s="151"/>
      <c r="N26" s="80"/>
      <c r="O26" s="90"/>
    </row>
    <row r="27" spans="1:15" s="77" customFormat="1" ht="19.149999999999999" customHeight="1">
      <c r="A27" s="86" t="s">
        <v>92</v>
      </c>
      <c r="G27" s="80"/>
      <c r="I27" s="151">
        <f>SUM(I16,I25)</f>
        <v>370265914</v>
      </c>
      <c r="J27" s="80"/>
      <c r="K27" s="90">
        <f>SUM(K16,K25)</f>
        <v>325767041</v>
      </c>
      <c r="L27" s="80"/>
      <c r="M27" s="151">
        <f>SUM(M16,M25)</f>
        <v>273929661</v>
      </c>
      <c r="N27" s="80"/>
      <c r="O27" s="90">
        <f>SUM(O16,O25)</f>
        <v>277533018</v>
      </c>
    </row>
    <row r="28" spans="1:15" s="77" customFormat="1" ht="19.149999999999999" customHeight="1">
      <c r="A28" s="76" t="s">
        <v>24</v>
      </c>
      <c r="G28" s="80"/>
      <c r="I28" s="150">
        <v>-17582265</v>
      </c>
      <c r="K28" s="89">
        <v>-13092625</v>
      </c>
      <c r="M28" s="150">
        <v>-17786064</v>
      </c>
      <c r="O28" s="89">
        <v>-13043063</v>
      </c>
    </row>
    <row r="29" spans="1:15" s="77" customFormat="1" ht="6" customHeight="1">
      <c r="A29" s="86"/>
      <c r="G29" s="80"/>
      <c r="I29" s="151"/>
      <c r="K29" s="90"/>
      <c r="M29" s="151"/>
      <c r="O29" s="90"/>
    </row>
    <row r="30" spans="1:15" s="77" customFormat="1" ht="19.149999999999999" customHeight="1">
      <c r="A30" s="86" t="s">
        <v>93</v>
      </c>
      <c r="G30" s="94"/>
      <c r="I30" s="151">
        <f>SUM(I27:I28)</f>
        <v>352683649</v>
      </c>
      <c r="K30" s="90">
        <f>SUM(K27:K28)</f>
        <v>312674416</v>
      </c>
      <c r="M30" s="151">
        <f>SUM(M27:M28)</f>
        <v>256143597</v>
      </c>
      <c r="O30" s="90">
        <f>SUM(O27:O28)</f>
        <v>264489955</v>
      </c>
    </row>
    <row r="31" spans="1:15" s="77" customFormat="1" ht="19.149999999999999" customHeight="1">
      <c r="A31" s="76" t="s">
        <v>83</v>
      </c>
      <c r="G31" s="95"/>
      <c r="I31" s="153">
        <v>-66342771</v>
      </c>
      <c r="J31" s="80"/>
      <c r="K31" s="96">
        <v>-63428344</v>
      </c>
      <c r="L31" s="80"/>
      <c r="M31" s="153">
        <v>-56258169</v>
      </c>
      <c r="N31" s="90"/>
      <c r="O31" s="96">
        <v>-53178836</v>
      </c>
    </row>
    <row r="32" spans="1:15" s="77" customFormat="1" ht="6" customHeight="1">
      <c r="A32" s="86"/>
      <c r="G32" s="80"/>
      <c r="I32" s="151"/>
      <c r="J32" s="80"/>
      <c r="K32" s="90"/>
      <c r="L32" s="80"/>
      <c r="M32" s="151"/>
      <c r="N32" s="80"/>
      <c r="O32" s="90"/>
    </row>
    <row r="33" spans="1:15" s="77" customFormat="1" ht="19.149999999999999" customHeight="1">
      <c r="A33" s="86" t="s">
        <v>84</v>
      </c>
      <c r="I33" s="151">
        <f>SUM(I30:I31)</f>
        <v>286340878</v>
      </c>
      <c r="J33" s="80"/>
      <c r="K33" s="90">
        <f>SUM(K30:K31)</f>
        <v>249246072</v>
      </c>
      <c r="L33" s="80"/>
      <c r="M33" s="151">
        <f>SUM(M30:M31)</f>
        <v>199885428</v>
      </c>
      <c r="N33" s="80"/>
      <c r="O33" s="90">
        <f>SUM(O30:O31)</f>
        <v>211311119</v>
      </c>
    </row>
    <row r="34" spans="1:15" s="77" customFormat="1" ht="6" customHeight="1">
      <c r="A34" s="86"/>
      <c r="G34" s="80"/>
      <c r="I34" s="151"/>
      <c r="J34" s="80"/>
      <c r="K34" s="90"/>
      <c r="L34" s="80"/>
      <c r="M34" s="151"/>
      <c r="N34" s="80"/>
      <c r="O34" s="90"/>
    </row>
    <row r="35" spans="1:15" s="224" customFormat="1" ht="19.149999999999999" customHeight="1">
      <c r="A35" s="223" t="s">
        <v>172</v>
      </c>
      <c r="G35" s="222"/>
      <c r="H35" s="222"/>
      <c r="I35" s="150" t="s">
        <v>26</v>
      </c>
      <c r="J35" s="222"/>
      <c r="K35" s="225" t="s">
        <v>26</v>
      </c>
      <c r="L35" s="222"/>
      <c r="M35" s="150" t="s">
        <v>26</v>
      </c>
      <c r="N35" s="222"/>
      <c r="O35" s="225" t="s">
        <v>26</v>
      </c>
    </row>
    <row r="36" spans="1:15" s="224" customFormat="1" ht="19.149999999999999" customHeight="1">
      <c r="A36" s="223"/>
      <c r="G36" s="222"/>
      <c r="H36" s="222"/>
      <c r="I36" s="151"/>
      <c r="J36" s="222"/>
      <c r="K36" s="227"/>
      <c r="L36" s="222"/>
      <c r="M36" s="151"/>
      <c r="N36" s="222"/>
      <c r="O36" s="227"/>
    </row>
    <row r="37" spans="1:15" s="224" customFormat="1" ht="19.149999999999999" customHeight="1" thickBot="1">
      <c r="A37" s="223" t="s">
        <v>173</v>
      </c>
      <c r="G37" s="222"/>
      <c r="H37" s="222"/>
      <c r="I37" s="154">
        <f>SUM(I33,I35)</f>
        <v>286340878</v>
      </c>
      <c r="J37" s="222"/>
      <c r="K37" s="226">
        <f>SUM(K33,K35)</f>
        <v>249246072</v>
      </c>
      <c r="L37" s="222"/>
      <c r="M37" s="154">
        <f>SUM(M33,M35)</f>
        <v>199885428</v>
      </c>
      <c r="N37" s="222"/>
      <c r="O37" s="226">
        <f>SUM(O33,O35)</f>
        <v>211311119</v>
      </c>
    </row>
    <row r="38" spans="1:15" s="77" customFormat="1" ht="19.149999999999999" customHeight="1" thickTop="1">
      <c r="A38" s="86"/>
      <c r="I38" s="90"/>
      <c r="J38" s="80"/>
      <c r="K38" s="90"/>
      <c r="L38" s="80"/>
      <c r="M38" s="90"/>
      <c r="N38" s="80"/>
      <c r="O38" s="90"/>
    </row>
    <row r="39" spans="1:15" s="77" customFormat="1" ht="19.149999999999999" customHeight="1">
      <c r="A39" s="86"/>
      <c r="I39" s="90"/>
      <c r="J39" s="80"/>
      <c r="K39" s="90"/>
      <c r="L39" s="80"/>
      <c r="M39" s="90"/>
      <c r="N39" s="80"/>
      <c r="O39" s="90"/>
    </row>
    <row r="40" spans="1:15" s="77" customFormat="1" ht="19.149999999999999" customHeight="1">
      <c r="A40" s="86"/>
      <c r="I40" s="90"/>
      <c r="J40" s="80"/>
      <c r="K40" s="90"/>
      <c r="L40" s="80"/>
      <c r="M40" s="90"/>
      <c r="N40" s="80"/>
      <c r="O40" s="90"/>
    </row>
    <row r="41" spans="1:15" s="77" customFormat="1" ht="19.149999999999999" customHeight="1">
      <c r="A41" s="86"/>
      <c r="I41" s="90"/>
      <c r="J41" s="80"/>
      <c r="K41" s="90"/>
      <c r="L41" s="80"/>
      <c r="M41" s="90"/>
      <c r="N41" s="80"/>
      <c r="O41" s="90"/>
    </row>
    <row r="42" spans="1:15" s="77" customFormat="1" ht="19.149999999999999" customHeight="1">
      <c r="A42" s="86"/>
      <c r="I42" s="90"/>
      <c r="J42" s="80"/>
      <c r="K42" s="90"/>
      <c r="L42" s="80"/>
      <c r="M42" s="90"/>
      <c r="N42" s="80"/>
      <c r="O42" s="90"/>
    </row>
    <row r="43" spans="1:15" s="77" customFormat="1" ht="19.149999999999999" customHeight="1">
      <c r="A43" s="86"/>
      <c r="I43" s="90"/>
      <c r="J43" s="80"/>
      <c r="K43" s="90"/>
      <c r="L43" s="80"/>
      <c r="M43" s="90"/>
      <c r="N43" s="80"/>
      <c r="O43" s="90"/>
    </row>
    <row r="44" spans="1:15" s="77" customFormat="1" ht="19.149999999999999" customHeight="1">
      <c r="A44" s="86"/>
      <c r="I44" s="90"/>
      <c r="J44" s="80"/>
      <c r="K44" s="90"/>
      <c r="L44" s="80"/>
      <c r="M44" s="90"/>
      <c r="N44" s="80"/>
      <c r="O44" s="90"/>
    </row>
    <row r="45" spans="1:15" s="77" customFormat="1" ht="21" customHeight="1">
      <c r="A45" s="86"/>
      <c r="G45" s="80"/>
      <c r="I45" s="90"/>
      <c r="J45" s="80"/>
      <c r="K45" s="90"/>
      <c r="L45" s="80"/>
      <c r="M45" s="90"/>
      <c r="N45" s="80"/>
      <c r="O45" s="90"/>
    </row>
    <row r="46" spans="1:15" s="77" customFormat="1" ht="21" customHeight="1">
      <c r="A46" s="86"/>
      <c r="I46" s="90"/>
      <c r="J46" s="80"/>
      <c r="K46" s="90"/>
      <c r="L46" s="80"/>
      <c r="M46" s="90"/>
      <c r="N46" s="80"/>
      <c r="O46" s="90"/>
    </row>
    <row r="47" spans="1:15" s="77" customFormat="1" ht="21.2" customHeight="1">
      <c r="A47" s="98" t="str">
        <f>'2-4'!A50</f>
        <v>หมายเหตุประกอบข้อมูลทางการเงินในหน้า 11 ถึง 33 เป็นส่วนหนึ่งของข้อมูลทางการเงินระหว่างกาลนี้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</row>
    <row r="48" spans="1:15" s="86" customFormat="1" ht="19.350000000000001" customHeight="1">
      <c r="A48" s="86" t="str">
        <f>A1</f>
        <v>บริษัท คอมเซเว่น จํากัด (มหาชน)</v>
      </c>
    </row>
    <row r="49" spans="1:15" s="77" customFormat="1" ht="19.350000000000001" customHeight="1">
      <c r="A49" s="86" t="s">
        <v>56</v>
      </c>
      <c r="M49" s="87"/>
      <c r="O49" s="87"/>
    </row>
    <row r="50" spans="1:15" s="77" customFormat="1" ht="19.350000000000001" customHeight="1">
      <c r="A50" s="99" t="str">
        <f>A3</f>
        <v>สำหรับงวดสามเดือนสิ้นสุดวันที่ 31 มีนาคม พ.ศ. 2563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89"/>
      <c r="N50" s="100"/>
      <c r="O50" s="89"/>
    </row>
    <row r="51" spans="1:15" s="77" customFormat="1" ht="18" customHeight="1">
      <c r="A51" s="76"/>
      <c r="M51" s="87"/>
      <c r="O51" s="87"/>
    </row>
    <row r="52" spans="1:15" s="77" customFormat="1" ht="19.149999999999999" customHeight="1">
      <c r="A52" s="76"/>
      <c r="I52" s="236" t="s">
        <v>61</v>
      </c>
      <c r="J52" s="236"/>
      <c r="K52" s="236"/>
      <c r="L52" s="78"/>
      <c r="M52" s="236" t="s">
        <v>102</v>
      </c>
      <c r="N52" s="236"/>
      <c r="O52" s="236"/>
    </row>
    <row r="53" spans="1:15" s="77" customFormat="1" ht="19.149999999999999" customHeight="1">
      <c r="A53" s="76"/>
      <c r="I53" s="79" t="s">
        <v>54</v>
      </c>
      <c r="K53" s="79" t="s">
        <v>54</v>
      </c>
      <c r="M53" s="79" t="s">
        <v>54</v>
      </c>
      <c r="O53" s="79" t="s">
        <v>54</v>
      </c>
    </row>
    <row r="54" spans="1:15" s="77" customFormat="1" ht="19.149999999999999" customHeight="1">
      <c r="A54" s="76"/>
      <c r="G54" s="80"/>
      <c r="H54" s="81"/>
      <c r="I54" s="82" t="s">
        <v>146</v>
      </c>
      <c r="J54" s="82"/>
      <c r="K54" s="82" t="s">
        <v>131</v>
      </c>
      <c r="L54" s="82"/>
      <c r="M54" s="82" t="s">
        <v>146</v>
      </c>
      <c r="N54" s="82"/>
      <c r="O54" s="82" t="s">
        <v>131</v>
      </c>
    </row>
    <row r="55" spans="1:15" s="77" customFormat="1" ht="19.149999999999999" customHeight="1">
      <c r="A55" s="76"/>
      <c r="G55" s="80"/>
      <c r="H55" s="81"/>
      <c r="I55" s="83" t="s">
        <v>3</v>
      </c>
      <c r="J55" s="81"/>
      <c r="K55" s="83" t="s">
        <v>3</v>
      </c>
      <c r="L55" s="81"/>
      <c r="M55" s="83" t="s">
        <v>3</v>
      </c>
      <c r="N55" s="81"/>
      <c r="O55" s="83" t="s">
        <v>3</v>
      </c>
    </row>
    <row r="56" spans="1:15" s="77" customFormat="1" ht="19.149999999999999" customHeight="1">
      <c r="I56" s="205"/>
      <c r="J56" s="190"/>
      <c r="K56" s="190"/>
      <c r="L56" s="190"/>
      <c r="M56" s="191"/>
      <c r="N56" s="190"/>
      <c r="O56" s="192"/>
    </row>
    <row r="57" spans="1:15" s="77" customFormat="1" ht="19.149999999999999" customHeight="1">
      <c r="A57" s="101" t="s">
        <v>77</v>
      </c>
      <c r="I57" s="191"/>
      <c r="J57" s="190"/>
      <c r="K57" s="192"/>
      <c r="L57" s="190"/>
      <c r="M57" s="191"/>
      <c r="N57" s="190"/>
      <c r="O57" s="192"/>
    </row>
    <row r="58" spans="1:15" s="77" customFormat="1" ht="6" customHeight="1">
      <c r="A58" s="86"/>
      <c r="G58" s="80"/>
      <c r="I58" s="196"/>
      <c r="J58" s="198"/>
      <c r="K58" s="197"/>
      <c r="L58" s="198"/>
      <c r="M58" s="196"/>
      <c r="N58" s="190"/>
      <c r="O58" s="197"/>
    </row>
    <row r="59" spans="1:15" s="77" customFormat="1" ht="19.149999999999999" customHeight="1">
      <c r="A59" s="76" t="s">
        <v>113</v>
      </c>
      <c r="I59" s="191">
        <v>287882112</v>
      </c>
      <c r="J59" s="190"/>
      <c r="K59" s="192">
        <v>250117040</v>
      </c>
      <c r="L59" s="190"/>
      <c r="M59" s="191">
        <f>M33</f>
        <v>199885428</v>
      </c>
      <c r="N59" s="190"/>
      <c r="O59" s="192">
        <v>211311119</v>
      </c>
    </row>
    <row r="60" spans="1:15" s="77" customFormat="1" ht="19.149999999999999" customHeight="1">
      <c r="A60" s="76" t="s">
        <v>58</v>
      </c>
      <c r="I60" s="193">
        <v>-1541234</v>
      </c>
      <c r="J60" s="190"/>
      <c r="K60" s="195">
        <v>-870968</v>
      </c>
      <c r="L60" s="190"/>
      <c r="M60" s="194">
        <v>0</v>
      </c>
      <c r="N60" s="206"/>
      <c r="O60" s="195" t="s">
        <v>26</v>
      </c>
    </row>
    <row r="61" spans="1:15" s="77" customFormat="1" ht="6" customHeight="1">
      <c r="A61" s="101"/>
      <c r="I61" s="191"/>
      <c r="J61" s="190"/>
      <c r="K61" s="192"/>
      <c r="L61" s="190"/>
      <c r="M61" s="191"/>
      <c r="N61" s="190"/>
      <c r="O61" s="192"/>
    </row>
    <row r="62" spans="1:15" s="77" customFormat="1" ht="19.149999999999999" customHeight="1" thickBot="1">
      <c r="A62" s="170"/>
      <c r="I62" s="202">
        <f>SUM(I59:I61)</f>
        <v>286340878</v>
      </c>
      <c r="J62" s="190"/>
      <c r="K62" s="203">
        <f>SUM(K59:K61)</f>
        <v>249246072</v>
      </c>
      <c r="L62" s="190"/>
      <c r="M62" s="202">
        <f>SUM(M59:M60)</f>
        <v>199885428</v>
      </c>
      <c r="N62" s="190"/>
      <c r="O62" s="203">
        <f>SUM(O59:O60)</f>
        <v>211311119</v>
      </c>
    </row>
    <row r="63" spans="1:15" s="77" customFormat="1" ht="19.149999999999999" customHeight="1" thickTop="1">
      <c r="A63" s="170"/>
      <c r="I63" s="196"/>
      <c r="J63" s="190"/>
      <c r="K63" s="197"/>
      <c r="L63" s="190"/>
      <c r="M63" s="196"/>
      <c r="N63" s="190"/>
      <c r="O63" s="197"/>
    </row>
    <row r="64" spans="1:15" s="77" customFormat="1" ht="19.149999999999999" customHeight="1">
      <c r="A64" s="86" t="s">
        <v>57</v>
      </c>
      <c r="I64" s="191"/>
      <c r="J64" s="190"/>
      <c r="K64" s="192"/>
      <c r="L64" s="190"/>
      <c r="M64" s="191"/>
      <c r="N64" s="190"/>
      <c r="O64" s="192"/>
    </row>
    <row r="65" spans="1:15" s="77" customFormat="1" ht="6" customHeight="1">
      <c r="A65" s="101"/>
      <c r="I65" s="191"/>
      <c r="J65" s="190"/>
      <c r="K65" s="192"/>
      <c r="L65" s="190"/>
      <c r="M65" s="191"/>
      <c r="N65" s="190"/>
      <c r="O65" s="192"/>
    </row>
    <row r="66" spans="1:15" s="77" customFormat="1" ht="19.149999999999999" customHeight="1">
      <c r="A66" s="76" t="s">
        <v>113</v>
      </c>
      <c r="I66" s="191">
        <f>+I59</f>
        <v>287882112</v>
      </c>
      <c r="J66" s="190"/>
      <c r="K66" s="192">
        <f>K59</f>
        <v>250117040</v>
      </c>
      <c r="L66" s="190"/>
      <c r="M66" s="191">
        <v>199885428</v>
      </c>
      <c r="N66" s="190"/>
      <c r="O66" s="192">
        <v>211311119</v>
      </c>
    </row>
    <row r="67" spans="1:15" s="77" customFormat="1" ht="19.149999999999999" customHeight="1">
      <c r="A67" s="76" t="s">
        <v>58</v>
      </c>
      <c r="I67" s="193">
        <v>-1541234</v>
      </c>
      <c r="J67" s="190"/>
      <c r="K67" s="195">
        <v>-870968</v>
      </c>
      <c r="L67" s="190"/>
      <c r="M67" s="194">
        <v>0</v>
      </c>
      <c r="N67" s="190"/>
      <c r="O67" s="195" t="s">
        <v>26</v>
      </c>
    </row>
    <row r="68" spans="1:15" s="77" customFormat="1" ht="6" customHeight="1">
      <c r="A68" s="101"/>
      <c r="I68" s="191"/>
      <c r="J68" s="190"/>
      <c r="K68" s="192"/>
      <c r="L68" s="190"/>
      <c r="M68" s="191"/>
      <c r="N68" s="190"/>
      <c r="O68" s="192"/>
    </row>
    <row r="69" spans="1:15" s="77" customFormat="1" ht="19.149999999999999" customHeight="1" thickBot="1">
      <c r="A69" s="170"/>
      <c r="I69" s="202">
        <f>SUM(I66:I67)</f>
        <v>286340878</v>
      </c>
      <c r="J69" s="190"/>
      <c r="K69" s="203">
        <f>SUM(K66:K67)</f>
        <v>249246072</v>
      </c>
      <c r="L69" s="190"/>
      <c r="M69" s="202">
        <f>SUM(M66:M67)</f>
        <v>199885428</v>
      </c>
      <c r="N69" s="190"/>
      <c r="O69" s="203">
        <f>SUM(O66:O67)</f>
        <v>211311119</v>
      </c>
    </row>
    <row r="70" spans="1:15" s="77" customFormat="1" ht="19.149999999999999" customHeight="1" thickTop="1">
      <c r="A70" s="170"/>
      <c r="I70" s="151"/>
      <c r="K70" s="90"/>
      <c r="M70" s="151"/>
      <c r="O70" s="90"/>
    </row>
    <row r="71" spans="1:15" s="77" customFormat="1" ht="19.149999999999999" customHeight="1">
      <c r="A71" s="170"/>
      <c r="I71" s="151"/>
      <c r="K71" s="90"/>
      <c r="M71" s="151"/>
      <c r="O71" s="90"/>
    </row>
    <row r="72" spans="1:15" s="77" customFormat="1" ht="19.149999999999999" customHeight="1">
      <c r="A72" s="86" t="s">
        <v>59</v>
      </c>
      <c r="I72" s="148"/>
      <c r="K72" s="87"/>
      <c r="M72" s="148"/>
      <c r="O72" s="87"/>
    </row>
    <row r="73" spans="1:15" s="77" customFormat="1" ht="6" customHeight="1">
      <c r="A73" s="101"/>
      <c r="I73" s="148"/>
      <c r="K73" s="87"/>
      <c r="M73" s="148"/>
      <c r="O73" s="87"/>
    </row>
    <row r="74" spans="1:15" s="77" customFormat="1" ht="19.149999999999999" customHeight="1">
      <c r="A74" s="101" t="s">
        <v>60</v>
      </c>
      <c r="B74" s="76" t="s">
        <v>76</v>
      </c>
      <c r="I74" s="156">
        <f>I69/1200000000</f>
        <v>0.23861739833333334</v>
      </c>
      <c r="J74" s="102"/>
      <c r="K74" s="103">
        <v>0.20868951416666667</v>
      </c>
      <c r="L74" s="102"/>
      <c r="M74" s="156">
        <f>M69/1200000000</f>
        <v>0.16657119000000001</v>
      </c>
      <c r="N74" s="102"/>
      <c r="O74" s="103">
        <v>0.17609260083333333</v>
      </c>
    </row>
    <row r="75" spans="1:15" ht="19.350000000000001" customHeight="1"/>
    <row r="76" spans="1:15" ht="19.350000000000001" customHeight="1"/>
    <row r="77" spans="1:15" ht="19.350000000000001" customHeight="1"/>
    <row r="78" spans="1:15" ht="19.350000000000001" customHeight="1"/>
    <row r="79" spans="1:15" ht="19.350000000000001" customHeight="1"/>
    <row r="80" spans="1:15" ht="19.350000000000001" customHeight="1"/>
    <row r="81" spans="1:15" ht="19.350000000000001" customHeight="1"/>
    <row r="82" spans="1:15" ht="19.350000000000001" customHeight="1"/>
    <row r="83" spans="1:15" ht="19.350000000000001" customHeight="1"/>
    <row r="84" spans="1:15" ht="19.350000000000001" customHeight="1"/>
    <row r="85" spans="1:15" ht="19.350000000000001" customHeight="1"/>
    <row r="86" spans="1:15" ht="19.350000000000001" customHeight="1"/>
    <row r="87" spans="1:15" ht="19.350000000000001" customHeight="1"/>
    <row r="88" spans="1:15" ht="19.350000000000001" customHeight="1"/>
    <row r="89" spans="1:15" ht="19.350000000000001" customHeight="1"/>
    <row r="90" spans="1:15" ht="19.350000000000001" customHeight="1"/>
    <row r="91" spans="1:15" ht="14.25" customHeight="1"/>
    <row r="92" spans="1:15" ht="21.95" customHeight="1">
      <c r="A92" s="7" t="str">
        <f>A47</f>
        <v>หมายเหตุประกอบข้อมูลทางการเงินในหน้า 11 ถึง 33 เป็นส่วนหนึ่งของข้อมูลทางการเงินระหว่างกาลนี้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8"/>
      <c r="N92" s="6"/>
      <c r="O92" s="8"/>
    </row>
  </sheetData>
  <mergeCells count="4">
    <mergeCell ref="M5:O5"/>
    <mergeCell ref="I5:K5"/>
    <mergeCell ref="I52:K52"/>
    <mergeCell ref="M52:O5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32"/>
  <sheetViews>
    <sheetView topLeftCell="A25" zoomScale="120" zoomScaleNormal="120" workbookViewId="0">
      <selection activeCell="A30" sqref="A30"/>
    </sheetView>
  </sheetViews>
  <sheetFormatPr defaultColWidth="9.140625" defaultRowHeight="20.100000000000001" customHeight="1"/>
  <cols>
    <col min="1" max="1" width="45.5703125" style="69" customWidth="1"/>
    <col min="2" max="2" width="2.85546875" style="69" customWidth="1"/>
    <col min="3" max="3" width="8.42578125" style="69" customWidth="1"/>
    <col min="4" max="4" width="0.7109375" style="10" customWidth="1"/>
    <col min="5" max="5" width="11.140625" style="10" customWidth="1"/>
    <col min="6" max="6" width="0.7109375" style="10" customWidth="1"/>
    <col min="7" max="7" width="10.7109375" style="10" customWidth="1"/>
    <col min="8" max="8" width="0.7109375" style="10" customWidth="1"/>
    <col min="9" max="9" width="11.7109375" style="10" customWidth="1"/>
    <col min="10" max="10" width="0.7109375" style="10" customWidth="1"/>
    <col min="11" max="11" width="12.140625" style="10" customWidth="1"/>
    <col min="12" max="12" width="0.7109375" style="10" customWidth="1"/>
    <col min="13" max="13" width="13" style="10" customWidth="1"/>
    <col min="14" max="14" width="0.7109375" style="10" customWidth="1"/>
    <col min="15" max="15" width="12.7109375" style="10" customWidth="1"/>
    <col min="16" max="16384" width="9.140625" style="69"/>
  </cols>
  <sheetData>
    <row r="1" spans="1:15" ht="20.100000000000001" customHeight="1">
      <c r="A1" s="75" t="s">
        <v>66</v>
      </c>
    </row>
    <row r="2" spans="1:15" ht="20.100000000000001" customHeight="1">
      <c r="A2" s="75" t="s">
        <v>108</v>
      </c>
    </row>
    <row r="3" spans="1:15" ht="20.100000000000001" customHeight="1">
      <c r="A3" s="104" t="s">
        <v>147</v>
      </c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8" customHeight="1"/>
    <row r="5" spans="1:15" ht="18" customHeight="1">
      <c r="A5" s="47"/>
      <c r="B5" s="47"/>
      <c r="C5" s="47"/>
      <c r="D5" s="47"/>
      <c r="E5" s="237" t="s">
        <v>63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</row>
    <row r="6" spans="1:15" ht="18" customHeight="1">
      <c r="A6" s="47"/>
      <c r="B6" s="47"/>
      <c r="C6" s="47"/>
      <c r="D6" s="47"/>
      <c r="E6" s="238" t="s">
        <v>110</v>
      </c>
      <c r="F6" s="238"/>
      <c r="G6" s="238"/>
      <c r="H6" s="238"/>
      <c r="I6" s="238"/>
      <c r="J6" s="238"/>
      <c r="K6" s="238"/>
      <c r="L6" s="56"/>
      <c r="M6" s="56"/>
      <c r="N6" s="56"/>
      <c r="O6" s="56"/>
    </row>
    <row r="7" spans="1:15" ht="18" customHeight="1">
      <c r="A7" s="47"/>
      <c r="B7" s="47"/>
      <c r="C7" s="47"/>
      <c r="D7" s="56"/>
      <c r="E7" s="56"/>
      <c r="F7" s="56"/>
      <c r="G7" s="56"/>
      <c r="H7" s="56"/>
      <c r="I7" s="237" t="s">
        <v>0</v>
      </c>
      <c r="J7" s="237"/>
      <c r="K7" s="237"/>
      <c r="L7" s="56"/>
      <c r="M7" s="56"/>
      <c r="N7" s="56"/>
      <c r="O7" s="56"/>
    </row>
    <row r="8" spans="1:15" ht="18" customHeight="1">
      <c r="A8" s="47"/>
      <c r="B8" s="58"/>
      <c r="C8" s="105"/>
      <c r="D8" s="32"/>
      <c r="H8" s="32"/>
      <c r="I8" s="12" t="s">
        <v>70</v>
      </c>
      <c r="J8" s="32"/>
    </row>
    <row r="9" spans="1:15" ht="18" customHeight="1">
      <c r="A9" s="47"/>
      <c r="B9" s="58"/>
      <c r="C9" s="106"/>
      <c r="D9" s="19"/>
      <c r="E9" s="12" t="s">
        <v>32</v>
      </c>
      <c r="F9" s="32"/>
      <c r="G9" s="12" t="s">
        <v>94</v>
      </c>
      <c r="H9" s="19"/>
      <c r="I9" s="12" t="s">
        <v>177</v>
      </c>
      <c r="J9" s="19"/>
      <c r="K9" s="12"/>
      <c r="L9" s="32"/>
      <c r="M9" s="74" t="s">
        <v>50</v>
      </c>
      <c r="N9" s="32"/>
      <c r="O9" s="74" t="s">
        <v>25</v>
      </c>
    </row>
    <row r="10" spans="1:15" ht="18" customHeight="1">
      <c r="A10" s="47"/>
      <c r="B10" s="58"/>
      <c r="C10" s="106"/>
      <c r="D10" s="19"/>
      <c r="E10" s="12" t="s">
        <v>33</v>
      </c>
      <c r="F10" s="19"/>
      <c r="G10" s="12" t="s">
        <v>95</v>
      </c>
      <c r="H10" s="19"/>
      <c r="I10" s="12" t="s">
        <v>178</v>
      </c>
      <c r="J10" s="19"/>
      <c r="K10" s="12" t="s">
        <v>37</v>
      </c>
      <c r="L10" s="19"/>
      <c r="M10" s="12" t="s">
        <v>51</v>
      </c>
      <c r="N10" s="19"/>
      <c r="O10" s="12" t="s">
        <v>104</v>
      </c>
    </row>
    <row r="11" spans="1:15" ht="18" customHeight="1">
      <c r="A11" s="47"/>
      <c r="B11" s="58"/>
      <c r="C11" s="228" t="s">
        <v>2</v>
      </c>
      <c r="D11" s="14"/>
      <c r="E11" s="16" t="s">
        <v>3</v>
      </c>
      <c r="F11" s="14"/>
      <c r="G11" s="16" t="s">
        <v>3</v>
      </c>
      <c r="H11" s="14"/>
      <c r="I11" s="16" t="s">
        <v>3</v>
      </c>
      <c r="J11" s="14"/>
      <c r="K11" s="16" t="s">
        <v>3</v>
      </c>
      <c r="L11" s="14"/>
      <c r="M11" s="16" t="s">
        <v>3</v>
      </c>
      <c r="N11" s="14"/>
      <c r="O11" s="16" t="s">
        <v>3</v>
      </c>
    </row>
    <row r="12" spans="1:15" ht="8.1" customHeight="1">
      <c r="A12" s="47"/>
      <c r="B12" s="58"/>
      <c r="C12" s="107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</row>
    <row r="13" spans="1:15" ht="18" customHeight="1">
      <c r="A13" s="109" t="s">
        <v>153</v>
      </c>
      <c r="B13" s="58"/>
      <c r="C13" s="47"/>
      <c r="D13" s="18"/>
      <c r="E13" s="19">
        <v>300000000</v>
      </c>
      <c r="F13" s="18"/>
      <c r="G13" s="19">
        <v>898760685</v>
      </c>
      <c r="H13" s="18"/>
      <c r="I13" s="19">
        <v>30000000</v>
      </c>
      <c r="J13" s="18"/>
      <c r="K13" s="19">
        <v>1542050704</v>
      </c>
      <c r="L13" s="18"/>
      <c r="M13" s="35">
        <v>5720168</v>
      </c>
      <c r="N13" s="18"/>
      <c r="O13" s="19">
        <f>SUM(E13:N13)</f>
        <v>2776531557</v>
      </c>
    </row>
    <row r="14" spans="1:15" ht="18" customHeight="1">
      <c r="A14" s="109" t="s">
        <v>109</v>
      </c>
      <c r="B14" s="58"/>
      <c r="C14" s="4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8" customHeight="1">
      <c r="A15" s="47" t="s">
        <v>84</v>
      </c>
      <c r="B15" s="58"/>
      <c r="C15" s="47"/>
      <c r="D15" s="18"/>
      <c r="E15" s="110">
        <v>0</v>
      </c>
      <c r="F15" s="18"/>
      <c r="G15" s="110">
        <v>0</v>
      </c>
      <c r="H15" s="18"/>
      <c r="I15" s="110">
        <v>0</v>
      </c>
      <c r="J15" s="18"/>
      <c r="K15" s="110">
        <v>250117040</v>
      </c>
      <c r="L15" s="18"/>
      <c r="M15" s="110">
        <v>-870968</v>
      </c>
      <c r="N15" s="18"/>
      <c r="O15" s="110">
        <f>SUM(E15:M15)</f>
        <v>249246072</v>
      </c>
    </row>
    <row r="16" spans="1:15" ht="8.1" customHeight="1">
      <c r="A16" s="47"/>
      <c r="B16" s="111"/>
      <c r="C16" s="107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8" ht="18" customHeight="1" thickBot="1">
      <c r="A17" s="109" t="s">
        <v>132</v>
      </c>
      <c r="B17" s="58"/>
      <c r="C17" s="58"/>
      <c r="D17" s="14"/>
      <c r="E17" s="44">
        <f>SUM(E13:E15)</f>
        <v>300000000</v>
      </c>
      <c r="F17" s="14"/>
      <c r="G17" s="44">
        <f>SUM(G13:G15)</f>
        <v>898760685</v>
      </c>
      <c r="H17" s="14"/>
      <c r="I17" s="44">
        <f>SUM(I13:I15)</f>
        <v>30000000</v>
      </c>
      <c r="J17" s="14"/>
      <c r="K17" s="44">
        <f>SUM(K13:K15)</f>
        <v>1792167744</v>
      </c>
      <c r="L17" s="14"/>
      <c r="M17" s="44">
        <f>SUM(M13:M15)</f>
        <v>4849200</v>
      </c>
      <c r="N17" s="14"/>
      <c r="O17" s="44">
        <f>SUM(O13:O15)</f>
        <v>3025777629</v>
      </c>
    </row>
    <row r="18" spans="1:18" ht="18" customHeight="1" thickTop="1">
      <c r="A18" s="112"/>
      <c r="B18" s="58"/>
      <c r="C18" s="58"/>
      <c r="D18" s="14"/>
      <c r="E18" s="32"/>
      <c r="F18" s="14"/>
      <c r="G18" s="32"/>
      <c r="H18" s="14"/>
      <c r="I18" s="32"/>
      <c r="J18" s="14"/>
      <c r="K18" s="32"/>
      <c r="L18" s="14"/>
      <c r="M18" s="32"/>
      <c r="N18" s="14"/>
      <c r="O18" s="32"/>
    </row>
    <row r="19" spans="1:18" ht="18" customHeight="1">
      <c r="A19" s="75" t="s">
        <v>149</v>
      </c>
      <c r="B19" s="58"/>
      <c r="C19" s="58"/>
      <c r="D19" s="18"/>
      <c r="E19" s="133">
        <v>300000000</v>
      </c>
      <c r="F19" s="18"/>
      <c r="G19" s="133">
        <v>898760685</v>
      </c>
      <c r="H19" s="18"/>
      <c r="I19" s="133">
        <v>30000000</v>
      </c>
      <c r="J19" s="18"/>
      <c r="K19" s="133">
        <v>2145030523</v>
      </c>
      <c r="L19" s="18"/>
      <c r="M19" s="133">
        <v>2365605</v>
      </c>
      <c r="N19" s="18"/>
      <c r="O19" s="133">
        <f>SUM(E19:N19)</f>
        <v>3376156813</v>
      </c>
    </row>
    <row r="20" spans="1:18" ht="18" customHeight="1">
      <c r="A20" s="47" t="s">
        <v>150</v>
      </c>
      <c r="B20" s="58"/>
      <c r="C20" s="229">
        <v>5</v>
      </c>
      <c r="D20" s="18"/>
      <c r="E20" s="141">
        <v>0</v>
      </c>
      <c r="F20" s="18"/>
      <c r="G20" s="141">
        <v>0</v>
      </c>
      <c r="H20" s="18"/>
      <c r="I20" s="141">
        <v>0</v>
      </c>
      <c r="J20" s="18"/>
      <c r="K20" s="141">
        <v>-28731554</v>
      </c>
      <c r="L20" s="18"/>
      <c r="M20" s="141">
        <v>0</v>
      </c>
      <c r="N20" s="18"/>
      <c r="O20" s="141">
        <f>SUM(E20:M20)</f>
        <v>-28731554</v>
      </c>
    </row>
    <row r="21" spans="1:18" ht="8.1" customHeight="1">
      <c r="A21" s="47"/>
      <c r="B21" s="111"/>
      <c r="C21" s="107"/>
      <c r="D21" s="19"/>
      <c r="E21" s="113"/>
      <c r="F21" s="19"/>
      <c r="G21" s="113"/>
      <c r="H21" s="19"/>
      <c r="I21" s="113"/>
      <c r="J21" s="19"/>
      <c r="K21" s="113"/>
      <c r="L21" s="19"/>
      <c r="M21" s="113"/>
      <c r="N21" s="19"/>
      <c r="O21" s="113"/>
    </row>
    <row r="22" spans="1:18" ht="18" customHeight="1">
      <c r="A22" s="109" t="s">
        <v>151</v>
      </c>
      <c r="B22" s="58"/>
      <c r="C22" s="47"/>
      <c r="D22" s="18"/>
      <c r="E22" s="113">
        <f>SUM(E19:E20)</f>
        <v>300000000</v>
      </c>
      <c r="F22" s="18"/>
      <c r="G22" s="113">
        <f>SUM(G19:G20)</f>
        <v>898760685</v>
      </c>
      <c r="H22" s="18"/>
      <c r="I22" s="113">
        <f>SUM(I19:I20)</f>
        <v>30000000</v>
      </c>
      <c r="J22" s="18"/>
      <c r="K22" s="113">
        <f>SUM(K19:K20)</f>
        <v>2116298969</v>
      </c>
      <c r="L22" s="18"/>
      <c r="M22" s="113">
        <f>SUM(M19:M20)</f>
        <v>2365605</v>
      </c>
      <c r="N22" s="18"/>
      <c r="O22" s="113">
        <f>SUM(E22:N22)</f>
        <v>3347425259</v>
      </c>
    </row>
    <row r="23" spans="1:18" ht="18" customHeight="1">
      <c r="A23" s="109" t="s">
        <v>109</v>
      </c>
      <c r="B23" s="58"/>
      <c r="C23" s="47"/>
      <c r="D23" s="18"/>
      <c r="E23" s="133"/>
      <c r="F23" s="18"/>
      <c r="G23" s="133"/>
      <c r="H23" s="18"/>
      <c r="I23" s="133"/>
      <c r="J23" s="18"/>
      <c r="K23" s="133"/>
      <c r="L23" s="18"/>
      <c r="M23" s="133"/>
      <c r="N23" s="18"/>
      <c r="O23" s="133"/>
    </row>
    <row r="24" spans="1:18" ht="18" customHeight="1">
      <c r="A24" s="47" t="s">
        <v>84</v>
      </c>
      <c r="B24" s="58"/>
      <c r="C24" s="47"/>
      <c r="D24" s="14"/>
      <c r="E24" s="128">
        <v>0</v>
      </c>
      <c r="F24" s="14"/>
      <c r="G24" s="128">
        <v>0</v>
      </c>
      <c r="H24" s="14"/>
      <c r="I24" s="128">
        <v>0</v>
      </c>
      <c r="J24" s="14"/>
      <c r="K24" s="128">
        <f>'P&amp;L 5-6'!I66</f>
        <v>287882112</v>
      </c>
      <c r="L24" s="14"/>
      <c r="M24" s="128">
        <f>'P&amp;L 5-6'!I67</f>
        <v>-1541234</v>
      </c>
      <c r="N24" s="14"/>
      <c r="O24" s="128">
        <f>SUM(E24:M24)</f>
        <v>286340878</v>
      </c>
    </row>
    <row r="25" spans="1:18" ht="18" customHeight="1">
      <c r="A25" s="69" t="s">
        <v>176</v>
      </c>
      <c r="B25" s="58"/>
      <c r="C25" s="48">
        <v>11</v>
      </c>
      <c r="D25" s="14"/>
      <c r="E25" s="141">
        <v>0</v>
      </c>
      <c r="F25" s="14"/>
      <c r="G25" s="141">
        <v>0</v>
      </c>
      <c r="H25" s="14"/>
      <c r="I25" s="141">
        <v>0</v>
      </c>
      <c r="J25" s="14"/>
      <c r="K25" s="141">
        <v>0</v>
      </c>
      <c r="L25" s="14"/>
      <c r="M25" s="141">
        <v>6606465</v>
      </c>
      <c r="N25" s="14"/>
      <c r="O25" s="141">
        <f>SUM(E25:M25)</f>
        <v>6606465</v>
      </c>
      <c r="R25" s="230"/>
    </row>
    <row r="26" spans="1:18" ht="8.1" customHeight="1">
      <c r="A26" s="47"/>
      <c r="B26" s="111"/>
      <c r="C26" s="107"/>
      <c r="D26" s="19"/>
      <c r="E26" s="113"/>
      <c r="F26" s="19"/>
      <c r="G26" s="113"/>
      <c r="H26" s="19"/>
      <c r="I26" s="113"/>
      <c r="J26" s="19"/>
      <c r="K26" s="113"/>
      <c r="L26" s="19"/>
      <c r="M26" s="113"/>
      <c r="N26" s="19"/>
      <c r="O26" s="113"/>
    </row>
    <row r="27" spans="1:18" ht="18" customHeight="1" thickBot="1">
      <c r="A27" s="109" t="s">
        <v>144</v>
      </c>
      <c r="B27" s="58"/>
      <c r="C27" s="58"/>
      <c r="D27" s="14"/>
      <c r="E27" s="123">
        <f>SUM(E22:E25)</f>
        <v>300000000</v>
      </c>
      <c r="F27" s="14"/>
      <c r="G27" s="123">
        <f>SUM(G22:G25)</f>
        <v>898760685</v>
      </c>
      <c r="H27" s="14"/>
      <c r="I27" s="123">
        <f>SUM(I22:I25)</f>
        <v>30000000</v>
      </c>
      <c r="J27" s="14"/>
      <c r="K27" s="123">
        <f>SUM(K22:K25)</f>
        <v>2404181081</v>
      </c>
      <c r="L27" s="14"/>
      <c r="M27" s="123">
        <f>SUM(M22:M25)</f>
        <v>7430836</v>
      </c>
      <c r="N27" s="14"/>
      <c r="O27" s="123">
        <f>SUM(O22:O25)</f>
        <v>3640372602</v>
      </c>
    </row>
    <row r="28" spans="1:18" ht="18" customHeight="1" thickTop="1">
      <c r="A28" s="109"/>
      <c r="B28" s="58"/>
      <c r="C28" s="58"/>
      <c r="D28" s="14"/>
      <c r="E28" s="32"/>
      <c r="F28" s="14"/>
      <c r="G28" s="32"/>
      <c r="H28" s="14"/>
      <c r="I28" s="32"/>
      <c r="J28" s="14"/>
      <c r="K28" s="32"/>
      <c r="L28" s="14"/>
      <c r="M28" s="32"/>
      <c r="N28" s="14"/>
      <c r="O28" s="32"/>
    </row>
    <row r="29" spans="1:18" ht="18" customHeight="1">
      <c r="A29" s="109"/>
      <c r="B29" s="58"/>
      <c r="C29" s="58"/>
      <c r="D29" s="14"/>
      <c r="E29" s="32"/>
      <c r="F29" s="14"/>
      <c r="G29" s="32"/>
      <c r="H29" s="14"/>
      <c r="I29" s="32"/>
      <c r="J29" s="14"/>
      <c r="K29" s="32"/>
      <c r="L29" s="14"/>
      <c r="M29" s="32"/>
      <c r="N29" s="14"/>
      <c r="O29" s="32"/>
    </row>
    <row r="30" spans="1:18" ht="18" customHeight="1">
      <c r="A30" s="109"/>
      <c r="B30" s="58"/>
      <c r="C30" s="58"/>
      <c r="D30" s="14"/>
      <c r="E30" s="32"/>
      <c r="F30" s="14"/>
      <c r="G30" s="32"/>
      <c r="H30" s="14"/>
      <c r="I30" s="32"/>
      <c r="J30" s="14"/>
      <c r="K30" s="32"/>
      <c r="L30" s="14"/>
      <c r="M30" s="32"/>
      <c r="N30" s="14"/>
      <c r="O30" s="32"/>
    </row>
    <row r="31" spans="1:18" ht="8.25" customHeight="1">
      <c r="A31" s="109"/>
      <c r="B31" s="58"/>
      <c r="C31" s="58"/>
      <c r="D31" s="14"/>
      <c r="E31" s="32"/>
      <c r="F31" s="14"/>
      <c r="G31" s="32"/>
      <c r="H31" s="14"/>
      <c r="I31" s="32"/>
      <c r="J31" s="14"/>
      <c r="K31" s="32"/>
      <c r="L31" s="14"/>
      <c r="M31" s="32"/>
      <c r="N31" s="14"/>
      <c r="O31" s="32"/>
    </row>
    <row r="32" spans="1:18" ht="21.2" customHeight="1">
      <c r="A32" s="45" t="str">
        <f>'P&amp;L 5-6'!A92</f>
        <v>หมายเหตุประกอบข้อมูลทางการเงินในหน้า 11 ถึง 33 เป็นส่วนหนึ่งของข้อมูลทางการเงินระหว่างกาลนี้</v>
      </c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</row>
  </sheetData>
  <mergeCells count="3">
    <mergeCell ref="E5:O5"/>
    <mergeCell ref="E6:K6"/>
    <mergeCell ref="I7:K7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M30"/>
  <sheetViews>
    <sheetView topLeftCell="A22" zoomScale="115" zoomScaleNormal="115" workbookViewId="0">
      <selection activeCell="A26" sqref="A26"/>
    </sheetView>
  </sheetViews>
  <sheetFormatPr defaultColWidth="9.140625" defaultRowHeight="20.100000000000001" customHeight="1"/>
  <cols>
    <col min="1" max="1" width="52.28515625" style="69" customWidth="1"/>
    <col min="2" max="2" width="1" style="69" customWidth="1"/>
    <col min="3" max="3" width="8.5703125" style="69" customWidth="1"/>
    <col min="4" max="4" width="1" style="69" customWidth="1"/>
    <col min="5" max="5" width="12.7109375" style="10" customWidth="1"/>
    <col min="6" max="6" width="1" style="69" customWidth="1"/>
    <col min="7" max="7" width="12.7109375" style="10" customWidth="1"/>
    <col min="8" max="8" width="1" style="10" customWidth="1"/>
    <col min="9" max="9" width="18.42578125" style="10" customWidth="1"/>
    <col min="10" max="10" width="1" style="10" customWidth="1"/>
    <col min="11" max="11" width="13.28515625" style="10" customWidth="1"/>
    <col min="12" max="12" width="1" style="10" customWidth="1"/>
    <col min="13" max="13" width="13.7109375" style="10" customWidth="1"/>
    <col min="14" max="16384" width="9.140625" style="69"/>
  </cols>
  <sheetData>
    <row r="1" spans="1:13" ht="20.100000000000001" customHeight="1">
      <c r="A1" s="75" t="s">
        <v>66</v>
      </c>
    </row>
    <row r="2" spans="1:13" ht="20.100000000000001" customHeight="1">
      <c r="A2" s="75" t="s">
        <v>108</v>
      </c>
    </row>
    <row r="3" spans="1:13" ht="20.100000000000001" customHeight="1">
      <c r="A3" s="104" t="s">
        <v>147</v>
      </c>
      <c r="B3" s="45"/>
      <c r="C3" s="45"/>
      <c r="D3" s="45"/>
      <c r="E3" s="46"/>
      <c r="F3" s="45"/>
      <c r="G3" s="46"/>
      <c r="H3" s="46"/>
      <c r="I3" s="46"/>
      <c r="J3" s="46"/>
      <c r="K3" s="46"/>
      <c r="L3" s="46"/>
      <c r="M3" s="46"/>
    </row>
    <row r="4" spans="1:13" ht="21.75" customHeight="1"/>
    <row r="5" spans="1:13" ht="20.100000000000001" customHeight="1">
      <c r="A5" s="47"/>
      <c r="B5" s="47"/>
      <c r="C5" s="47"/>
      <c r="D5" s="47"/>
      <c r="E5" s="237" t="s">
        <v>62</v>
      </c>
      <c r="F5" s="237"/>
      <c r="G5" s="237"/>
      <c r="H5" s="237"/>
      <c r="I5" s="237"/>
      <c r="J5" s="237"/>
      <c r="K5" s="237"/>
      <c r="L5" s="237"/>
      <c r="M5" s="237"/>
    </row>
    <row r="6" spans="1:13" ht="20.100000000000001" customHeight="1">
      <c r="A6" s="47"/>
      <c r="B6" s="47"/>
      <c r="C6" s="47"/>
      <c r="D6" s="47"/>
      <c r="E6" s="56"/>
      <c r="F6" s="47"/>
      <c r="G6" s="56"/>
      <c r="H6" s="56"/>
      <c r="I6" s="162" t="s">
        <v>0</v>
      </c>
      <c r="J6" s="162"/>
      <c r="K6" s="162"/>
      <c r="L6" s="56"/>
      <c r="M6" s="56"/>
    </row>
    <row r="7" spans="1:13" ht="20.100000000000001" customHeight="1">
      <c r="A7" s="47"/>
      <c r="B7" s="105"/>
      <c r="C7" s="47"/>
      <c r="D7" s="105"/>
      <c r="E7" s="12" t="s">
        <v>32</v>
      </c>
      <c r="F7" s="105"/>
      <c r="G7" s="12" t="s">
        <v>97</v>
      </c>
      <c r="H7" s="32"/>
      <c r="I7" s="12" t="s">
        <v>70</v>
      </c>
      <c r="J7" s="32"/>
      <c r="K7" s="69"/>
      <c r="L7" s="19"/>
      <c r="M7" s="12" t="s">
        <v>25</v>
      </c>
    </row>
    <row r="8" spans="1:13" ht="20.100000000000001" customHeight="1">
      <c r="A8" s="47"/>
      <c r="B8" s="106"/>
      <c r="C8" s="47"/>
      <c r="D8" s="106"/>
      <c r="E8" s="12" t="s">
        <v>33</v>
      </c>
      <c r="F8" s="106"/>
      <c r="G8" s="12" t="s">
        <v>98</v>
      </c>
      <c r="H8" s="19"/>
      <c r="I8" s="12" t="s">
        <v>96</v>
      </c>
      <c r="J8" s="19"/>
      <c r="K8" s="12" t="s">
        <v>37</v>
      </c>
      <c r="L8" s="19"/>
      <c r="M8" s="12" t="s">
        <v>104</v>
      </c>
    </row>
    <row r="9" spans="1:13" ht="20.100000000000001" customHeight="1">
      <c r="A9" s="47"/>
      <c r="B9" s="58"/>
      <c r="C9" s="228" t="s">
        <v>2</v>
      </c>
      <c r="D9" s="58"/>
      <c r="E9" s="16" t="s">
        <v>3</v>
      </c>
      <c r="F9" s="58"/>
      <c r="G9" s="16" t="s">
        <v>3</v>
      </c>
      <c r="H9" s="14"/>
      <c r="I9" s="16" t="s">
        <v>3</v>
      </c>
      <c r="J9" s="14"/>
      <c r="K9" s="16" t="s">
        <v>3</v>
      </c>
      <c r="L9" s="14"/>
      <c r="M9" s="16" t="s">
        <v>3</v>
      </c>
    </row>
    <row r="10" spans="1:13" ht="6" customHeight="1">
      <c r="A10" s="47"/>
      <c r="B10" s="107"/>
      <c r="C10" s="47"/>
      <c r="D10" s="107"/>
      <c r="E10" s="108"/>
      <c r="F10" s="107"/>
      <c r="G10" s="108"/>
      <c r="H10" s="108"/>
      <c r="I10" s="108"/>
      <c r="J10" s="108"/>
      <c r="K10" s="108"/>
      <c r="L10" s="108"/>
      <c r="M10" s="108"/>
    </row>
    <row r="11" spans="1:13" ht="20.100000000000001" customHeight="1">
      <c r="A11" s="109" t="s">
        <v>153</v>
      </c>
      <c r="B11" s="47"/>
      <c r="C11" s="47"/>
      <c r="D11" s="47"/>
      <c r="E11" s="19">
        <v>300000000</v>
      </c>
      <c r="F11" s="47"/>
      <c r="G11" s="19">
        <v>898760685</v>
      </c>
      <c r="H11" s="18"/>
      <c r="I11" s="19">
        <v>30000000</v>
      </c>
      <c r="J11" s="18"/>
      <c r="K11" s="19">
        <v>1422107680</v>
      </c>
      <c r="L11" s="18"/>
      <c r="M11" s="19">
        <f>SUM(E11:K11)</f>
        <v>2650868365</v>
      </c>
    </row>
    <row r="12" spans="1:13" ht="20.100000000000001" customHeight="1">
      <c r="A12" s="112" t="s">
        <v>111</v>
      </c>
      <c r="B12" s="47"/>
      <c r="C12" s="47"/>
      <c r="D12" s="47"/>
      <c r="E12" s="18"/>
      <c r="F12" s="47"/>
      <c r="G12" s="18"/>
      <c r="H12" s="18"/>
      <c r="I12" s="18"/>
      <c r="J12" s="18"/>
      <c r="K12" s="18"/>
      <c r="L12" s="18"/>
      <c r="M12" s="18"/>
    </row>
    <row r="13" spans="1:13" ht="20.100000000000001" customHeight="1">
      <c r="A13" s="69" t="s">
        <v>84</v>
      </c>
      <c r="B13" s="47"/>
      <c r="C13" s="47"/>
      <c r="D13" s="47"/>
      <c r="E13" s="110">
        <v>0</v>
      </c>
      <c r="F13" s="47"/>
      <c r="G13" s="110">
        <v>0</v>
      </c>
      <c r="H13" s="18"/>
      <c r="I13" s="110">
        <v>0</v>
      </c>
      <c r="J13" s="18"/>
      <c r="K13" s="43">
        <v>211311119</v>
      </c>
      <c r="L13" s="18"/>
      <c r="M13" s="110">
        <f>SUM(E13:L13)</f>
        <v>211311119</v>
      </c>
    </row>
    <row r="14" spans="1:13" ht="6" customHeight="1">
      <c r="A14" s="47"/>
      <c r="B14" s="107"/>
      <c r="C14" s="47"/>
      <c r="D14" s="107"/>
      <c r="E14" s="19"/>
      <c r="F14" s="107"/>
      <c r="G14" s="19"/>
      <c r="H14" s="19"/>
      <c r="I14" s="19"/>
      <c r="J14" s="19"/>
      <c r="K14" s="19"/>
      <c r="L14" s="19"/>
      <c r="M14" s="19"/>
    </row>
    <row r="15" spans="1:13" ht="19.149999999999999" customHeight="1" thickBot="1">
      <c r="A15" s="109" t="s">
        <v>132</v>
      </c>
      <c r="B15" s="58"/>
      <c r="C15" s="47"/>
      <c r="D15" s="58"/>
      <c r="E15" s="44">
        <f>SUM(E11:E14)</f>
        <v>300000000</v>
      </c>
      <c r="F15" s="58"/>
      <c r="G15" s="44">
        <f>SUM(G11:G14)</f>
        <v>898760685</v>
      </c>
      <c r="H15" s="14"/>
      <c r="I15" s="44">
        <f>SUM(I11:I14)</f>
        <v>30000000</v>
      </c>
      <c r="J15" s="14"/>
      <c r="K15" s="44">
        <f>SUM(K11:L13)</f>
        <v>1633418799</v>
      </c>
      <c r="L15" s="14"/>
      <c r="M15" s="44">
        <f>SUM(M11:M13)</f>
        <v>2862179484</v>
      </c>
    </row>
    <row r="16" spans="1:13" ht="20.100000000000001" customHeight="1" thickTop="1">
      <c r="A16" s="112"/>
      <c r="B16" s="58"/>
      <c r="C16" s="58"/>
      <c r="D16" s="58"/>
      <c r="E16" s="32"/>
      <c r="F16" s="58"/>
      <c r="G16" s="32"/>
      <c r="H16" s="14"/>
      <c r="I16" s="32"/>
      <c r="J16" s="14"/>
      <c r="K16" s="32"/>
      <c r="L16" s="14"/>
      <c r="M16" s="32"/>
    </row>
    <row r="17" spans="1:13" ht="20.100000000000001" customHeight="1">
      <c r="A17" s="75" t="s">
        <v>149</v>
      </c>
      <c r="B17" s="47"/>
      <c r="C17" s="58"/>
      <c r="D17" s="47"/>
      <c r="E17" s="133">
        <v>300000000</v>
      </c>
      <c r="F17" s="47"/>
      <c r="G17" s="133">
        <v>898760685</v>
      </c>
      <c r="H17" s="18"/>
      <c r="I17" s="133">
        <v>30000000</v>
      </c>
      <c r="J17" s="18"/>
      <c r="K17" s="133">
        <v>1853083617</v>
      </c>
      <c r="L17" s="18"/>
      <c r="M17" s="133">
        <f>SUM(E17:K17)</f>
        <v>3081844302</v>
      </c>
    </row>
    <row r="18" spans="1:13" ht="20.100000000000001" customHeight="1">
      <c r="A18" s="47" t="s">
        <v>150</v>
      </c>
      <c r="B18" s="47"/>
      <c r="C18" s="229">
        <v>5</v>
      </c>
      <c r="D18" s="47"/>
      <c r="E18" s="141">
        <v>0</v>
      </c>
      <c r="F18" s="47"/>
      <c r="G18" s="141">
        <v>0</v>
      </c>
      <c r="H18" s="18"/>
      <c r="I18" s="141">
        <v>0</v>
      </c>
      <c r="J18" s="18"/>
      <c r="K18" s="120">
        <v>-28731554</v>
      </c>
      <c r="L18" s="18"/>
      <c r="M18" s="141">
        <f>SUM(E18:K18)</f>
        <v>-28731554</v>
      </c>
    </row>
    <row r="19" spans="1:13" ht="6" customHeight="1">
      <c r="A19" s="47"/>
      <c r="B19" s="107"/>
      <c r="C19" s="112"/>
      <c r="D19" s="107"/>
      <c r="E19" s="113"/>
      <c r="F19" s="107"/>
      <c r="G19" s="113"/>
      <c r="H19" s="19"/>
      <c r="I19" s="113"/>
      <c r="J19" s="19"/>
      <c r="K19" s="113"/>
      <c r="L19" s="19"/>
      <c r="M19" s="113"/>
    </row>
    <row r="20" spans="1:13" ht="20.100000000000001" customHeight="1">
      <c r="A20" s="109" t="s">
        <v>151</v>
      </c>
      <c r="B20" s="47"/>
      <c r="C20" s="47"/>
      <c r="D20" s="47"/>
      <c r="E20" s="113">
        <f>SUM(E17:E18)</f>
        <v>300000000</v>
      </c>
      <c r="F20" s="47"/>
      <c r="G20" s="113">
        <f>SUM(G17:G18)</f>
        <v>898760685</v>
      </c>
      <c r="H20" s="18"/>
      <c r="I20" s="113">
        <f>SUM(I17:I18)</f>
        <v>30000000</v>
      </c>
      <c r="J20" s="18"/>
      <c r="K20" s="113">
        <f>SUM(K17:K18)</f>
        <v>1824352063</v>
      </c>
      <c r="L20" s="18"/>
      <c r="M20" s="113">
        <f>SUM(E20:K20)</f>
        <v>3053112748</v>
      </c>
    </row>
    <row r="21" spans="1:13" ht="20.100000000000001" customHeight="1">
      <c r="A21" s="112" t="s">
        <v>111</v>
      </c>
      <c r="B21" s="47"/>
      <c r="C21" s="47"/>
      <c r="D21" s="47"/>
      <c r="E21" s="133"/>
      <c r="F21" s="47"/>
      <c r="G21" s="133"/>
      <c r="H21" s="18"/>
      <c r="I21" s="133"/>
      <c r="J21" s="18"/>
      <c r="K21" s="133"/>
      <c r="L21" s="18"/>
      <c r="M21" s="133"/>
    </row>
    <row r="22" spans="1:13" ht="20.100000000000001" customHeight="1">
      <c r="A22" s="69" t="s">
        <v>84</v>
      </c>
      <c r="B22" s="47"/>
      <c r="C22" s="47"/>
      <c r="D22" s="47"/>
      <c r="E22" s="141">
        <v>0</v>
      </c>
      <c r="F22" s="47"/>
      <c r="G22" s="141">
        <v>0</v>
      </c>
      <c r="H22" s="18"/>
      <c r="I22" s="141">
        <v>0</v>
      </c>
      <c r="J22" s="18"/>
      <c r="K22" s="120">
        <f>'P&amp;L 5-6'!M66</f>
        <v>199885428</v>
      </c>
      <c r="L22" s="18"/>
      <c r="M22" s="141">
        <f>SUM(E22:L22)</f>
        <v>199885428</v>
      </c>
    </row>
    <row r="23" spans="1:13" ht="6" customHeight="1">
      <c r="A23" s="47"/>
      <c r="B23" s="107"/>
      <c r="C23" s="112"/>
      <c r="D23" s="107"/>
      <c r="E23" s="113"/>
      <c r="F23" s="107"/>
      <c r="G23" s="113"/>
      <c r="H23" s="19"/>
      <c r="I23" s="113"/>
      <c r="J23" s="19"/>
      <c r="K23" s="113"/>
      <c r="L23" s="19"/>
      <c r="M23" s="113"/>
    </row>
    <row r="24" spans="1:13" ht="20.100000000000001" customHeight="1" thickBot="1">
      <c r="A24" s="109" t="s">
        <v>144</v>
      </c>
      <c r="B24" s="58"/>
      <c r="C24" s="58"/>
      <c r="D24" s="58"/>
      <c r="E24" s="123">
        <f>SUM(E20:E23)</f>
        <v>300000000</v>
      </c>
      <c r="F24" s="58"/>
      <c r="G24" s="123">
        <f>SUM(G20:G23)</f>
        <v>898760685</v>
      </c>
      <c r="H24" s="14"/>
      <c r="I24" s="123">
        <f>SUM(I20:I23)</f>
        <v>30000000</v>
      </c>
      <c r="J24" s="14"/>
      <c r="K24" s="123">
        <f>SUM(K20:L22)</f>
        <v>2024237491</v>
      </c>
      <c r="L24" s="14"/>
      <c r="M24" s="123">
        <f>SUM(M20:M22)</f>
        <v>3252998176</v>
      </c>
    </row>
    <row r="25" spans="1:13" ht="20.100000000000001" customHeight="1" thickTop="1">
      <c r="A25" s="109"/>
      <c r="B25" s="58"/>
      <c r="C25" s="58"/>
      <c r="D25" s="58"/>
      <c r="E25" s="32"/>
      <c r="F25" s="58"/>
      <c r="G25" s="32"/>
      <c r="H25" s="14"/>
      <c r="I25" s="32"/>
      <c r="J25" s="14"/>
      <c r="K25" s="32"/>
      <c r="L25" s="14"/>
      <c r="M25" s="32"/>
    </row>
    <row r="26" spans="1:13" ht="20.100000000000001" customHeight="1">
      <c r="A26" s="109"/>
      <c r="B26" s="58"/>
      <c r="C26" s="58"/>
      <c r="D26" s="58"/>
      <c r="E26" s="32"/>
      <c r="F26" s="58"/>
      <c r="G26" s="32"/>
      <c r="H26" s="14"/>
      <c r="I26" s="32"/>
      <c r="J26" s="14"/>
      <c r="K26" s="32"/>
      <c r="L26" s="14"/>
      <c r="M26" s="32"/>
    </row>
    <row r="27" spans="1:13" ht="20.100000000000001" customHeight="1">
      <c r="A27" s="109"/>
      <c r="B27" s="58"/>
      <c r="C27" s="58"/>
      <c r="D27" s="58"/>
      <c r="E27" s="32"/>
      <c r="F27" s="58"/>
      <c r="G27" s="32"/>
      <c r="H27" s="14"/>
      <c r="I27" s="32"/>
      <c r="J27" s="14"/>
      <c r="K27" s="32"/>
      <c r="L27" s="14"/>
      <c r="M27" s="32"/>
    </row>
    <row r="28" spans="1:13" ht="20.100000000000001" customHeight="1">
      <c r="A28" s="109"/>
      <c r="B28" s="58"/>
      <c r="C28" s="58"/>
      <c r="D28" s="58"/>
      <c r="E28" s="32"/>
      <c r="F28" s="58"/>
      <c r="G28" s="32"/>
      <c r="H28" s="14"/>
      <c r="I28" s="32"/>
      <c r="J28" s="14"/>
      <c r="K28" s="32"/>
      <c r="L28" s="14"/>
      <c r="M28" s="32"/>
    </row>
    <row r="29" spans="1:13" ht="8.25" customHeight="1">
      <c r="A29" s="109"/>
      <c r="B29" s="58"/>
      <c r="C29" s="58"/>
      <c r="D29" s="58"/>
      <c r="E29" s="32"/>
      <c r="F29" s="58"/>
      <c r="G29" s="32"/>
      <c r="H29" s="14"/>
      <c r="I29" s="32"/>
      <c r="J29" s="14"/>
      <c r="K29" s="32"/>
      <c r="L29" s="14"/>
      <c r="M29" s="32"/>
    </row>
    <row r="30" spans="1:13" ht="21.95" customHeight="1">
      <c r="A30" s="45" t="str">
        <f>'7'!A32</f>
        <v>หมายเหตุประกอบข้อมูลทางการเงินในหน้า 11 ถึง 33 เป็นส่วนหนึ่งของข้อมูลทางการเงินระหว่างกาลนี้</v>
      </c>
      <c r="B30" s="45"/>
      <c r="C30" s="45"/>
      <c r="D30" s="45"/>
      <c r="E30" s="46"/>
      <c r="F30" s="45"/>
      <c r="G30" s="46"/>
      <c r="H30" s="46"/>
      <c r="I30" s="46"/>
      <c r="J30" s="46"/>
      <c r="K30" s="46"/>
      <c r="L30" s="46"/>
      <c r="M30" s="46"/>
    </row>
  </sheetData>
  <mergeCells count="1">
    <mergeCell ref="E5:M5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158"/>
  <sheetViews>
    <sheetView tabSelected="1" topLeftCell="A76" zoomScale="120" zoomScaleNormal="120" zoomScaleSheetLayoutView="100" workbookViewId="0">
      <selection activeCell="G102" sqref="G102"/>
    </sheetView>
  </sheetViews>
  <sheetFormatPr defaultColWidth="9" defaultRowHeight="21.2" customHeight="1"/>
  <cols>
    <col min="1" max="1" width="1.28515625" style="59" customWidth="1"/>
    <col min="2" max="2" width="39.5703125" style="164" customWidth="1"/>
    <col min="3" max="3" width="6.7109375" style="2" customWidth="1"/>
    <col min="4" max="4" width="0.7109375" style="2" customWidth="1"/>
    <col min="5" max="5" width="12.28515625" style="186" customWidth="1"/>
    <col min="6" max="6" width="0.7109375" style="62" customWidth="1"/>
    <col min="7" max="7" width="12.28515625" style="186" customWidth="1"/>
    <col min="8" max="8" width="0.7109375" style="62" customWidth="1"/>
    <col min="9" max="9" width="12.28515625" style="186" customWidth="1"/>
    <col min="10" max="10" width="0.7109375" style="62" customWidth="1"/>
    <col min="11" max="11" width="12.28515625" style="186" customWidth="1"/>
    <col min="12" max="12" width="9" style="2"/>
    <col min="13" max="13" width="9.5703125" style="2" bestFit="1" customWidth="1"/>
    <col min="14" max="16384" width="9" style="2"/>
  </cols>
  <sheetData>
    <row r="1" spans="1:11" ht="18.95" customHeight="1">
      <c r="A1" s="1" t="s">
        <v>66</v>
      </c>
      <c r="B1" s="2"/>
      <c r="C1" s="3"/>
    </row>
    <row r="2" spans="1:11" ht="18.95" customHeight="1">
      <c r="A2" s="1" t="s">
        <v>39</v>
      </c>
      <c r="B2" s="2"/>
      <c r="C2" s="3"/>
    </row>
    <row r="3" spans="1:11" ht="18.95" customHeight="1">
      <c r="A3" s="5" t="str">
        <f>'8'!A3</f>
        <v>สำหรับงวดสามเดือนสิ้นสุดวันที่ 31 มีนาคม พ.ศ. 2563</v>
      </c>
      <c r="B3" s="6"/>
      <c r="C3" s="7"/>
      <c r="D3" s="6"/>
      <c r="E3" s="188"/>
      <c r="F3" s="187"/>
      <c r="G3" s="188"/>
      <c r="H3" s="187"/>
      <c r="I3" s="188"/>
      <c r="J3" s="187"/>
      <c r="K3" s="188"/>
    </row>
    <row r="4" spans="1:11" ht="18.95" customHeight="1">
      <c r="A4" s="9"/>
      <c r="B4" s="10"/>
    </row>
    <row r="5" spans="1:11" s="77" customFormat="1" ht="18.95" customHeight="1">
      <c r="A5" s="165"/>
      <c r="B5" s="97"/>
      <c r="E5" s="239" t="s">
        <v>61</v>
      </c>
      <c r="F5" s="239"/>
      <c r="G5" s="239"/>
      <c r="H5" s="189"/>
      <c r="I5" s="239" t="s">
        <v>102</v>
      </c>
      <c r="J5" s="239"/>
      <c r="K5" s="239"/>
    </row>
    <row r="6" spans="1:11" s="77" customFormat="1" ht="18.95" customHeight="1">
      <c r="A6" s="165"/>
      <c r="B6" s="97"/>
      <c r="E6" s="207" t="s">
        <v>54</v>
      </c>
      <c r="F6" s="208"/>
      <c r="G6" s="207" t="s">
        <v>54</v>
      </c>
      <c r="H6" s="208"/>
      <c r="I6" s="207" t="s">
        <v>54</v>
      </c>
      <c r="J6" s="208"/>
      <c r="K6" s="207" t="s">
        <v>54</v>
      </c>
    </row>
    <row r="7" spans="1:11" s="77" customFormat="1" ht="18.95" customHeight="1">
      <c r="A7" s="165"/>
      <c r="B7" s="97"/>
      <c r="C7" s="166"/>
      <c r="D7" s="167"/>
      <c r="E7" s="209" t="s">
        <v>146</v>
      </c>
      <c r="F7" s="210"/>
      <c r="G7" s="209" t="s">
        <v>131</v>
      </c>
      <c r="H7" s="210"/>
      <c r="I7" s="209" t="s">
        <v>146</v>
      </c>
      <c r="J7" s="210"/>
      <c r="K7" s="209" t="s">
        <v>131</v>
      </c>
    </row>
    <row r="8" spans="1:11" s="77" customFormat="1" ht="18.95" customHeight="1">
      <c r="A8" s="165"/>
      <c r="B8" s="97"/>
      <c r="C8" s="169" t="s">
        <v>2</v>
      </c>
      <c r="D8" s="168"/>
      <c r="E8" s="211" t="s">
        <v>3</v>
      </c>
      <c r="F8" s="209"/>
      <c r="G8" s="211" t="s">
        <v>3</v>
      </c>
      <c r="H8" s="209"/>
      <c r="I8" s="211" t="s">
        <v>3</v>
      </c>
      <c r="J8" s="209"/>
      <c r="K8" s="211" t="s">
        <v>3</v>
      </c>
    </row>
    <row r="9" spans="1:11" s="170" customFormat="1" ht="18.95" customHeight="1">
      <c r="A9" s="101" t="s">
        <v>40</v>
      </c>
      <c r="E9" s="212"/>
      <c r="F9" s="201"/>
      <c r="G9" s="201"/>
      <c r="H9" s="201"/>
      <c r="I9" s="212"/>
      <c r="J9" s="201"/>
      <c r="K9" s="201"/>
    </row>
    <row r="10" spans="1:11" s="77" customFormat="1" ht="18.95" customHeight="1">
      <c r="B10" s="101" t="s">
        <v>93</v>
      </c>
      <c r="E10" s="196">
        <f>+'P&amp;L 5-6'!I30</f>
        <v>352683649</v>
      </c>
      <c r="F10" s="190"/>
      <c r="G10" s="197">
        <v>312674416</v>
      </c>
      <c r="H10" s="190"/>
      <c r="I10" s="196">
        <f>+'P&amp;L 5-6'!M30</f>
        <v>256143597</v>
      </c>
      <c r="J10" s="190"/>
      <c r="K10" s="197">
        <v>264489955</v>
      </c>
    </row>
    <row r="11" spans="1:11" s="77" customFormat="1" ht="18.95" customHeight="1">
      <c r="B11" s="170" t="s">
        <v>46</v>
      </c>
      <c r="C11" s="77">
        <v>12</v>
      </c>
      <c r="E11" s="196">
        <v>41350877</v>
      </c>
      <c r="F11" s="190"/>
      <c r="G11" s="197">
        <v>40824721</v>
      </c>
      <c r="H11" s="190"/>
      <c r="I11" s="196">
        <v>41118543</v>
      </c>
      <c r="J11" s="190"/>
      <c r="K11" s="197">
        <v>40598139</v>
      </c>
    </row>
    <row r="12" spans="1:11" s="77" customFormat="1" ht="18.95" customHeight="1">
      <c r="B12" s="171" t="s">
        <v>161</v>
      </c>
      <c r="C12" s="77">
        <v>12</v>
      </c>
      <c r="E12" s="196">
        <v>142978525</v>
      </c>
      <c r="F12" s="190"/>
      <c r="G12" s="200">
        <v>0</v>
      </c>
      <c r="H12" s="190"/>
      <c r="I12" s="196">
        <v>142978525</v>
      </c>
      <c r="J12" s="190"/>
      <c r="K12" s="200">
        <v>0</v>
      </c>
    </row>
    <row r="13" spans="1:11" s="77" customFormat="1" ht="18.95" customHeight="1">
      <c r="B13" s="170" t="s">
        <v>78</v>
      </c>
      <c r="C13" s="77">
        <v>12</v>
      </c>
      <c r="E13" s="196">
        <v>2074393</v>
      </c>
      <c r="F13" s="190"/>
      <c r="G13" s="197">
        <v>1223922</v>
      </c>
      <c r="H13" s="190"/>
      <c r="I13" s="196">
        <v>1207267</v>
      </c>
      <c r="J13" s="190"/>
      <c r="K13" s="197">
        <v>1051418</v>
      </c>
    </row>
    <row r="14" spans="1:11" s="77" customFormat="1" ht="18.95" customHeight="1">
      <c r="B14" s="170" t="s">
        <v>81</v>
      </c>
      <c r="E14" s="196">
        <v>0</v>
      </c>
      <c r="F14" s="190"/>
      <c r="G14" s="197">
        <v>5654928</v>
      </c>
      <c r="H14" s="190"/>
      <c r="I14" s="196">
        <v>0</v>
      </c>
      <c r="J14" s="190"/>
      <c r="K14" s="197">
        <v>5654928</v>
      </c>
    </row>
    <row r="15" spans="1:11" s="77" customFormat="1" ht="18.95" customHeight="1">
      <c r="B15" s="170" t="s">
        <v>191</v>
      </c>
      <c r="E15" s="196">
        <v>-2759193</v>
      </c>
      <c r="F15" s="190"/>
      <c r="G15" s="197">
        <v>758212</v>
      </c>
      <c r="H15" s="190"/>
      <c r="I15" s="196">
        <v>-3563159</v>
      </c>
      <c r="J15" s="190"/>
      <c r="K15" s="197">
        <v>763212</v>
      </c>
    </row>
    <row r="16" spans="1:11" s="77" customFormat="1" ht="18.95" customHeight="1">
      <c r="B16" s="170" t="s">
        <v>162</v>
      </c>
      <c r="E16" s="196">
        <v>2959676</v>
      </c>
      <c r="F16" s="190"/>
      <c r="G16" s="200">
        <v>0</v>
      </c>
      <c r="H16" s="190"/>
      <c r="I16" s="196">
        <v>2959676</v>
      </c>
      <c r="J16" s="190"/>
      <c r="K16" s="200">
        <v>0</v>
      </c>
    </row>
    <row r="17" spans="2:11" s="77" customFormat="1" ht="18.95" customHeight="1">
      <c r="B17" s="170" t="s">
        <v>137</v>
      </c>
      <c r="E17" s="205"/>
      <c r="F17" s="190"/>
      <c r="G17" s="190"/>
      <c r="H17" s="190"/>
      <c r="I17" s="205"/>
      <c r="J17" s="190"/>
      <c r="K17" s="190"/>
    </row>
    <row r="18" spans="2:11" s="77" customFormat="1" ht="18.95" customHeight="1">
      <c r="B18" s="170" t="s">
        <v>114</v>
      </c>
      <c r="E18" s="196">
        <v>30114852</v>
      </c>
      <c r="F18" s="190"/>
      <c r="G18" s="197">
        <v>15017095</v>
      </c>
      <c r="H18" s="190"/>
      <c r="I18" s="196">
        <v>30114852</v>
      </c>
      <c r="J18" s="190"/>
      <c r="K18" s="197">
        <v>15017095</v>
      </c>
    </row>
    <row r="19" spans="2:11" s="77" customFormat="1" ht="18.95" customHeight="1">
      <c r="B19" s="170" t="s">
        <v>47</v>
      </c>
      <c r="E19" s="196">
        <v>2639565</v>
      </c>
      <c r="F19" s="190"/>
      <c r="G19" s="197">
        <v>1251525</v>
      </c>
      <c r="H19" s="190"/>
      <c r="I19" s="196">
        <v>2048368</v>
      </c>
      <c r="J19" s="190"/>
      <c r="K19" s="197">
        <v>778143</v>
      </c>
    </row>
    <row r="20" spans="2:11" s="77" customFormat="1" ht="18.95" customHeight="1">
      <c r="B20" s="170" t="s">
        <v>168</v>
      </c>
      <c r="E20" s="196">
        <v>3456840</v>
      </c>
      <c r="F20" s="190"/>
      <c r="G20" s="197">
        <v>0</v>
      </c>
      <c r="H20" s="190"/>
      <c r="I20" s="196">
        <v>3456840</v>
      </c>
      <c r="J20" s="190"/>
      <c r="K20" s="197">
        <v>0</v>
      </c>
    </row>
    <row r="21" spans="2:11" s="77" customFormat="1" ht="18.95" customHeight="1">
      <c r="B21" s="170" t="s">
        <v>85</v>
      </c>
      <c r="C21" s="77">
        <v>12</v>
      </c>
      <c r="E21" s="196">
        <v>814008</v>
      </c>
      <c r="F21" s="190"/>
      <c r="G21" s="197">
        <v>927245</v>
      </c>
      <c r="H21" s="190"/>
      <c r="I21" s="196">
        <v>814008</v>
      </c>
      <c r="J21" s="190"/>
      <c r="K21" s="197">
        <v>927245</v>
      </c>
    </row>
    <row r="22" spans="2:11" s="77" customFormat="1" ht="18.95" customHeight="1">
      <c r="B22" s="170" t="s">
        <v>138</v>
      </c>
      <c r="E22" s="199">
        <v>0</v>
      </c>
      <c r="F22" s="190"/>
      <c r="G22" s="197">
        <v>1680000</v>
      </c>
      <c r="H22" s="190"/>
      <c r="I22" s="199">
        <v>0</v>
      </c>
      <c r="J22" s="190"/>
      <c r="K22" s="197">
        <v>1680000</v>
      </c>
    </row>
    <row r="23" spans="2:11" s="77" customFormat="1" ht="18.95" customHeight="1">
      <c r="B23" s="170" t="s">
        <v>179</v>
      </c>
      <c r="C23" s="77">
        <v>12</v>
      </c>
      <c r="E23" s="213">
        <v>252959</v>
      </c>
      <c r="F23" s="190"/>
      <c r="G23" s="215" t="s">
        <v>26</v>
      </c>
      <c r="H23" s="190"/>
      <c r="I23" s="213">
        <v>252959</v>
      </c>
      <c r="J23" s="190"/>
      <c r="K23" s="214" t="s">
        <v>26</v>
      </c>
    </row>
    <row r="24" spans="2:11" s="77" customFormat="1" ht="18.95" customHeight="1">
      <c r="B24" s="170" t="s">
        <v>121</v>
      </c>
      <c r="E24" s="196">
        <v>-424974</v>
      </c>
      <c r="F24" s="190"/>
      <c r="G24" s="197">
        <v>-360072</v>
      </c>
      <c r="H24" s="190"/>
      <c r="I24" s="216">
        <v>-424974</v>
      </c>
      <c r="J24" s="190"/>
      <c r="K24" s="214">
        <v>-360072</v>
      </c>
    </row>
    <row r="25" spans="2:11" s="77" customFormat="1" ht="18.95" customHeight="1">
      <c r="B25" s="170" t="s">
        <v>163</v>
      </c>
      <c r="C25" s="77">
        <v>12</v>
      </c>
      <c r="E25" s="196">
        <v>5244397</v>
      </c>
      <c r="F25" s="190"/>
      <c r="G25" s="197">
        <v>-85808</v>
      </c>
      <c r="H25" s="190"/>
      <c r="I25" s="216">
        <v>5244397</v>
      </c>
      <c r="J25" s="190"/>
      <c r="K25" s="214">
        <v>-85808</v>
      </c>
    </row>
    <row r="26" spans="2:11" s="77" customFormat="1" ht="18.95" customHeight="1">
      <c r="B26" s="170" t="s">
        <v>120</v>
      </c>
      <c r="E26" s="196">
        <v>-49083592</v>
      </c>
      <c r="F26" s="190"/>
      <c r="G26" s="197">
        <v>-7310266</v>
      </c>
      <c r="H26" s="190"/>
      <c r="I26" s="213">
        <v>0</v>
      </c>
      <c r="J26" s="190"/>
      <c r="K26" s="214" t="s">
        <v>26</v>
      </c>
    </row>
    <row r="27" spans="2:11" s="77" customFormat="1" ht="18.95" customHeight="1">
      <c r="B27" s="170" t="s">
        <v>65</v>
      </c>
      <c r="E27" s="196">
        <v>-1100160</v>
      </c>
      <c r="F27" s="190"/>
      <c r="G27" s="197">
        <v>-578185</v>
      </c>
      <c r="H27" s="190"/>
      <c r="I27" s="196">
        <v>-1563817</v>
      </c>
      <c r="J27" s="190"/>
      <c r="K27" s="197">
        <v>-2131610</v>
      </c>
    </row>
    <row r="28" spans="2:11" s="77" customFormat="1" ht="18.95" customHeight="1">
      <c r="B28" s="170" t="s">
        <v>24</v>
      </c>
      <c r="E28" s="196">
        <v>17582265</v>
      </c>
      <c r="F28" s="190"/>
      <c r="G28" s="197">
        <v>13092625</v>
      </c>
      <c r="H28" s="190"/>
      <c r="I28" s="196">
        <v>17786064</v>
      </c>
      <c r="J28" s="190"/>
      <c r="K28" s="197">
        <v>13043063</v>
      </c>
    </row>
    <row r="29" spans="2:11" s="77" customFormat="1" ht="18.95" customHeight="1">
      <c r="B29" s="101" t="s">
        <v>48</v>
      </c>
      <c r="E29" s="205"/>
      <c r="F29" s="190"/>
      <c r="G29" s="190"/>
      <c r="H29" s="190"/>
      <c r="I29" s="205"/>
      <c r="J29" s="190"/>
      <c r="K29" s="190"/>
    </row>
    <row r="30" spans="2:11" s="77" customFormat="1" ht="18.95" customHeight="1">
      <c r="B30" s="165" t="s">
        <v>7</v>
      </c>
      <c r="E30" s="191">
        <v>213842759</v>
      </c>
      <c r="F30" s="190"/>
      <c r="G30" s="192">
        <v>-65702205</v>
      </c>
      <c r="H30" s="190"/>
      <c r="I30" s="191">
        <v>115747598</v>
      </c>
      <c r="J30" s="190"/>
      <c r="K30" s="192">
        <v>-96955194</v>
      </c>
    </row>
    <row r="31" spans="2:11" s="77" customFormat="1" ht="18.95" customHeight="1">
      <c r="B31" s="165" t="s">
        <v>135</v>
      </c>
      <c r="E31" s="191">
        <v>3252806</v>
      </c>
      <c r="F31" s="190"/>
      <c r="G31" s="192">
        <v>2561819</v>
      </c>
      <c r="H31" s="190"/>
      <c r="I31" s="191">
        <v>2800043</v>
      </c>
      <c r="J31" s="190"/>
      <c r="K31" s="192">
        <v>2561819</v>
      </c>
    </row>
    <row r="32" spans="2:11" s="77" customFormat="1" ht="18.95" customHeight="1">
      <c r="B32" s="165" t="s">
        <v>8</v>
      </c>
      <c r="E32" s="196">
        <v>705771461</v>
      </c>
      <c r="F32" s="190"/>
      <c r="G32" s="197">
        <v>-250034329</v>
      </c>
      <c r="H32" s="190"/>
      <c r="I32" s="196">
        <v>699274802</v>
      </c>
      <c r="J32" s="190"/>
      <c r="K32" s="197">
        <v>-291004205</v>
      </c>
    </row>
    <row r="33" spans="1:11" s="77" customFormat="1" ht="18.95" customHeight="1">
      <c r="B33" s="165" t="s">
        <v>9</v>
      </c>
      <c r="E33" s="196">
        <v>61291193</v>
      </c>
      <c r="F33" s="190"/>
      <c r="G33" s="197">
        <v>-21608353</v>
      </c>
      <c r="H33" s="190"/>
      <c r="I33" s="196">
        <v>61902184</v>
      </c>
      <c r="J33" s="190"/>
      <c r="K33" s="197">
        <v>-23042127</v>
      </c>
    </row>
    <row r="34" spans="1:11" s="77" customFormat="1" ht="18.95" customHeight="1">
      <c r="B34" s="165" t="s">
        <v>139</v>
      </c>
      <c r="E34" s="196">
        <v>-15666772</v>
      </c>
      <c r="F34" s="190"/>
      <c r="G34" s="197">
        <v>-22422203</v>
      </c>
      <c r="H34" s="190"/>
      <c r="I34" s="196">
        <v>-13415157</v>
      </c>
      <c r="J34" s="190"/>
      <c r="K34" s="197">
        <v>-10994452</v>
      </c>
    </row>
    <row r="35" spans="1:11" s="77" customFormat="1" ht="18.95" customHeight="1">
      <c r="B35" s="165" t="s">
        <v>15</v>
      </c>
      <c r="E35" s="196">
        <v>-673829574</v>
      </c>
      <c r="F35" s="190"/>
      <c r="G35" s="197">
        <v>-662880252</v>
      </c>
      <c r="H35" s="190"/>
      <c r="I35" s="196">
        <v>-691802924</v>
      </c>
      <c r="J35" s="190"/>
      <c r="K35" s="197">
        <v>-594232238</v>
      </c>
    </row>
    <row r="36" spans="1:11" s="77" customFormat="1" ht="18.95" customHeight="1">
      <c r="B36" s="165" t="s">
        <v>17</v>
      </c>
      <c r="E36" s="196">
        <v>18760917</v>
      </c>
      <c r="F36" s="190"/>
      <c r="G36" s="197">
        <v>4132843</v>
      </c>
      <c r="H36" s="190"/>
      <c r="I36" s="196">
        <v>15752428</v>
      </c>
      <c r="J36" s="190"/>
      <c r="K36" s="197">
        <v>7049515</v>
      </c>
    </row>
    <row r="37" spans="1:11" s="77" customFormat="1" ht="18.95" customHeight="1">
      <c r="B37" s="165" t="s">
        <v>20</v>
      </c>
      <c r="E37" s="193">
        <v>-3051056</v>
      </c>
      <c r="F37" s="190"/>
      <c r="G37" s="195">
        <v>4419396</v>
      </c>
      <c r="H37" s="190"/>
      <c r="I37" s="193">
        <v>-3051058</v>
      </c>
      <c r="J37" s="190"/>
      <c r="K37" s="195">
        <v>4535896</v>
      </c>
    </row>
    <row r="38" spans="1:11" s="170" customFormat="1" ht="18.95" customHeight="1">
      <c r="E38" s="212"/>
      <c r="F38" s="201"/>
      <c r="G38" s="201"/>
      <c r="H38" s="201"/>
      <c r="I38" s="212"/>
      <c r="J38" s="201"/>
      <c r="K38" s="201"/>
    </row>
    <row r="39" spans="1:11" s="77" customFormat="1" ht="18.95" customHeight="1">
      <c r="A39" s="101" t="s">
        <v>40</v>
      </c>
      <c r="B39" s="170"/>
      <c r="E39" s="196"/>
      <c r="F39" s="190"/>
      <c r="G39" s="197"/>
      <c r="H39" s="190"/>
      <c r="I39" s="196"/>
      <c r="J39" s="190"/>
      <c r="K39" s="197"/>
    </row>
    <row r="40" spans="1:11" s="77" customFormat="1" ht="18.95" customHeight="1">
      <c r="A40" s="101"/>
      <c r="B40" s="170" t="s">
        <v>186</v>
      </c>
      <c r="E40" s="196">
        <f>SUM(E10:E37)</f>
        <v>859155821</v>
      </c>
      <c r="F40" s="190"/>
      <c r="G40" s="197">
        <f>SUM(G10:G37)</f>
        <v>-626762926</v>
      </c>
      <c r="H40" s="190"/>
      <c r="I40" s="196">
        <f>SUM(I10:I37)</f>
        <v>685781062</v>
      </c>
      <c r="J40" s="190"/>
      <c r="K40" s="197">
        <f>SUM(K10:K37)</f>
        <v>-660655278</v>
      </c>
    </row>
    <row r="41" spans="1:11" s="77" customFormat="1" ht="18.95" customHeight="1">
      <c r="A41" s="101"/>
      <c r="B41" s="170" t="s">
        <v>115</v>
      </c>
      <c r="E41" s="196">
        <v>-18350918</v>
      </c>
      <c r="F41" s="197"/>
      <c r="G41" s="197">
        <v>-11961671</v>
      </c>
      <c r="H41" s="197"/>
      <c r="I41" s="196">
        <v>-17492318</v>
      </c>
      <c r="J41" s="197"/>
      <c r="K41" s="197">
        <v>-11772405</v>
      </c>
    </row>
    <row r="42" spans="1:11" s="77" customFormat="1" ht="18.95" customHeight="1">
      <c r="A42" s="101"/>
      <c r="B42" s="76" t="s">
        <v>41</v>
      </c>
      <c r="E42" s="193">
        <v>-25653016</v>
      </c>
      <c r="F42" s="197"/>
      <c r="G42" s="195">
        <v>-14847973</v>
      </c>
      <c r="H42" s="197"/>
      <c r="I42" s="193">
        <v>-19325863</v>
      </c>
      <c r="J42" s="197"/>
      <c r="K42" s="195">
        <v>-13854668</v>
      </c>
    </row>
    <row r="43" spans="1:11" s="170" customFormat="1" ht="6" customHeight="1">
      <c r="E43" s="212"/>
      <c r="F43" s="201"/>
      <c r="G43" s="201"/>
      <c r="H43" s="201"/>
      <c r="I43" s="212"/>
      <c r="J43" s="201"/>
      <c r="K43" s="201"/>
    </row>
    <row r="44" spans="1:11" s="77" customFormat="1" ht="18.95" customHeight="1">
      <c r="A44" s="101" t="s">
        <v>185</v>
      </c>
      <c r="B44" s="76"/>
      <c r="E44" s="193">
        <f>SUM(E40:E43)</f>
        <v>815151887</v>
      </c>
      <c r="F44" s="190"/>
      <c r="G44" s="195">
        <f>SUM(G40:G43)</f>
        <v>-653572570</v>
      </c>
      <c r="H44" s="190"/>
      <c r="I44" s="193">
        <f>SUM(I40:I43)</f>
        <v>648962881</v>
      </c>
      <c r="J44" s="190"/>
      <c r="K44" s="195">
        <f>SUM(K40:K43)</f>
        <v>-686282351</v>
      </c>
    </row>
    <row r="45" spans="1:11" s="77" customFormat="1" ht="17.100000000000001" customHeight="1">
      <c r="A45" s="101"/>
      <c r="B45" s="76"/>
      <c r="E45" s="197"/>
      <c r="F45" s="190"/>
      <c r="G45" s="197"/>
      <c r="H45" s="190"/>
      <c r="I45" s="197"/>
      <c r="J45" s="190"/>
      <c r="K45" s="197"/>
    </row>
    <row r="46" spans="1:11" s="77" customFormat="1" ht="14.25" customHeight="1">
      <c r="A46" s="101"/>
      <c r="B46" s="76"/>
      <c r="E46" s="197"/>
      <c r="F46" s="190"/>
      <c r="G46" s="197"/>
      <c r="H46" s="190"/>
      <c r="I46" s="197"/>
      <c r="J46" s="190"/>
      <c r="K46" s="197"/>
    </row>
    <row r="47" spans="1:11" s="77" customFormat="1" ht="7.5" customHeight="1">
      <c r="A47" s="101"/>
      <c r="B47" s="76"/>
      <c r="E47" s="197"/>
      <c r="F47" s="190"/>
      <c r="G47" s="197"/>
      <c r="H47" s="190"/>
      <c r="I47" s="197"/>
      <c r="J47" s="190"/>
      <c r="K47" s="197"/>
    </row>
    <row r="48" spans="1:11" s="77" customFormat="1" ht="21.95" customHeight="1">
      <c r="A48" s="172" t="str">
        <f>'8'!A30</f>
        <v>หมายเหตุประกอบข้อมูลทางการเงินในหน้า 11 ถึง 33 เป็นส่วนหนึ่งของข้อมูลทางการเงินระหว่างกาลนี้</v>
      </c>
      <c r="B48" s="172"/>
      <c r="C48" s="100"/>
      <c r="D48" s="100"/>
      <c r="E48" s="195"/>
      <c r="F48" s="204"/>
      <c r="G48" s="195"/>
      <c r="H48" s="204"/>
      <c r="I48" s="195"/>
      <c r="J48" s="204"/>
      <c r="K48" s="195"/>
    </row>
    <row r="49" spans="1:11" s="77" customFormat="1" ht="18.95" customHeight="1">
      <c r="A49" s="173" t="str">
        <f>A1</f>
        <v>บริษัท คอมเซเว่น จํากัด (มหาชน)</v>
      </c>
      <c r="C49" s="76"/>
      <c r="E49" s="192"/>
      <c r="F49" s="190"/>
      <c r="G49" s="192"/>
      <c r="H49" s="190"/>
      <c r="I49" s="192"/>
      <c r="J49" s="190"/>
      <c r="K49" s="192"/>
    </row>
    <row r="50" spans="1:11" s="77" customFormat="1" ht="18.95" customHeight="1">
      <c r="A50" s="173" t="s">
        <v>39</v>
      </c>
      <c r="C50" s="76"/>
      <c r="E50" s="192"/>
      <c r="F50" s="190"/>
      <c r="G50" s="192"/>
      <c r="H50" s="190"/>
      <c r="I50" s="192"/>
      <c r="J50" s="190"/>
      <c r="K50" s="192"/>
    </row>
    <row r="51" spans="1:11" s="77" customFormat="1" ht="18.95" customHeight="1">
      <c r="A51" s="174" t="str">
        <f>A3</f>
        <v>สำหรับงวดสามเดือนสิ้นสุดวันที่ 31 มีนาคม พ.ศ. 2563</v>
      </c>
      <c r="B51" s="100"/>
      <c r="C51" s="175"/>
      <c r="D51" s="100"/>
      <c r="E51" s="195"/>
      <c r="F51" s="204"/>
      <c r="G51" s="195"/>
      <c r="H51" s="204"/>
      <c r="I51" s="195"/>
      <c r="J51" s="204"/>
      <c r="K51" s="195"/>
    </row>
    <row r="52" spans="1:11" s="77" customFormat="1" ht="18.95" customHeight="1">
      <c r="A52" s="165"/>
      <c r="B52" s="97"/>
      <c r="E52" s="192"/>
      <c r="F52" s="190"/>
      <c r="G52" s="192"/>
      <c r="H52" s="190"/>
      <c r="I52" s="192"/>
      <c r="J52" s="190"/>
      <c r="K52" s="192"/>
    </row>
    <row r="53" spans="1:11" s="77" customFormat="1" ht="18" customHeight="1">
      <c r="A53" s="165"/>
      <c r="B53" s="97"/>
      <c r="E53" s="239" t="s">
        <v>61</v>
      </c>
      <c r="F53" s="239"/>
      <c r="G53" s="239"/>
      <c r="H53" s="189"/>
      <c r="I53" s="239" t="s">
        <v>102</v>
      </c>
      <c r="J53" s="239"/>
      <c r="K53" s="239"/>
    </row>
    <row r="54" spans="1:11" s="77" customFormat="1" ht="18" customHeight="1">
      <c r="A54" s="165"/>
      <c r="B54" s="97"/>
      <c r="E54" s="207" t="s">
        <v>54</v>
      </c>
      <c r="F54" s="208"/>
      <c r="G54" s="207" t="s">
        <v>54</v>
      </c>
      <c r="H54" s="208"/>
      <c r="I54" s="207" t="s">
        <v>54</v>
      </c>
      <c r="J54" s="208"/>
      <c r="K54" s="207" t="s">
        <v>54</v>
      </c>
    </row>
    <row r="55" spans="1:11" s="77" customFormat="1" ht="18" customHeight="1">
      <c r="A55" s="165"/>
      <c r="B55" s="97"/>
      <c r="C55" s="166"/>
      <c r="D55" s="167"/>
      <c r="E55" s="209" t="s">
        <v>146</v>
      </c>
      <c r="F55" s="210"/>
      <c r="G55" s="209" t="s">
        <v>131</v>
      </c>
      <c r="H55" s="210"/>
      <c r="I55" s="209" t="s">
        <v>146</v>
      </c>
      <c r="J55" s="210"/>
      <c r="K55" s="209" t="s">
        <v>131</v>
      </c>
    </row>
    <row r="56" spans="1:11" s="77" customFormat="1" ht="18" customHeight="1">
      <c r="A56" s="165"/>
      <c r="B56" s="97"/>
      <c r="C56" s="169" t="s">
        <v>2</v>
      </c>
      <c r="D56" s="168"/>
      <c r="E56" s="211" t="s">
        <v>3</v>
      </c>
      <c r="F56" s="209"/>
      <c r="G56" s="211" t="s">
        <v>3</v>
      </c>
      <c r="H56" s="209"/>
      <c r="I56" s="211" t="s">
        <v>3</v>
      </c>
      <c r="J56" s="209"/>
      <c r="K56" s="211" t="s">
        <v>3</v>
      </c>
    </row>
    <row r="57" spans="1:11" s="77" customFormat="1" ht="18" customHeight="1">
      <c r="A57" s="101" t="s">
        <v>42</v>
      </c>
      <c r="B57" s="76"/>
      <c r="E57" s="196"/>
      <c r="F57" s="190"/>
      <c r="G57" s="192"/>
      <c r="H57" s="190"/>
      <c r="I57" s="196"/>
      <c r="J57" s="190"/>
      <c r="K57" s="192"/>
    </row>
    <row r="58" spans="1:11" s="77" customFormat="1" ht="18" customHeight="1">
      <c r="B58" s="165" t="s">
        <v>29</v>
      </c>
      <c r="E58" s="196">
        <v>-4751</v>
      </c>
      <c r="F58" s="190"/>
      <c r="G58" s="197" t="s">
        <v>26</v>
      </c>
      <c r="H58" s="190"/>
      <c r="I58" s="199">
        <v>0</v>
      </c>
      <c r="J58" s="190"/>
      <c r="K58" s="197" t="s">
        <v>26</v>
      </c>
    </row>
    <row r="59" spans="1:11" s="77" customFormat="1" ht="18" customHeight="1">
      <c r="B59" s="165" t="s">
        <v>164</v>
      </c>
      <c r="C59" s="77">
        <v>11</v>
      </c>
      <c r="E59" s="199">
        <v>-15299400</v>
      </c>
      <c r="F59" s="190"/>
      <c r="G59" s="197">
        <v>0</v>
      </c>
      <c r="H59" s="190"/>
      <c r="I59" s="196">
        <v>-129999700</v>
      </c>
      <c r="J59" s="190"/>
      <c r="K59" s="200">
        <v>0</v>
      </c>
    </row>
    <row r="60" spans="1:11" s="77" customFormat="1" ht="18" customHeight="1">
      <c r="B60" s="165" t="s">
        <v>122</v>
      </c>
      <c r="C60" s="77">
        <v>10</v>
      </c>
      <c r="E60" s="199">
        <v>0</v>
      </c>
      <c r="F60" s="190"/>
      <c r="G60" s="197">
        <v>-122500209</v>
      </c>
      <c r="H60" s="190"/>
      <c r="I60" s="199">
        <v>0</v>
      </c>
      <c r="J60" s="190"/>
      <c r="K60" s="214">
        <v>-122500209</v>
      </c>
    </row>
    <row r="61" spans="1:11" s="77" customFormat="1" ht="18" customHeight="1">
      <c r="B61" s="176" t="s">
        <v>126</v>
      </c>
      <c r="E61" s="196">
        <v>-320000</v>
      </c>
      <c r="F61" s="190"/>
      <c r="G61" s="197">
        <v>-160000</v>
      </c>
      <c r="H61" s="190"/>
      <c r="I61" s="216">
        <v>-320000</v>
      </c>
      <c r="J61" s="190"/>
      <c r="K61" s="214">
        <v>-160000</v>
      </c>
    </row>
    <row r="62" spans="1:11" s="77" customFormat="1" ht="18" customHeight="1">
      <c r="A62" s="170"/>
      <c r="B62" s="176" t="s">
        <v>64</v>
      </c>
      <c r="E62" s="196">
        <v>-55657008</v>
      </c>
      <c r="F62" s="197"/>
      <c r="G62" s="197">
        <v>-21216005</v>
      </c>
      <c r="H62" s="197"/>
      <c r="I62" s="196">
        <v>-55037013</v>
      </c>
      <c r="J62" s="197"/>
      <c r="K62" s="197">
        <v>-48731416</v>
      </c>
    </row>
    <row r="63" spans="1:11" s="77" customFormat="1" ht="18" customHeight="1">
      <c r="B63" s="165" t="s">
        <v>79</v>
      </c>
      <c r="E63" s="196">
        <v>-3256300</v>
      </c>
      <c r="F63" s="190"/>
      <c r="G63" s="197">
        <v>-1152673</v>
      </c>
      <c r="H63" s="190"/>
      <c r="I63" s="196">
        <v>-2583800</v>
      </c>
      <c r="J63" s="190"/>
      <c r="K63" s="197">
        <v>-774675</v>
      </c>
    </row>
    <row r="64" spans="1:11" s="77" customFormat="1" ht="18" customHeight="1">
      <c r="B64" s="165" t="s">
        <v>152</v>
      </c>
      <c r="E64" s="199">
        <v>-700000</v>
      </c>
      <c r="F64" s="190"/>
      <c r="G64" s="197">
        <v>0</v>
      </c>
      <c r="H64" s="190"/>
      <c r="I64" s="199">
        <v>-700000</v>
      </c>
      <c r="J64" s="190"/>
      <c r="K64" s="200">
        <v>0</v>
      </c>
    </row>
    <row r="65" spans="1:11" s="77" customFormat="1" ht="18" customHeight="1">
      <c r="A65" s="170"/>
      <c r="B65" s="176" t="s">
        <v>116</v>
      </c>
      <c r="C65" s="177">
        <v>17.3</v>
      </c>
      <c r="E65" s="199">
        <v>0</v>
      </c>
      <c r="F65" s="197"/>
      <c r="G65" s="214" t="s">
        <v>26</v>
      </c>
      <c r="H65" s="197"/>
      <c r="I65" s="216">
        <v>125000000</v>
      </c>
      <c r="J65" s="197"/>
      <c r="K65" s="214">
        <v>20000000</v>
      </c>
    </row>
    <row r="66" spans="1:11" s="77" customFormat="1" ht="18" customHeight="1">
      <c r="A66" s="170"/>
      <c r="B66" s="176" t="s">
        <v>166</v>
      </c>
      <c r="C66" s="177">
        <v>17.399999999999999</v>
      </c>
      <c r="E66" s="199">
        <v>50000000</v>
      </c>
      <c r="F66" s="197"/>
      <c r="G66" s="214">
        <v>0</v>
      </c>
      <c r="H66" s="197"/>
      <c r="I66" s="199">
        <v>50000000</v>
      </c>
      <c r="J66" s="197"/>
      <c r="K66" s="214">
        <v>0</v>
      </c>
    </row>
    <row r="67" spans="1:11" s="77" customFormat="1" ht="18" customHeight="1">
      <c r="A67" s="170"/>
      <c r="B67" s="176" t="s">
        <v>80</v>
      </c>
      <c r="E67" s="196">
        <v>617477</v>
      </c>
      <c r="F67" s="197"/>
      <c r="G67" s="197">
        <v>596248</v>
      </c>
      <c r="H67" s="197"/>
      <c r="I67" s="196">
        <v>617477</v>
      </c>
      <c r="J67" s="197"/>
      <c r="K67" s="197" t="s">
        <v>26</v>
      </c>
    </row>
    <row r="68" spans="1:11" s="77" customFormat="1" ht="18" customHeight="1">
      <c r="A68" s="170"/>
      <c r="B68" s="176" t="s">
        <v>65</v>
      </c>
      <c r="E68" s="193">
        <v>762869</v>
      </c>
      <c r="F68" s="198"/>
      <c r="G68" s="195">
        <v>535445</v>
      </c>
      <c r="H68" s="198"/>
      <c r="I68" s="193">
        <v>5797351</v>
      </c>
      <c r="J68" s="198"/>
      <c r="K68" s="195">
        <v>1653254</v>
      </c>
    </row>
    <row r="69" spans="1:11" s="77" customFormat="1" ht="6" customHeight="1">
      <c r="A69" s="178"/>
      <c r="E69" s="191"/>
      <c r="F69" s="190"/>
      <c r="G69" s="192"/>
      <c r="H69" s="190"/>
      <c r="I69" s="191"/>
      <c r="J69" s="190"/>
      <c r="K69" s="192"/>
    </row>
    <row r="70" spans="1:11" s="77" customFormat="1" ht="18" customHeight="1">
      <c r="A70" s="178" t="s">
        <v>183</v>
      </c>
      <c r="B70" s="76"/>
      <c r="E70" s="193">
        <f>SUM(E58:E69)</f>
        <v>-23857113</v>
      </c>
      <c r="F70" s="190"/>
      <c r="G70" s="195">
        <f>SUM(G58:G69)</f>
        <v>-143897194</v>
      </c>
      <c r="H70" s="190"/>
      <c r="I70" s="193">
        <f>SUM(I58:I69)</f>
        <v>-7225685</v>
      </c>
      <c r="J70" s="190"/>
      <c r="K70" s="195">
        <f>SUM(K58:K69)</f>
        <v>-150513046</v>
      </c>
    </row>
    <row r="71" spans="1:11" s="77" customFormat="1" ht="18" customHeight="1">
      <c r="A71" s="178"/>
      <c r="B71" s="76"/>
      <c r="E71" s="196"/>
      <c r="F71" s="190"/>
      <c r="G71" s="197"/>
      <c r="H71" s="190"/>
      <c r="I71" s="196"/>
      <c r="J71" s="190"/>
      <c r="K71" s="197"/>
    </row>
    <row r="72" spans="1:11" s="77" customFormat="1" ht="18" customHeight="1">
      <c r="A72" s="178" t="s">
        <v>43</v>
      </c>
      <c r="B72" s="80"/>
      <c r="C72" s="80"/>
      <c r="D72" s="80"/>
      <c r="E72" s="196"/>
      <c r="F72" s="198"/>
      <c r="G72" s="197"/>
      <c r="H72" s="198"/>
      <c r="I72" s="196"/>
      <c r="J72" s="198"/>
      <c r="K72" s="197"/>
    </row>
    <row r="73" spans="1:11" s="77" customFormat="1" ht="18" customHeight="1">
      <c r="A73" s="179"/>
      <c r="B73" s="180" t="s">
        <v>124</v>
      </c>
      <c r="C73" s="80"/>
      <c r="D73" s="80"/>
      <c r="E73" s="196">
        <v>3320365003</v>
      </c>
      <c r="F73" s="197"/>
      <c r="G73" s="197">
        <v>3680003734</v>
      </c>
      <c r="H73" s="197"/>
      <c r="I73" s="196">
        <v>3320365003</v>
      </c>
      <c r="J73" s="197"/>
      <c r="K73" s="197">
        <v>3660003734</v>
      </c>
    </row>
    <row r="74" spans="1:11" s="77" customFormat="1" ht="18" customHeight="1">
      <c r="A74" s="179"/>
      <c r="B74" s="180" t="s">
        <v>167</v>
      </c>
      <c r="C74" s="80"/>
      <c r="D74" s="80"/>
      <c r="E74" s="196">
        <v>4080000</v>
      </c>
      <c r="F74" s="197"/>
      <c r="G74" s="197" t="s">
        <v>26</v>
      </c>
      <c r="H74" s="197"/>
      <c r="I74" s="199">
        <v>0</v>
      </c>
      <c r="J74" s="197"/>
      <c r="K74" s="197" t="s">
        <v>26</v>
      </c>
    </row>
    <row r="75" spans="1:11" s="77" customFormat="1" ht="18" customHeight="1">
      <c r="A75" s="179"/>
      <c r="B75" s="180" t="s">
        <v>140</v>
      </c>
      <c r="C75" s="80"/>
      <c r="D75" s="80"/>
      <c r="E75" s="199">
        <v>0</v>
      </c>
      <c r="F75" s="197"/>
      <c r="G75" s="197" t="s">
        <v>26</v>
      </c>
      <c r="H75" s="197"/>
      <c r="I75" s="199">
        <v>130000000</v>
      </c>
      <c r="J75" s="197"/>
      <c r="K75" s="197">
        <v>150000000</v>
      </c>
    </row>
    <row r="76" spans="1:11" s="77" customFormat="1" ht="18" customHeight="1">
      <c r="A76" s="179"/>
      <c r="B76" s="180" t="s">
        <v>125</v>
      </c>
      <c r="C76" s="80"/>
      <c r="D76" s="80"/>
      <c r="E76" s="196">
        <v>-4050743399</v>
      </c>
      <c r="F76" s="197"/>
      <c r="G76" s="197">
        <v>-3137860776</v>
      </c>
      <c r="H76" s="197"/>
      <c r="I76" s="196">
        <v>-4043577655</v>
      </c>
      <c r="J76" s="197"/>
      <c r="K76" s="197">
        <v>-3117860776</v>
      </c>
    </row>
    <row r="77" spans="1:11" s="77" customFormat="1" ht="18" customHeight="1">
      <c r="A77" s="179"/>
      <c r="B77" s="180" t="s">
        <v>165</v>
      </c>
      <c r="C77" s="80"/>
      <c r="D77" s="80"/>
      <c r="E77" s="199">
        <v>0</v>
      </c>
      <c r="F77" s="197"/>
      <c r="G77" s="197" t="s">
        <v>26</v>
      </c>
      <c r="H77" s="197"/>
      <c r="I77" s="199">
        <v>-50000000</v>
      </c>
      <c r="J77" s="197"/>
      <c r="K77" s="197" t="s">
        <v>26</v>
      </c>
    </row>
    <row r="78" spans="1:11" s="77" customFormat="1" ht="18" customHeight="1">
      <c r="A78" s="179"/>
      <c r="B78" s="180" t="s">
        <v>182</v>
      </c>
      <c r="C78" s="181"/>
      <c r="D78" s="80"/>
      <c r="E78" s="196">
        <v>-124118447</v>
      </c>
      <c r="F78" s="198"/>
      <c r="G78" s="197">
        <v>-4695115</v>
      </c>
      <c r="H78" s="198"/>
      <c r="I78" s="196">
        <v>-124118447</v>
      </c>
      <c r="J78" s="198"/>
      <c r="K78" s="197">
        <v>-4695115</v>
      </c>
    </row>
    <row r="79" spans="1:11" s="77" customFormat="1" ht="18" customHeight="1">
      <c r="A79" s="179"/>
      <c r="B79" s="180" t="s">
        <v>127</v>
      </c>
      <c r="C79" s="181"/>
      <c r="D79" s="80"/>
      <c r="E79" s="199">
        <v>0</v>
      </c>
      <c r="F79" s="198"/>
      <c r="G79" s="197">
        <v>5390187</v>
      </c>
      <c r="H79" s="198"/>
      <c r="I79" s="217">
        <v>0</v>
      </c>
      <c r="J79" s="198"/>
      <c r="K79" s="215">
        <v>5390187</v>
      </c>
    </row>
    <row r="80" spans="1:11" s="77" customFormat="1" ht="18" customHeight="1">
      <c r="A80" s="180"/>
      <c r="B80" s="180" t="s">
        <v>123</v>
      </c>
      <c r="C80" s="181"/>
      <c r="D80" s="80"/>
      <c r="E80" s="218">
        <v>0</v>
      </c>
      <c r="F80" s="198"/>
      <c r="G80" s="195">
        <v>-851</v>
      </c>
      <c r="H80" s="198"/>
      <c r="I80" s="218">
        <v>0</v>
      </c>
      <c r="J80" s="198"/>
      <c r="K80" s="219">
        <v>-851</v>
      </c>
    </row>
    <row r="81" spans="1:11" s="80" customFormat="1" ht="6" customHeight="1">
      <c r="A81" s="182"/>
      <c r="B81" s="183"/>
      <c r="C81" s="181"/>
      <c r="E81" s="196"/>
      <c r="F81" s="198"/>
      <c r="G81" s="197"/>
      <c r="H81" s="198"/>
      <c r="I81" s="196"/>
      <c r="J81" s="198"/>
      <c r="K81" s="197"/>
    </row>
    <row r="82" spans="1:11" s="77" customFormat="1" ht="18" customHeight="1">
      <c r="A82" s="178" t="s">
        <v>184</v>
      </c>
      <c r="C82" s="181"/>
      <c r="D82" s="80"/>
      <c r="E82" s="193">
        <f>SUM(E73:E80)</f>
        <v>-850416843</v>
      </c>
      <c r="F82" s="198"/>
      <c r="G82" s="195">
        <f>SUM(G73:G80)</f>
        <v>542837179</v>
      </c>
      <c r="H82" s="198"/>
      <c r="I82" s="193">
        <f>SUM(I73:I80)</f>
        <v>-767331099</v>
      </c>
      <c r="J82" s="198"/>
      <c r="K82" s="195">
        <f>SUM(K73:K80)</f>
        <v>692837179</v>
      </c>
    </row>
    <row r="83" spans="1:11" s="77" customFormat="1" ht="18" customHeight="1">
      <c r="A83" s="184"/>
      <c r="B83" s="80"/>
      <c r="C83" s="181"/>
      <c r="D83" s="80"/>
      <c r="E83" s="196"/>
      <c r="F83" s="198"/>
      <c r="G83" s="197"/>
      <c r="H83" s="198"/>
      <c r="I83" s="196"/>
      <c r="J83" s="198"/>
      <c r="K83" s="197"/>
    </row>
    <row r="84" spans="1:11" s="77" customFormat="1" ht="18" customHeight="1">
      <c r="A84" s="178" t="s">
        <v>100</v>
      </c>
      <c r="B84" s="80"/>
      <c r="C84" s="181"/>
      <c r="D84" s="80"/>
      <c r="E84" s="196">
        <f>SUM(E44,E70,E82)</f>
        <v>-59122069</v>
      </c>
      <c r="F84" s="198"/>
      <c r="G84" s="197">
        <f>SUM(G44,G70,G82)</f>
        <v>-254632585</v>
      </c>
      <c r="H84" s="198"/>
      <c r="I84" s="196">
        <f>SUM(I44,I70,I82)</f>
        <v>-125593903</v>
      </c>
      <c r="J84" s="198"/>
      <c r="K84" s="197">
        <f>SUM(K44,K70,K82)</f>
        <v>-143958218</v>
      </c>
    </row>
    <row r="85" spans="1:11" s="77" customFormat="1" ht="18" customHeight="1">
      <c r="A85" s="179" t="s">
        <v>44</v>
      </c>
      <c r="B85" s="80"/>
      <c r="C85" s="80"/>
      <c r="D85" s="80"/>
      <c r="E85" s="193">
        <f>+'2-4'!G14</f>
        <v>1304048571</v>
      </c>
      <c r="F85" s="198"/>
      <c r="G85" s="195">
        <v>1058960729</v>
      </c>
      <c r="H85" s="198"/>
      <c r="I85" s="193">
        <f>+'2-4'!K14</f>
        <v>1234089661</v>
      </c>
      <c r="J85" s="198"/>
      <c r="K85" s="195">
        <v>769826232</v>
      </c>
    </row>
    <row r="86" spans="1:11" s="77" customFormat="1" ht="6" customHeight="1">
      <c r="A86" s="184"/>
      <c r="B86" s="80"/>
      <c r="C86" s="80"/>
      <c r="D86" s="80"/>
      <c r="E86" s="191"/>
      <c r="F86" s="190"/>
      <c r="G86" s="192"/>
      <c r="H86" s="190"/>
      <c r="I86" s="191"/>
      <c r="J86" s="190"/>
      <c r="K86" s="192"/>
    </row>
    <row r="87" spans="1:11" s="77" customFormat="1" ht="18" customHeight="1" thickBot="1">
      <c r="A87" s="178" t="s">
        <v>45</v>
      </c>
      <c r="B87" s="91"/>
      <c r="C87" s="80"/>
      <c r="D87" s="80"/>
      <c r="E87" s="202">
        <f>SUM(E83:E85)</f>
        <v>1244926502</v>
      </c>
      <c r="F87" s="197"/>
      <c r="G87" s="203">
        <f>SUM(G83:G85)</f>
        <v>804328144</v>
      </c>
      <c r="H87" s="197"/>
      <c r="I87" s="202">
        <f>SUM(I83:I85)</f>
        <v>1108495758</v>
      </c>
      <c r="J87" s="197"/>
      <c r="K87" s="203">
        <f>SUM(K83:K85)</f>
        <v>625868014</v>
      </c>
    </row>
    <row r="88" spans="1:11" s="77" customFormat="1" ht="15.95" customHeight="1" thickTop="1">
      <c r="A88" s="80"/>
      <c r="B88" s="91"/>
      <c r="C88" s="80"/>
      <c r="D88" s="80"/>
      <c r="E88" s="196"/>
      <c r="F88" s="198"/>
      <c r="G88" s="197"/>
      <c r="H88" s="198"/>
      <c r="I88" s="196"/>
      <c r="J88" s="198"/>
      <c r="K88" s="197"/>
    </row>
    <row r="89" spans="1:11" s="77" customFormat="1" ht="18" customHeight="1">
      <c r="A89" s="184" t="s">
        <v>181</v>
      </c>
      <c r="B89" s="80"/>
      <c r="C89" s="80"/>
      <c r="D89" s="80"/>
      <c r="E89" s="196"/>
      <c r="F89" s="198"/>
      <c r="G89" s="197"/>
      <c r="H89" s="198"/>
      <c r="I89" s="196"/>
      <c r="J89" s="198"/>
      <c r="K89" s="197"/>
    </row>
    <row r="90" spans="1:11" s="77" customFormat="1" ht="6" customHeight="1">
      <c r="A90" s="184"/>
      <c r="B90" s="80"/>
      <c r="C90" s="80"/>
      <c r="D90" s="80"/>
      <c r="E90" s="191"/>
      <c r="F90" s="190"/>
      <c r="G90" s="192"/>
      <c r="H90" s="190"/>
      <c r="I90" s="191"/>
      <c r="J90" s="190"/>
      <c r="K90" s="192"/>
    </row>
    <row r="91" spans="1:11" s="77" customFormat="1" ht="18" customHeight="1">
      <c r="A91" s="179"/>
      <c r="B91" s="180" t="s">
        <v>180</v>
      </c>
      <c r="C91" s="181"/>
      <c r="D91" s="80"/>
      <c r="E91" s="199">
        <v>10272687</v>
      </c>
      <c r="F91" s="198"/>
      <c r="G91" s="197">
        <v>16768707</v>
      </c>
      <c r="H91" s="198"/>
      <c r="I91" s="199">
        <v>10272687</v>
      </c>
      <c r="J91" s="198"/>
      <c r="K91" s="197">
        <v>16768707</v>
      </c>
    </row>
    <row r="92" spans="1:11" s="77" customFormat="1" ht="18" customHeight="1">
      <c r="A92" s="179"/>
      <c r="B92" s="180" t="s">
        <v>128</v>
      </c>
      <c r="C92" s="181"/>
      <c r="D92" s="80"/>
      <c r="E92" s="196"/>
      <c r="F92" s="198"/>
      <c r="G92" s="197"/>
      <c r="H92" s="198"/>
      <c r="I92" s="196"/>
      <c r="J92" s="198"/>
      <c r="K92" s="197"/>
    </row>
    <row r="93" spans="1:11" s="77" customFormat="1" ht="18" customHeight="1">
      <c r="A93" s="179"/>
      <c r="B93" s="180" t="s">
        <v>129</v>
      </c>
      <c r="C93" s="181"/>
      <c r="D93" s="80"/>
      <c r="E93" s="196">
        <v>0</v>
      </c>
      <c r="F93" s="198"/>
      <c r="G93" s="197">
        <v>3078494</v>
      </c>
      <c r="H93" s="198"/>
      <c r="I93" s="196">
        <v>0</v>
      </c>
      <c r="J93" s="198"/>
      <c r="K93" s="197">
        <v>3078494</v>
      </c>
    </row>
    <row r="94" spans="1:11" s="77" customFormat="1" ht="18" customHeight="1">
      <c r="A94" s="179"/>
      <c r="B94" s="180" t="s">
        <v>99</v>
      </c>
      <c r="C94" s="181"/>
      <c r="D94" s="80"/>
      <c r="E94" s="196">
        <v>6945643</v>
      </c>
      <c r="F94" s="198"/>
      <c r="G94" s="197">
        <v>3654272</v>
      </c>
      <c r="H94" s="198"/>
      <c r="I94" s="196">
        <v>6945643</v>
      </c>
      <c r="J94" s="198"/>
      <c r="K94" s="197">
        <v>3654272</v>
      </c>
    </row>
    <row r="95" spans="1:11" s="77" customFormat="1" ht="18" customHeight="1">
      <c r="A95" s="179"/>
      <c r="B95" s="180" t="s">
        <v>117</v>
      </c>
      <c r="C95" s="80"/>
      <c r="D95" s="80"/>
      <c r="E95" s="196"/>
      <c r="F95" s="198"/>
      <c r="G95" s="197"/>
      <c r="H95" s="198"/>
      <c r="I95" s="196"/>
      <c r="J95" s="198"/>
      <c r="K95" s="197"/>
    </row>
    <row r="96" spans="1:11" s="77" customFormat="1" ht="18" customHeight="1">
      <c r="A96" s="179"/>
      <c r="B96" s="180" t="s">
        <v>118</v>
      </c>
      <c r="C96" s="80"/>
      <c r="D96" s="80"/>
      <c r="E96" s="199">
        <v>0</v>
      </c>
      <c r="F96" s="198"/>
      <c r="G96" s="197">
        <v>3209676</v>
      </c>
      <c r="H96" s="198"/>
      <c r="I96" s="199">
        <v>0</v>
      </c>
      <c r="J96" s="198"/>
      <c r="K96" s="197">
        <v>3209676</v>
      </c>
    </row>
    <row r="97" spans="1:11" s="77" customFormat="1" ht="18" customHeight="1">
      <c r="A97" s="179"/>
      <c r="B97" s="180" t="s">
        <v>130</v>
      </c>
      <c r="C97" s="181"/>
      <c r="D97" s="80"/>
      <c r="E97" s="196">
        <v>0</v>
      </c>
      <c r="F97" s="198"/>
      <c r="G97" s="197">
        <v>3520000</v>
      </c>
      <c r="H97" s="198"/>
      <c r="I97" s="196">
        <v>0</v>
      </c>
      <c r="J97" s="198"/>
      <c r="K97" s="197">
        <v>3520000</v>
      </c>
    </row>
    <row r="98" spans="1:11" s="77" customFormat="1" ht="16.5" customHeight="1">
      <c r="A98" s="180"/>
      <c r="B98" s="80"/>
      <c r="C98" s="80"/>
      <c r="D98" s="80"/>
      <c r="E98" s="197"/>
      <c r="F98" s="198"/>
      <c r="G98" s="197"/>
      <c r="H98" s="198"/>
      <c r="I98" s="197"/>
      <c r="J98" s="198"/>
      <c r="K98" s="197"/>
    </row>
    <row r="99" spans="1:11" s="77" customFormat="1" ht="9.75" customHeight="1">
      <c r="A99" s="179"/>
      <c r="B99" s="180"/>
      <c r="C99" s="181"/>
      <c r="D99" s="80"/>
      <c r="E99" s="197"/>
      <c r="F99" s="198"/>
      <c r="G99" s="197"/>
      <c r="H99" s="198"/>
      <c r="I99" s="197"/>
      <c r="J99" s="198"/>
      <c r="K99" s="197"/>
    </row>
    <row r="100" spans="1:11" ht="21.95" customHeight="1">
      <c r="A100" s="45" t="str">
        <f>A48</f>
        <v>หมายเหตุประกอบข้อมูลทางการเงินในหน้า 11 ถึง 33 เป็นส่วนหนึ่งของข้อมูลทางการเงินระหว่างกาลนี้</v>
      </c>
      <c r="B100" s="6"/>
      <c r="C100" s="6"/>
      <c r="D100" s="6"/>
      <c r="E100" s="188"/>
      <c r="F100" s="187"/>
      <c r="G100" s="188"/>
      <c r="H100" s="187"/>
      <c r="I100" s="188"/>
      <c r="J100" s="187"/>
      <c r="K100" s="188"/>
    </row>
    <row r="101" spans="1:11" ht="21.2" customHeight="1">
      <c r="B101" s="2"/>
    </row>
    <row r="102" spans="1:11" ht="21.2" customHeight="1">
      <c r="B102" s="2"/>
    </row>
    <row r="103" spans="1:11" ht="21.2" customHeight="1">
      <c r="B103" s="2"/>
    </row>
    <row r="104" spans="1:11" ht="21.2" customHeight="1">
      <c r="B104" s="2"/>
    </row>
    <row r="105" spans="1:11" ht="21.2" customHeight="1">
      <c r="B105" s="2"/>
    </row>
    <row r="106" spans="1:11" ht="21.2" customHeight="1">
      <c r="B106" s="2"/>
    </row>
    <row r="107" spans="1:11" ht="21.2" customHeight="1">
      <c r="B107" s="2"/>
    </row>
    <row r="108" spans="1:11" ht="21.2" customHeight="1">
      <c r="B108" s="2"/>
    </row>
    <row r="109" spans="1:11" ht="21.2" customHeight="1">
      <c r="B109" s="2"/>
    </row>
    <row r="110" spans="1:11" ht="21.2" customHeight="1">
      <c r="B110" s="2"/>
    </row>
    <row r="111" spans="1:11" ht="21.2" customHeight="1">
      <c r="B111" s="2"/>
    </row>
    <row r="112" spans="1:11" ht="21.2" customHeight="1">
      <c r="B112" s="2"/>
    </row>
    <row r="113" spans="1:11" ht="21.2" customHeight="1">
      <c r="B113" s="2"/>
    </row>
    <row r="114" spans="1:11" ht="21.2" customHeight="1">
      <c r="B114" s="2"/>
    </row>
    <row r="115" spans="1:11" ht="21.2" customHeight="1">
      <c r="B115" s="2"/>
    </row>
    <row r="116" spans="1:11" ht="21.2" customHeight="1">
      <c r="B116" s="2"/>
    </row>
    <row r="117" spans="1:11" ht="21.2" customHeight="1">
      <c r="B117" s="2"/>
    </row>
    <row r="118" spans="1:11" s="54" customFormat="1" ht="21.2" customHeight="1">
      <c r="A118" s="185"/>
      <c r="E118" s="220"/>
      <c r="F118" s="63"/>
      <c r="G118" s="220"/>
      <c r="H118" s="63"/>
      <c r="I118" s="220"/>
      <c r="J118" s="63"/>
      <c r="K118" s="220"/>
    </row>
    <row r="119" spans="1:11" ht="21.2" customHeight="1">
      <c r="B119" s="2"/>
    </row>
    <row r="120" spans="1:11" ht="21.2" customHeight="1">
      <c r="B120" s="2"/>
    </row>
    <row r="121" spans="1:11" ht="21.2" customHeight="1">
      <c r="B121" s="2"/>
    </row>
    <row r="122" spans="1:11" ht="21.2" customHeight="1">
      <c r="B122" s="2"/>
    </row>
    <row r="123" spans="1:11" ht="21.2" customHeight="1">
      <c r="B123" s="2"/>
    </row>
    <row r="124" spans="1:11" ht="21.2" customHeight="1">
      <c r="B124" s="2"/>
    </row>
    <row r="125" spans="1:11" ht="21.2" customHeight="1">
      <c r="B125" s="2"/>
    </row>
    <row r="126" spans="1:11" ht="21.2" customHeight="1">
      <c r="B126" s="2"/>
    </row>
    <row r="127" spans="1:11" ht="21.2" customHeight="1">
      <c r="B127" s="2"/>
    </row>
    <row r="128" spans="1:11" ht="21.2" customHeight="1">
      <c r="B128" s="2"/>
    </row>
    <row r="129" spans="1:11" ht="21.2" customHeight="1">
      <c r="B129" s="2"/>
    </row>
    <row r="130" spans="1:11" ht="21.2" customHeight="1">
      <c r="B130" s="2"/>
    </row>
    <row r="131" spans="1:11" ht="21.2" customHeight="1">
      <c r="B131" s="2"/>
    </row>
    <row r="132" spans="1:11" ht="21.2" customHeight="1">
      <c r="B132" s="2"/>
    </row>
    <row r="133" spans="1:11" s="54" customFormat="1" ht="21.2" customHeight="1">
      <c r="A133" s="185"/>
      <c r="E133" s="220"/>
      <c r="F133" s="63"/>
      <c r="G133" s="220"/>
      <c r="H133" s="63"/>
      <c r="I133" s="220"/>
      <c r="J133" s="63"/>
      <c r="K133" s="220"/>
    </row>
    <row r="134" spans="1:11" ht="21.2" customHeight="1">
      <c r="B134" s="2"/>
    </row>
    <row r="135" spans="1:11" ht="21.2" customHeight="1">
      <c r="B135" s="2"/>
    </row>
    <row r="136" spans="1:11" ht="21.2" customHeight="1">
      <c r="B136" s="2"/>
      <c r="H136" s="221"/>
    </row>
    <row r="137" spans="1:11" ht="21.2" customHeight="1">
      <c r="A137" s="2"/>
      <c r="B137" s="2"/>
      <c r="H137" s="221"/>
      <c r="I137" s="62"/>
      <c r="K137" s="62"/>
    </row>
    <row r="138" spans="1:11" ht="21.2" customHeight="1">
      <c r="A138" s="2"/>
      <c r="B138" s="2"/>
      <c r="I138" s="62"/>
      <c r="K138" s="62"/>
    </row>
    <row r="139" spans="1:11" ht="21.2" customHeight="1">
      <c r="A139" s="2"/>
      <c r="B139" s="2"/>
      <c r="I139" s="62"/>
      <c r="K139" s="62"/>
    </row>
    <row r="140" spans="1:11" ht="21.2" customHeight="1">
      <c r="A140" s="2"/>
      <c r="B140" s="2"/>
      <c r="I140" s="62"/>
      <c r="K140" s="62"/>
    </row>
    <row r="141" spans="1:11" ht="21.2" customHeight="1">
      <c r="A141" s="2"/>
      <c r="B141" s="2"/>
      <c r="I141" s="62"/>
      <c r="K141" s="62"/>
    </row>
    <row r="142" spans="1:11" ht="21.2" customHeight="1">
      <c r="A142" s="2"/>
      <c r="B142" s="2"/>
      <c r="I142" s="62"/>
      <c r="K142" s="62"/>
    </row>
    <row r="143" spans="1:11" ht="21.2" customHeight="1">
      <c r="A143" s="2"/>
      <c r="B143" s="2"/>
      <c r="I143" s="62"/>
      <c r="K143" s="62"/>
    </row>
    <row r="144" spans="1:11" ht="21.2" customHeight="1">
      <c r="A144" s="2"/>
      <c r="B144" s="2"/>
      <c r="I144" s="62"/>
      <c r="K144" s="62"/>
    </row>
    <row r="145" spans="1:11" ht="21.2" customHeight="1">
      <c r="A145" s="2"/>
      <c r="B145" s="2"/>
      <c r="I145" s="62"/>
      <c r="K145" s="62"/>
    </row>
    <row r="146" spans="1:11" ht="21.2" customHeight="1">
      <c r="A146" s="2"/>
      <c r="B146" s="2"/>
      <c r="I146" s="62"/>
      <c r="K146" s="62"/>
    </row>
    <row r="147" spans="1:11" ht="21.2" customHeight="1">
      <c r="A147" s="2"/>
      <c r="B147" s="2"/>
      <c r="I147" s="62"/>
      <c r="K147" s="62"/>
    </row>
    <row r="148" spans="1:11" ht="21.2" customHeight="1">
      <c r="A148" s="2"/>
      <c r="B148" s="2"/>
      <c r="I148" s="62"/>
      <c r="K148" s="62"/>
    </row>
    <row r="149" spans="1:11" ht="21.2" customHeight="1">
      <c r="A149" s="2"/>
      <c r="B149" s="2"/>
      <c r="I149" s="62"/>
      <c r="K149" s="62"/>
    </row>
    <row r="150" spans="1:11" ht="21.2" customHeight="1">
      <c r="A150" s="2"/>
      <c r="B150" s="2"/>
      <c r="I150" s="62"/>
      <c r="K150" s="62"/>
    </row>
    <row r="151" spans="1:11" ht="21.2" customHeight="1">
      <c r="A151" s="2"/>
      <c r="B151" s="2"/>
      <c r="I151" s="62"/>
      <c r="K151" s="62"/>
    </row>
    <row r="152" spans="1:11" ht="21.2" customHeight="1">
      <c r="A152" s="2"/>
      <c r="B152" s="2"/>
      <c r="I152" s="62"/>
      <c r="K152" s="62"/>
    </row>
    <row r="153" spans="1:11" ht="21.2" customHeight="1">
      <c r="B153" s="2"/>
    </row>
    <row r="154" spans="1:11" ht="21.2" customHeight="1">
      <c r="B154" s="2"/>
    </row>
    <row r="155" spans="1:11" ht="21.2" customHeight="1">
      <c r="B155" s="2"/>
    </row>
    <row r="156" spans="1:11" ht="21.2" customHeight="1">
      <c r="B156" s="2"/>
    </row>
    <row r="157" spans="1:11" ht="21.2" customHeight="1">
      <c r="B157" s="2"/>
    </row>
    <row r="158" spans="1:11" s="54" customFormat="1" ht="21.2" customHeight="1">
      <c r="A158" s="185"/>
      <c r="E158" s="220"/>
      <c r="F158" s="63"/>
      <c r="G158" s="220"/>
      <c r="H158" s="63"/>
      <c r="I158" s="220"/>
      <c r="J158" s="63"/>
      <c r="K158" s="220"/>
    </row>
  </sheetData>
  <mergeCells count="4">
    <mergeCell ref="I5:K5"/>
    <mergeCell ref="E5:G5"/>
    <mergeCell ref="E53:G53"/>
    <mergeCell ref="I53:K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P&amp;L 5-6</vt:lpstr>
      <vt:lpstr>7</vt:lpstr>
      <vt:lpstr>8</vt:lpstr>
      <vt:lpstr>9-10</vt:lpstr>
      <vt:lpstr>'2-4'!Print_Area</vt:lpstr>
      <vt:lpstr>'7'!Print_Area</vt:lpstr>
      <vt:lpstr>'8'!Print_Area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Benjam_P</cp:lastModifiedBy>
  <cp:lastPrinted>2020-05-14T11:46:34Z</cp:lastPrinted>
  <dcterms:created xsi:type="dcterms:W3CDTF">2013-07-30T11:21:10Z</dcterms:created>
  <dcterms:modified xsi:type="dcterms:W3CDTF">2020-05-14T12:06:09Z</dcterms:modified>
</cp:coreProperties>
</file>