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BS 3-5" sheetId="1" r:id="rId1"/>
    <sheet name="PL 6-7" sheetId="2" r:id="rId2"/>
    <sheet name="SH 8-9" sheetId="3" r:id="rId3"/>
    <sheet name="SH 10-11" sheetId="4" r:id="rId4"/>
    <sheet name="CF 12-14" sheetId="5" r:id="rId5"/>
  </sheets>
  <externalReferences>
    <externalReference r:id="rId6"/>
  </externalReferences>
  <definedNames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Key1" localSheetId="3" hidden="1">[1]คีย์ข้อมูลรายละเอียดต่างๆ!#REF!</definedName>
    <definedName name="_Key1" localSheetId="2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3" hidden="1">#REF!</definedName>
    <definedName name="_Key2" localSheetId="2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4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i" hidden="1">{#N/A,#N/A,FALSE,"MAIN";#N/A,#N/A,FALSE,"ACTvsBUD"}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3-5'!$A$1:$J$93</definedName>
    <definedName name="_xlnm.Print_Area" localSheetId="4">'CF 12-14'!$A$1:$J$86</definedName>
    <definedName name="_xlnm.Print_Area" localSheetId="1">'PL 6-7'!$A$1:$J$55</definedName>
    <definedName name="_xlnm.Print_Area" localSheetId="3">'SH 10-11'!$A$1:$M$36</definedName>
    <definedName name="_xlnm.Print_Area" localSheetId="2">'SH 8-9'!$A$1:$Q$42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3-5'!$A$1:$H$92</definedName>
    <definedName name="Z_A53525C4_60AD_4A29_9F48_1D9191CFD045_.wvu.PrintArea" localSheetId="0" hidden="1">'BS 3-5'!$A$1:$H$92,'BS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3-5'!$A$1:$H$92,'BS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3-5'!$A$1:$H$92</definedName>
    <definedName name="Z_D9AA615B_CF7C_4DD2_8EFB_07C771EE2DED_.wvu.PrintArea" localSheetId="1" hidden="1">'PL 6-7'!$A$1:$H$32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3-5'!$A$1:$H$92,'BS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3-5'!$A$1:$H$92,'BS 3-5'!#REF!</definedName>
    <definedName name="Z_FD730857_2E5C_4060_8CCE_BD729BAEC1EB_.wvu.Rows" localSheetId="0" hidden="1">'BS 3-5'!#REF!</definedName>
    <definedName name="ZD" localSheetId="4" hidden="1">{"'Eng (page2)'!$A$1:$D$52"}</definedName>
    <definedName name="ZD" localSheetId="1" hidden="1">{"'Eng (page2)'!$A$1:$D$52"}</definedName>
    <definedName name="ZD" hidden="1">{"'Eng (page2)'!$A$1:$D$52"}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4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4" l="1"/>
  <c r="I35" i="4" s="1"/>
  <c r="G33" i="4"/>
  <c r="G35" i="4" s="1"/>
  <c r="E33" i="4"/>
  <c r="E35" i="4" s="1"/>
  <c r="K17" i="3"/>
  <c r="J48" i="2"/>
  <c r="H48" i="2"/>
  <c r="F48" i="2"/>
  <c r="D48" i="2"/>
  <c r="H65" i="5" l="1"/>
  <c r="K38" i="3" l="1"/>
  <c r="K39" i="3" s="1"/>
  <c r="K41" i="3" s="1"/>
  <c r="I37" i="3"/>
  <c r="J65" i="5" l="1"/>
  <c r="F65" i="5"/>
  <c r="D65" i="5"/>
  <c r="F51" i="1" l="1"/>
  <c r="J15" i="1" l="1"/>
  <c r="D12" i="2" l="1"/>
  <c r="D51" i="1" l="1"/>
  <c r="H63" i="1" l="1"/>
  <c r="O37" i="3"/>
  <c r="F63" i="1"/>
  <c r="D63" i="1"/>
  <c r="H49" i="5" l="1"/>
  <c r="D49" i="5" l="1"/>
  <c r="J49" i="5" l="1"/>
  <c r="F49" i="5"/>
  <c r="M29" i="4"/>
  <c r="I15" i="4"/>
  <c r="I17" i="4" s="1"/>
  <c r="G15" i="4"/>
  <c r="G17" i="4" s="1"/>
  <c r="E15" i="4"/>
  <c r="E17" i="4" s="1"/>
  <c r="M11" i="4"/>
  <c r="P41" i="3"/>
  <c r="N41" i="3"/>
  <c r="L41" i="3"/>
  <c r="G39" i="3"/>
  <c r="G41" i="3" s="1"/>
  <c r="E39" i="3"/>
  <c r="E41" i="3" s="1"/>
  <c r="C39" i="3"/>
  <c r="C41" i="3" s="1"/>
  <c r="M34" i="3"/>
  <c r="G18" i="3"/>
  <c r="G20" i="3" s="1"/>
  <c r="E18" i="3"/>
  <c r="E20" i="3" s="1"/>
  <c r="C18" i="3"/>
  <c r="C20" i="3" s="1"/>
  <c r="O18" i="3"/>
  <c r="O20" i="3" s="1"/>
  <c r="M13" i="3"/>
  <c r="C55" i="2"/>
  <c r="K18" i="3"/>
  <c r="K20" i="3" s="1"/>
  <c r="O39" i="3"/>
  <c r="O41" i="3" s="1"/>
  <c r="J20" i="2"/>
  <c r="H20" i="2"/>
  <c r="F20" i="2"/>
  <c r="D20" i="2"/>
  <c r="J12" i="2"/>
  <c r="H12" i="2"/>
  <c r="F12" i="2"/>
  <c r="J88" i="1"/>
  <c r="J63" i="1"/>
  <c r="J51" i="1"/>
  <c r="J25" i="1"/>
  <c r="D25" i="1"/>
  <c r="F25" i="1"/>
  <c r="F15" i="1"/>
  <c r="H15" i="1"/>
  <c r="D15" i="1"/>
  <c r="Q34" i="3" l="1"/>
  <c r="Q13" i="3"/>
  <c r="M38" i="3"/>
  <c r="Q38" i="3" s="1"/>
  <c r="F22" i="2"/>
  <c r="J22" i="2"/>
  <c r="J24" i="2" s="1"/>
  <c r="J29" i="2" s="1"/>
  <c r="J10" i="5" s="1"/>
  <c r="J21" i="5" s="1"/>
  <c r="J31" i="5" s="1"/>
  <c r="D22" i="2"/>
  <c r="D24" i="2" s="1"/>
  <c r="D27" i="1"/>
  <c r="F65" i="1"/>
  <c r="D65" i="1"/>
  <c r="M17" i="3"/>
  <c r="Q17" i="3" s="1"/>
  <c r="H22" i="2"/>
  <c r="H24" i="2" s="1"/>
  <c r="J65" i="1"/>
  <c r="F27" i="1"/>
  <c r="H25" i="1"/>
  <c r="H27" i="1" s="1"/>
  <c r="J90" i="1"/>
  <c r="F88" i="1"/>
  <c r="J27" i="1"/>
  <c r="F24" i="2"/>
  <c r="H51" i="1"/>
  <c r="H65" i="1" s="1"/>
  <c r="H88" i="1"/>
  <c r="J41" i="2" l="1"/>
  <c r="J49" i="2" s="1"/>
  <c r="J54" i="2" s="1"/>
  <c r="J52" i="2" s="1"/>
  <c r="D41" i="2"/>
  <c r="D29" i="2"/>
  <c r="D31" i="2" s="1"/>
  <c r="H41" i="2"/>
  <c r="K32" i="4" s="1"/>
  <c r="K33" i="4" s="1"/>
  <c r="K35" i="4" s="1"/>
  <c r="H29" i="2"/>
  <c r="H31" i="2" s="1"/>
  <c r="J92" i="1"/>
  <c r="J33" i="5"/>
  <c r="J77" i="5" s="1"/>
  <c r="J80" i="5" s="1"/>
  <c r="J82" i="5" s="1"/>
  <c r="F90" i="1"/>
  <c r="D10" i="5"/>
  <c r="H90" i="1"/>
  <c r="F41" i="2"/>
  <c r="F29" i="2"/>
  <c r="K15" i="4"/>
  <c r="K17" i="4" s="1"/>
  <c r="M14" i="4"/>
  <c r="M15" i="4" s="1"/>
  <c r="M17" i="4" s="1"/>
  <c r="H49" i="2"/>
  <c r="H54" i="2" s="1"/>
  <c r="H52" i="2" s="1"/>
  <c r="D49" i="2" l="1"/>
  <c r="D54" i="2" s="1"/>
  <c r="D52" i="2" s="1"/>
  <c r="D21" i="5"/>
  <c r="H10" i="5"/>
  <c r="H21" i="5" s="1"/>
  <c r="H31" i="5" s="1"/>
  <c r="H33" i="5" s="1"/>
  <c r="H77" i="5" s="1"/>
  <c r="F10" i="5"/>
  <c r="F21" i="5" s="1"/>
  <c r="F31" i="5" s="1"/>
  <c r="F33" i="5" s="1"/>
  <c r="I16" i="3"/>
  <c r="F49" i="2"/>
  <c r="F54" i="2" s="1"/>
  <c r="F92" i="1"/>
  <c r="M32" i="4"/>
  <c r="H92" i="1"/>
  <c r="M33" i="4" l="1"/>
  <c r="M35" i="4" s="1"/>
  <c r="D31" i="5"/>
  <c r="D33" i="5" s="1"/>
  <c r="D77" i="5" s="1"/>
  <c r="D80" i="5" s="1"/>
  <c r="D82" i="5" s="1"/>
  <c r="F52" i="2"/>
  <c r="H80" i="5"/>
  <c r="H82" i="5" s="1"/>
  <c r="F77" i="5"/>
  <c r="F80" i="5" s="1"/>
  <c r="F82" i="5" s="1"/>
  <c r="I39" i="3"/>
  <c r="I41" i="3" s="1"/>
  <c r="M37" i="3"/>
  <c r="M39" i="3" s="1"/>
  <c r="M41" i="3" s="1"/>
  <c r="D88" i="1" l="1"/>
  <c r="D90" i="1" s="1"/>
  <c r="D92" i="1" s="1"/>
  <c r="Q37" i="3"/>
  <c r="Q39" i="3" s="1"/>
  <c r="Q41" i="3" s="1"/>
  <c r="M16" i="3"/>
  <c r="I18" i="3"/>
  <c r="I20" i="3" s="1"/>
  <c r="M18" i="3" l="1"/>
  <c r="M20" i="3" s="1"/>
  <c r="Q16" i="3"/>
  <c r="Q18" i="3" s="1"/>
  <c r="Q20" i="3" s="1"/>
</calcChain>
</file>

<file path=xl/sharedStrings.xml><?xml version="1.0" encoding="utf-8"?>
<sst xmlns="http://schemas.openxmlformats.org/spreadsheetml/2006/main" count="360" uniqueCount="182">
  <si>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</si>
  <si>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</si>
  <si>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</si>
  <si>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</si>
  <si>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</si>
  <si>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</si>
  <si>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</si>
  <si>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</si>
  <si>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</si>
  <si>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</si>
  <si>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</si>
  <si>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</si>
  <si>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</si>
  <si>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</si>
  <si>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</si>
  <si>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</si>
  <si>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</si>
  <si>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</si>
  <si>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</si>
  <si>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</si>
  <si>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</si>
  <si>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</si>
  <si>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</si>
  <si>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</si>
  <si>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</si>
  <si>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</si>
  <si>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</si>
  <si>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</si>
  <si>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</si>
  <si>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</si>
  <si>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</si>
  <si>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</si>
  <si>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</si>
  <si>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</si>
  <si>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</si>
  <si>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</si>
  <si>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</si>
  <si>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</si>
  <si>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</si>
  <si>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</si>
  <si>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</si>
  <si>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</si>
  <si>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</si>
  <si>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</si>
  <si>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</si>
  <si>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</si>
  <si>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</si>
  <si>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</si>
  <si>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</si>
  <si>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</si>
  <si>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</si>
  <si>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</si>
  <si>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</si>
  <si>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</si>
  <si>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</si>
  <si>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</si>
  <si>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</si>
  <si>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</si>
  <si>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</si>
  <si>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</si>
  <si>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</si>
  <si>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</si>
  <si>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</si>
  <si>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</si>
  <si>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</si>
  <si>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</si>
  <si>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</si>
  <si>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</si>
  <si>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</si>
  <si>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</si>
  <si>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</si>
  <si>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</si>
  <si>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</si>
  <si>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</si>
  <si>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</si>
  <si>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</si>
  <si>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</si>
  <si>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</si>
  <si>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</si>
  <si>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</si>
  <si>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</si>
  <si>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</si>
  <si>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</si>
  <si>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</si>
  <si>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</si>
  <si>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</si>
  <si>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</si>
  <si>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</si>
  <si>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</si>
  <si>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</si>
  <si>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</si>
  <si>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</si>
  <si>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</si>
  <si>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</si>
  <si>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</si>
  <si>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</si>
  <si>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</si>
  <si>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</si>
  <si>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</si>
  <si>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</si>
  <si>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</si>
  <si>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กำไรขาดทุนเบ็ดเสร็จสำหรับงวด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</si>
  <si>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</si>
  <si>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</si>
  <si>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</si>
  <si>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</si>
  <si>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</si>
  <si>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</si>
  <si>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</si>
  <si>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</si>
  <si>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</si>
  <si>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</si>
  <si>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</si>
  <si>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</si>
  <si>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</si>
  <si>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</si>
  <si>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</si>
  <si>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</si>
  <si>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</si>
  <si>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</si>
  <si>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</si>
  <si>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</si>
  <si>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</si>
  <si>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</si>
  <si>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</si>
  <si>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</si>
  <si>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</si>
  <si>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</si>
  <si>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</si>
  <si>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</si>
  <si>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</si>
  <si>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</si>
  <si>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</si>
  <si>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</si>
  <si>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</si>
  <si>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</si>
  <si>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เงินลงทุนค้างจ่าย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</si>
  <si>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</si>
  <si>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</si>
  <si>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</si>
  <si>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>เงินสดรับจากเงินกู้ยืมระยะยาว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</si>
  <si>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</si>
  <si>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</si>
  <si>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</si>
  <si>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</si>
  <si>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</si>
  <si>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</si>
  <si>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</si>
  <si>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อสังหาริมทรัพย์เพื่อการลงทุน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</si>
  <si>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</si>
  <si>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</si>
  <si>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</si>
  <si>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ภาษีเงินได้นิติบุคคลค้างจ่าย</t>
  </si>
  <si>
    <t>หนี้สินไม่หมุนเวียนอื่น</t>
  </si>
  <si>
    <t xml:space="preserve">   (หุ้นสามัญจำนวน 318,000,000 หุ้น มูลค่า 0.50 บาทต่อหุ้น) </t>
  </si>
  <si>
    <t>4, 6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</si>
  <si>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</si>
  <si>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</si>
  <si>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</si>
  <si>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ผลต่างของ</t>
  </si>
  <si>
    <t>อัตราแลกเปลี่ยน</t>
  </si>
  <si>
    <t>จากการแปลงค่า</t>
  </si>
  <si>
    <t>สินทรัพย์ไม่มีตัวตนอื่น</t>
  </si>
  <si>
    <t>7, 9</t>
  </si>
  <si>
    <t>ส่วนของหนี้สินตามสัญญาเช่า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</si>
  <si>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</si>
  <si>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</si>
  <si>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t xml:space="preserve">   (2562: หนี้สินตามสัญญาเช่าการเงิน)</t>
  </si>
  <si>
    <t>หนี้สินตามสัญญาเช่า</t>
  </si>
  <si>
    <t>4, 7</t>
  </si>
  <si>
    <t>4, 11</t>
  </si>
  <si>
    <t xml:space="preserve">   (หุ้นสามัญจำนวน 289,999,455 หุ้น มูลค่า 0.50 บาทต่อหุ้น) </t>
  </si>
  <si>
    <t>(กำไร) ขาดทุนจากอัตราแลกเปลี่ยนที่ยังไม่เกิดขึ้น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</si>
  <si>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</si>
  <si>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</si>
  <si>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กำไรจากการจำหน่ายอาคารและอุปกรณ์</t>
  </si>
  <si>
    <t>เงินสดจ่ายเพื่อชำระค่าธรรมเนียมเงินกู้ยืมระยะยาว</t>
  </si>
  <si>
    <t>เงินสดจ่ายเพื่อชำระคืนเงินกู้ยืมระยะยาว</t>
  </si>
  <si>
    <r>
      <t>เงินสดจ่ายชำระหนี้สินตามสัญญาเช่า</t>
    </r>
    <r>
      <rPr>
        <i/>
        <sz val="15"/>
        <color theme="1"/>
        <rFont val="Angsana New"/>
        <family val="1"/>
      </rPr>
      <t xml:space="preserve"> (2562: เงินสดที่ผู้เช่า</t>
    </r>
  </si>
  <si>
    <r>
      <t xml:space="preserve">   </t>
    </r>
    <r>
      <rPr>
        <i/>
        <sz val="15"/>
        <color theme="1"/>
        <rFont val="Angsana New"/>
        <family val="1"/>
      </rPr>
      <t>จ่ายเพื่อลดจำนวนหนี้สินซึ่งเกิดขึ้นจากสัญญาเช่าการเงิน)</t>
    </r>
  </si>
  <si>
    <t>เงินปันผลค้างรับ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</si>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</sst>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_);_(* \(#,##0\);_(* &quot;-&quot;??_);_(@_)"/>
    <numFmt numFmtId="168" formatCode="_(* #,##0.00_);_(* \(#,##0.00\);_(* &quot;-&quot;_);_(@_)"/>
    <numFmt numFmtId="169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6" fontId="2" fillId="0" borderId="0"/>
    <xf numFmtId="166" fontId="2" fillId="0" borderId="0"/>
    <xf numFmtId="165" fontId="8" fillId="0" borderId="0" applyFont="0" applyFill="0" applyBorder="0" applyAlignment="0" applyProtection="0"/>
    <xf numFmtId="0" fontId="9" fillId="0" borderId="0"/>
    <xf numFmtId="166" fontId="13" fillId="0" borderId="0"/>
    <xf numFmtId="0" fontId="2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5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6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6" fontId="5" fillId="0" borderId="0" xfId="2" applyFont="1" applyFill="1" applyAlignment="1">
      <alignment vertical="center"/>
    </xf>
    <xf numFmtId="0" fontId="6" fillId="0" borderId="0" xfId="0" applyFont="1" applyFill="1"/>
    <xf numFmtId="164" fontId="2" fillId="0" borderId="0" xfId="2" applyNumberFormat="1" applyFont="1" applyFill="1" applyAlignment="1">
      <alignment horizontal="center" vertical="center"/>
    </xf>
    <xf numFmtId="166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6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7" fillId="0" borderId="0" xfId="2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6" fontId="4" fillId="0" borderId="0" xfId="2" quotePrefix="1" applyFont="1" applyFill="1" applyAlignment="1">
      <alignment horizontal="center" vertical="center"/>
    </xf>
    <xf numFmtId="164" fontId="6" fillId="0" borderId="0" xfId="0" applyNumberFormat="1" applyFont="1" applyFill="1"/>
    <xf numFmtId="167" fontId="2" fillId="0" borderId="0" xfId="1" quotePrefix="1" applyNumberFormat="1" applyFont="1" applyFill="1" applyAlignment="1">
      <alignment horizontal="center" vertical="center"/>
    </xf>
    <xf numFmtId="164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4" fillId="0" borderId="0" xfId="1" quotePrefix="1" applyNumberFormat="1" applyFont="1" applyFill="1" applyAlignment="1">
      <alignment horizontal="center" vertical="center"/>
    </xf>
    <xf numFmtId="167" fontId="4" fillId="0" borderId="0" xfId="1" quotePrefix="1" applyNumberFormat="1" applyFont="1" applyFill="1" applyAlignment="1">
      <alignment horizontal="center" vertical="center"/>
    </xf>
    <xf numFmtId="166" fontId="2" fillId="0" borderId="0" xfId="2" applyFont="1" applyFill="1" applyAlignment="1"/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6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164" fontId="5" fillId="0" borderId="3" xfId="1" quotePrefix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6" fontId="2" fillId="0" borderId="0" xfId="2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166" fontId="2" fillId="0" borderId="0" xfId="2" applyFont="1" applyFill="1" applyBorder="1" applyAlignment="1"/>
    <xf numFmtId="0" fontId="10" fillId="0" borderId="0" xfId="0" applyFont="1" applyFill="1"/>
    <xf numFmtId="164" fontId="2" fillId="0" borderId="0" xfId="1" applyNumberFormat="1" applyFont="1" applyFill="1" applyAlignment="1"/>
    <xf numFmtId="167" fontId="2" fillId="0" borderId="0" xfId="1" applyNumberFormat="1" applyFont="1" applyFill="1" applyAlignment="1"/>
    <xf numFmtId="165" fontId="2" fillId="0" borderId="0" xfId="4" applyFont="1" applyFill="1" applyBorder="1" applyAlignment="1">
      <alignment vertical="center"/>
    </xf>
    <xf numFmtId="164" fontId="2" fillId="0" borderId="0" xfId="4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5" fontId="2" fillId="0" borderId="0" xfId="1" applyFont="1" applyFill="1" applyBorder="1" applyAlignment="1"/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6" fontId="4" fillId="0" borderId="0" xfId="2" applyFont="1" applyFill="1" applyBorder="1" applyAlignment="1">
      <alignment vertical="center" wrapText="1"/>
    </xf>
    <xf numFmtId="166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167" fontId="4" fillId="0" borderId="0" xfId="4" quotePrefix="1" applyNumberFormat="1" applyFont="1" applyFill="1" applyBorder="1" applyAlignment="1">
      <alignment horizontal="center" vertical="center"/>
    </xf>
    <xf numFmtId="165" fontId="11" fillId="0" borderId="0" xfId="1" applyFont="1" applyFill="1" applyBorder="1" applyAlignment="1">
      <alignment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7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164" fontId="2" fillId="0" borderId="4" xfId="4" quotePrefix="1" applyNumberFormat="1" applyFont="1" applyFill="1" applyBorder="1" applyAlignment="1">
      <alignment horizontal="right" vertical="center"/>
    </xf>
    <xf numFmtId="167" fontId="2" fillId="0" borderId="0" xfId="4" quotePrefix="1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horizontal="right" vertical="center"/>
    </xf>
    <xf numFmtId="164" fontId="5" fillId="0" borderId="1" xfId="4" quotePrefix="1" applyNumberFormat="1" applyFont="1" applyFill="1" applyBorder="1" applyAlignment="1">
      <alignment horizontal="right" vertical="center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5" fontId="2" fillId="0" borderId="0" xfId="1" applyFont="1" applyFill="1" applyBorder="1" applyAlignment="1">
      <alignment vertical="center"/>
    </xf>
    <xf numFmtId="165" fontId="2" fillId="0" borderId="0" xfId="1" applyFont="1" applyFill="1" applyBorder="1" applyAlignment="1">
      <alignment horizontal="right" vertical="center"/>
    </xf>
    <xf numFmtId="164" fontId="2" fillId="0" borderId="0" xfId="4" quotePrefix="1" applyNumberFormat="1" applyFont="1" applyFill="1" applyBorder="1" applyAlignment="1">
      <alignment horizontal="right" vertical="center"/>
    </xf>
    <xf numFmtId="167" fontId="12" fillId="0" borderId="0" xfId="4" applyNumberFormat="1" applyFont="1" applyFill="1" applyBorder="1" applyAlignment="1">
      <alignment horizontal="right" vertical="center"/>
    </xf>
    <xf numFmtId="164" fontId="2" fillId="0" borderId="4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5" fillId="0" borderId="0" xfId="4" quotePrefix="1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4" fontId="5" fillId="0" borderId="5" xfId="4" quotePrefix="1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5" fillId="0" borderId="0" xfId="4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169" fontId="5" fillId="0" borderId="2" xfId="1" quotePrefix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5" fontId="2" fillId="0" borderId="0" xfId="1" applyFont="1" applyFill="1" applyAlignment="1"/>
    <xf numFmtId="166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166" fontId="7" fillId="0" borderId="0" xfId="2" applyFont="1" applyFill="1" applyAlignment="1">
      <alignment vertical="center"/>
    </xf>
    <xf numFmtId="164" fontId="2" fillId="0" borderId="0" xfId="2" applyNumberFormat="1" applyFont="1" applyFill="1" applyAlignment="1"/>
    <xf numFmtId="164" fontId="2" fillId="0" borderId="4" xfId="2" quotePrefix="1" applyNumberFormat="1" applyFont="1" applyFill="1" applyBorder="1" applyAlignment="1">
      <alignment horizontal="right" vertical="center"/>
    </xf>
    <xf numFmtId="164" fontId="2" fillId="0" borderId="4" xfId="2" applyNumberFormat="1" applyFont="1" applyFill="1" applyBorder="1" applyAlignment="1">
      <alignment vertical="center"/>
    </xf>
    <xf numFmtId="164" fontId="5" fillId="0" borderId="4" xfId="2" quotePrefix="1" applyNumberFormat="1" applyFont="1" applyFill="1" applyBorder="1" applyAlignment="1">
      <alignment horizontal="right" vertical="center"/>
    </xf>
    <xf numFmtId="166" fontId="4" fillId="0" borderId="0" xfId="2" applyFont="1" applyFill="1" applyAlignment="1"/>
    <xf numFmtId="166" fontId="5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5" fillId="0" borderId="0" xfId="2" applyFont="1" applyFill="1" applyAlignment="1"/>
    <xf numFmtId="165" fontId="5" fillId="0" borderId="0" xfId="1" applyFont="1" applyFill="1" applyAlignment="1"/>
    <xf numFmtId="166" fontId="3" fillId="0" borderId="0" xfId="2" applyFont="1" applyFill="1" applyAlignment="1">
      <alignment vertical="center"/>
    </xf>
    <xf numFmtId="166" fontId="2" fillId="0" borderId="0" xfId="2" applyFont="1" applyFill="1" applyAlignment="1">
      <alignment horizontal="center" vertical="center"/>
    </xf>
    <xf numFmtId="164" fontId="2" fillId="0" borderId="4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6" fontId="2" fillId="0" borderId="0" xfId="2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2" fillId="0" borderId="0" xfId="2" applyFont="1" applyFill="1" applyAlignment="1">
      <alignment horizontal="left" vertical="center"/>
    </xf>
    <xf numFmtId="164" fontId="5" fillId="0" borderId="1" xfId="4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/>
    <xf numFmtId="165" fontId="14" fillId="0" borderId="0" xfId="1" applyFont="1" applyAlignment="1">
      <alignment horizontal="right" vertical="center" wrapText="1"/>
    </xf>
    <xf numFmtId="165" fontId="15" fillId="0" borderId="0" xfId="0" applyNumberFormat="1" applyFont="1" applyAlignment="1">
      <alignment vertical="center"/>
    </xf>
    <xf numFmtId="166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5" fontId="16" fillId="0" borderId="0" xfId="2" applyNumberFormat="1" applyFont="1" applyFill="1" applyAlignment="1">
      <alignment vertical="center"/>
    </xf>
    <xf numFmtId="165" fontId="3" fillId="0" borderId="0" xfId="1" applyFont="1" applyFill="1" applyAlignment="1"/>
    <xf numFmtId="166" fontId="3" fillId="0" borderId="0" xfId="2" applyFont="1" applyFill="1"/>
    <xf numFmtId="165" fontId="3" fillId="0" borderId="0" xfId="1" applyFont="1" applyFill="1"/>
    <xf numFmtId="165" fontId="5" fillId="0" borderId="0" xfId="1" applyFont="1" applyFill="1"/>
    <xf numFmtId="166" fontId="5" fillId="0" borderId="0" xfId="2" applyFont="1" applyFill="1"/>
    <xf numFmtId="164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5" fontId="2" fillId="0" borderId="0" xfId="1" applyFont="1" applyFill="1"/>
    <xf numFmtId="166" fontId="2" fillId="0" borderId="0" xfId="2" applyFont="1" applyFill="1"/>
    <xf numFmtId="167" fontId="2" fillId="0" borderId="0" xfId="4" applyNumberFormat="1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5" fontId="2" fillId="0" borderId="0" xfId="1" applyFont="1" applyFill="1" applyBorder="1"/>
    <xf numFmtId="166" fontId="2" fillId="0" borderId="0" xfId="2" applyFont="1" applyFill="1" applyBorder="1"/>
    <xf numFmtId="164" fontId="5" fillId="0" borderId="2" xfId="4" applyNumberFormat="1" applyFont="1" applyFill="1" applyBorder="1" applyAlignment="1">
      <alignment vertical="center"/>
    </xf>
    <xf numFmtId="167" fontId="2" fillId="0" borderId="0" xfId="1" applyNumberFormat="1" applyFont="1" applyFill="1"/>
    <xf numFmtId="165" fontId="2" fillId="0" borderId="0" xfId="4" applyFont="1" applyFill="1" applyAlignment="1">
      <alignment vertical="center"/>
    </xf>
    <xf numFmtId="165" fontId="16" fillId="0" borderId="0" xfId="1" applyFont="1" applyFill="1"/>
    <xf numFmtId="166" fontId="16" fillId="0" borderId="0" xfId="2" applyFont="1" applyFill="1"/>
    <xf numFmtId="164" fontId="2" fillId="0" borderId="0" xfId="2" applyNumberFormat="1" applyFont="1" applyFill="1"/>
    <xf numFmtId="164" fontId="2" fillId="0" borderId="0" xfId="4" applyNumberFormat="1" applyFont="1" applyFill="1"/>
    <xf numFmtId="0" fontId="17" fillId="0" borderId="0" xfId="0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167" fontId="17" fillId="0" borderId="0" xfId="1" applyNumberFormat="1" applyFont="1" applyFill="1"/>
    <xf numFmtId="0" fontId="17" fillId="0" borderId="0" xfId="0" applyFont="1" applyFill="1"/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7" fontId="6" fillId="0" borderId="0" xfId="1" applyNumberFormat="1" applyFont="1" applyFill="1"/>
    <xf numFmtId="167" fontId="2" fillId="0" borderId="0" xfId="1" applyNumberFormat="1" applyFont="1" applyFill="1" applyBorder="1" applyAlignment="1"/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6" fillId="0" borderId="0" xfId="0" applyNumberFormat="1" applyFont="1" applyFill="1"/>
    <xf numFmtId="167" fontId="19" fillId="0" borderId="0" xfId="1" applyNumberFormat="1" applyFont="1" applyFill="1" applyAlignment="1">
      <alignment vertical="center"/>
    </xf>
    <xf numFmtId="164" fontId="6" fillId="0" borderId="4" xfId="0" applyNumberFormat="1" applyFont="1" applyFill="1" applyBorder="1"/>
    <xf numFmtId="164" fontId="19" fillId="0" borderId="0" xfId="1" applyNumberFormat="1" applyFont="1" applyFill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4" fontId="2" fillId="0" borderId="0" xfId="4" quotePrefix="1" applyNumberFormat="1" applyFont="1" applyFill="1" applyBorder="1" applyAlignment="1">
      <alignment horizontal="right"/>
    </xf>
    <xf numFmtId="167" fontId="2" fillId="0" borderId="0" xfId="4" quotePrefix="1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/>
    <xf numFmtId="167" fontId="2" fillId="0" borderId="0" xfId="4" applyNumberFormat="1" applyFont="1" applyFill="1" applyBorder="1" applyAlignment="1">
      <alignment horizontal="right"/>
    </xf>
    <xf numFmtId="164" fontId="6" fillId="0" borderId="0" xfId="1" applyNumberFormat="1" applyFont="1" applyFill="1" applyBorder="1"/>
    <xf numFmtId="167" fontId="6" fillId="0" borderId="0" xfId="1" applyNumberFormat="1" applyFont="1" applyFill="1" applyBorder="1"/>
    <xf numFmtId="0" fontId="6" fillId="0" borderId="0" xfId="0" applyFont="1" applyFill="1" applyBorder="1"/>
    <xf numFmtId="164" fontId="6" fillId="0" borderId="0" xfId="1" applyNumberFormat="1" applyFont="1" applyFill="1"/>
    <xf numFmtId="166" fontId="4" fillId="0" borderId="0" xfId="2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vertical="center"/>
    </xf>
    <xf numFmtId="164" fontId="2" fillId="0" borderId="0" xfId="4" quotePrefix="1" applyNumberFormat="1" applyFont="1" applyAlignment="1">
      <alignment horizontal="right" vertical="center"/>
    </xf>
    <xf numFmtId="166" fontId="2" fillId="0" borderId="0" xfId="2" applyAlignment="1">
      <alignment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2" applyAlignment="1">
      <alignment horizontal="center" vertical="center"/>
    </xf>
    <xf numFmtId="167" fontId="2" fillId="0" borderId="0" xfId="2" applyNumberFormat="1" applyAlignment="1">
      <alignment vertical="center"/>
    </xf>
    <xf numFmtId="164" fontId="2" fillId="0" borderId="0" xfId="2" applyNumberForma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166" fontId="5" fillId="0" borderId="0" xfId="2" applyFont="1" applyFill="1" applyAlignment="1">
      <alignment horizontal="center" vertical="center"/>
    </xf>
    <xf numFmtId="166" fontId="4" fillId="0" borderId="0" xfId="2" applyFont="1" applyFill="1" applyBorder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4" fontId="2" fillId="0" borderId="0" xfId="2" applyNumberFormat="1" applyFill="1"/>
    <xf numFmtId="166" fontId="2" fillId="0" borderId="0" xfId="2" applyFont="1" applyFill="1" applyAlignment="1">
      <alignment horizontal="center"/>
    </xf>
    <xf numFmtId="9" fontId="2" fillId="0" borderId="0" xfId="10" applyFont="1" applyFill="1" applyBorder="1" applyAlignment="1"/>
    <xf numFmtId="0" fontId="6" fillId="0" borderId="0" xfId="0" applyFont="1" applyAlignment="1">
      <alignment vertical="center"/>
    </xf>
    <xf numFmtId="1" fontId="5" fillId="0" borderId="0" xfId="2" applyNumberFormat="1" applyFont="1" applyFill="1" applyAlignment="1">
      <alignment horizontal="center" vertical="center"/>
    </xf>
    <xf numFmtId="166" fontId="4" fillId="0" borderId="0" xfId="2" applyFont="1" applyFill="1" applyBorder="1" applyAlignment="1">
      <alignment horizontal="center" vertical="center" wrapText="1"/>
    </xf>
    <xf numFmtId="166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6" fontId="4" fillId="0" borderId="0" xfId="2" applyFont="1" applyFill="1" applyBorder="1" applyAlignment="1">
      <alignment horizontal="center" vertical="center"/>
    </xf>
    <xf numFmtId="166" fontId="2" fillId="0" borderId="4" xfId="2" applyFont="1" applyFill="1" applyBorder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  <xf numFmtId="166" fontId="2" fillId="0" borderId="0" xfId="2" applyFont="1" applyFill="1" applyAlignment="1">
      <alignment horizontal="center" vertical="center"/>
    </xf>
  </cellXfs>
  <cellStyles count="11">
    <cellStyle name="Comma" xfId="1" builtinId="3"/>
    <cellStyle name="Comma 2" xfId="4"/>
    <cellStyle name="Comma 2 2" xfId="9"/>
    <cellStyle name="Comma 3" xfId="8"/>
    <cellStyle name="Normal" xfId="0" builtinId="0"/>
    <cellStyle name="Normal 2" xfId="7"/>
    <cellStyle name="Normal 21 4" xfId="6"/>
    <cellStyle name="Normal 6" xfId="3"/>
    <cellStyle name="Normal_FS_CHPP_Q1'51" xfId="5"/>
    <cellStyle name="Percent" xfId="10" builtinId="5"/>
    <cellStyle name="ปกติ_2009 Q1 PTT UT - TH (26-may-09)" xfId="2"/>
  </cellStyles>
  <dxfs count="0"/>
  <tableStyles count="0" defaultTableStyle="TableStyleMedium2" defaultPivotStyle="PivotStyleLight16"/>
  <colors>
    <mruColors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95"/>
  <sheetViews>
    <sheetView tabSelected="1" zoomScaleNormal="100" zoomScaleSheetLayoutView="100" workbookViewId="0"/>
  </sheetViews>
  <sheetFormatPr defaultColWidth="8.85546875" defaultRowHeight="22.5" customHeight="1"/>
  <cols>
    <col min="1" max="1" width="34.85546875" style="9" customWidth="1"/>
    <col min="2" max="2" width="8.7109375" style="69" customWidth="1"/>
    <col min="3" max="3" width="1.140625" style="9" customWidth="1"/>
    <col min="4" max="4" width="12.7109375" style="26" customWidth="1"/>
    <col min="5" max="5" width="1.140625" style="9" customWidth="1"/>
    <col min="6" max="6" width="12.7109375" style="26" customWidth="1"/>
    <col min="7" max="7" width="1.140625" style="9" customWidth="1"/>
    <col min="8" max="8" width="12.7109375" style="26" customWidth="1"/>
    <col min="9" max="9" width="1.140625" style="9" customWidth="1"/>
    <col min="10" max="10" width="12.7109375" style="26" customWidth="1"/>
    <col min="11" max="11" width="8.85546875" style="9"/>
    <col min="12" max="12" width="10.28515625" style="9" bestFit="1" customWidth="1"/>
    <col min="13" max="13" width="10.85546875" style="9" bestFit="1" customWidth="1"/>
    <col min="14" max="16384" width="8.8554687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4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4"/>
      <c r="I3" s="5"/>
      <c r="J3" s="4"/>
    </row>
    <row r="4" spans="1:10" ht="22.5" customHeight="1">
      <c r="A4" s="7"/>
      <c r="B4" s="2"/>
      <c r="C4" s="2"/>
      <c r="D4" s="248" t="s">
        <v>2</v>
      </c>
      <c r="E4" s="248"/>
      <c r="F4" s="248"/>
      <c r="G4" s="8"/>
      <c r="H4" s="249" t="s">
        <v>3</v>
      </c>
      <c r="I4" s="249"/>
      <c r="J4" s="249"/>
    </row>
    <row r="5" spans="1:10" ht="22.5" customHeight="1">
      <c r="A5" s="7"/>
      <c r="B5" s="2"/>
      <c r="C5" s="2"/>
      <c r="D5" s="10" t="s">
        <v>4</v>
      </c>
      <c r="E5" s="10"/>
      <c r="F5" s="10" t="s">
        <v>5</v>
      </c>
      <c r="G5" s="11"/>
      <c r="H5" s="10" t="s">
        <v>4</v>
      </c>
      <c r="I5" s="10"/>
      <c r="J5" s="10" t="s">
        <v>5</v>
      </c>
    </row>
    <row r="6" spans="1:10" s="15" customFormat="1" ht="22.5" customHeight="1">
      <c r="A6" s="12" t="s">
        <v>6</v>
      </c>
      <c r="B6" s="13" t="s">
        <v>7</v>
      </c>
      <c r="C6" s="13"/>
      <c r="D6" s="14">
        <v>2563</v>
      </c>
      <c r="E6" s="14"/>
      <c r="F6" s="14">
        <v>2562</v>
      </c>
      <c r="G6" s="14"/>
      <c r="H6" s="14">
        <v>2563</v>
      </c>
      <c r="I6" s="14"/>
      <c r="J6" s="14">
        <v>2562</v>
      </c>
    </row>
    <row r="7" spans="1:10" s="15" customFormat="1" ht="22.5" customHeight="1">
      <c r="A7" s="16"/>
      <c r="B7" s="13"/>
      <c r="C7" s="13"/>
      <c r="D7" s="14" t="s">
        <v>8</v>
      </c>
      <c r="E7" s="14"/>
      <c r="F7" s="14"/>
      <c r="G7" s="14"/>
      <c r="H7" s="14" t="s">
        <v>8</v>
      </c>
      <c r="I7" s="14"/>
      <c r="J7" s="14"/>
    </row>
    <row r="8" spans="1:10" ht="22.5" customHeight="1">
      <c r="A8" s="11"/>
      <c r="B8" s="17"/>
      <c r="C8" s="11"/>
      <c r="D8" s="247" t="s">
        <v>9</v>
      </c>
      <c r="E8" s="247"/>
      <c r="F8" s="247"/>
      <c r="G8" s="247"/>
      <c r="H8" s="247"/>
      <c r="I8" s="247"/>
      <c r="J8" s="247"/>
    </row>
    <row r="9" spans="1:10" ht="22.5" customHeight="1">
      <c r="A9" s="18" t="s">
        <v>10</v>
      </c>
      <c r="B9" s="19"/>
      <c r="C9" s="19"/>
      <c r="D9" s="20"/>
      <c r="E9" s="19"/>
      <c r="F9" s="20"/>
      <c r="G9" s="19"/>
      <c r="H9" s="21"/>
      <c r="I9" s="22"/>
      <c r="J9" s="21"/>
    </row>
    <row r="10" spans="1:10" ht="22.5" customHeight="1">
      <c r="A10" s="23" t="s">
        <v>11</v>
      </c>
      <c r="B10" s="24"/>
      <c r="C10" s="25"/>
      <c r="D10" s="26">
        <v>146202</v>
      </c>
      <c r="E10" s="27"/>
      <c r="F10" s="26">
        <v>114713</v>
      </c>
      <c r="G10" s="27"/>
      <c r="H10" s="28">
        <v>59680</v>
      </c>
      <c r="I10" s="22"/>
      <c r="J10" s="28">
        <v>42341</v>
      </c>
    </row>
    <row r="11" spans="1:10" ht="22.5" customHeight="1">
      <c r="A11" s="23" t="s">
        <v>12</v>
      </c>
      <c r="B11" s="24" t="s">
        <v>169</v>
      </c>
      <c r="C11" s="29"/>
      <c r="D11" s="26">
        <v>287587</v>
      </c>
      <c r="E11" s="27"/>
      <c r="F11" s="26">
        <v>273931</v>
      </c>
      <c r="G11" s="27"/>
      <c r="H11" s="28">
        <v>133748</v>
      </c>
      <c r="I11" s="22"/>
      <c r="J11" s="28">
        <v>148415</v>
      </c>
    </row>
    <row r="12" spans="1:10" ht="22.5" customHeight="1">
      <c r="A12" s="23" t="s">
        <v>156</v>
      </c>
      <c r="B12" s="24" t="s">
        <v>170</v>
      </c>
      <c r="C12" s="25"/>
      <c r="D12" s="26">
        <v>12855</v>
      </c>
      <c r="E12" s="27"/>
      <c r="F12" s="28">
        <v>12731</v>
      </c>
      <c r="G12" s="27"/>
      <c r="H12" s="28">
        <v>53924</v>
      </c>
      <c r="I12" s="22"/>
      <c r="J12" s="30">
        <v>6531</v>
      </c>
    </row>
    <row r="13" spans="1:10" ht="22.5" customHeight="1">
      <c r="A13" s="23" t="s">
        <v>14</v>
      </c>
      <c r="B13" s="24"/>
      <c r="C13" s="29"/>
      <c r="D13" s="26">
        <v>279463</v>
      </c>
      <c r="E13" s="27"/>
      <c r="F13" s="28">
        <v>315915</v>
      </c>
      <c r="G13" s="27"/>
      <c r="H13" s="28">
        <v>99806</v>
      </c>
      <c r="I13" s="22"/>
      <c r="J13" s="30">
        <v>90987</v>
      </c>
    </row>
    <row r="14" spans="1:10" ht="22.5" customHeight="1">
      <c r="A14" s="23" t="s">
        <v>15</v>
      </c>
      <c r="B14" s="24">
        <v>11</v>
      </c>
      <c r="C14" s="25"/>
      <c r="D14" s="26">
        <v>673</v>
      </c>
      <c r="E14" s="27"/>
      <c r="F14" s="28">
        <v>415</v>
      </c>
      <c r="G14" s="27"/>
      <c r="H14" s="28">
        <v>610</v>
      </c>
      <c r="I14" s="22"/>
      <c r="J14" s="30">
        <v>264</v>
      </c>
    </row>
    <row r="15" spans="1:10" ht="22.5" customHeight="1">
      <c r="A15" s="7" t="s">
        <v>16</v>
      </c>
      <c r="B15" s="31"/>
      <c r="C15" s="2"/>
      <c r="D15" s="32">
        <f>SUM(D10:D14)</f>
        <v>726780</v>
      </c>
      <c r="E15" s="33"/>
      <c r="F15" s="32">
        <f>SUM(F10:F14)</f>
        <v>717705</v>
      </c>
      <c r="G15" s="33"/>
      <c r="H15" s="32">
        <f>SUM(H10:H14)</f>
        <v>347768</v>
      </c>
      <c r="I15" s="22"/>
      <c r="J15" s="32">
        <f>SUM(J10:J14)</f>
        <v>288538</v>
      </c>
    </row>
    <row r="16" spans="1:1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10" ht="22.5" customHeight="1">
      <c r="A17" s="18" t="s">
        <v>17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10" ht="22.5" customHeight="1">
      <c r="A18" s="34" t="s">
        <v>18</v>
      </c>
      <c r="B18" s="24">
        <v>5</v>
      </c>
      <c r="C18" s="29"/>
      <c r="D18" s="26">
        <v>0</v>
      </c>
      <c r="E18" s="27"/>
      <c r="F18" s="35">
        <v>0</v>
      </c>
      <c r="G18" s="27"/>
      <c r="H18" s="35">
        <v>1039997</v>
      </c>
      <c r="I18" s="22"/>
      <c r="J18" s="35">
        <v>1039997</v>
      </c>
    </row>
    <row r="19" spans="1:10" ht="22.5" customHeight="1">
      <c r="A19" s="34" t="s">
        <v>148</v>
      </c>
      <c r="B19" s="24"/>
      <c r="C19" s="29"/>
      <c r="D19" s="26">
        <v>0</v>
      </c>
      <c r="E19" s="27"/>
      <c r="F19" s="35">
        <v>1752</v>
      </c>
      <c r="G19" s="27"/>
      <c r="H19" s="35">
        <v>0</v>
      </c>
      <c r="I19" s="22"/>
      <c r="J19" s="35">
        <v>0</v>
      </c>
    </row>
    <row r="20" spans="1:10" s="38" customFormat="1" ht="22.5" customHeight="1">
      <c r="A20" s="34" t="s">
        <v>19</v>
      </c>
      <c r="B20" s="24">
        <v>3</v>
      </c>
      <c r="C20" s="29"/>
      <c r="D20" s="26">
        <v>347233</v>
      </c>
      <c r="E20" s="27"/>
      <c r="F20" s="28">
        <v>324169</v>
      </c>
      <c r="G20" s="27"/>
      <c r="H20" s="35">
        <v>113202</v>
      </c>
      <c r="I20" s="11"/>
      <c r="J20" s="30">
        <v>87533</v>
      </c>
    </row>
    <row r="21" spans="1:10" s="38" customFormat="1" ht="22.5" customHeight="1">
      <c r="A21" s="34" t="s">
        <v>20</v>
      </c>
      <c r="B21" s="24"/>
      <c r="C21" s="29"/>
      <c r="D21" s="26">
        <v>378310</v>
      </c>
      <c r="E21" s="27"/>
      <c r="F21" s="28">
        <v>378310</v>
      </c>
      <c r="G21" s="27"/>
      <c r="H21" s="35">
        <v>0</v>
      </c>
      <c r="I21" s="11"/>
      <c r="J21" s="35">
        <v>0</v>
      </c>
    </row>
    <row r="22" spans="1:10" s="38" customFormat="1" ht="22.5" customHeight="1">
      <c r="A22" s="34" t="s">
        <v>162</v>
      </c>
      <c r="B22" s="24"/>
      <c r="C22" s="29"/>
      <c r="D22" s="26">
        <v>160368</v>
      </c>
      <c r="E22" s="27"/>
      <c r="F22" s="28">
        <v>162329</v>
      </c>
      <c r="G22" s="27"/>
      <c r="H22" s="35">
        <v>3291</v>
      </c>
      <c r="I22" s="11"/>
      <c r="J22" s="30">
        <v>3627</v>
      </c>
    </row>
    <row r="23" spans="1:10" s="38" customFormat="1" ht="22.5" customHeight="1">
      <c r="A23" s="34" t="s">
        <v>21</v>
      </c>
      <c r="B23" s="24"/>
      <c r="C23" s="29"/>
      <c r="D23" s="26">
        <v>6037</v>
      </c>
      <c r="E23" s="27"/>
      <c r="F23" s="28">
        <v>5785</v>
      </c>
      <c r="G23" s="27"/>
      <c r="H23" s="35">
        <v>3405</v>
      </c>
      <c r="I23" s="11"/>
      <c r="J23" s="30">
        <v>2999</v>
      </c>
    </row>
    <row r="24" spans="1:10" s="38" customFormat="1" ht="22.5" customHeight="1">
      <c r="A24" s="23" t="s">
        <v>22</v>
      </c>
      <c r="B24" s="24"/>
      <c r="C24" s="29"/>
      <c r="D24" s="26">
        <v>3068</v>
      </c>
      <c r="E24" s="27"/>
      <c r="F24" s="28">
        <v>3446</v>
      </c>
      <c r="G24" s="27"/>
      <c r="H24" s="35">
        <v>3054</v>
      </c>
      <c r="I24" s="11"/>
      <c r="J24" s="30">
        <v>3437</v>
      </c>
    </row>
    <row r="25" spans="1:10" s="38" customFormat="1" ht="22.5" customHeight="1">
      <c r="A25" s="7" t="s">
        <v>23</v>
      </c>
      <c r="B25" s="31"/>
      <c r="C25" s="2"/>
      <c r="D25" s="32">
        <f>SUM(D18:D24)</f>
        <v>895016</v>
      </c>
      <c r="E25" s="33"/>
      <c r="F25" s="32">
        <f>SUM(F18:F24)</f>
        <v>875791</v>
      </c>
      <c r="G25" s="33"/>
      <c r="H25" s="32">
        <f>SUM(H18:H24)</f>
        <v>1162949</v>
      </c>
      <c r="I25" s="11"/>
      <c r="J25" s="32">
        <f>SUM(J18:J24)</f>
        <v>1137593</v>
      </c>
    </row>
    <row r="26" spans="1:10" ht="22.5" customHeight="1">
      <c r="A26" s="34"/>
      <c r="B26" s="24"/>
      <c r="C26" s="29"/>
      <c r="D26" s="28"/>
      <c r="E26" s="27"/>
      <c r="F26" s="28"/>
      <c r="G26" s="27"/>
      <c r="H26" s="35"/>
      <c r="I26" s="22"/>
      <c r="J26" s="35"/>
    </row>
    <row r="27" spans="1:10" s="38" customFormat="1" ht="22.5" customHeight="1" thickBot="1">
      <c r="A27" s="7" t="s">
        <v>24</v>
      </c>
      <c r="B27" s="31">
        <v>6</v>
      </c>
      <c r="C27" s="2"/>
      <c r="D27" s="39">
        <f>SUM(D15,D25)</f>
        <v>1621796</v>
      </c>
      <c r="E27" s="33"/>
      <c r="F27" s="39">
        <f>SUM(F15,F25)</f>
        <v>1593496</v>
      </c>
      <c r="G27" s="33"/>
      <c r="H27" s="39">
        <f>SUM(H15,H25)</f>
        <v>1510717</v>
      </c>
      <c r="I27" s="11"/>
      <c r="J27" s="39">
        <f>SUM(J15,J25)</f>
        <v>1426131</v>
      </c>
    </row>
    <row r="28" spans="1:10" s="38" customFormat="1" ht="22.5" customHeight="1" thickTop="1">
      <c r="A28" s="7"/>
      <c r="B28" s="31"/>
      <c r="C28" s="2"/>
      <c r="D28" s="40"/>
      <c r="E28" s="33"/>
      <c r="F28" s="40"/>
      <c r="G28" s="33"/>
      <c r="H28" s="40"/>
      <c r="I28" s="11"/>
      <c r="J28" s="40"/>
    </row>
    <row r="29" spans="1:10" s="38" customFormat="1" ht="22.5" customHeight="1">
      <c r="A29" s="1" t="s">
        <v>0</v>
      </c>
      <c r="B29" s="31"/>
      <c r="C29" s="2"/>
      <c r="D29" s="3"/>
      <c r="E29" s="2"/>
      <c r="F29" s="3"/>
      <c r="G29" s="2"/>
      <c r="H29" s="41"/>
      <c r="I29" s="11"/>
      <c r="J29" s="41"/>
    </row>
    <row r="30" spans="1:10" s="38" customFormat="1" ht="22.5" customHeight="1">
      <c r="A30" s="1" t="s">
        <v>1</v>
      </c>
      <c r="B30" s="31"/>
      <c r="C30" s="2"/>
      <c r="D30" s="3"/>
      <c r="E30" s="2"/>
      <c r="F30" s="3"/>
      <c r="G30" s="2"/>
      <c r="H30" s="41"/>
      <c r="I30" s="11"/>
      <c r="J30" s="41"/>
    </row>
    <row r="31" spans="1:10" ht="18" customHeight="1">
      <c r="A31" s="34"/>
      <c r="B31" s="24"/>
      <c r="C31" s="29"/>
      <c r="D31" s="28"/>
      <c r="E31" s="27"/>
      <c r="F31" s="28"/>
      <c r="G31" s="27"/>
      <c r="H31" s="35"/>
      <c r="I31" s="22"/>
      <c r="J31" s="35"/>
    </row>
    <row r="32" spans="1:10" s="38" customFormat="1" ht="21.95" customHeight="1">
      <c r="A32" s="7"/>
      <c r="B32" s="31"/>
      <c r="C32" s="2"/>
      <c r="D32" s="246" t="s">
        <v>2</v>
      </c>
      <c r="E32" s="246"/>
      <c r="F32" s="246"/>
      <c r="G32" s="42"/>
      <c r="H32" s="246" t="s">
        <v>3</v>
      </c>
      <c r="I32" s="246"/>
      <c r="J32" s="246"/>
    </row>
    <row r="33" spans="1:10" s="38" customFormat="1" ht="21.95" customHeight="1">
      <c r="A33" s="7"/>
      <c r="B33" s="31"/>
      <c r="C33" s="2"/>
      <c r="D33" s="10" t="s">
        <v>4</v>
      </c>
      <c r="E33" s="10"/>
      <c r="F33" s="10" t="s">
        <v>5</v>
      </c>
      <c r="G33" s="11"/>
      <c r="H33" s="10" t="s">
        <v>4</v>
      </c>
      <c r="I33" s="10"/>
      <c r="J33" s="10" t="s">
        <v>5</v>
      </c>
    </row>
    <row r="34" spans="1:10" s="43" customFormat="1" ht="21.95" customHeight="1">
      <c r="A34" s="12" t="s">
        <v>25</v>
      </c>
      <c r="B34" s="13" t="s">
        <v>7</v>
      </c>
      <c r="C34" s="13"/>
      <c r="D34" s="14">
        <v>2563</v>
      </c>
      <c r="E34" s="14"/>
      <c r="F34" s="14">
        <v>2562</v>
      </c>
      <c r="G34" s="14"/>
      <c r="H34" s="14">
        <v>2563</v>
      </c>
      <c r="I34" s="14"/>
      <c r="J34" s="14">
        <v>2562</v>
      </c>
    </row>
    <row r="35" spans="1:10" s="15" customFormat="1" ht="21.95" customHeight="1">
      <c r="A35" s="16"/>
      <c r="B35" s="13"/>
      <c r="C35" s="13"/>
      <c r="D35" s="14" t="s">
        <v>8</v>
      </c>
      <c r="E35" s="14"/>
      <c r="F35" s="14"/>
      <c r="G35" s="14"/>
      <c r="H35" s="14" t="s">
        <v>8</v>
      </c>
      <c r="I35" s="14"/>
      <c r="J35" s="14"/>
    </row>
    <row r="36" spans="1:10" s="38" customFormat="1" ht="21.95" customHeight="1">
      <c r="A36" s="7"/>
      <c r="B36" s="13"/>
      <c r="C36" s="44"/>
      <c r="D36" s="247" t="s">
        <v>9</v>
      </c>
      <c r="E36" s="247"/>
      <c r="F36" s="247"/>
      <c r="G36" s="247"/>
      <c r="H36" s="247"/>
      <c r="I36" s="247"/>
      <c r="J36" s="247"/>
    </row>
    <row r="37" spans="1:10" s="38" customFormat="1" ht="21.95" customHeight="1">
      <c r="A37" s="18" t="s">
        <v>26</v>
      </c>
      <c r="B37" s="45"/>
      <c r="C37" s="19"/>
      <c r="D37" s="46"/>
      <c r="E37" s="47"/>
      <c r="F37" s="46"/>
      <c r="G37" s="47"/>
      <c r="H37" s="48"/>
      <c r="I37" s="11"/>
      <c r="J37" s="48"/>
    </row>
    <row r="38" spans="1:10" s="38" customFormat="1" ht="21.95" customHeight="1">
      <c r="A38" s="11" t="s">
        <v>27</v>
      </c>
      <c r="B38" s="24"/>
      <c r="C38" s="25"/>
      <c r="D38" s="28">
        <v>25186</v>
      </c>
      <c r="E38" s="27"/>
      <c r="F38" s="28">
        <v>37664</v>
      </c>
      <c r="G38" s="27"/>
      <c r="H38" s="30">
        <v>15500</v>
      </c>
      <c r="I38" s="11"/>
      <c r="J38" s="30">
        <v>15500</v>
      </c>
    </row>
    <row r="39" spans="1:10" s="38" customFormat="1" ht="21.95" customHeight="1">
      <c r="A39" s="23" t="s">
        <v>28</v>
      </c>
      <c r="B39" s="24">
        <v>4</v>
      </c>
      <c r="C39" s="25"/>
      <c r="D39" s="28">
        <v>178167</v>
      </c>
      <c r="E39" s="27"/>
      <c r="F39" s="28">
        <v>171368</v>
      </c>
      <c r="G39" s="27"/>
      <c r="H39" s="30">
        <v>108400</v>
      </c>
      <c r="I39" s="11"/>
      <c r="J39" s="30">
        <v>109190</v>
      </c>
    </row>
    <row r="40" spans="1:10" s="38" customFormat="1" ht="21.95" customHeight="1">
      <c r="A40" s="23" t="s">
        <v>157</v>
      </c>
      <c r="B40" s="24" t="s">
        <v>170</v>
      </c>
      <c r="C40" s="25"/>
      <c r="D40" s="28">
        <v>28989</v>
      </c>
      <c r="E40" s="27"/>
      <c r="F40" s="28">
        <v>125607</v>
      </c>
      <c r="G40" s="27"/>
      <c r="H40" s="30">
        <v>13596</v>
      </c>
      <c r="I40" s="11"/>
      <c r="J40" s="30">
        <v>113801</v>
      </c>
    </row>
    <row r="41" spans="1:10" s="38" customFormat="1" ht="21.95" customHeight="1">
      <c r="A41" s="11" t="s">
        <v>30</v>
      </c>
    </row>
    <row r="42" spans="1:10" s="38" customFormat="1" ht="21.95" customHeight="1">
      <c r="A42" s="11" t="s">
        <v>31</v>
      </c>
      <c r="B42" s="24">
        <v>7</v>
      </c>
      <c r="C42" s="25"/>
      <c r="D42" s="28">
        <v>119566</v>
      </c>
      <c r="E42" s="27"/>
      <c r="F42" s="28">
        <v>119564</v>
      </c>
      <c r="G42" s="27"/>
      <c r="H42" s="30">
        <v>26634</v>
      </c>
      <c r="I42" s="11"/>
      <c r="J42" s="30">
        <v>26633</v>
      </c>
    </row>
    <row r="43" spans="1:10" s="38" customFormat="1" ht="21.95" customHeight="1">
      <c r="A43" s="11" t="s">
        <v>35</v>
      </c>
    </row>
    <row r="44" spans="1:10" s="38" customFormat="1" ht="21.95" customHeight="1">
      <c r="A44" s="11" t="s">
        <v>31</v>
      </c>
      <c r="B44" s="24" t="s">
        <v>163</v>
      </c>
      <c r="C44" s="25"/>
      <c r="D44" s="28">
        <v>0</v>
      </c>
      <c r="E44" s="27"/>
      <c r="F44" s="28">
        <v>0</v>
      </c>
      <c r="G44" s="27"/>
      <c r="H44" s="30">
        <v>46680</v>
      </c>
      <c r="I44" s="11"/>
      <c r="J44" s="30">
        <v>0</v>
      </c>
    </row>
    <row r="45" spans="1:10" s="38" customFormat="1" ht="21.95" customHeight="1">
      <c r="A45" s="11" t="s">
        <v>164</v>
      </c>
    </row>
    <row r="46" spans="1:10" s="38" customFormat="1" ht="21.95" customHeight="1">
      <c r="A46" s="11" t="s">
        <v>31</v>
      </c>
    </row>
    <row r="47" spans="1:10" s="38" customFormat="1" ht="21.95" customHeight="1">
      <c r="A47" s="17" t="s">
        <v>165</v>
      </c>
      <c r="B47" s="24"/>
      <c r="C47" s="25"/>
      <c r="D47" s="28"/>
      <c r="E47" s="27"/>
      <c r="F47" s="28"/>
      <c r="G47" s="27"/>
      <c r="H47" s="30"/>
      <c r="I47" s="11"/>
      <c r="J47" s="30"/>
    </row>
    <row r="48" spans="1:10" s="38" customFormat="1" ht="21.95" customHeight="1">
      <c r="A48" s="17" t="s">
        <v>166</v>
      </c>
      <c r="B48" s="24">
        <v>3</v>
      </c>
      <c r="C48" s="25"/>
      <c r="D48" s="28">
        <v>3695</v>
      </c>
      <c r="E48" s="27"/>
      <c r="F48" s="28">
        <v>2239</v>
      </c>
      <c r="G48" s="27"/>
      <c r="H48" s="30">
        <v>2190</v>
      </c>
      <c r="I48" s="11"/>
      <c r="J48" s="30">
        <v>332</v>
      </c>
    </row>
    <row r="49" spans="1:13" s="38" customFormat="1" ht="21.95" customHeight="1">
      <c r="A49" s="11" t="s">
        <v>152</v>
      </c>
      <c r="B49" s="24"/>
      <c r="C49" s="25"/>
      <c r="D49" s="28">
        <v>13803</v>
      </c>
      <c r="E49" s="27"/>
      <c r="F49" s="28">
        <v>8675</v>
      </c>
      <c r="G49" s="27"/>
      <c r="H49" s="30">
        <v>5018</v>
      </c>
      <c r="I49" s="11"/>
      <c r="J49" s="30">
        <v>2560</v>
      </c>
    </row>
    <row r="50" spans="1:13" s="38" customFormat="1" ht="21.95" customHeight="1">
      <c r="A50" s="23" t="s">
        <v>32</v>
      </c>
      <c r="B50" s="31">
        <v>11</v>
      </c>
      <c r="C50" s="2"/>
      <c r="D50" s="28">
        <v>1933</v>
      </c>
      <c r="E50" s="49"/>
      <c r="F50" s="50">
        <v>1624</v>
      </c>
      <c r="G50" s="49"/>
      <c r="H50" s="30">
        <v>939</v>
      </c>
      <c r="I50" s="11"/>
      <c r="J50" s="30">
        <v>1212</v>
      </c>
    </row>
    <row r="51" spans="1:13" s="38" customFormat="1" ht="21.95" customHeight="1">
      <c r="A51" s="7" t="s">
        <v>33</v>
      </c>
      <c r="B51" s="31"/>
      <c r="C51" s="2"/>
      <c r="D51" s="32">
        <f>SUM(D38:D50)</f>
        <v>371339</v>
      </c>
      <c r="E51" s="33"/>
      <c r="F51" s="32">
        <f>SUM(F38:F50)</f>
        <v>466741</v>
      </c>
      <c r="G51" s="33"/>
      <c r="H51" s="32">
        <f>SUM(H38:H50)</f>
        <v>218957</v>
      </c>
      <c r="I51" s="11"/>
      <c r="J51" s="32">
        <f>SUM(J38:J50)</f>
        <v>269228</v>
      </c>
      <c r="L51" s="124"/>
      <c r="M51" s="124"/>
    </row>
    <row r="52" spans="1:13" ht="12" customHeight="1">
      <c r="A52" s="34"/>
      <c r="B52" s="24"/>
      <c r="C52" s="29"/>
      <c r="D52" s="28"/>
      <c r="E52" s="27"/>
      <c r="F52" s="28"/>
      <c r="G52" s="27"/>
      <c r="H52" s="35"/>
      <c r="I52" s="22"/>
      <c r="J52" s="35"/>
    </row>
    <row r="53" spans="1:13" s="38" customFormat="1" ht="21.95" customHeight="1">
      <c r="A53" s="18" t="s">
        <v>34</v>
      </c>
      <c r="B53" s="31"/>
      <c r="C53" s="2"/>
      <c r="D53" s="51"/>
      <c r="E53" s="52"/>
      <c r="F53" s="51"/>
      <c r="G53" s="52"/>
      <c r="H53" s="53"/>
      <c r="I53" s="11"/>
      <c r="J53" s="53"/>
    </row>
    <row r="54" spans="1:13" s="38" customFormat="1" ht="21.95" customHeight="1">
      <c r="A54" s="23" t="s">
        <v>30</v>
      </c>
      <c r="B54" s="31">
        <v>7</v>
      </c>
      <c r="C54" s="25"/>
      <c r="D54" s="28">
        <v>487532</v>
      </c>
      <c r="E54" s="27"/>
      <c r="F54" s="28">
        <v>517425</v>
      </c>
      <c r="G54" s="27"/>
      <c r="H54" s="30">
        <v>152453</v>
      </c>
      <c r="I54" s="11"/>
      <c r="J54" s="30">
        <v>159112</v>
      </c>
    </row>
    <row r="55" spans="1:13" s="38" customFormat="1" ht="21.95" customHeight="1">
      <c r="A55" s="23" t="s">
        <v>35</v>
      </c>
      <c r="B55" s="31" t="s">
        <v>169</v>
      </c>
      <c r="C55" s="25"/>
      <c r="D55" s="28">
        <v>0</v>
      </c>
      <c r="E55" s="27"/>
      <c r="F55" s="28">
        <v>0</v>
      </c>
      <c r="G55" s="27"/>
      <c r="H55" s="30">
        <v>453320</v>
      </c>
      <c r="I55" s="11"/>
      <c r="J55" s="30">
        <v>500000</v>
      </c>
    </row>
    <row r="56" spans="1:13" s="38" customFormat="1" ht="21.95" customHeight="1">
      <c r="A56" s="54" t="s">
        <v>168</v>
      </c>
    </row>
    <row r="57" spans="1:13" s="38" customFormat="1" ht="21.95" customHeight="1">
      <c r="A57" s="17" t="s">
        <v>167</v>
      </c>
      <c r="B57" s="24">
        <v>3</v>
      </c>
      <c r="C57" s="25"/>
      <c r="D57" s="28">
        <v>27573</v>
      </c>
      <c r="E57" s="27"/>
      <c r="F57" s="28">
        <v>3623</v>
      </c>
      <c r="G57" s="27"/>
      <c r="H57" s="30">
        <v>24229</v>
      </c>
      <c r="I57" s="11"/>
      <c r="J57" s="35">
        <v>29</v>
      </c>
    </row>
    <row r="58" spans="1:13" s="38" customFormat="1" ht="21.95" customHeight="1">
      <c r="A58" s="241" t="s">
        <v>158</v>
      </c>
      <c r="B58" s="24"/>
      <c r="C58" s="25"/>
      <c r="D58" s="28">
        <v>206000</v>
      </c>
      <c r="E58" s="27"/>
      <c r="F58" s="28">
        <v>103000</v>
      </c>
      <c r="G58" s="27"/>
      <c r="H58" s="30">
        <v>206000</v>
      </c>
      <c r="I58" s="11"/>
      <c r="J58" s="30">
        <v>103000</v>
      </c>
    </row>
    <row r="59" spans="1:13" s="38" customFormat="1" ht="21.95" customHeight="1">
      <c r="A59" s="54" t="s">
        <v>36</v>
      </c>
      <c r="B59" s="24"/>
      <c r="C59" s="25"/>
      <c r="D59" s="28">
        <v>53939</v>
      </c>
      <c r="E59" s="27"/>
      <c r="F59" s="28">
        <v>54502</v>
      </c>
      <c r="G59" s="27"/>
      <c r="H59" s="30">
        <v>0</v>
      </c>
      <c r="I59" s="11"/>
      <c r="J59" s="35">
        <v>0</v>
      </c>
    </row>
    <row r="60" spans="1:13" s="38" customFormat="1" ht="21.95" customHeight="1">
      <c r="A60" s="23" t="s">
        <v>37</v>
      </c>
      <c r="C60" s="25"/>
    </row>
    <row r="61" spans="1:13" s="38" customFormat="1" ht="21.95" customHeight="1">
      <c r="A61" s="23" t="s">
        <v>38</v>
      </c>
      <c r="B61" s="24"/>
      <c r="C61" s="25"/>
      <c r="D61" s="28">
        <v>16709</v>
      </c>
      <c r="E61" s="27"/>
      <c r="F61" s="28">
        <v>15748</v>
      </c>
      <c r="G61" s="27"/>
      <c r="H61" s="30">
        <v>13093</v>
      </c>
      <c r="I61" s="11"/>
      <c r="J61" s="30">
        <v>12230</v>
      </c>
    </row>
    <row r="62" spans="1:13" s="38" customFormat="1" ht="21.95" customHeight="1">
      <c r="A62" s="23" t="s">
        <v>153</v>
      </c>
      <c r="B62" s="24">
        <v>3</v>
      </c>
      <c r="C62" s="25"/>
      <c r="D62" s="28">
        <v>2635</v>
      </c>
      <c r="E62" s="27"/>
      <c r="F62" s="28">
        <v>0</v>
      </c>
      <c r="G62" s="27"/>
      <c r="H62" s="30">
        <v>2635</v>
      </c>
      <c r="I62" s="11"/>
      <c r="J62" s="30">
        <v>0</v>
      </c>
    </row>
    <row r="63" spans="1:13" s="38" customFormat="1" ht="21.95" customHeight="1">
      <c r="A63" s="7" t="s">
        <v>39</v>
      </c>
      <c r="B63" s="31"/>
      <c r="C63" s="2"/>
      <c r="D63" s="55">
        <f>SUM(D54:D62)</f>
        <v>794388</v>
      </c>
      <c r="E63" s="56"/>
      <c r="F63" s="55">
        <f>SUM(F54:F62)</f>
        <v>694298</v>
      </c>
      <c r="G63" s="56"/>
      <c r="H63" s="55">
        <f>SUM(H54:H62)</f>
        <v>851730</v>
      </c>
      <c r="I63" s="11"/>
      <c r="J63" s="55">
        <f>SUM(J54:J61)</f>
        <v>774371</v>
      </c>
    </row>
    <row r="64" spans="1:13" s="38" customFormat="1" ht="12" customHeight="1">
      <c r="A64" s="7"/>
      <c r="B64" s="31"/>
      <c r="C64" s="2"/>
      <c r="D64" s="57"/>
      <c r="E64" s="56"/>
      <c r="F64" s="57"/>
      <c r="G64" s="56"/>
      <c r="H64" s="57"/>
      <c r="I64" s="11"/>
      <c r="J64" s="57"/>
    </row>
    <row r="65" spans="1:10" s="38" customFormat="1" ht="21.95" customHeight="1">
      <c r="A65" s="7" t="s">
        <v>40</v>
      </c>
      <c r="B65" s="31">
        <v>6</v>
      </c>
      <c r="C65" s="2"/>
      <c r="D65" s="58">
        <f>D51+D63</f>
        <v>1165727</v>
      </c>
      <c r="E65" s="33"/>
      <c r="F65" s="58">
        <f>F51+F63</f>
        <v>1161039</v>
      </c>
      <c r="G65" s="33"/>
      <c r="H65" s="58">
        <f>H51+H63</f>
        <v>1070687</v>
      </c>
      <c r="I65" s="59"/>
      <c r="J65" s="58">
        <f>J51+J63</f>
        <v>1043599</v>
      </c>
    </row>
    <row r="66" spans="1:10" s="38" customFormat="1" ht="22.5" customHeight="1">
      <c r="A66" s="7"/>
      <c r="B66" s="31"/>
      <c r="C66" s="2"/>
      <c r="D66" s="40"/>
      <c r="E66" s="33"/>
      <c r="F66" s="40"/>
      <c r="G66" s="33"/>
      <c r="H66" s="40"/>
      <c r="I66" s="11"/>
      <c r="J66" s="40"/>
    </row>
    <row r="67" spans="1:10" s="38" customFormat="1" ht="22.5" customHeight="1">
      <c r="A67" s="7"/>
      <c r="B67" s="31"/>
      <c r="C67" s="2"/>
      <c r="D67" s="40"/>
      <c r="E67" s="33"/>
      <c r="F67" s="40"/>
      <c r="G67" s="33"/>
      <c r="H67" s="40"/>
      <c r="I67" s="11"/>
      <c r="J67" s="40"/>
    </row>
    <row r="68" spans="1:10" s="38" customFormat="1" ht="22.5" customHeight="1">
      <c r="A68" s="1" t="s">
        <v>0</v>
      </c>
      <c r="B68" s="31"/>
      <c r="C68" s="2"/>
      <c r="D68" s="40"/>
      <c r="E68" s="33"/>
      <c r="F68" s="40"/>
      <c r="G68" s="33"/>
      <c r="H68" s="40"/>
      <c r="I68" s="11"/>
      <c r="J68" s="40"/>
    </row>
    <row r="69" spans="1:10" s="38" customFormat="1" ht="22.5" customHeight="1">
      <c r="A69" s="1" t="s">
        <v>1</v>
      </c>
      <c r="B69" s="31"/>
      <c r="C69" s="2"/>
      <c r="D69" s="40"/>
      <c r="E69" s="33"/>
      <c r="F69" s="40"/>
      <c r="G69" s="33"/>
      <c r="H69" s="40"/>
      <c r="I69" s="11"/>
      <c r="J69" s="40"/>
    </row>
    <row r="70" spans="1:10" s="38" customFormat="1" ht="22.5" customHeight="1">
      <c r="A70" s="1"/>
      <c r="B70" s="31"/>
      <c r="C70" s="2"/>
      <c r="D70" s="40"/>
      <c r="E70" s="33"/>
      <c r="F70" s="40"/>
      <c r="G70" s="33"/>
      <c r="H70" s="40"/>
      <c r="I70" s="11"/>
      <c r="J70" s="40"/>
    </row>
    <row r="71" spans="1:10" s="38" customFormat="1" ht="22.5" customHeight="1">
      <c r="A71" s="7"/>
      <c r="B71" s="31"/>
      <c r="C71" s="2"/>
      <c r="D71" s="246" t="s">
        <v>2</v>
      </c>
      <c r="E71" s="246"/>
      <c r="F71" s="246"/>
      <c r="G71" s="42"/>
      <c r="H71" s="246" t="s">
        <v>3</v>
      </c>
      <c r="I71" s="246"/>
      <c r="J71" s="246"/>
    </row>
    <row r="72" spans="1:10" s="38" customFormat="1" ht="22.5" customHeight="1">
      <c r="A72" s="7"/>
      <c r="B72" s="31"/>
      <c r="C72" s="2"/>
      <c r="D72" s="10" t="s">
        <v>4</v>
      </c>
      <c r="E72" s="10"/>
      <c r="F72" s="10" t="s">
        <v>5</v>
      </c>
      <c r="G72" s="11"/>
      <c r="H72" s="10" t="s">
        <v>4</v>
      </c>
      <c r="I72" s="10"/>
      <c r="J72" s="10" t="s">
        <v>5</v>
      </c>
    </row>
    <row r="73" spans="1:10" s="38" customFormat="1" ht="22.5" customHeight="1">
      <c r="A73" s="12" t="s">
        <v>25</v>
      </c>
      <c r="B73" s="13"/>
      <c r="C73" s="13"/>
      <c r="D73" s="14">
        <v>2563</v>
      </c>
      <c r="E73" s="14"/>
      <c r="F73" s="14">
        <v>2562</v>
      </c>
      <c r="G73" s="14"/>
      <c r="H73" s="14">
        <v>2563</v>
      </c>
      <c r="I73" s="14"/>
      <c r="J73" s="14">
        <v>2562</v>
      </c>
    </row>
    <row r="74" spans="1:10" s="38" customFormat="1" ht="22.5" customHeight="1">
      <c r="A74" s="16"/>
      <c r="B74" s="13"/>
      <c r="C74" s="13"/>
      <c r="D74" s="14" t="s">
        <v>8</v>
      </c>
      <c r="E74" s="14"/>
      <c r="F74" s="14"/>
      <c r="G74" s="14"/>
      <c r="H74" s="14" t="s">
        <v>8</v>
      </c>
      <c r="I74" s="14"/>
      <c r="J74" s="14"/>
    </row>
    <row r="75" spans="1:10" s="38" customFormat="1" ht="22.5" customHeight="1">
      <c r="A75" s="7"/>
      <c r="B75" s="13"/>
      <c r="C75" s="44"/>
      <c r="D75" s="247" t="s">
        <v>9</v>
      </c>
      <c r="E75" s="247"/>
      <c r="F75" s="247"/>
      <c r="G75" s="247"/>
      <c r="H75" s="247"/>
      <c r="I75" s="247"/>
      <c r="J75" s="247"/>
    </row>
    <row r="76" spans="1:10" s="38" customFormat="1" ht="22.5" customHeight="1">
      <c r="A76" s="18" t="s">
        <v>41</v>
      </c>
      <c r="B76" s="31"/>
      <c r="C76" s="2"/>
      <c r="D76" s="51"/>
      <c r="E76" s="52"/>
      <c r="F76" s="51"/>
      <c r="G76" s="52"/>
      <c r="H76" s="53"/>
      <c r="I76" s="11"/>
      <c r="J76" s="53"/>
    </row>
    <row r="77" spans="1:10" s="38" customFormat="1" ht="22.5" customHeight="1">
      <c r="A77" s="23" t="s">
        <v>42</v>
      </c>
      <c r="B77" s="24"/>
      <c r="C77" s="2"/>
      <c r="D77" s="51"/>
      <c r="E77" s="52"/>
      <c r="F77" s="51"/>
      <c r="G77" s="52"/>
      <c r="H77" s="53"/>
      <c r="I77" s="11"/>
      <c r="J77" s="53"/>
    </row>
    <row r="78" spans="1:10" s="38" customFormat="1" ht="22.5" customHeight="1">
      <c r="A78" s="23" t="s">
        <v>43</v>
      </c>
      <c r="B78" s="24"/>
      <c r="C78" s="25"/>
    </row>
    <row r="79" spans="1:10" s="38" customFormat="1" ht="22.5" customHeight="1" thickBot="1">
      <c r="A79" s="238" t="s">
        <v>154</v>
      </c>
      <c r="B79" s="24"/>
      <c r="C79" s="25"/>
      <c r="D79" s="60">
        <v>159000</v>
      </c>
      <c r="E79" s="61"/>
      <c r="F79" s="60">
        <v>159000</v>
      </c>
      <c r="G79" s="61"/>
      <c r="H79" s="60">
        <v>159000</v>
      </c>
      <c r="I79" s="11"/>
      <c r="J79" s="60">
        <v>159000</v>
      </c>
    </row>
    <row r="80" spans="1:10" s="38" customFormat="1" ht="22.5" customHeight="1" thickTop="1">
      <c r="A80" s="23" t="s">
        <v>44</v>
      </c>
      <c r="B80" s="31"/>
      <c r="C80" s="2"/>
    </row>
    <row r="81" spans="1:10" s="38" customFormat="1" ht="22.5" customHeight="1">
      <c r="A81" s="238" t="s">
        <v>171</v>
      </c>
      <c r="B81" s="31"/>
      <c r="C81" s="2"/>
      <c r="D81" s="30">
        <v>145000</v>
      </c>
      <c r="E81" s="62"/>
      <c r="F81" s="30">
        <v>145000</v>
      </c>
      <c r="G81" s="62"/>
      <c r="H81" s="30">
        <v>145000</v>
      </c>
      <c r="I81" s="11"/>
      <c r="J81" s="30">
        <v>145000</v>
      </c>
    </row>
    <row r="82" spans="1:10" s="38" customFormat="1" ht="22.5" customHeight="1">
      <c r="A82" s="23" t="s">
        <v>45</v>
      </c>
      <c r="B82" s="24"/>
      <c r="C82" s="2"/>
      <c r="D82" s="30">
        <v>177835</v>
      </c>
      <c r="E82" s="62"/>
      <c r="F82" s="30">
        <v>177835</v>
      </c>
      <c r="G82" s="62"/>
      <c r="H82" s="30">
        <v>177835</v>
      </c>
      <c r="I82" s="11"/>
      <c r="J82" s="30">
        <v>177835</v>
      </c>
    </row>
    <row r="83" spans="1:10" s="38" customFormat="1" ht="22.5" customHeight="1">
      <c r="A83" s="23" t="s">
        <v>46</v>
      </c>
      <c r="B83" s="31"/>
      <c r="C83" s="2"/>
      <c r="D83" s="50"/>
      <c r="E83" s="49"/>
      <c r="F83" s="50"/>
      <c r="G83" s="49"/>
      <c r="H83" s="35"/>
      <c r="I83" s="11"/>
      <c r="J83" s="35"/>
    </row>
    <row r="84" spans="1:10" s="38" customFormat="1" ht="22.5" customHeight="1">
      <c r="A84" s="23" t="s">
        <v>47</v>
      </c>
      <c r="B84" s="31"/>
      <c r="C84" s="2"/>
      <c r="D84" s="50"/>
      <c r="E84" s="49"/>
      <c r="F84" s="50"/>
      <c r="G84" s="49"/>
      <c r="H84" s="35"/>
      <c r="I84" s="11"/>
      <c r="J84" s="35"/>
    </row>
    <row r="85" spans="1:10" s="38" customFormat="1" ht="22.5" customHeight="1">
      <c r="A85" s="63" t="s">
        <v>48</v>
      </c>
      <c r="B85" s="24"/>
      <c r="C85" s="25"/>
      <c r="D85" s="28">
        <v>3030</v>
      </c>
      <c r="E85" s="27"/>
      <c r="F85" s="28">
        <v>3030</v>
      </c>
      <c r="G85" s="27"/>
      <c r="H85" s="30">
        <v>3030</v>
      </c>
      <c r="I85" s="11"/>
      <c r="J85" s="30">
        <v>3030</v>
      </c>
    </row>
    <row r="86" spans="1:10" s="38" customFormat="1" ht="22.5" customHeight="1">
      <c r="A86" s="23" t="s">
        <v>49</v>
      </c>
      <c r="B86" s="31"/>
      <c r="C86" s="2"/>
      <c r="D86" s="50">
        <v>131161</v>
      </c>
      <c r="E86" s="49"/>
      <c r="F86" s="50">
        <v>108695</v>
      </c>
      <c r="G86" s="49"/>
      <c r="H86" s="30">
        <v>114165</v>
      </c>
      <c r="I86" s="11"/>
      <c r="J86" s="30">
        <v>56667</v>
      </c>
    </row>
    <row r="87" spans="1:10" s="38" customFormat="1" ht="22.5" customHeight="1">
      <c r="A87" s="23" t="s">
        <v>50</v>
      </c>
      <c r="B87" s="31"/>
      <c r="C87" s="2"/>
      <c r="D87" s="64">
        <v>-959</v>
      </c>
      <c r="E87" s="49"/>
      <c r="F87" s="64">
        <v>-2105</v>
      </c>
      <c r="G87" s="49"/>
      <c r="H87" s="65">
        <v>0</v>
      </c>
      <c r="I87" s="11"/>
      <c r="J87" s="65">
        <v>0</v>
      </c>
    </row>
    <row r="88" spans="1:10" s="38" customFormat="1" ht="22.5" customHeight="1">
      <c r="A88" s="66" t="s">
        <v>51</v>
      </c>
      <c r="B88" s="31"/>
      <c r="C88" s="2"/>
      <c r="D88" s="67">
        <f>SUM(D81:D87)</f>
        <v>456067</v>
      </c>
      <c r="E88" s="49"/>
      <c r="F88" s="67">
        <f>SUM(F81:F87)</f>
        <v>432455</v>
      </c>
      <c r="G88" s="49"/>
      <c r="H88" s="67">
        <f>SUM(H81:H87)</f>
        <v>440030</v>
      </c>
      <c r="I88" s="11"/>
      <c r="J88" s="67">
        <f>SUM(J81:J87)</f>
        <v>382532</v>
      </c>
    </row>
    <row r="89" spans="1:10" s="38" customFormat="1" ht="22.5" customHeight="1">
      <c r="A89" s="23" t="s">
        <v>52</v>
      </c>
      <c r="B89" s="24"/>
      <c r="C89" s="2"/>
      <c r="D89" s="50">
        <v>2</v>
      </c>
      <c r="E89" s="49"/>
      <c r="F89" s="50">
        <v>2</v>
      </c>
      <c r="G89" s="49"/>
      <c r="H89" s="35">
        <v>0</v>
      </c>
      <c r="I89" s="11"/>
      <c r="J89" s="35">
        <v>0</v>
      </c>
    </row>
    <row r="90" spans="1:10" s="38" customFormat="1" ht="22.5" customHeight="1">
      <c r="A90" s="7" t="s">
        <v>53</v>
      </c>
      <c r="B90" s="31"/>
      <c r="C90" s="2"/>
      <c r="D90" s="32">
        <f>SUM(D88:D89)</f>
        <v>456069</v>
      </c>
      <c r="E90" s="33"/>
      <c r="F90" s="32">
        <f>SUM(F88:F89)</f>
        <v>432457</v>
      </c>
      <c r="G90" s="33"/>
      <c r="H90" s="32">
        <f>SUM(H88:H89)</f>
        <v>440030</v>
      </c>
      <c r="I90" s="11"/>
      <c r="J90" s="32">
        <f>SUM(J88:J89)</f>
        <v>382532</v>
      </c>
    </row>
    <row r="91" spans="1:10" s="38" customFormat="1" ht="22.5" customHeight="1">
      <c r="A91" s="34"/>
      <c r="B91" s="24"/>
      <c r="C91" s="29"/>
      <c r="D91" s="28"/>
      <c r="E91" s="27"/>
      <c r="F91" s="28"/>
      <c r="G91" s="27"/>
      <c r="H91" s="35"/>
      <c r="I91" s="22"/>
      <c r="J91" s="35"/>
    </row>
    <row r="92" spans="1:10" ht="22.5" customHeight="1" thickBot="1">
      <c r="A92" s="7" t="s">
        <v>54</v>
      </c>
      <c r="B92" s="2"/>
      <c r="C92" s="2"/>
      <c r="D92" s="39">
        <f>SUM(D65+D90)</f>
        <v>1621796</v>
      </c>
      <c r="E92" s="33"/>
      <c r="F92" s="39">
        <f>SUM(F65+F90)</f>
        <v>1593496</v>
      </c>
      <c r="G92" s="33"/>
      <c r="H92" s="39">
        <f>SUM(H65+H90)</f>
        <v>1510717</v>
      </c>
      <c r="I92" s="59"/>
      <c r="J92" s="39">
        <f>SUM(J65+J90)</f>
        <v>1426131</v>
      </c>
    </row>
    <row r="93" spans="1:10" s="68" customFormat="1" ht="22.5" customHeight="1" thickTop="1"/>
    <row r="94" spans="1:10" s="38" customFormat="1" ht="22.5" customHeight="1"/>
    <row r="95" spans="1:10" ht="22.5" customHeight="1">
      <c r="D95" s="70"/>
      <c r="E95" s="71"/>
      <c r="F95" s="70"/>
      <c r="G95" s="71"/>
      <c r="H95" s="70"/>
      <c r="I95" s="38"/>
      <c r="J95" s="70"/>
    </row>
  </sheetData>
  <mergeCells count="9">
    <mergeCell ref="D71:F71"/>
    <mergeCell ref="H71:J71"/>
    <mergeCell ref="D75:J75"/>
    <mergeCell ref="D4:F4"/>
    <mergeCell ref="H4:J4"/>
    <mergeCell ref="D8:J8"/>
    <mergeCell ref="D32:F32"/>
    <mergeCell ref="H32:J32"/>
    <mergeCell ref="D36:J36"/>
  </mergeCells>
  <printOptions horizontalCentered="1"/>
  <pageMargins left="0.7" right="0.5" top="0.48" bottom="0.5" header="0.5" footer="0.5"/>
  <pageSetup paperSize="9" scale="90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8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zoomScaleNormal="100" zoomScaleSheetLayoutView="85" workbookViewId="0"/>
  </sheetViews>
  <sheetFormatPr defaultColWidth="8.85546875" defaultRowHeight="22.5" customHeight="1"/>
  <cols>
    <col min="1" max="1" width="33.7109375" style="38" customWidth="1"/>
    <col min="2" max="2" width="8.7109375" style="133" customWidth="1"/>
    <col min="3" max="3" width="1.140625" style="38" customWidth="1"/>
    <col min="4" max="4" width="12.7109375" style="129" customWidth="1"/>
    <col min="5" max="5" width="1.140625" style="38" customWidth="1"/>
    <col min="6" max="6" width="12.7109375" style="129" customWidth="1"/>
    <col min="7" max="7" width="1.140625" style="38" customWidth="1"/>
    <col min="8" max="8" width="12.7109375" style="129" customWidth="1"/>
    <col min="9" max="9" width="1.140625" style="38" customWidth="1"/>
    <col min="10" max="10" width="12.7109375" style="129" customWidth="1"/>
    <col min="11" max="11" width="15.140625" style="124" customWidth="1"/>
    <col min="12" max="16384" width="8.85546875" style="38"/>
  </cols>
  <sheetData>
    <row r="1" spans="1:11" s="68" customFormat="1" ht="22.5" customHeight="1">
      <c r="A1" s="1" t="s">
        <v>0</v>
      </c>
      <c r="B1" s="44"/>
      <c r="C1" s="72"/>
      <c r="D1" s="73"/>
      <c r="E1" s="72"/>
      <c r="F1" s="73"/>
      <c r="G1" s="72"/>
      <c r="H1" s="74"/>
      <c r="I1" s="59"/>
      <c r="J1" s="74"/>
      <c r="K1" s="75"/>
    </row>
    <row r="2" spans="1:11" s="68" customFormat="1" ht="22.5" customHeight="1">
      <c r="A2" s="1" t="s">
        <v>55</v>
      </c>
      <c r="B2" s="44"/>
      <c r="C2" s="72"/>
      <c r="D2" s="73"/>
      <c r="E2" s="72"/>
      <c r="F2" s="73"/>
      <c r="G2" s="72"/>
      <c r="H2" s="74"/>
      <c r="I2" s="59"/>
      <c r="J2" s="74"/>
      <c r="K2" s="75"/>
    </row>
    <row r="3" spans="1:11" s="68" customFormat="1" ht="22.5" customHeight="1">
      <c r="A3" s="7"/>
      <c r="B3" s="44"/>
      <c r="C3" s="72"/>
      <c r="D3" s="73"/>
      <c r="E3" s="72"/>
      <c r="F3" s="73"/>
      <c r="G3" s="72"/>
      <c r="H3" s="74"/>
      <c r="I3" s="59"/>
      <c r="J3" s="74"/>
      <c r="K3" s="75"/>
    </row>
    <row r="4" spans="1:11" s="68" customFormat="1" ht="22.5" customHeight="1">
      <c r="A4" s="7"/>
      <c r="B4" s="44"/>
      <c r="C4" s="72"/>
      <c r="D4" s="248" t="s">
        <v>2</v>
      </c>
      <c r="E4" s="248"/>
      <c r="F4" s="248"/>
      <c r="G4" s="11"/>
      <c r="H4" s="249" t="s">
        <v>3</v>
      </c>
      <c r="I4" s="249"/>
      <c r="J4" s="249"/>
      <c r="K4" s="75"/>
    </row>
    <row r="5" spans="1:11" s="68" customFormat="1" ht="22.5" customHeight="1">
      <c r="A5" s="76"/>
      <c r="B5" s="44"/>
      <c r="C5" s="72"/>
      <c r="D5" s="250" t="s">
        <v>56</v>
      </c>
      <c r="E5" s="250"/>
      <c r="F5" s="250"/>
      <c r="G5" s="72"/>
      <c r="H5" s="250" t="s">
        <v>56</v>
      </c>
      <c r="I5" s="250"/>
      <c r="J5" s="250"/>
      <c r="K5" s="75"/>
    </row>
    <row r="6" spans="1:11" s="68" customFormat="1" ht="22.5" customHeight="1">
      <c r="A6" s="76"/>
      <c r="B6" s="44"/>
      <c r="C6" s="72"/>
      <c r="D6" s="250" t="s">
        <v>57</v>
      </c>
      <c r="E6" s="250"/>
      <c r="F6" s="250"/>
      <c r="G6" s="72"/>
      <c r="H6" s="250" t="s">
        <v>57</v>
      </c>
      <c r="I6" s="250"/>
      <c r="J6" s="250"/>
      <c r="K6" s="75"/>
    </row>
    <row r="7" spans="1:11" s="80" customFormat="1" ht="22.5" customHeight="1">
      <c r="A7" s="77"/>
      <c r="B7" s="13" t="s">
        <v>7</v>
      </c>
      <c r="C7" s="78"/>
      <c r="D7" s="14">
        <v>2563</v>
      </c>
      <c r="E7" s="14"/>
      <c r="F7" s="14">
        <v>2562</v>
      </c>
      <c r="G7" s="79"/>
      <c r="H7" s="14">
        <v>2563</v>
      </c>
      <c r="I7" s="14"/>
      <c r="J7" s="14">
        <v>2562</v>
      </c>
      <c r="K7" s="75"/>
    </row>
    <row r="8" spans="1:11" s="68" customFormat="1" ht="22.5" customHeight="1">
      <c r="A8" s="81"/>
      <c r="B8" s="44"/>
      <c r="C8" s="82"/>
      <c r="D8" s="247" t="s">
        <v>9</v>
      </c>
      <c r="E8" s="247"/>
      <c r="F8" s="247"/>
      <c r="G8" s="247"/>
      <c r="H8" s="247"/>
      <c r="I8" s="247"/>
      <c r="J8" s="247"/>
      <c r="K8" s="75"/>
    </row>
    <row r="9" spans="1:11" s="68" customFormat="1" ht="22.5" customHeight="1">
      <c r="A9" s="81" t="s">
        <v>58</v>
      </c>
      <c r="B9" s="44"/>
      <c r="C9" s="82"/>
      <c r="D9" s="83"/>
      <c r="E9" s="83"/>
      <c r="F9" s="83"/>
      <c r="G9" s="83"/>
      <c r="H9" s="83"/>
      <c r="I9" s="83"/>
      <c r="J9" s="83"/>
      <c r="K9" s="75"/>
    </row>
    <row r="10" spans="1:11" s="68" customFormat="1" ht="22.5" customHeight="1">
      <c r="A10" s="84" t="s">
        <v>59</v>
      </c>
      <c r="B10" s="85" t="s">
        <v>155</v>
      </c>
      <c r="C10" s="86"/>
      <c r="D10" s="87">
        <v>327677</v>
      </c>
      <c r="E10" s="88"/>
      <c r="F10" s="87">
        <v>357415</v>
      </c>
      <c r="G10" s="86"/>
      <c r="H10" s="87">
        <v>154931</v>
      </c>
      <c r="I10" s="89"/>
      <c r="J10" s="87">
        <v>151303</v>
      </c>
      <c r="K10" s="75"/>
    </row>
    <row r="11" spans="1:11" s="68" customFormat="1" ht="22.5" customHeight="1">
      <c r="A11" s="90" t="s">
        <v>60</v>
      </c>
      <c r="B11" s="91">
        <v>4</v>
      </c>
      <c r="C11" s="92"/>
      <c r="D11" s="93">
        <v>1957</v>
      </c>
      <c r="E11" s="94"/>
      <c r="F11" s="93">
        <v>1916</v>
      </c>
      <c r="G11" s="92"/>
      <c r="H11" s="93">
        <v>56162</v>
      </c>
      <c r="I11" s="95"/>
      <c r="J11" s="93">
        <v>10408</v>
      </c>
      <c r="K11" s="75"/>
    </row>
    <row r="12" spans="1:11" s="68" customFormat="1" ht="22.5" customHeight="1">
      <c r="A12" s="76" t="s">
        <v>61</v>
      </c>
      <c r="B12" s="13"/>
      <c r="C12" s="92"/>
      <c r="D12" s="96">
        <f>SUM(D10:D11)</f>
        <v>329634</v>
      </c>
      <c r="E12" s="97"/>
      <c r="F12" s="96">
        <f>SUM(F10:F11)</f>
        <v>359331</v>
      </c>
      <c r="G12" s="92"/>
      <c r="H12" s="96">
        <f>SUM(H10:H11)</f>
        <v>211093</v>
      </c>
      <c r="I12" s="98"/>
      <c r="J12" s="96">
        <f>SUM(J10:J11)</f>
        <v>161711</v>
      </c>
      <c r="K12" s="75"/>
    </row>
    <row r="13" spans="1:11" s="68" customFormat="1" ht="22.5" customHeight="1">
      <c r="A13" s="84"/>
      <c r="B13" s="13"/>
      <c r="C13" s="92"/>
      <c r="D13" s="99"/>
      <c r="E13" s="100"/>
      <c r="F13" s="99"/>
      <c r="G13" s="92"/>
      <c r="H13" s="99"/>
      <c r="I13" s="100"/>
      <c r="J13" s="99"/>
      <c r="K13" s="75"/>
    </row>
    <row r="14" spans="1:11" s="68" customFormat="1" ht="22.5" customHeight="1">
      <c r="A14" s="81" t="s">
        <v>62</v>
      </c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1" s="68" customFormat="1" ht="22.5" customHeight="1">
      <c r="A15" s="84" t="s">
        <v>63</v>
      </c>
      <c r="B15" s="91">
        <v>4</v>
      </c>
      <c r="C15" s="101"/>
      <c r="D15" s="87">
        <v>244334</v>
      </c>
      <c r="E15" s="88"/>
      <c r="F15" s="87">
        <v>268990</v>
      </c>
      <c r="G15" s="101"/>
      <c r="H15" s="87">
        <v>112440</v>
      </c>
      <c r="I15" s="102"/>
      <c r="J15" s="87">
        <v>114658</v>
      </c>
      <c r="K15" s="75"/>
    </row>
    <row r="16" spans="1:11" s="68" customFormat="1" ht="22.5" customHeight="1">
      <c r="A16" s="90" t="s">
        <v>64</v>
      </c>
      <c r="B16" s="91"/>
      <c r="C16" s="92"/>
      <c r="D16" s="103">
        <v>7405</v>
      </c>
      <c r="E16" s="94"/>
      <c r="F16" s="103">
        <v>7474</v>
      </c>
      <c r="G16" s="92"/>
      <c r="H16" s="103">
        <v>3396</v>
      </c>
      <c r="I16" s="95"/>
      <c r="J16" s="103">
        <v>3270</v>
      </c>
      <c r="K16" s="75"/>
    </row>
    <row r="17" spans="1:16" s="68" customFormat="1" ht="22.5" customHeight="1">
      <c r="A17" s="90" t="s">
        <v>65</v>
      </c>
      <c r="B17" s="91">
        <v>4</v>
      </c>
      <c r="C17" s="92"/>
      <c r="D17" s="103">
        <v>40574</v>
      </c>
      <c r="E17" s="94"/>
      <c r="F17" s="103">
        <v>42762</v>
      </c>
      <c r="G17" s="92"/>
      <c r="H17" s="103">
        <v>25221</v>
      </c>
      <c r="I17" s="104"/>
      <c r="J17" s="103">
        <v>24199</v>
      </c>
      <c r="K17" s="75"/>
    </row>
    <row r="18" spans="1:16" s="68" customFormat="1" ht="22.5" customHeight="1">
      <c r="A18" s="84" t="s">
        <v>66</v>
      </c>
      <c r="B18" s="91"/>
      <c r="C18" s="92"/>
      <c r="D18" s="103">
        <v>764</v>
      </c>
      <c r="E18" s="94"/>
      <c r="F18" s="103">
        <v>673</v>
      </c>
      <c r="G18" s="92"/>
      <c r="H18" s="103">
        <v>280</v>
      </c>
      <c r="I18" s="100"/>
      <c r="J18" s="103">
        <v>562</v>
      </c>
      <c r="K18" s="75"/>
    </row>
    <row r="19" spans="1:16" s="68" customFormat="1" ht="22.5" customHeight="1">
      <c r="A19" s="84" t="s">
        <v>67</v>
      </c>
      <c r="B19" s="91">
        <v>4</v>
      </c>
      <c r="C19" s="92"/>
      <c r="D19" s="105">
        <v>9426</v>
      </c>
      <c r="E19" s="106"/>
      <c r="F19" s="105">
        <v>10395</v>
      </c>
      <c r="G19" s="92"/>
      <c r="H19" s="107">
        <v>9919</v>
      </c>
      <c r="I19" s="100"/>
      <c r="J19" s="107">
        <v>11496</v>
      </c>
      <c r="K19" s="75"/>
    </row>
    <row r="20" spans="1:16" s="68" customFormat="1" ht="22.5" customHeight="1">
      <c r="A20" s="76" t="s">
        <v>68</v>
      </c>
      <c r="B20" s="91"/>
      <c r="C20" s="92"/>
      <c r="D20" s="96">
        <f>SUM(D15:D19)</f>
        <v>302503</v>
      </c>
      <c r="E20" s="94"/>
      <c r="F20" s="96">
        <f>SUM(F15:F19)</f>
        <v>330294</v>
      </c>
      <c r="G20" s="92"/>
      <c r="H20" s="96">
        <f>SUM(H15:H19)</f>
        <v>151256</v>
      </c>
      <c r="I20" s="95"/>
      <c r="J20" s="96">
        <f>SUM(J15:J19)</f>
        <v>154185</v>
      </c>
      <c r="K20" s="75"/>
    </row>
    <row r="21" spans="1:16" s="68" customFormat="1" ht="22.5" customHeight="1">
      <c r="A21" s="90"/>
      <c r="B21" s="91"/>
      <c r="C21" s="92"/>
      <c r="D21" s="103"/>
      <c r="E21" s="94"/>
      <c r="F21" s="103"/>
      <c r="G21" s="92"/>
      <c r="H21" s="103"/>
      <c r="I21" s="95"/>
      <c r="J21" s="103"/>
      <c r="K21" s="75"/>
    </row>
    <row r="22" spans="1:16" s="68" customFormat="1" ht="22.5" customHeight="1">
      <c r="A22" s="76" t="s">
        <v>69</v>
      </c>
      <c r="B22" s="13">
        <v>6</v>
      </c>
      <c r="C22" s="92"/>
      <c r="D22" s="108">
        <f>D12-D20</f>
        <v>27131</v>
      </c>
      <c r="E22" s="97"/>
      <c r="F22" s="108">
        <f>F12-F20</f>
        <v>29037</v>
      </c>
      <c r="G22" s="92"/>
      <c r="H22" s="108">
        <f>H12-H20</f>
        <v>59837</v>
      </c>
      <c r="I22" s="109"/>
      <c r="J22" s="108">
        <f>J12-J20</f>
        <v>7526</v>
      </c>
      <c r="K22" s="75"/>
    </row>
    <row r="23" spans="1:16" s="68" customFormat="1" ht="22.5" customHeight="1">
      <c r="A23" s="84" t="s">
        <v>70</v>
      </c>
      <c r="B23" s="91"/>
      <c r="C23" s="92"/>
      <c r="D23" s="93">
        <v>-4665</v>
      </c>
      <c r="E23" s="94"/>
      <c r="F23" s="93">
        <v>-5115</v>
      </c>
      <c r="G23" s="92"/>
      <c r="H23" s="93">
        <v>-2339</v>
      </c>
      <c r="I23" s="106"/>
      <c r="J23" s="93">
        <v>-751</v>
      </c>
      <c r="K23" s="75"/>
      <c r="M23" s="244"/>
      <c r="N23" s="244"/>
      <c r="O23" s="244"/>
      <c r="P23" s="244"/>
    </row>
    <row r="24" spans="1:16" s="68" customFormat="1" ht="22.5" customHeight="1" thickBot="1">
      <c r="A24" s="76" t="s">
        <v>71</v>
      </c>
      <c r="B24" s="13"/>
      <c r="C24" s="92"/>
      <c r="D24" s="110">
        <f>SUM(D22:D23)</f>
        <v>22466</v>
      </c>
      <c r="E24" s="97"/>
      <c r="F24" s="110">
        <f>SUM(F22:F23)</f>
        <v>23922</v>
      </c>
      <c r="G24" s="92"/>
      <c r="H24" s="110">
        <f>SUM(H22:H23)</f>
        <v>57498</v>
      </c>
      <c r="I24" s="109"/>
      <c r="J24" s="110">
        <f>SUM(J22:J23)</f>
        <v>6775</v>
      </c>
      <c r="K24" s="75"/>
    </row>
    <row r="25" spans="1:16" s="68" customFormat="1" ht="22.5" customHeight="1" thickTop="1">
      <c r="A25" s="76"/>
      <c r="B25" s="44"/>
      <c r="C25" s="72"/>
      <c r="D25" s="111"/>
      <c r="E25" s="112"/>
      <c r="F25" s="111"/>
      <c r="G25" s="72"/>
      <c r="H25" s="111"/>
      <c r="I25" s="111"/>
      <c r="J25" s="111"/>
      <c r="K25" s="75"/>
    </row>
    <row r="26" spans="1:16" s="68" customFormat="1" ht="22.5" customHeight="1">
      <c r="A26" s="76" t="s">
        <v>72</v>
      </c>
      <c r="B26" s="44"/>
      <c r="C26" s="72"/>
      <c r="D26" s="111"/>
      <c r="E26" s="112"/>
      <c r="F26" s="111"/>
      <c r="G26" s="72"/>
      <c r="H26" s="111"/>
      <c r="I26" s="111"/>
      <c r="J26" s="111"/>
      <c r="K26" s="75"/>
    </row>
    <row r="27" spans="1:16" s="68" customFormat="1" ht="22.5" customHeight="1">
      <c r="A27" s="84" t="s">
        <v>73</v>
      </c>
      <c r="B27" s="44"/>
      <c r="C27" s="72"/>
      <c r="D27" s="113">
        <v>22466</v>
      </c>
      <c r="E27" s="114"/>
      <c r="F27" s="113">
        <v>23922</v>
      </c>
      <c r="G27" s="72"/>
      <c r="H27" s="113">
        <v>57498</v>
      </c>
      <c r="I27" s="111"/>
      <c r="J27" s="113">
        <v>6775</v>
      </c>
      <c r="K27" s="75"/>
    </row>
    <row r="28" spans="1:16" s="68" customFormat="1" ht="22.5" customHeight="1">
      <c r="A28" s="84" t="s">
        <v>141</v>
      </c>
      <c r="B28" s="115"/>
      <c r="C28" s="72"/>
      <c r="D28" s="113">
        <v>0</v>
      </c>
      <c r="E28" s="114"/>
      <c r="F28" s="113">
        <v>0</v>
      </c>
      <c r="G28" s="72"/>
      <c r="H28" s="116">
        <v>0</v>
      </c>
      <c r="I28" s="111"/>
      <c r="J28" s="116">
        <v>0</v>
      </c>
      <c r="K28" s="75"/>
    </row>
    <row r="29" spans="1:16" s="68" customFormat="1" ht="22.5" customHeight="1" thickBot="1">
      <c r="A29" s="76" t="s">
        <v>71</v>
      </c>
      <c r="B29" s="44"/>
      <c r="C29" s="72"/>
      <c r="D29" s="117">
        <f>D24</f>
        <v>22466</v>
      </c>
      <c r="E29" s="33"/>
      <c r="F29" s="117">
        <f>F24</f>
        <v>23922</v>
      </c>
      <c r="G29" s="118"/>
      <c r="H29" s="117">
        <f>H24</f>
        <v>57498</v>
      </c>
      <c r="I29" s="111"/>
      <c r="J29" s="117">
        <f>J24</f>
        <v>6775</v>
      </c>
      <c r="K29" s="75"/>
    </row>
    <row r="30" spans="1:16" s="68" customFormat="1" ht="22.5" customHeight="1" thickTop="1">
      <c r="A30" s="76"/>
      <c r="B30" s="44"/>
      <c r="C30" s="72"/>
      <c r="D30" s="111"/>
      <c r="E30" s="112"/>
      <c r="F30" s="111"/>
      <c r="G30" s="72"/>
      <c r="H30" s="111"/>
      <c r="I30" s="111"/>
      <c r="J30" s="111"/>
      <c r="K30" s="75"/>
    </row>
    <row r="31" spans="1:16" ht="22.5" customHeight="1" thickBot="1">
      <c r="A31" s="76" t="s">
        <v>74</v>
      </c>
      <c r="B31" s="115"/>
      <c r="C31" s="119"/>
      <c r="D31" s="120">
        <f>D29/289999</f>
        <v>7.7469232652526393E-2</v>
      </c>
      <c r="E31" s="121"/>
      <c r="F31" s="120">
        <v>8.5435051492351199E-2</v>
      </c>
      <c r="G31" s="122"/>
      <c r="H31" s="120">
        <f>H29/289999</f>
        <v>0.1982696492056869</v>
      </c>
      <c r="I31" s="123"/>
      <c r="J31" s="120">
        <v>2.4197866357143098E-2</v>
      </c>
    </row>
    <row r="32" spans="1:16" ht="22.5" customHeight="1" thickTop="1">
      <c r="A32" s="125"/>
      <c r="B32" s="18"/>
      <c r="C32" s="126"/>
      <c r="D32" s="113"/>
      <c r="E32" s="126"/>
      <c r="F32" s="113"/>
      <c r="G32" s="126"/>
      <c r="H32" s="74"/>
      <c r="I32" s="59"/>
      <c r="J32" s="74"/>
    </row>
    <row r="33" spans="1:11" ht="22.5" customHeight="1">
      <c r="A33" s="1" t="s">
        <v>0</v>
      </c>
      <c r="B33" s="17"/>
      <c r="C33" s="11"/>
      <c r="D33" s="4"/>
      <c r="E33" s="11"/>
      <c r="F33" s="4"/>
      <c r="G33" s="11"/>
      <c r="H33" s="4"/>
      <c r="I33" s="11"/>
      <c r="J33" s="4"/>
    </row>
    <row r="34" spans="1:11" ht="22.5" customHeight="1">
      <c r="A34" s="1" t="s">
        <v>75</v>
      </c>
      <c r="B34" s="17"/>
      <c r="C34" s="11"/>
      <c r="D34" s="30"/>
      <c r="E34" s="62"/>
      <c r="F34" s="30"/>
      <c r="G34" s="11"/>
      <c r="H34" s="4"/>
      <c r="I34" s="11"/>
      <c r="J34" s="4"/>
    </row>
    <row r="35" spans="1:11" ht="22.5" customHeight="1">
      <c r="A35" s="11"/>
      <c r="B35" s="17"/>
      <c r="C35" s="11"/>
      <c r="D35" s="30"/>
      <c r="E35" s="127"/>
      <c r="F35" s="30"/>
      <c r="G35" s="11"/>
      <c r="H35" s="4"/>
      <c r="I35" s="11"/>
      <c r="J35" s="4"/>
    </row>
    <row r="36" spans="1:11" ht="22.5" customHeight="1">
      <c r="A36" s="11"/>
      <c r="B36" s="44"/>
      <c r="C36" s="72"/>
      <c r="D36" s="248" t="s">
        <v>2</v>
      </c>
      <c r="E36" s="248"/>
      <c r="F36" s="248"/>
      <c r="G36" s="11"/>
      <c r="H36" s="249" t="s">
        <v>3</v>
      </c>
      <c r="I36" s="249"/>
      <c r="J36" s="249"/>
    </row>
    <row r="37" spans="1:11" ht="22.5" customHeight="1">
      <c r="A37" s="11"/>
      <c r="B37" s="44"/>
      <c r="C37" s="72"/>
      <c r="D37" s="250" t="s">
        <v>56</v>
      </c>
      <c r="E37" s="250"/>
      <c r="F37" s="250"/>
      <c r="G37" s="72"/>
      <c r="H37" s="250" t="s">
        <v>56</v>
      </c>
      <c r="I37" s="250"/>
      <c r="J37" s="250"/>
    </row>
    <row r="38" spans="1:11" ht="22.5" customHeight="1">
      <c r="A38" s="11"/>
      <c r="B38" s="44"/>
      <c r="C38" s="72"/>
      <c r="D38" s="250" t="s">
        <v>57</v>
      </c>
      <c r="E38" s="250"/>
      <c r="F38" s="250"/>
      <c r="G38" s="72"/>
      <c r="H38" s="250" t="s">
        <v>57</v>
      </c>
      <c r="I38" s="250"/>
      <c r="J38" s="250"/>
    </row>
    <row r="39" spans="1:11" s="43" customFormat="1" ht="22.5" customHeight="1">
      <c r="A39" s="79"/>
      <c r="B39" s="13"/>
      <c r="C39" s="78"/>
      <c r="D39" s="14">
        <v>2563</v>
      </c>
      <c r="E39" s="14"/>
      <c r="F39" s="14">
        <v>2562</v>
      </c>
      <c r="G39" s="79"/>
      <c r="H39" s="14">
        <v>2563</v>
      </c>
      <c r="I39" s="14"/>
      <c r="J39" s="14">
        <v>2562</v>
      </c>
      <c r="K39" s="124"/>
    </row>
    <row r="40" spans="1:11" ht="22.5" customHeight="1">
      <c r="A40" s="11"/>
      <c r="B40" s="44"/>
      <c r="C40" s="82"/>
      <c r="D40" s="247" t="s">
        <v>9</v>
      </c>
      <c r="E40" s="247"/>
      <c r="F40" s="247"/>
      <c r="G40" s="247"/>
      <c r="H40" s="247"/>
      <c r="I40" s="247"/>
      <c r="J40" s="247"/>
    </row>
    <row r="41" spans="1:11" ht="22.5" customHeight="1">
      <c r="A41" s="8" t="s">
        <v>71</v>
      </c>
      <c r="B41" s="17"/>
      <c r="C41" s="11"/>
      <c r="D41" s="108">
        <f>D24</f>
        <v>22466</v>
      </c>
      <c r="E41" s="8"/>
      <c r="F41" s="108">
        <f>F24</f>
        <v>23922</v>
      </c>
      <c r="G41" s="8"/>
      <c r="H41" s="108">
        <f>H24</f>
        <v>57498</v>
      </c>
      <c r="I41" s="8"/>
      <c r="J41" s="108">
        <f>J24</f>
        <v>6775</v>
      </c>
    </row>
    <row r="42" spans="1:11" ht="22.5" customHeight="1">
      <c r="A42" s="8"/>
      <c r="B42" s="17"/>
      <c r="C42" s="11"/>
      <c r="D42" s="108"/>
      <c r="E42" s="8"/>
      <c r="F42" s="108"/>
      <c r="G42" s="8"/>
      <c r="H42" s="108"/>
      <c r="I42" s="8"/>
      <c r="J42" s="108"/>
    </row>
    <row r="43" spans="1:11" ht="22.5" customHeight="1">
      <c r="A43" s="8" t="s">
        <v>76</v>
      </c>
      <c r="B43" s="17"/>
      <c r="C43" s="11"/>
      <c r="D43" s="108"/>
      <c r="E43" s="8"/>
      <c r="F43" s="108"/>
      <c r="G43" s="8"/>
      <c r="H43" s="108"/>
      <c r="I43" s="8"/>
      <c r="J43" s="108"/>
    </row>
    <row r="44" spans="1:11" ht="22.5" customHeight="1">
      <c r="A44" s="128" t="s">
        <v>77</v>
      </c>
      <c r="B44" s="17"/>
      <c r="C44" s="11"/>
      <c r="D44" s="30"/>
      <c r="E44" s="11"/>
      <c r="F44" s="30"/>
      <c r="G44" s="11"/>
      <c r="H44" s="4"/>
      <c r="I44" s="11"/>
      <c r="J44" s="4"/>
    </row>
    <row r="45" spans="1:11" ht="22.5" customHeight="1">
      <c r="A45" s="128" t="s">
        <v>78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1" ht="22.5" customHeight="1">
      <c r="A46" s="11" t="s">
        <v>79</v>
      </c>
      <c r="B46" s="17"/>
      <c r="C46" s="11"/>
    </row>
    <row r="47" spans="1:11" ht="22.5" customHeight="1">
      <c r="A47" s="11" t="s">
        <v>80</v>
      </c>
      <c r="B47" s="17"/>
      <c r="C47" s="11"/>
      <c r="D47" s="130">
        <v>1146</v>
      </c>
      <c r="E47" s="11"/>
      <c r="F47" s="130">
        <v>-106</v>
      </c>
      <c r="G47" s="11"/>
      <c r="H47" s="131">
        <v>0</v>
      </c>
      <c r="I47" s="11"/>
      <c r="J47" s="131">
        <v>0</v>
      </c>
    </row>
    <row r="48" spans="1:11" ht="22.5" customHeight="1">
      <c r="A48" s="8" t="s">
        <v>81</v>
      </c>
      <c r="B48" s="17"/>
      <c r="C48" s="11"/>
      <c r="D48" s="132">
        <f>SUM(D47)</f>
        <v>1146</v>
      </c>
      <c r="E48" s="8"/>
      <c r="F48" s="132">
        <f>SUM(F47)</f>
        <v>-106</v>
      </c>
      <c r="G48" s="8"/>
      <c r="H48" s="132">
        <f>SUM(H47)</f>
        <v>0</v>
      </c>
      <c r="I48" s="8"/>
      <c r="J48" s="132">
        <f>SUM(J47)</f>
        <v>0</v>
      </c>
    </row>
    <row r="49" spans="1:10" ht="22.5" customHeight="1" thickBot="1">
      <c r="A49" s="8" t="s">
        <v>142</v>
      </c>
      <c r="B49" s="17"/>
      <c r="C49" s="11"/>
      <c r="D49" s="117">
        <f>SUM(D41,D48)</f>
        <v>23612</v>
      </c>
      <c r="E49" s="8"/>
      <c r="F49" s="117">
        <f>SUM(F41,F48)</f>
        <v>23816</v>
      </c>
      <c r="G49" s="8"/>
      <c r="H49" s="117">
        <f>SUM(H41,H48)</f>
        <v>57498</v>
      </c>
      <c r="I49" s="8"/>
      <c r="J49" s="117">
        <f>SUM(J41,J48)</f>
        <v>6775</v>
      </c>
    </row>
    <row r="50" spans="1:10" ht="22.5" customHeight="1" thickTop="1">
      <c r="A50" s="11"/>
      <c r="B50" s="17"/>
      <c r="C50" s="11"/>
      <c r="D50" s="4"/>
      <c r="E50" s="11"/>
      <c r="F50" s="4"/>
      <c r="G50" s="11"/>
      <c r="H50" s="4"/>
      <c r="I50" s="11"/>
      <c r="J50" s="4"/>
    </row>
    <row r="51" spans="1:10" ht="22.5" customHeight="1">
      <c r="A51" s="8" t="s">
        <v>143</v>
      </c>
      <c r="B51" s="17"/>
      <c r="C51" s="11"/>
      <c r="D51" s="4"/>
      <c r="E51" s="11"/>
      <c r="F51" s="4"/>
      <c r="G51" s="11"/>
      <c r="H51" s="4"/>
      <c r="I51" s="11"/>
      <c r="J51" s="4"/>
    </row>
    <row r="52" spans="1:10" ht="22.5" customHeight="1">
      <c r="A52" s="11" t="s">
        <v>73</v>
      </c>
      <c r="B52" s="17"/>
      <c r="C52" s="11"/>
      <c r="D52" s="232">
        <f>D54-D53</f>
        <v>23612</v>
      </c>
      <c r="E52" s="233"/>
      <c r="F52" s="232">
        <f>F54-F53</f>
        <v>23816</v>
      </c>
      <c r="G52" s="233"/>
      <c r="H52" s="232">
        <f>H54-H53</f>
        <v>57498</v>
      </c>
      <c r="I52" s="233"/>
      <c r="J52" s="232">
        <f>J54-J53</f>
        <v>6775</v>
      </c>
    </row>
    <row r="53" spans="1:10" ht="22.5" customHeight="1">
      <c r="A53" s="11" t="s">
        <v>141</v>
      </c>
      <c r="B53" s="24"/>
      <c r="C53" s="11"/>
      <c r="D53" s="103">
        <v>0</v>
      </c>
      <c r="E53" s="11"/>
      <c r="F53" s="103">
        <v>0</v>
      </c>
      <c r="G53" s="11"/>
      <c r="H53" s="130">
        <v>0</v>
      </c>
      <c r="I53" s="11"/>
      <c r="J53" s="130">
        <v>0</v>
      </c>
    </row>
    <row r="54" spans="1:10" ht="22.5" customHeight="1" thickBot="1">
      <c r="A54" s="8" t="s">
        <v>142</v>
      </c>
      <c r="B54" s="17"/>
      <c r="C54" s="11"/>
      <c r="D54" s="117">
        <f>D49</f>
        <v>23612</v>
      </c>
      <c r="E54" s="8"/>
      <c r="F54" s="117">
        <f>F49</f>
        <v>23816</v>
      </c>
      <c r="G54" s="8"/>
      <c r="H54" s="39">
        <f>H49</f>
        <v>57498</v>
      </c>
      <c r="I54" s="8"/>
      <c r="J54" s="39">
        <f>J49</f>
        <v>6775</v>
      </c>
    </row>
    <row r="55" spans="1:10" ht="22.5" customHeight="1" thickTop="1">
      <c r="C55" s="129">
        <f>C54-C29</f>
        <v>0</v>
      </c>
    </row>
    <row r="56" spans="1:10" ht="22.5" customHeight="1">
      <c r="E56" s="129"/>
      <c r="G56" s="129"/>
      <c r="I56" s="129"/>
    </row>
    <row r="57" spans="1:10" ht="22.5" customHeight="1">
      <c r="D57" s="70"/>
      <c r="E57" s="124"/>
      <c r="F57" s="70"/>
    </row>
    <row r="59" spans="1:10" ht="22.5" customHeight="1">
      <c r="F59" s="70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zoomScale="80" zoomScaleNormal="80" zoomScaleSheetLayoutView="85" workbookViewId="0"/>
  </sheetViews>
  <sheetFormatPr defaultColWidth="8.85546875" defaultRowHeight="22.5" customHeight="1"/>
  <cols>
    <col min="1" max="1" width="38.140625" style="38" customWidth="1"/>
    <col min="2" max="2" width="1.140625" style="38" customWidth="1"/>
    <col min="3" max="3" width="13.7109375" style="129" customWidth="1"/>
    <col min="4" max="4" width="1.140625" style="38" customWidth="1"/>
    <col min="5" max="5" width="13.7109375" style="129" customWidth="1"/>
    <col min="6" max="6" width="1.140625" style="38" customWidth="1"/>
    <col min="7" max="7" width="13.7109375" style="163" customWidth="1"/>
    <col min="8" max="8" width="1.140625" style="38" customWidth="1"/>
    <col min="9" max="9" width="13.7109375" style="71" customWidth="1"/>
    <col min="10" max="10" width="1.140625" style="38" customWidth="1"/>
    <col min="11" max="11" width="13.7109375" style="129" customWidth="1"/>
    <col min="12" max="12" width="1.140625" style="38" customWidth="1"/>
    <col min="13" max="13" width="13.7109375" style="129" customWidth="1"/>
    <col min="14" max="14" width="1.140625" style="38" customWidth="1"/>
    <col min="15" max="15" width="13.7109375" style="129" customWidth="1"/>
    <col min="16" max="16" width="1.140625" style="38" customWidth="1"/>
    <col min="17" max="17" width="13.7109375" style="129" customWidth="1"/>
    <col min="18" max="18" width="14.7109375" style="38" customWidth="1"/>
    <col min="19" max="20" width="15.85546875" style="124" customWidth="1"/>
    <col min="21" max="21" width="15.85546875" style="38" customWidth="1"/>
    <col min="22" max="16384" width="8.85546875" style="38"/>
  </cols>
  <sheetData>
    <row r="1" spans="1:20" s="139" customFormat="1" ht="22.5" customHeight="1">
      <c r="A1" s="1" t="s">
        <v>0</v>
      </c>
      <c r="B1" s="134"/>
      <c r="C1" s="135"/>
      <c r="D1" s="8"/>
      <c r="E1" s="135"/>
      <c r="F1" s="8"/>
      <c r="G1" s="136"/>
      <c r="H1" s="137"/>
      <c r="I1" s="138"/>
      <c r="J1" s="137"/>
      <c r="K1" s="135"/>
      <c r="L1" s="137"/>
      <c r="M1" s="135"/>
      <c r="N1" s="137"/>
      <c r="O1" s="135"/>
      <c r="P1" s="137"/>
      <c r="Q1" s="135"/>
      <c r="S1" s="140"/>
      <c r="T1" s="140"/>
    </row>
    <row r="2" spans="1:20" s="139" customFormat="1" ht="22.5" customHeight="1">
      <c r="A2" s="141" t="s">
        <v>82</v>
      </c>
      <c r="B2" s="134"/>
      <c r="C2" s="135"/>
      <c r="D2" s="8"/>
      <c r="E2" s="135"/>
      <c r="F2" s="8"/>
      <c r="G2" s="136"/>
      <c r="H2" s="8"/>
      <c r="I2" s="138"/>
      <c r="J2" s="8"/>
      <c r="K2" s="135"/>
      <c r="L2" s="8"/>
      <c r="M2" s="135"/>
      <c r="N2" s="8"/>
      <c r="O2" s="135"/>
      <c r="P2" s="8"/>
      <c r="Q2" s="135"/>
      <c r="S2" s="140"/>
      <c r="T2" s="140"/>
    </row>
    <row r="3" spans="1:20" s="139" customFormat="1" ht="22.5" customHeight="1">
      <c r="A3" s="7"/>
      <c r="B3" s="134"/>
      <c r="C3" s="135"/>
      <c r="D3" s="8"/>
      <c r="E3" s="135"/>
      <c r="F3" s="8"/>
      <c r="G3" s="136"/>
      <c r="H3" s="8"/>
      <c r="I3" s="138"/>
      <c r="J3" s="8"/>
      <c r="K3" s="135"/>
      <c r="L3" s="8"/>
      <c r="M3" s="135"/>
      <c r="N3" s="8"/>
      <c r="O3" s="135"/>
      <c r="P3" s="8"/>
      <c r="Q3" s="135"/>
      <c r="S3" s="140"/>
      <c r="T3" s="140"/>
    </row>
    <row r="4" spans="1:20" s="139" customFormat="1" ht="22.5" customHeight="1">
      <c r="A4" s="7"/>
      <c r="B4" s="134"/>
      <c r="C4" s="248" t="s">
        <v>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S4" s="140"/>
      <c r="T4" s="140"/>
    </row>
    <row r="5" spans="1:20" ht="22.5" customHeight="1">
      <c r="A5" s="23"/>
      <c r="B5" s="142"/>
      <c r="C5" s="10"/>
      <c r="D5" s="142"/>
      <c r="E5" s="10"/>
      <c r="F5" s="142"/>
      <c r="G5" s="10"/>
      <c r="H5" s="142"/>
      <c r="I5" s="49"/>
      <c r="J5" s="142"/>
      <c r="K5" s="10" t="s">
        <v>83</v>
      </c>
      <c r="L5" s="142"/>
      <c r="M5" s="10"/>
      <c r="N5" s="142"/>
      <c r="O5" s="10"/>
      <c r="P5" s="142"/>
      <c r="Q5" s="10"/>
    </row>
    <row r="6" spans="1:20" ht="22.5" customHeight="1">
      <c r="A6" s="11"/>
      <c r="B6" s="142"/>
      <c r="C6" s="4"/>
      <c r="D6" s="11"/>
      <c r="E6" s="4"/>
      <c r="F6" s="11"/>
      <c r="G6" s="252" t="s">
        <v>46</v>
      </c>
      <c r="H6" s="252"/>
      <c r="I6" s="252"/>
      <c r="J6" s="11"/>
      <c r="K6" s="143" t="s">
        <v>84</v>
      </c>
      <c r="L6" s="11"/>
      <c r="M6" s="4"/>
      <c r="N6" s="11"/>
      <c r="O6" s="4"/>
      <c r="P6" s="11"/>
      <c r="Q6" s="144"/>
    </row>
    <row r="7" spans="1:20" ht="22.5" customHeight="1">
      <c r="A7" s="11"/>
      <c r="B7" s="142"/>
      <c r="C7" s="4"/>
      <c r="D7" s="11"/>
      <c r="E7" s="4"/>
      <c r="F7" s="11"/>
      <c r="G7" s="144"/>
      <c r="H7" s="145"/>
      <c r="I7" s="146"/>
      <c r="J7" s="11"/>
      <c r="K7" s="243" t="s">
        <v>159</v>
      </c>
      <c r="L7" s="11"/>
      <c r="M7" s="144" t="s">
        <v>85</v>
      </c>
      <c r="N7" s="11"/>
      <c r="O7" s="144" t="s">
        <v>86</v>
      </c>
      <c r="P7" s="11"/>
      <c r="Q7" s="144"/>
    </row>
    <row r="8" spans="1:20" s="139" customFormat="1" ht="22.5" customHeight="1">
      <c r="A8" s="8"/>
      <c r="B8" s="8"/>
      <c r="C8" s="144" t="s">
        <v>42</v>
      </c>
      <c r="D8" s="59"/>
      <c r="E8" s="144" t="s">
        <v>87</v>
      </c>
      <c r="F8" s="59"/>
      <c r="H8" s="145"/>
      <c r="I8" s="138"/>
      <c r="J8" s="145"/>
      <c r="K8" s="243" t="s">
        <v>160</v>
      </c>
      <c r="L8" s="145"/>
      <c r="M8" s="144" t="s">
        <v>86</v>
      </c>
      <c r="N8" s="145"/>
      <c r="O8" s="144" t="s">
        <v>88</v>
      </c>
      <c r="P8" s="145"/>
      <c r="Q8" s="144" t="s">
        <v>85</v>
      </c>
      <c r="S8" s="140"/>
      <c r="T8" s="140"/>
    </row>
    <row r="9" spans="1:20" s="139" customFormat="1" ht="22.5" customHeight="1">
      <c r="A9" s="8"/>
      <c r="B9" s="8"/>
      <c r="C9" s="144" t="s">
        <v>89</v>
      </c>
      <c r="D9" s="59"/>
      <c r="E9" s="144" t="s">
        <v>90</v>
      </c>
      <c r="F9" s="59"/>
      <c r="G9" s="147" t="s">
        <v>91</v>
      </c>
      <c r="H9" s="145"/>
      <c r="I9" s="138"/>
      <c r="J9" s="145"/>
      <c r="K9" s="144" t="s">
        <v>161</v>
      </c>
      <c r="L9" s="145"/>
      <c r="M9" s="144" t="s">
        <v>92</v>
      </c>
      <c r="N9" s="145"/>
      <c r="O9" s="144" t="s">
        <v>93</v>
      </c>
      <c r="P9" s="145"/>
      <c r="Q9" s="144" t="s">
        <v>86</v>
      </c>
      <c r="S9" s="140"/>
      <c r="T9" s="140"/>
    </row>
    <row r="10" spans="1:20" s="139" customFormat="1" ht="22.5" customHeight="1">
      <c r="A10" s="8"/>
      <c r="B10" s="44"/>
      <c r="C10" s="144" t="s">
        <v>94</v>
      </c>
      <c r="D10" s="59"/>
      <c r="E10" s="144" t="s">
        <v>95</v>
      </c>
      <c r="F10" s="59"/>
      <c r="G10" s="147" t="s">
        <v>96</v>
      </c>
      <c r="H10" s="145"/>
      <c r="I10" s="146" t="s">
        <v>97</v>
      </c>
      <c r="J10" s="145"/>
      <c r="K10" s="144" t="s">
        <v>98</v>
      </c>
      <c r="L10" s="145"/>
      <c r="M10" s="144" t="s">
        <v>99</v>
      </c>
      <c r="N10" s="145"/>
      <c r="O10" s="144" t="s">
        <v>100</v>
      </c>
      <c r="P10" s="145"/>
      <c r="Q10" s="144" t="s">
        <v>92</v>
      </c>
      <c r="S10" s="140"/>
      <c r="T10" s="140"/>
    </row>
    <row r="11" spans="1:20" s="139" customFormat="1" ht="22.5" customHeight="1">
      <c r="A11" s="8"/>
      <c r="B11" s="2"/>
      <c r="C11" s="251" t="s">
        <v>9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S11" s="140"/>
      <c r="T11" s="140"/>
    </row>
    <row r="12" spans="1:20" s="139" customFormat="1" ht="22.5" customHeight="1">
      <c r="A12" s="8" t="s">
        <v>104</v>
      </c>
      <c r="B12" s="2"/>
      <c r="C12" s="148"/>
      <c r="D12" s="44"/>
      <c r="E12" s="148"/>
      <c r="F12" s="44"/>
      <c r="G12" s="148"/>
      <c r="H12" s="44"/>
      <c r="I12" s="149"/>
      <c r="J12" s="44"/>
      <c r="K12" s="148"/>
      <c r="L12" s="44"/>
      <c r="M12" s="148"/>
      <c r="N12" s="44"/>
      <c r="O12" s="148"/>
      <c r="P12" s="44"/>
      <c r="Q12" s="148"/>
      <c r="S12" s="140"/>
      <c r="T12" s="140"/>
    </row>
    <row r="13" spans="1:20" s="139" customFormat="1" ht="22.5" customHeight="1">
      <c r="A13" s="8" t="s">
        <v>105</v>
      </c>
      <c r="B13" s="2"/>
      <c r="C13" s="150">
        <v>140000</v>
      </c>
      <c r="D13" s="151">
        <v>0</v>
      </c>
      <c r="E13" s="150">
        <v>177835</v>
      </c>
      <c r="F13" s="151">
        <v>0</v>
      </c>
      <c r="G13" s="150">
        <v>3030</v>
      </c>
      <c r="H13" s="151">
        <v>0</v>
      </c>
      <c r="I13" s="152">
        <v>28441</v>
      </c>
      <c r="J13" s="151"/>
      <c r="K13" s="150">
        <v>0</v>
      </c>
      <c r="L13" s="151"/>
      <c r="M13" s="150">
        <f>SUM(C13:L13)</f>
        <v>349306</v>
      </c>
      <c r="N13" s="151"/>
      <c r="O13" s="150">
        <v>2</v>
      </c>
      <c r="P13" s="151"/>
      <c r="Q13" s="150">
        <f>SUM(M13:P13)</f>
        <v>349308</v>
      </c>
      <c r="S13" s="140"/>
      <c r="T13" s="140"/>
    </row>
    <row r="14" spans="1:20" s="139" customFormat="1" ht="15" customHeight="1">
      <c r="A14" s="8"/>
      <c r="B14" s="2"/>
      <c r="C14" s="135"/>
      <c r="D14" s="153"/>
      <c r="E14" s="135"/>
      <c r="F14" s="153"/>
      <c r="G14" s="136"/>
      <c r="H14" s="153"/>
      <c r="I14" s="138"/>
      <c r="J14" s="153"/>
      <c r="K14" s="135"/>
      <c r="L14" s="153"/>
      <c r="M14" s="135"/>
      <c r="N14" s="153"/>
      <c r="O14" s="135"/>
      <c r="P14" s="153"/>
      <c r="Q14" s="135"/>
      <c r="S14" s="140"/>
      <c r="T14" s="140"/>
    </row>
    <row r="15" spans="1:20" ht="22.5" customHeight="1">
      <c r="A15" s="8" t="s">
        <v>101</v>
      </c>
      <c r="B15" s="2"/>
      <c r="C15" s="144"/>
      <c r="D15" s="145"/>
      <c r="E15" s="144"/>
      <c r="F15" s="145"/>
      <c r="G15" s="144"/>
      <c r="H15" s="59"/>
      <c r="I15" s="146"/>
      <c r="J15" s="59"/>
      <c r="K15" s="74"/>
      <c r="L15" s="59"/>
      <c r="M15" s="74"/>
      <c r="N15" s="59"/>
      <c r="O15" s="74"/>
      <c r="P15" s="59"/>
      <c r="Q15" s="74"/>
    </row>
    <row r="16" spans="1:20" ht="22.5" customHeight="1">
      <c r="A16" s="156" t="s">
        <v>102</v>
      </c>
      <c r="B16" s="2"/>
      <c r="C16" s="35">
        <v>0</v>
      </c>
      <c r="D16" s="145"/>
      <c r="E16" s="35">
        <v>0</v>
      </c>
      <c r="F16" s="154"/>
      <c r="G16" s="35">
        <v>0</v>
      </c>
      <c r="H16" s="144"/>
      <c r="I16" s="146">
        <f>'PL 6-7'!F29</f>
        <v>23922</v>
      </c>
      <c r="J16" s="144"/>
      <c r="K16" s="144">
        <v>0</v>
      </c>
      <c r="L16" s="144"/>
      <c r="M16" s="144">
        <f>SUM(C16:K16)</f>
        <v>23922</v>
      </c>
      <c r="N16" s="144"/>
      <c r="O16" s="144">
        <v>0</v>
      </c>
      <c r="P16" s="144"/>
      <c r="Q16" s="144">
        <f>SUM(M16:O16)</f>
        <v>23922</v>
      </c>
    </row>
    <row r="17" spans="1:20" ht="21.75">
      <c r="A17" s="157" t="s">
        <v>103</v>
      </c>
      <c r="B17" s="2"/>
      <c r="C17" s="35">
        <v>0</v>
      </c>
      <c r="D17" s="145"/>
      <c r="E17" s="35">
        <v>0</v>
      </c>
      <c r="F17" s="144"/>
      <c r="G17" s="35">
        <v>0</v>
      </c>
      <c r="H17" s="144"/>
      <c r="I17" s="155">
        <v>0</v>
      </c>
      <c r="J17" s="144"/>
      <c r="K17" s="144">
        <f>'PL 6-7'!F48</f>
        <v>-106</v>
      </c>
      <c r="L17" s="144"/>
      <c r="M17" s="144">
        <f>SUM(C17:K17)</f>
        <v>-106</v>
      </c>
      <c r="N17" s="144"/>
      <c r="O17" s="144">
        <v>0</v>
      </c>
      <c r="P17" s="144"/>
      <c r="Q17" s="144">
        <f>SUM(M17:O17)</f>
        <v>-106</v>
      </c>
    </row>
    <row r="18" spans="1:20" ht="22.5" customHeight="1">
      <c r="A18" s="8" t="s">
        <v>144</v>
      </c>
      <c r="B18" s="2"/>
      <c r="C18" s="158">
        <f>SUM(C16:C17)</f>
        <v>0</v>
      </c>
      <c r="D18" s="142"/>
      <c r="E18" s="158">
        <f>SUM(E16:E17)</f>
        <v>0</v>
      </c>
      <c r="F18" s="142"/>
      <c r="G18" s="158">
        <f>SUM(G16:G17)</f>
        <v>0</v>
      </c>
      <c r="H18" s="59"/>
      <c r="I18" s="159">
        <f>SUM(I16:I17)</f>
        <v>23922</v>
      </c>
      <c r="J18" s="59"/>
      <c r="K18" s="158">
        <f>SUM(K16:K17)</f>
        <v>-106</v>
      </c>
      <c r="L18" s="59"/>
      <c r="M18" s="158">
        <f>SUM(M16:M17)</f>
        <v>23816</v>
      </c>
      <c r="N18" s="59"/>
      <c r="O18" s="158">
        <f>SUM(O16:O17)</f>
        <v>0</v>
      </c>
      <c r="P18" s="59"/>
      <c r="Q18" s="158">
        <f>SUM(Q16:Q17)</f>
        <v>23816</v>
      </c>
    </row>
    <row r="19" spans="1:20" ht="14.45" customHeight="1">
      <c r="A19" s="8"/>
      <c r="B19" s="2"/>
      <c r="C19" s="160"/>
      <c r="D19" s="142"/>
      <c r="E19" s="160"/>
      <c r="F19" s="142"/>
      <c r="G19" s="161"/>
      <c r="H19" s="59"/>
      <c r="I19" s="152"/>
      <c r="J19" s="59"/>
      <c r="K19" s="161"/>
      <c r="L19" s="59"/>
      <c r="M19" s="161"/>
      <c r="N19" s="59"/>
      <c r="O19" s="161"/>
      <c r="P19" s="59"/>
      <c r="Q19" s="161"/>
    </row>
    <row r="20" spans="1:20" ht="22.5" customHeight="1" thickBot="1">
      <c r="A20" s="8" t="s">
        <v>106</v>
      </c>
      <c r="B20" s="2"/>
      <c r="C20" s="39">
        <f>SUM(C13,C18)</f>
        <v>140000</v>
      </c>
      <c r="D20" s="162"/>
      <c r="E20" s="39">
        <f>SUM(E13,E18)</f>
        <v>177835</v>
      </c>
      <c r="F20" s="162"/>
      <c r="G20" s="39">
        <f>SUM(G13,G18)</f>
        <v>3030</v>
      </c>
      <c r="H20" s="162"/>
      <c r="I20" s="39">
        <f>SUM(I13,I18)</f>
        <v>52363</v>
      </c>
      <c r="J20" s="162"/>
      <c r="K20" s="39">
        <f>SUM(K13,K18)</f>
        <v>-106</v>
      </c>
      <c r="L20" s="162"/>
      <c r="M20" s="39">
        <f>SUM(M13,M18)</f>
        <v>373122</v>
      </c>
      <c r="N20" s="162"/>
      <c r="O20" s="39">
        <f>SUM(O13,O18)</f>
        <v>2</v>
      </c>
      <c r="P20" s="162"/>
      <c r="Q20" s="39">
        <f>SUM(Q13,Q18)</f>
        <v>373124</v>
      </c>
      <c r="R20" s="124"/>
    </row>
    <row r="21" spans="1:20" ht="22.5" customHeight="1" thickTop="1">
      <c r="A21" s="8"/>
      <c r="B21" s="2"/>
      <c r="C21" s="40"/>
      <c r="D21" s="162"/>
      <c r="E21" s="40"/>
      <c r="F21" s="162"/>
      <c r="G21" s="40"/>
      <c r="H21" s="162"/>
      <c r="I21" s="33"/>
      <c r="J21" s="162"/>
      <c r="K21" s="40"/>
      <c r="L21" s="162"/>
      <c r="M21" s="40"/>
      <c r="N21" s="162"/>
      <c r="O21" s="40"/>
      <c r="P21" s="162"/>
      <c r="Q21" s="40"/>
      <c r="R21" s="124"/>
    </row>
    <row r="22" spans="1:20" ht="22.5" customHeight="1">
      <c r="A22" s="1" t="s">
        <v>0</v>
      </c>
      <c r="B22" s="134"/>
      <c r="C22" s="135"/>
      <c r="D22" s="8"/>
      <c r="E22" s="135"/>
      <c r="F22" s="8"/>
      <c r="G22" s="136"/>
      <c r="H22" s="137"/>
      <c r="I22" s="138"/>
      <c r="J22" s="137"/>
      <c r="K22" s="135"/>
      <c r="L22" s="137"/>
      <c r="M22" s="135"/>
      <c r="N22" s="137"/>
      <c r="O22" s="135"/>
      <c r="P22" s="137"/>
      <c r="Q22" s="135"/>
    </row>
    <row r="23" spans="1:20" ht="22.5" customHeight="1">
      <c r="A23" s="141" t="s">
        <v>82</v>
      </c>
      <c r="B23" s="134"/>
      <c r="C23" s="135"/>
      <c r="D23" s="8"/>
      <c r="E23" s="135"/>
      <c r="F23" s="8"/>
      <c r="G23" s="136"/>
      <c r="H23" s="8"/>
      <c r="I23" s="138"/>
      <c r="J23" s="8"/>
      <c r="K23" s="135"/>
      <c r="L23" s="8"/>
      <c r="M23" s="135"/>
      <c r="N23" s="8"/>
      <c r="O23" s="135"/>
      <c r="P23" s="8"/>
      <c r="Q23" s="135"/>
    </row>
    <row r="24" spans="1:20" ht="22.5" customHeight="1">
      <c r="A24" s="7"/>
      <c r="B24" s="134"/>
      <c r="C24" s="135"/>
      <c r="D24" s="8"/>
      <c r="E24" s="135"/>
      <c r="F24" s="8"/>
      <c r="G24" s="136"/>
      <c r="H24" s="8"/>
      <c r="I24" s="138"/>
      <c r="J24" s="8"/>
      <c r="K24" s="135"/>
      <c r="L24" s="8"/>
      <c r="M24" s="135"/>
      <c r="N24" s="8"/>
      <c r="O24" s="135"/>
      <c r="P24" s="8"/>
      <c r="Q24" s="135"/>
    </row>
    <row r="25" spans="1:20" ht="22.5" customHeight="1">
      <c r="A25" s="7"/>
      <c r="B25" s="134"/>
      <c r="C25" s="248" t="s">
        <v>2</v>
      </c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</row>
    <row r="26" spans="1:20" ht="22.5" customHeight="1">
      <c r="A26" s="23"/>
      <c r="B26" s="142"/>
      <c r="C26" s="10"/>
      <c r="D26" s="142"/>
      <c r="E26" s="10"/>
      <c r="F26" s="142"/>
      <c r="G26" s="10"/>
      <c r="H26" s="142"/>
      <c r="I26" s="49"/>
      <c r="J26" s="142"/>
      <c r="K26" s="10" t="s">
        <v>83</v>
      </c>
      <c r="L26" s="142"/>
      <c r="M26" s="10"/>
      <c r="N26" s="142"/>
      <c r="O26" s="10"/>
      <c r="P26" s="142"/>
      <c r="Q26" s="10"/>
    </row>
    <row r="27" spans="1:20" ht="22.5" customHeight="1">
      <c r="A27" s="11"/>
      <c r="B27" s="142"/>
      <c r="C27" s="4"/>
      <c r="D27" s="11"/>
      <c r="E27" s="4"/>
      <c r="F27" s="11"/>
      <c r="G27" s="252" t="s">
        <v>46</v>
      </c>
      <c r="H27" s="252"/>
      <c r="I27" s="252"/>
      <c r="J27" s="11"/>
      <c r="K27" s="143" t="s">
        <v>84</v>
      </c>
      <c r="L27" s="11"/>
      <c r="M27" s="4"/>
      <c r="N27" s="11"/>
      <c r="O27" s="4"/>
      <c r="P27" s="11"/>
      <c r="Q27" s="144"/>
    </row>
    <row r="28" spans="1:20" ht="22.5" customHeight="1">
      <c r="A28" s="11"/>
      <c r="B28" s="142"/>
      <c r="C28" s="4"/>
      <c r="D28" s="11"/>
      <c r="E28" s="4"/>
      <c r="F28" s="11"/>
      <c r="G28" s="144"/>
      <c r="H28" s="145"/>
      <c r="I28" s="146"/>
      <c r="J28" s="11"/>
      <c r="K28" s="243" t="s">
        <v>159</v>
      </c>
      <c r="L28" s="11"/>
      <c r="M28" s="144" t="s">
        <v>85</v>
      </c>
      <c r="N28" s="11"/>
      <c r="O28" s="144" t="s">
        <v>86</v>
      </c>
      <c r="P28" s="11"/>
      <c r="Q28" s="144"/>
    </row>
    <row r="29" spans="1:20" ht="22.5" customHeight="1">
      <c r="A29" s="11"/>
      <c r="B29" s="142"/>
      <c r="C29" s="144" t="s">
        <v>42</v>
      </c>
      <c r="D29" s="59"/>
      <c r="E29" s="144" t="s">
        <v>87</v>
      </c>
      <c r="F29" s="59"/>
      <c r="G29" s="139"/>
      <c r="H29" s="145"/>
      <c r="I29" s="138"/>
      <c r="J29" s="145"/>
      <c r="K29" s="243" t="s">
        <v>160</v>
      </c>
      <c r="L29" s="145"/>
      <c r="M29" s="144" t="s">
        <v>86</v>
      </c>
      <c r="N29" s="145"/>
      <c r="O29" s="144" t="s">
        <v>88</v>
      </c>
      <c r="P29" s="145"/>
      <c r="Q29" s="144" t="s">
        <v>85</v>
      </c>
    </row>
    <row r="30" spans="1:20" s="139" customFormat="1" ht="22.5" customHeight="1">
      <c r="A30" s="8"/>
      <c r="B30" s="8"/>
      <c r="C30" s="144" t="s">
        <v>89</v>
      </c>
      <c r="D30" s="59"/>
      <c r="E30" s="144" t="s">
        <v>90</v>
      </c>
      <c r="F30" s="59"/>
      <c r="G30" s="147" t="s">
        <v>91</v>
      </c>
      <c r="H30" s="145"/>
      <c r="I30" s="138"/>
      <c r="J30" s="145"/>
      <c r="K30" s="144" t="s">
        <v>161</v>
      </c>
      <c r="L30" s="145"/>
      <c r="M30" s="144" t="s">
        <v>92</v>
      </c>
      <c r="N30" s="145"/>
      <c r="O30" s="144" t="s">
        <v>93</v>
      </c>
      <c r="P30" s="145"/>
      <c r="Q30" s="144" t="s">
        <v>86</v>
      </c>
      <c r="S30" s="140"/>
      <c r="T30" s="140"/>
    </row>
    <row r="31" spans="1:20" s="139" customFormat="1" ht="22.5" customHeight="1">
      <c r="A31" s="8"/>
      <c r="B31" s="44"/>
      <c r="C31" s="144" t="s">
        <v>94</v>
      </c>
      <c r="D31" s="59"/>
      <c r="E31" s="144" t="s">
        <v>95</v>
      </c>
      <c r="F31" s="59"/>
      <c r="G31" s="147" t="s">
        <v>96</v>
      </c>
      <c r="H31" s="145"/>
      <c r="I31" s="146" t="s">
        <v>97</v>
      </c>
      <c r="J31" s="145"/>
      <c r="K31" s="144" t="s">
        <v>98</v>
      </c>
      <c r="L31" s="145"/>
      <c r="M31" s="144" t="s">
        <v>99</v>
      </c>
      <c r="N31" s="145"/>
      <c r="O31" s="144" t="s">
        <v>100</v>
      </c>
      <c r="P31" s="145"/>
      <c r="Q31" s="144" t="s">
        <v>92</v>
      </c>
      <c r="S31" s="140"/>
      <c r="T31" s="140"/>
    </row>
    <row r="32" spans="1:20" ht="22.5" customHeight="1">
      <c r="A32" s="8"/>
      <c r="B32" s="2"/>
      <c r="C32" s="251" t="s">
        <v>9</v>
      </c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</row>
    <row r="33" spans="1:20" ht="22.5" customHeight="1">
      <c r="A33" s="8" t="s">
        <v>149</v>
      </c>
      <c r="B33" s="2"/>
      <c r="C33" s="148"/>
      <c r="D33" s="44"/>
      <c r="E33" s="148"/>
      <c r="F33" s="44"/>
      <c r="G33" s="148"/>
      <c r="H33" s="44"/>
      <c r="I33" s="149"/>
      <c r="J33" s="44"/>
      <c r="K33" s="148"/>
      <c r="L33" s="44"/>
      <c r="M33" s="148"/>
      <c r="N33" s="44"/>
      <c r="O33" s="148"/>
      <c r="P33" s="44"/>
      <c r="Q33" s="148"/>
    </row>
    <row r="34" spans="1:20" ht="22.5" customHeight="1">
      <c r="A34" s="8" t="s">
        <v>150</v>
      </c>
      <c r="B34" s="2"/>
      <c r="C34" s="150">
        <v>145000</v>
      </c>
      <c r="D34" s="151"/>
      <c r="E34" s="150">
        <v>177835</v>
      </c>
      <c r="F34" s="151"/>
      <c r="G34" s="150">
        <v>3030</v>
      </c>
      <c r="H34" s="151"/>
      <c r="I34" s="152">
        <v>108695</v>
      </c>
      <c r="J34" s="151"/>
      <c r="K34" s="150">
        <v>-2105</v>
      </c>
      <c r="L34" s="151"/>
      <c r="M34" s="150">
        <f>SUM(C34:L34)</f>
        <v>432455</v>
      </c>
      <c r="N34" s="151"/>
      <c r="O34" s="150">
        <v>2</v>
      </c>
      <c r="P34" s="151"/>
      <c r="Q34" s="150">
        <f>SUM(M34:P34)</f>
        <v>432457</v>
      </c>
      <c r="R34" s="124"/>
    </row>
    <row r="35" spans="1:20" s="139" customFormat="1" ht="14.1" customHeight="1">
      <c r="A35" s="11"/>
      <c r="B35" s="2"/>
      <c r="C35" s="35"/>
      <c r="D35" s="153"/>
      <c r="E35" s="35"/>
      <c r="F35" s="153"/>
      <c r="G35" s="35"/>
      <c r="H35" s="153"/>
      <c r="I35" s="155"/>
      <c r="J35" s="153"/>
      <c r="K35" s="144"/>
      <c r="L35" s="153"/>
      <c r="M35" s="144"/>
      <c r="N35" s="153"/>
      <c r="O35" s="4"/>
      <c r="P35" s="153"/>
      <c r="Q35" s="4"/>
      <c r="S35" s="140"/>
      <c r="T35" s="140"/>
    </row>
    <row r="36" spans="1:20" ht="22.5" customHeight="1">
      <c r="A36" s="8" t="s">
        <v>101</v>
      </c>
      <c r="B36" s="2"/>
      <c r="C36" s="144"/>
      <c r="D36" s="145"/>
      <c r="E36" s="144"/>
      <c r="F36" s="145"/>
      <c r="G36" s="144"/>
      <c r="H36" s="59"/>
      <c r="I36" s="146"/>
      <c r="J36" s="59"/>
      <c r="K36" s="74"/>
      <c r="L36" s="59"/>
      <c r="M36" s="74"/>
      <c r="N36" s="59"/>
      <c r="O36" s="74"/>
      <c r="P36" s="59"/>
      <c r="Q36" s="74"/>
    </row>
    <row r="37" spans="1:20" ht="22.5" customHeight="1">
      <c r="A37" s="156" t="s">
        <v>102</v>
      </c>
      <c r="B37" s="2"/>
      <c r="C37" s="234">
        <v>0</v>
      </c>
      <c r="D37" s="235"/>
      <c r="E37" s="234">
        <v>0</v>
      </c>
      <c r="F37" s="236"/>
      <c r="G37" s="234">
        <v>0</v>
      </c>
      <c r="H37" s="144"/>
      <c r="I37" s="146">
        <f>'PL 6-7'!D27</f>
        <v>22466</v>
      </c>
      <c r="J37" s="144"/>
      <c r="K37" s="242">
        <v>0</v>
      </c>
      <c r="L37" s="144"/>
      <c r="M37" s="144">
        <f>SUM(C37:K37)</f>
        <v>22466</v>
      </c>
      <c r="N37" s="144"/>
      <c r="O37" s="144">
        <f>'PL 6-7'!D53</f>
        <v>0</v>
      </c>
      <c r="P37" s="144"/>
      <c r="Q37" s="144">
        <f>SUM(M37:O37)</f>
        <v>22466</v>
      </c>
    </row>
    <row r="38" spans="1:20" ht="22.5" customHeight="1">
      <c r="A38" s="157" t="s">
        <v>103</v>
      </c>
      <c r="B38" s="2"/>
      <c r="C38" s="234">
        <v>0</v>
      </c>
      <c r="D38" s="235"/>
      <c r="E38" s="234">
        <v>0</v>
      </c>
      <c r="F38" s="237"/>
      <c r="G38" s="234">
        <v>0</v>
      </c>
      <c r="H38" s="144"/>
      <c r="I38" s="35">
        <v>0</v>
      </c>
      <c r="J38" s="144"/>
      <c r="K38" s="144">
        <f>'PL 6-7'!D47</f>
        <v>1146</v>
      </c>
      <c r="L38" s="144"/>
      <c r="M38" s="144">
        <f>SUM(C38:K38)</f>
        <v>1146</v>
      </c>
      <c r="N38" s="144"/>
      <c r="O38" s="144">
        <v>0</v>
      </c>
      <c r="P38" s="144"/>
      <c r="Q38" s="144">
        <f>SUM(M38:O38)</f>
        <v>1146</v>
      </c>
    </row>
    <row r="39" spans="1:20" ht="22.5" customHeight="1">
      <c r="A39" s="8" t="s">
        <v>144</v>
      </c>
      <c r="B39" s="2"/>
      <c r="C39" s="158">
        <f>SUM(C37:C38)</f>
        <v>0</v>
      </c>
      <c r="D39" s="142"/>
      <c r="E39" s="158">
        <f>SUM(E37:E38)</f>
        <v>0</v>
      </c>
      <c r="F39" s="142"/>
      <c r="G39" s="158">
        <f>SUM(G37:G38)</f>
        <v>0</v>
      </c>
      <c r="H39" s="59"/>
      <c r="I39" s="159">
        <f>SUM(I37:I38)</f>
        <v>22466</v>
      </c>
      <c r="J39" s="59"/>
      <c r="K39" s="158">
        <f>SUM(K37:K38)</f>
        <v>1146</v>
      </c>
      <c r="L39" s="59"/>
      <c r="M39" s="158">
        <f>SUM(M37:M38)</f>
        <v>23612</v>
      </c>
      <c r="N39" s="59"/>
      <c r="O39" s="158">
        <f>SUM(O37:O38)</f>
        <v>0</v>
      </c>
      <c r="P39" s="59"/>
      <c r="Q39" s="158">
        <f>SUM(Q37:Q38)</f>
        <v>23612</v>
      </c>
    </row>
    <row r="40" spans="1:20" s="139" customFormat="1" ht="14.1" customHeight="1">
      <c r="A40" s="11"/>
      <c r="B40" s="2"/>
      <c r="C40" s="35"/>
      <c r="D40" s="153"/>
      <c r="E40" s="35"/>
      <c r="F40" s="153"/>
      <c r="G40" s="35"/>
      <c r="H40" s="153"/>
      <c r="I40" s="155"/>
      <c r="J40" s="153"/>
      <c r="K40" s="144"/>
      <c r="L40" s="153"/>
      <c r="M40" s="144"/>
      <c r="N40" s="153"/>
      <c r="O40" s="4"/>
      <c r="P40" s="153"/>
      <c r="Q40" s="4"/>
      <c r="S40" s="140"/>
      <c r="T40" s="140"/>
    </row>
    <row r="41" spans="1:20" ht="22.5" customHeight="1" thickBot="1">
      <c r="A41" s="8" t="s">
        <v>151</v>
      </c>
      <c r="B41" s="2"/>
      <c r="C41" s="39">
        <f>SUM(C34,C39)</f>
        <v>145000</v>
      </c>
      <c r="D41" s="162"/>
      <c r="E41" s="39">
        <f>SUM(E34,E39)</f>
        <v>177835</v>
      </c>
      <c r="F41" s="162"/>
      <c r="G41" s="39">
        <f>SUM(G34,G39)</f>
        <v>3030</v>
      </c>
      <c r="H41" s="162"/>
      <c r="I41" s="39">
        <f>SUM(I34,I39)</f>
        <v>131161</v>
      </c>
      <c r="J41" s="162"/>
      <c r="K41" s="39">
        <f>SUM(K34,K39)</f>
        <v>-959</v>
      </c>
      <c r="L41" s="162" t="e">
        <f>SUM(L34,#REF!,L39,#REF!,#REF!)</f>
        <v>#REF!</v>
      </c>
      <c r="M41" s="39">
        <f>SUM(M34,M39)</f>
        <v>456067</v>
      </c>
      <c r="N41" s="162" t="e">
        <f>SUM(N34,#REF!,N39,#REF!,#REF!)</f>
        <v>#REF!</v>
      </c>
      <c r="O41" s="39">
        <f>SUM(O34,O39)</f>
        <v>2</v>
      </c>
      <c r="P41" s="162" t="e">
        <f>SUM(P34,#REF!,P39,#REF!,#REF!)</f>
        <v>#REF!</v>
      </c>
      <c r="Q41" s="39">
        <f>SUM(Q34,Q39)</f>
        <v>456069</v>
      </c>
    </row>
    <row r="42" spans="1:20" ht="22.5" customHeight="1" thickTop="1">
      <c r="A42" s="8"/>
      <c r="B42" s="2"/>
      <c r="C42" s="40"/>
      <c r="D42" s="162"/>
      <c r="E42" s="40"/>
      <c r="F42" s="162"/>
      <c r="G42" s="40"/>
      <c r="H42" s="162"/>
      <c r="I42" s="33"/>
      <c r="J42" s="162"/>
      <c r="K42" s="40"/>
      <c r="L42" s="162"/>
      <c r="M42" s="40"/>
      <c r="N42" s="162"/>
      <c r="O42" s="40"/>
      <c r="P42" s="162"/>
      <c r="Q42" s="40"/>
    </row>
    <row r="43" spans="1:20" s="124" customFormat="1" ht="22.5" customHeight="1">
      <c r="C43" s="70"/>
      <c r="D43" s="71"/>
      <c r="E43" s="70"/>
      <c r="F43" s="71"/>
      <c r="G43" s="70"/>
      <c r="H43" s="71"/>
      <c r="I43" s="71"/>
      <c r="J43" s="71"/>
      <c r="K43" s="70"/>
      <c r="L43" s="71"/>
      <c r="M43" s="70"/>
      <c r="N43" s="71"/>
      <c r="O43" s="70"/>
      <c r="P43" s="71"/>
      <c r="Q43" s="70"/>
    </row>
    <row r="44" spans="1:20" ht="22.5" customHeight="1">
      <c r="I44" s="164"/>
    </row>
    <row r="45" spans="1:20" ht="22.5" customHeight="1">
      <c r="I45" s="164"/>
    </row>
    <row r="46" spans="1:20" ht="22.5" customHeight="1">
      <c r="I46" s="165"/>
    </row>
  </sheetData>
  <mergeCells count="6">
    <mergeCell ref="C32:Q32"/>
    <mergeCell ref="C4:Q4"/>
    <mergeCell ref="G6:I6"/>
    <mergeCell ref="C11:Q11"/>
    <mergeCell ref="C25:Q25"/>
    <mergeCell ref="G27:I27"/>
  </mergeCells>
  <pageMargins left="0.7" right="0.7" top="0.48" bottom="0.5" header="0.5" footer="0.5"/>
  <pageSetup paperSize="9" scale="82" firstPageNumber="8" fitToHeight="0" orientation="landscape" useFirstPageNumber="1" r:id="rId1"/>
  <headerFooter>
    <oddFooter>&amp;L&amp;"Angsana New,Regular"&amp;16 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zoomScaleSheetLayoutView="85" workbookViewId="0"/>
  </sheetViews>
  <sheetFormatPr defaultColWidth="8.85546875" defaultRowHeight="22.5" customHeight="1"/>
  <cols>
    <col min="1" max="1" width="37.140625" style="179" customWidth="1"/>
    <col min="2" max="2" width="1.140625" style="179" customWidth="1"/>
    <col min="3" max="3" width="13.7109375" style="179" customWidth="1"/>
    <col min="4" max="4" width="1.140625" style="179" customWidth="1"/>
    <col min="5" max="5" width="13.7109375" style="190" customWidth="1"/>
    <col min="6" max="6" width="1.140625" style="179" customWidth="1"/>
    <col min="7" max="7" width="13.7109375" style="190" customWidth="1"/>
    <col min="8" max="8" width="1.140625" style="179" customWidth="1"/>
    <col min="9" max="9" width="13.7109375" style="191" customWidth="1"/>
    <col min="10" max="10" width="1.140625" style="179" customWidth="1"/>
    <col min="11" max="11" width="13.7109375" style="190" customWidth="1"/>
    <col min="12" max="12" width="1.140625" style="179" customWidth="1"/>
    <col min="13" max="13" width="13.7109375" style="190" customWidth="1"/>
    <col min="14" max="14" width="15.85546875" style="178" bestFit="1" customWidth="1"/>
    <col min="15" max="18" width="15.85546875" style="179" customWidth="1"/>
    <col min="19" max="16384" width="8.85546875" style="179"/>
  </cols>
  <sheetData>
    <row r="1" spans="1:14" s="171" customFormat="1" ht="22.5" customHeight="1">
      <c r="A1" s="1" t="s">
        <v>0</v>
      </c>
      <c r="B1" s="166"/>
      <c r="C1" s="166"/>
      <c r="D1" s="166"/>
      <c r="E1" s="167"/>
      <c r="F1" s="141"/>
      <c r="G1" s="167"/>
      <c r="H1" s="141"/>
      <c r="I1" s="168"/>
      <c r="J1" s="169"/>
      <c r="K1" s="167"/>
      <c r="L1" s="169"/>
      <c r="M1" s="167"/>
      <c r="N1" s="170"/>
    </row>
    <row r="2" spans="1:14" s="171" customFormat="1" ht="22.5" customHeight="1">
      <c r="A2" s="141" t="s">
        <v>82</v>
      </c>
      <c r="B2" s="166"/>
      <c r="C2" s="166"/>
      <c r="D2" s="166"/>
      <c r="E2" s="167"/>
      <c r="F2" s="141"/>
      <c r="G2" s="167"/>
      <c r="H2" s="141"/>
      <c r="I2" s="168"/>
      <c r="J2" s="141"/>
      <c r="K2" s="167"/>
      <c r="L2" s="141"/>
      <c r="M2" s="167"/>
      <c r="N2" s="172"/>
    </row>
    <row r="3" spans="1:14" s="174" customFormat="1" ht="22.5" customHeight="1">
      <c r="A3" s="7"/>
      <c r="B3" s="134"/>
      <c r="C3" s="239"/>
      <c r="D3" s="239"/>
      <c r="E3" s="135"/>
      <c r="F3" s="8"/>
      <c r="G3" s="135"/>
      <c r="H3" s="8"/>
      <c r="I3" s="136"/>
      <c r="J3" s="8"/>
      <c r="K3" s="135"/>
      <c r="L3" s="8"/>
      <c r="M3" s="135"/>
      <c r="N3" s="173"/>
    </row>
    <row r="4" spans="1:14" s="174" customFormat="1" ht="22.5" customHeight="1">
      <c r="A4" s="7"/>
      <c r="B4" s="134"/>
      <c r="C4" s="239"/>
      <c r="D4" s="239"/>
      <c r="E4" s="248" t="s">
        <v>3</v>
      </c>
      <c r="F4" s="248"/>
      <c r="G4" s="248"/>
      <c r="H4" s="248"/>
      <c r="I4" s="248"/>
      <c r="J4" s="248"/>
      <c r="K4" s="248"/>
      <c r="L4" s="248"/>
      <c r="M4" s="248"/>
      <c r="N4" s="173"/>
    </row>
    <row r="5" spans="1:14" s="174" customFormat="1" ht="22.5" customHeight="1">
      <c r="A5" s="7"/>
      <c r="B5" s="134"/>
      <c r="C5" s="239"/>
      <c r="D5" s="239"/>
      <c r="E5" s="175"/>
      <c r="F5" s="134"/>
      <c r="G5" s="175"/>
      <c r="H5" s="134"/>
      <c r="I5" s="252" t="s">
        <v>46</v>
      </c>
      <c r="J5" s="252"/>
      <c r="K5" s="252"/>
      <c r="L5" s="134"/>
      <c r="M5" s="175"/>
      <c r="N5" s="173"/>
    </row>
    <row r="6" spans="1:14" s="174" customFormat="1" ht="22.5" customHeight="1">
      <c r="A6" s="8"/>
      <c r="B6" s="8"/>
      <c r="C6" s="8"/>
      <c r="D6" s="8"/>
      <c r="E6" s="144" t="s">
        <v>42</v>
      </c>
      <c r="F6" s="59"/>
      <c r="G6" s="144" t="s">
        <v>87</v>
      </c>
      <c r="H6" s="176"/>
      <c r="I6" s="147"/>
      <c r="J6" s="176"/>
      <c r="K6" s="135"/>
      <c r="L6" s="176"/>
      <c r="M6" s="144" t="s">
        <v>85</v>
      </c>
      <c r="N6" s="173"/>
    </row>
    <row r="7" spans="1:14" s="174" customFormat="1" ht="22.5" customHeight="1">
      <c r="A7" s="8"/>
      <c r="B7" s="8"/>
      <c r="C7" s="8"/>
      <c r="D7" s="8"/>
      <c r="E7" s="144" t="s">
        <v>89</v>
      </c>
      <c r="F7" s="59"/>
      <c r="G7" s="144" t="s">
        <v>90</v>
      </c>
      <c r="H7" s="176"/>
      <c r="I7" s="147" t="s">
        <v>91</v>
      </c>
      <c r="J7" s="176"/>
      <c r="K7" s="135"/>
      <c r="L7" s="176"/>
      <c r="M7" s="144" t="s">
        <v>86</v>
      </c>
      <c r="N7" s="173"/>
    </row>
    <row r="8" spans="1:14" s="174" customFormat="1" ht="22.5" customHeight="1">
      <c r="A8" s="8"/>
      <c r="B8" s="44"/>
      <c r="C8" s="240"/>
      <c r="D8" s="240"/>
      <c r="E8" s="144" t="s">
        <v>94</v>
      </c>
      <c r="F8" s="59"/>
      <c r="G8" s="144" t="s">
        <v>95</v>
      </c>
      <c r="H8" s="176"/>
      <c r="I8" s="147" t="s">
        <v>96</v>
      </c>
      <c r="J8" s="176"/>
      <c r="K8" s="144" t="s">
        <v>97</v>
      </c>
      <c r="L8" s="176"/>
      <c r="M8" s="144" t="s">
        <v>92</v>
      </c>
      <c r="N8" s="173"/>
    </row>
    <row r="9" spans="1:14" s="174" customFormat="1" ht="22.5" customHeight="1">
      <c r="A9" s="8"/>
      <c r="B9" s="2"/>
      <c r="C9" s="2"/>
      <c r="D9" s="2"/>
      <c r="E9" s="251" t="s">
        <v>9</v>
      </c>
      <c r="F9" s="251"/>
      <c r="G9" s="251"/>
      <c r="H9" s="251"/>
      <c r="I9" s="251"/>
      <c r="J9" s="251"/>
      <c r="K9" s="251"/>
      <c r="L9" s="251"/>
      <c r="M9" s="251"/>
      <c r="N9" s="173"/>
    </row>
    <row r="10" spans="1:14" s="174" customFormat="1" ht="22.5" customHeight="1">
      <c r="A10" s="8" t="s">
        <v>104</v>
      </c>
      <c r="B10" s="2"/>
      <c r="C10" s="2"/>
      <c r="D10" s="2"/>
      <c r="E10" s="148"/>
      <c r="F10" s="44"/>
      <c r="G10" s="148"/>
      <c r="H10" s="44"/>
      <c r="I10" s="148"/>
      <c r="J10" s="44"/>
      <c r="K10" s="148"/>
      <c r="L10" s="44"/>
      <c r="M10" s="148"/>
      <c r="N10" s="173"/>
    </row>
    <row r="11" spans="1:14" s="174" customFormat="1" ht="22.5" customHeight="1">
      <c r="A11" s="8" t="s">
        <v>105</v>
      </c>
      <c r="B11" s="2"/>
      <c r="C11" s="2"/>
      <c r="D11" s="2"/>
      <c r="E11" s="150">
        <v>140000</v>
      </c>
      <c r="F11" s="151">
        <v>0</v>
      </c>
      <c r="G11" s="150">
        <v>177835</v>
      </c>
      <c r="H11" s="151">
        <v>0</v>
      </c>
      <c r="I11" s="150">
        <v>3030</v>
      </c>
      <c r="J11" s="151">
        <v>0</v>
      </c>
      <c r="K11" s="150">
        <v>31235</v>
      </c>
      <c r="L11" s="151"/>
      <c r="M11" s="150">
        <f>SUM(E11:L11)</f>
        <v>352100</v>
      </c>
      <c r="N11" s="173"/>
    </row>
    <row r="12" spans="1:14" s="174" customFormat="1" ht="14.1" customHeight="1">
      <c r="A12" s="8"/>
      <c r="B12" s="2"/>
      <c r="C12" s="2"/>
      <c r="D12" s="2"/>
      <c r="E12" s="135"/>
      <c r="F12" s="153"/>
      <c r="G12" s="135"/>
      <c r="H12" s="153"/>
      <c r="I12" s="136"/>
      <c r="J12" s="153"/>
      <c r="K12" s="135"/>
      <c r="L12" s="153"/>
      <c r="M12" s="135"/>
      <c r="N12" s="173"/>
    </row>
    <row r="13" spans="1:14" ht="22.5" customHeight="1">
      <c r="A13" s="8" t="s">
        <v>101</v>
      </c>
      <c r="B13" s="2"/>
      <c r="C13" s="2"/>
      <c r="D13" s="2"/>
      <c r="E13" s="144"/>
      <c r="F13" s="144"/>
      <c r="G13" s="144"/>
      <c r="H13" s="145"/>
      <c r="I13" s="73"/>
      <c r="J13" s="59"/>
      <c r="K13" s="74"/>
      <c r="L13" s="59"/>
      <c r="M13" s="74"/>
    </row>
    <row r="14" spans="1:14" ht="22.5" customHeight="1">
      <c r="A14" s="156" t="s">
        <v>102</v>
      </c>
      <c r="B14" s="2"/>
      <c r="C14" s="2"/>
      <c r="D14" s="2"/>
      <c r="E14" s="4">
        <v>0</v>
      </c>
      <c r="F14" s="180"/>
      <c r="G14" s="4">
        <v>0</v>
      </c>
      <c r="H14" s="180"/>
      <c r="I14" s="4">
        <v>0</v>
      </c>
      <c r="J14" s="59"/>
      <c r="K14" s="147">
        <v>6775</v>
      </c>
      <c r="L14" s="59"/>
      <c r="M14" s="74">
        <f>SUM(E14:K14)</f>
        <v>6775</v>
      </c>
    </row>
    <row r="15" spans="1:14" ht="22.5" customHeight="1">
      <c r="A15" s="8" t="s">
        <v>144</v>
      </c>
      <c r="B15" s="2"/>
      <c r="C15" s="2"/>
      <c r="D15" s="2"/>
      <c r="E15" s="181">
        <f>SUM(E14:E14)</f>
        <v>0</v>
      </c>
      <c r="F15" s="182"/>
      <c r="G15" s="181">
        <f>SUM(G14:G14)</f>
        <v>0</v>
      </c>
      <c r="H15" s="182"/>
      <c r="I15" s="181">
        <f>SUM(I14:I14)</f>
        <v>0</v>
      </c>
      <c r="J15" s="59"/>
      <c r="K15" s="181">
        <f>SUM(K14:K14)</f>
        <v>6775</v>
      </c>
      <c r="L15" s="59"/>
      <c r="M15" s="181">
        <f>SUM(M14:M14)</f>
        <v>6775</v>
      </c>
    </row>
    <row r="16" spans="1:14" s="184" customFormat="1" ht="14.1" customHeight="1">
      <c r="A16" s="59"/>
      <c r="B16" s="44"/>
      <c r="C16" s="240"/>
      <c r="D16" s="240"/>
      <c r="E16" s="144"/>
      <c r="F16" s="144"/>
      <c r="G16" s="144"/>
      <c r="H16" s="144"/>
      <c r="I16" s="73"/>
      <c r="J16" s="59"/>
      <c r="K16" s="74"/>
      <c r="L16" s="59"/>
      <c r="M16" s="74"/>
      <c r="N16" s="183"/>
    </row>
    <row r="17" spans="1:14" ht="22.5" customHeight="1" thickBot="1">
      <c r="A17" s="8" t="s">
        <v>106</v>
      </c>
      <c r="B17" s="2"/>
      <c r="C17" s="2"/>
      <c r="D17" s="2"/>
      <c r="E17" s="185">
        <f>SUM(E11,E15)</f>
        <v>140000</v>
      </c>
      <c r="F17" s="182"/>
      <c r="G17" s="185">
        <f>SUM(G11,G15)</f>
        <v>177835</v>
      </c>
      <c r="H17" s="182"/>
      <c r="I17" s="185">
        <f>SUM(I11,I15)</f>
        <v>3030</v>
      </c>
      <c r="J17" s="162"/>
      <c r="K17" s="185">
        <f>SUM(K11,K15)</f>
        <v>38010</v>
      </c>
      <c r="L17" s="162"/>
      <c r="M17" s="185">
        <f>SUM(M11,M15)</f>
        <v>358875</v>
      </c>
      <c r="N17" s="186"/>
    </row>
    <row r="18" spans="1:14" ht="22.5" customHeight="1" thickTop="1">
      <c r="A18" s="11"/>
      <c r="B18" s="2"/>
      <c r="C18" s="2"/>
      <c r="D18" s="2"/>
      <c r="E18" s="4"/>
      <c r="F18" s="11"/>
      <c r="G18" s="4"/>
      <c r="H18" s="11"/>
      <c r="I18" s="41"/>
      <c r="J18" s="187"/>
      <c r="K18" s="4"/>
      <c r="L18" s="187"/>
      <c r="M18" s="41"/>
    </row>
    <row r="19" spans="1:14" s="189" customFormat="1" ht="22.5" customHeight="1">
      <c r="A19" s="1" t="s">
        <v>0</v>
      </c>
      <c r="B19" s="166"/>
      <c r="C19" s="166"/>
      <c r="D19" s="166"/>
      <c r="E19" s="167"/>
      <c r="F19" s="141"/>
      <c r="G19" s="167"/>
      <c r="H19" s="141"/>
      <c r="I19" s="168"/>
      <c r="J19" s="169"/>
      <c r="K19" s="167"/>
      <c r="L19" s="169"/>
      <c r="M19" s="167"/>
      <c r="N19" s="188"/>
    </row>
    <row r="20" spans="1:14" s="189" customFormat="1" ht="22.5" customHeight="1">
      <c r="A20" s="141" t="s">
        <v>82</v>
      </c>
      <c r="B20" s="166"/>
      <c r="C20" s="166"/>
      <c r="D20" s="166"/>
      <c r="E20" s="167"/>
      <c r="F20" s="141"/>
      <c r="G20" s="167"/>
      <c r="H20" s="141"/>
      <c r="I20" s="168"/>
      <c r="J20" s="141"/>
      <c r="K20" s="167"/>
      <c r="L20" s="141"/>
      <c r="M20" s="167"/>
      <c r="N20" s="188"/>
    </row>
    <row r="21" spans="1:14" ht="22.5" customHeight="1">
      <c r="A21" s="7"/>
      <c r="B21" s="134"/>
      <c r="C21" s="239"/>
      <c r="D21" s="239"/>
      <c r="E21" s="135"/>
      <c r="F21" s="8"/>
      <c r="G21" s="135"/>
      <c r="H21" s="8"/>
      <c r="I21" s="136"/>
      <c r="J21" s="8"/>
      <c r="K21" s="135"/>
      <c r="L21" s="8"/>
      <c r="M21" s="135"/>
    </row>
    <row r="22" spans="1:14" ht="22.5" customHeight="1">
      <c r="A22" s="7"/>
      <c r="B22" s="134"/>
      <c r="C22" s="239"/>
      <c r="D22" s="239"/>
      <c r="E22" s="248" t="s">
        <v>3</v>
      </c>
      <c r="F22" s="248"/>
      <c r="G22" s="248"/>
      <c r="H22" s="248"/>
      <c r="I22" s="248"/>
      <c r="J22" s="248"/>
      <c r="K22" s="248"/>
      <c r="L22" s="248"/>
      <c r="M22" s="248"/>
    </row>
    <row r="23" spans="1:14" ht="22.5" customHeight="1">
      <c r="A23" s="7"/>
      <c r="B23" s="134"/>
      <c r="C23" s="239"/>
      <c r="D23" s="239"/>
      <c r="E23" s="175"/>
      <c r="F23" s="134"/>
      <c r="G23" s="175"/>
      <c r="H23" s="134"/>
      <c r="I23" s="252" t="s">
        <v>46</v>
      </c>
      <c r="J23" s="252"/>
      <c r="K23" s="252"/>
      <c r="L23" s="134"/>
      <c r="M23" s="175"/>
    </row>
    <row r="24" spans="1:14" ht="22.5" customHeight="1">
      <c r="A24" s="8"/>
      <c r="B24" s="8"/>
      <c r="C24" s="8"/>
      <c r="D24" s="8"/>
      <c r="E24" s="144" t="s">
        <v>42</v>
      </c>
      <c r="F24" s="59"/>
      <c r="G24" s="144" t="s">
        <v>87</v>
      </c>
      <c r="H24" s="176"/>
      <c r="I24" s="147"/>
      <c r="J24" s="176"/>
      <c r="K24" s="135"/>
      <c r="L24" s="176"/>
      <c r="M24" s="144" t="s">
        <v>85</v>
      </c>
    </row>
    <row r="25" spans="1:14" ht="22.5" customHeight="1">
      <c r="A25" s="8"/>
      <c r="B25" s="8"/>
      <c r="C25" s="8"/>
      <c r="D25" s="8"/>
      <c r="E25" s="144" t="s">
        <v>89</v>
      </c>
      <c r="F25" s="59"/>
      <c r="G25" s="144" t="s">
        <v>90</v>
      </c>
      <c r="H25" s="176"/>
      <c r="I25" s="147" t="s">
        <v>91</v>
      </c>
      <c r="J25" s="176"/>
      <c r="K25" s="135"/>
      <c r="L25" s="176"/>
      <c r="M25" s="144" t="s">
        <v>86</v>
      </c>
    </row>
    <row r="26" spans="1:14" ht="22.5" customHeight="1">
      <c r="A26" s="8"/>
      <c r="B26" s="44"/>
      <c r="C26" s="240"/>
      <c r="D26" s="240"/>
      <c r="E26" s="144" t="s">
        <v>94</v>
      </c>
      <c r="F26" s="59"/>
      <c r="G26" s="144" t="s">
        <v>95</v>
      </c>
      <c r="H26" s="176"/>
      <c r="I26" s="147" t="s">
        <v>96</v>
      </c>
      <c r="J26" s="176"/>
      <c r="K26" s="144" t="s">
        <v>97</v>
      </c>
      <c r="L26" s="176"/>
      <c r="M26" s="144" t="s">
        <v>92</v>
      </c>
    </row>
    <row r="27" spans="1:14" ht="22.5" customHeight="1">
      <c r="A27" s="8"/>
      <c r="B27" s="2"/>
      <c r="C27" s="2"/>
      <c r="D27" s="2"/>
      <c r="E27" s="251" t="s">
        <v>9</v>
      </c>
      <c r="F27" s="251"/>
      <c r="G27" s="251"/>
      <c r="H27" s="251"/>
      <c r="I27" s="251"/>
      <c r="J27" s="251"/>
      <c r="K27" s="251"/>
      <c r="L27" s="251"/>
      <c r="M27" s="251"/>
    </row>
    <row r="28" spans="1:14" ht="22.5" customHeight="1">
      <c r="A28" s="8" t="s">
        <v>149</v>
      </c>
      <c r="B28" s="2"/>
      <c r="C28" s="2"/>
      <c r="D28" s="2"/>
      <c r="E28" s="148"/>
      <c r="F28" s="44"/>
      <c r="G28" s="148"/>
      <c r="H28" s="44"/>
      <c r="I28" s="148"/>
      <c r="J28" s="44"/>
      <c r="K28" s="148"/>
      <c r="L28" s="44"/>
      <c r="M28" s="148"/>
    </row>
    <row r="29" spans="1:14" ht="22.5" customHeight="1">
      <c r="A29" s="8" t="s">
        <v>150</v>
      </c>
      <c r="B29" s="2"/>
      <c r="C29" s="2"/>
      <c r="D29" s="2"/>
      <c r="E29" s="150">
        <v>145000</v>
      </c>
      <c r="F29" s="150"/>
      <c r="G29" s="150">
        <v>177835</v>
      </c>
      <c r="H29" s="150"/>
      <c r="I29" s="150">
        <v>3030</v>
      </c>
      <c r="J29" s="150"/>
      <c r="K29" s="150">
        <v>56667</v>
      </c>
      <c r="L29" s="150"/>
      <c r="M29" s="150">
        <f>SUM(E29:L29)</f>
        <v>382532</v>
      </c>
    </row>
    <row r="30" spans="1:14" s="174" customFormat="1" ht="14.1" customHeight="1">
      <c r="A30" s="11"/>
      <c r="B30" s="2"/>
      <c r="C30" s="2"/>
      <c r="D30" s="2"/>
      <c r="E30" s="177"/>
      <c r="F30" s="153"/>
      <c r="G30" s="177"/>
      <c r="H30" s="153"/>
      <c r="I30" s="177"/>
      <c r="J30" s="153"/>
      <c r="K30" s="177"/>
      <c r="L30" s="153"/>
      <c r="M30" s="74"/>
      <c r="N30" s="173"/>
    </row>
    <row r="31" spans="1:14" ht="22.5" customHeight="1">
      <c r="A31" s="8" t="s">
        <v>101</v>
      </c>
      <c r="B31" s="2"/>
      <c r="C31" s="2"/>
      <c r="D31" s="2"/>
      <c r="E31" s="144"/>
      <c r="F31" s="144"/>
      <c r="G31" s="144"/>
      <c r="H31" s="145"/>
      <c r="I31" s="73"/>
      <c r="J31" s="59"/>
      <c r="K31" s="74"/>
      <c r="L31" s="59"/>
      <c r="M31" s="74"/>
    </row>
    <row r="32" spans="1:14" ht="22.5" customHeight="1">
      <c r="A32" s="156" t="s">
        <v>102</v>
      </c>
      <c r="B32" s="2"/>
      <c r="C32" s="2"/>
      <c r="D32" s="2"/>
      <c r="E32" s="4">
        <v>0</v>
      </c>
      <c r="F32" s="180"/>
      <c r="G32" s="4">
        <v>0</v>
      </c>
      <c r="H32" s="180"/>
      <c r="I32" s="4">
        <v>0</v>
      </c>
      <c r="J32" s="59"/>
      <c r="K32" s="147">
        <f>'PL 6-7'!H41</f>
        <v>57498</v>
      </c>
      <c r="L32" s="59"/>
      <c r="M32" s="74">
        <f>SUM(E32:K32)</f>
        <v>57498</v>
      </c>
    </row>
    <row r="33" spans="1:14" ht="22.5" customHeight="1">
      <c r="A33" s="8" t="s">
        <v>144</v>
      </c>
      <c r="B33" s="2"/>
      <c r="C33" s="2"/>
      <c r="D33" s="2"/>
      <c r="E33" s="181">
        <f>SUM(E32:E32)</f>
        <v>0</v>
      </c>
      <c r="F33" s="182"/>
      <c r="G33" s="181">
        <f>SUM(G32:G32)</f>
        <v>0</v>
      </c>
      <c r="H33" s="182"/>
      <c r="I33" s="181">
        <f>SUM(I32:I32)</f>
        <v>0</v>
      </c>
      <c r="J33" s="59"/>
      <c r="K33" s="181">
        <f>SUM(K32:K32)</f>
        <v>57498</v>
      </c>
      <c r="L33" s="59"/>
      <c r="M33" s="181">
        <f>SUM(M32:M32)</f>
        <v>57498</v>
      </c>
    </row>
    <row r="34" spans="1:14" s="174" customFormat="1" ht="14.1" customHeight="1">
      <c r="A34" s="11"/>
      <c r="B34" s="2"/>
      <c r="C34" s="2"/>
      <c r="D34" s="2"/>
      <c r="E34" s="177"/>
      <c r="F34" s="153"/>
      <c r="G34" s="177"/>
      <c r="H34" s="153"/>
      <c r="I34" s="177"/>
      <c r="J34" s="153"/>
      <c r="K34" s="177"/>
      <c r="L34" s="153"/>
      <c r="M34" s="74"/>
      <c r="N34" s="173"/>
    </row>
    <row r="35" spans="1:14" ht="22.5" customHeight="1" thickBot="1">
      <c r="A35" s="8" t="s">
        <v>151</v>
      </c>
      <c r="B35" s="2"/>
      <c r="C35" s="2"/>
      <c r="D35" s="2"/>
      <c r="E35" s="185">
        <f>SUM(E29,E33)</f>
        <v>145000</v>
      </c>
      <c r="F35" s="182"/>
      <c r="G35" s="185">
        <f>SUM(G29,G33)</f>
        <v>177835</v>
      </c>
      <c r="H35" s="182"/>
      <c r="I35" s="185">
        <f>SUM(I29,I33)</f>
        <v>3030</v>
      </c>
      <c r="J35" s="162"/>
      <c r="K35" s="185">
        <f>SUM(K29,K33)</f>
        <v>114165</v>
      </c>
      <c r="L35" s="162"/>
      <c r="M35" s="185">
        <f>SUM(M29,M33)</f>
        <v>440030</v>
      </c>
    </row>
    <row r="36" spans="1:14" ht="22.5" customHeight="1" thickTop="1">
      <c r="A36" s="8"/>
      <c r="B36" s="2"/>
      <c r="C36" s="2"/>
      <c r="D36" s="2"/>
      <c r="E36" s="161"/>
      <c r="F36" s="182"/>
      <c r="G36" s="161"/>
      <c r="H36" s="182"/>
      <c r="I36" s="161"/>
      <c r="J36" s="162"/>
      <c r="K36" s="161"/>
      <c r="L36" s="162"/>
      <c r="M36" s="161"/>
    </row>
  </sheetData>
  <mergeCells count="6">
    <mergeCell ref="E27:M27"/>
    <mergeCell ref="E4:M4"/>
    <mergeCell ref="I5:K5"/>
    <mergeCell ref="E9:M9"/>
    <mergeCell ref="E22:M22"/>
    <mergeCell ref="I23:K23"/>
  </mergeCells>
  <pageMargins left="0.7" right="0.7" top="0.48" bottom="0.5" header="0.5" footer="0.5"/>
  <pageSetup paperSize="9" scale="97" firstPageNumber="10" fitToHeight="0" orientation="landscape" useFirstPageNumber="1" r:id="rId1"/>
  <headerFooter>
    <oddFooter>&amp;L&amp;"Angsana New,Regular"&amp;16 หมายเหตุประกอบงบการเงินเป็นส่วนหนึ่งของงบการเงินระหว่างกาลนี้&amp;"-,Regular"&amp;11
&amp;C&amp;"Angsana New,Regular"&amp;16&amp;P</oddFooter>
  </headerFooter>
  <rowBreaks count="1" manualBreakCount="1">
    <brk id="1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zoomScaleNormal="100" zoomScaleSheetLayoutView="85" workbookViewId="0"/>
  </sheetViews>
  <sheetFormatPr defaultColWidth="9.140625" defaultRowHeight="22.5" customHeight="1"/>
  <cols>
    <col min="1" max="1" width="40.7109375" style="9" customWidth="1"/>
    <col min="2" max="2" width="8.7109375" style="9" customWidth="1"/>
    <col min="3" max="3" width="1.140625" style="9" customWidth="1"/>
    <col min="4" max="4" width="12.7109375" style="26" customWidth="1"/>
    <col min="5" max="5" width="1.140625" style="9" customWidth="1"/>
    <col min="6" max="6" width="12.7109375" style="26" customWidth="1"/>
    <col min="7" max="7" width="1.140625" style="9" customWidth="1"/>
    <col min="8" max="8" width="12.7109375" style="229" customWidth="1"/>
    <col min="9" max="9" width="1.140625" style="9" customWidth="1"/>
    <col min="10" max="10" width="12.7109375" style="229" customWidth="1"/>
    <col min="11" max="12" width="12.7109375" style="201" customWidth="1"/>
    <col min="13" max="14" width="9.140625" style="9" customWidth="1"/>
    <col min="15" max="16384" width="9.140625" style="9"/>
  </cols>
  <sheetData>
    <row r="1" spans="1:12" s="196" customFormat="1" ht="22.5" customHeight="1">
      <c r="A1" s="1" t="s">
        <v>0</v>
      </c>
      <c r="B1" s="192"/>
      <c r="C1" s="192"/>
      <c r="D1" s="193"/>
      <c r="E1" s="192"/>
      <c r="F1" s="193"/>
      <c r="G1" s="192"/>
      <c r="H1" s="194"/>
      <c r="I1" s="192"/>
      <c r="J1" s="194"/>
      <c r="K1" s="195"/>
      <c r="L1" s="195"/>
    </row>
    <row r="2" spans="1:12" s="196" customFormat="1" ht="22.5" customHeight="1">
      <c r="A2" s="197" t="s">
        <v>107</v>
      </c>
      <c r="B2" s="192"/>
      <c r="C2" s="192"/>
      <c r="D2" s="193"/>
      <c r="E2" s="192"/>
      <c r="F2" s="193"/>
      <c r="G2" s="192"/>
      <c r="H2" s="194"/>
      <c r="I2" s="192"/>
      <c r="J2" s="194"/>
      <c r="K2" s="195"/>
      <c r="L2" s="195"/>
    </row>
    <row r="3" spans="1:12" ht="22.5" customHeight="1">
      <c r="A3" s="198"/>
      <c r="B3" s="22"/>
      <c r="C3" s="22"/>
      <c r="D3" s="199"/>
      <c r="E3" s="22"/>
      <c r="F3" s="199"/>
      <c r="G3" s="22"/>
      <c r="H3" s="200"/>
      <c r="I3" s="22"/>
      <c r="J3" s="200"/>
    </row>
    <row r="4" spans="1:12" s="68" customFormat="1" ht="22.5" customHeight="1">
      <c r="A4" s="7"/>
      <c r="B4" s="44"/>
      <c r="C4" s="72"/>
      <c r="D4" s="248" t="s">
        <v>2</v>
      </c>
      <c r="E4" s="248"/>
      <c r="F4" s="248"/>
      <c r="G4" s="11"/>
      <c r="H4" s="249" t="s">
        <v>3</v>
      </c>
      <c r="I4" s="249"/>
      <c r="J4" s="249"/>
      <c r="K4" s="202"/>
      <c r="L4" s="202"/>
    </row>
    <row r="5" spans="1:12" s="68" customFormat="1" ht="22.5" customHeight="1">
      <c r="A5" s="84"/>
      <c r="B5" s="44"/>
      <c r="C5" s="72"/>
      <c r="D5" s="254" t="s">
        <v>56</v>
      </c>
      <c r="E5" s="254"/>
      <c r="F5" s="254"/>
      <c r="G5" s="72"/>
      <c r="H5" s="254" t="s">
        <v>56</v>
      </c>
      <c r="I5" s="254"/>
      <c r="J5" s="254"/>
      <c r="K5" s="202"/>
      <c r="L5" s="202"/>
    </row>
    <row r="6" spans="1:12" s="68" customFormat="1" ht="22.5" customHeight="1">
      <c r="A6" s="84"/>
      <c r="C6" s="72"/>
      <c r="D6" s="253" t="s">
        <v>57</v>
      </c>
      <c r="E6" s="253"/>
      <c r="F6" s="253"/>
      <c r="G6" s="11"/>
      <c r="H6" s="253" t="s">
        <v>57</v>
      </c>
      <c r="I6" s="253"/>
      <c r="J6" s="253"/>
      <c r="K6" s="202"/>
      <c r="L6" s="202"/>
    </row>
    <row r="7" spans="1:12" s="80" customFormat="1" ht="22.5" customHeight="1">
      <c r="A7" s="77"/>
      <c r="B7" s="13"/>
      <c r="C7" s="78"/>
      <c r="D7" s="14">
        <v>2563</v>
      </c>
      <c r="E7" s="14"/>
      <c r="F7" s="14">
        <v>2562</v>
      </c>
      <c r="G7" s="79"/>
      <c r="H7" s="14">
        <v>2563</v>
      </c>
      <c r="I7" s="14"/>
      <c r="J7" s="14">
        <v>2562</v>
      </c>
      <c r="K7" s="202"/>
      <c r="L7" s="202"/>
    </row>
    <row r="8" spans="1:12" s="68" customFormat="1" ht="22.5" customHeight="1">
      <c r="A8" s="81"/>
      <c r="B8" s="44"/>
      <c r="C8" s="82"/>
      <c r="D8" s="247" t="s">
        <v>9</v>
      </c>
      <c r="E8" s="247"/>
      <c r="F8" s="247"/>
      <c r="G8" s="247"/>
      <c r="H8" s="247"/>
      <c r="I8" s="247"/>
      <c r="J8" s="247"/>
      <c r="K8" s="202"/>
      <c r="L8" s="202"/>
    </row>
    <row r="9" spans="1:12" ht="22.5" customHeight="1">
      <c r="A9" s="203" t="s">
        <v>108</v>
      </c>
      <c r="B9" s="22"/>
      <c r="C9" s="22"/>
      <c r="D9" s="199"/>
      <c r="E9" s="22"/>
      <c r="F9" s="199"/>
      <c r="G9" s="22"/>
      <c r="H9" s="200"/>
      <c r="I9" s="22"/>
      <c r="J9" s="200"/>
    </row>
    <row r="10" spans="1:12" ht="22.5" customHeight="1">
      <c r="A10" s="22" t="s">
        <v>71</v>
      </c>
      <c r="B10" s="204"/>
      <c r="C10" s="22"/>
      <c r="D10" s="200">
        <f>'PL 6-7'!D29</f>
        <v>22466</v>
      </c>
      <c r="E10" s="205"/>
      <c r="F10" s="200">
        <f>'PL 6-7'!F29</f>
        <v>23922</v>
      </c>
      <c r="G10" s="205"/>
      <c r="H10" s="200">
        <f>'PL 6-7'!H29</f>
        <v>57498</v>
      </c>
      <c r="I10" s="22"/>
      <c r="J10" s="200">
        <f>'PL 6-7'!J29</f>
        <v>6775</v>
      </c>
    </row>
    <row r="11" spans="1:12" ht="22.5" customHeight="1">
      <c r="A11" s="206" t="s">
        <v>181</v>
      </c>
      <c r="B11" s="204"/>
      <c r="C11" s="22"/>
      <c r="D11" s="199"/>
      <c r="E11" s="22"/>
      <c r="F11" s="199"/>
      <c r="G11" s="22"/>
      <c r="H11" s="200"/>
      <c r="I11" s="22"/>
      <c r="J11" s="200"/>
    </row>
    <row r="12" spans="1:12" ht="22.5" customHeight="1">
      <c r="A12" s="22" t="s">
        <v>109</v>
      </c>
      <c r="B12" s="207"/>
      <c r="C12" s="22"/>
      <c r="D12" s="200">
        <v>4665</v>
      </c>
      <c r="E12" s="205"/>
      <c r="F12" s="200">
        <v>5115</v>
      </c>
      <c r="G12" s="205"/>
      <c r="H12" s="200">
        <v>2339</v>
      </c>
      <c r="I12" s="22"/>
      <c r="J12" s="200">
        <v>751</v>
      </c>
    </row>
    <row r="13" spans="1:12" ht="22.5" customHeight="1">
      <c r="A13" s="22" t="s">
        <v>67</v>
      </c>
      <c r="B13" s="207"/>
      <c r="C13" s="22"/>
      <c r="D13" s="200">
        <v>9426</v>
      </c>
      <c r="E13" s="205"/>
      <c r="F13" s="200">
        <v>10395</v>
      </c>
      <c r="G13" s="205"/>
      <c r="H13" s="200">
        <v>9919</v>
      </c>
      <c r="I13" s="22"/>
      <c r="J13" s="200">
        <v>11496</v>
      </c>
    </row>
    <row r="14" spans="1:12" ht="22.5" customHeight="1">
      <c r="A14" s="22" t="s">
        <v>110</v>
      </c>
      <c r="B14" s="207"/>
      <c r="C14" s="22"/>
      <c r="D14" s="200">
        <v>12881</v>
      </c>
      <c r="E14" s="205"/>
      <c r="F14" s="200">
        <v>11857</v>
      </c>
      <c r="G14" s="205"/>
      <c r="H14" s="200">
        <v>6030</v>
      </c>
      <c r="I14" s="22"/>
      <c r="J14" s="200">
        <v>5649</v>
      </c>
    </row>
    <row r="15" spans="1:12" ht="22.5" customHeight="1">
      <c r="A15" s="22" t="s">
        <v>111</v>
      </c>
      <c r="B15" s="207"/>
      <c r="C15" s="22"/>
      <c r="D15" s="200">
        <v>961</v>
      </c>
      <c r="E15" s="205"/>
      <c r="F15" s="200">
        <v>1008</v>
      </c>
      <c r="G15" s="205"/>
      <c r="H15" s="200">
        <v>863</v>
      </c>
      <c r="I15" s="22"/>
      <c r="J15" s="200">
        <v>729</v>
      </c>
    </row>
    <row r="16" spans="1:12" ht="22.5" customHeight="1">
      <c r="A16" s="22" t="s">
        <v>172</v>
      </c>
      <c r="C16" s="22"/>
      <c r="D16" s="200">
        <v>-945</v>
      </c>
      <c r="E16" s="208"/>
      <c r="F16" s="209">
        <v>1468</v>
      </c>
      <c r="G16" s="208"/>
      <c r="H16" s="209">
        <v>163</v>
      </c>
      <c r="I16" s="210"/>
      <c r="J16" s="200">
        <v>703</v>
      </c>
    </row>
    <row r="17" spans="1:13" ht="22.5" customHeight="1">
      <c r="A17" s="5" t="s">
        <v>173</v>
      </c>
      <c r="B17" s="207"/>
      <c r="C17" s="22"/>
      <c r="D17" s="200">
        <v>27</v>
      </c>
      <c r="E17" s="205"/>
      <c r="F17" s="200">
        <v>-70</v>
      </c>
      <c r="G17" s="205"/>
      <c r="H17" s="209">
        <v>24</v>
      </c>
      <c r="I17" s="22"/>
      <c r="J17" s="200">
        <v>0</v>
      </c>
    </row>
    <row r="18" spans="1:13" ht="22.5" customHeight="1">
      <c r="A18" s="22" t="s">
        <v>174</v>
      </c>
      <c r="B18" s="207"/>
      <c r="C18" s="22"/>
      <c r="D18" s="200">
        <v>637</v>
      </c>
      <c r="E18" s="205"/>
      <c r="F18" s="200">
        <v>-372</v>
      </c>
      <c r="G18" s="205"/>
      <c r="H18" s="200">
        <v>637</v>
      </c>
      <c r="I18" s="22"/>
      <c r="J18" s="200">
        <v>-372</v>
      </c>
    </row>
    <row r="19" spans="1:13" ht="22.5" customHeight="1">
      <c r="A19" s="22" t="s">
        <v>175</v>
      </c>
      <c r="B19" s="207"/>
      <c r="C19" s="22"/>
      <c r="D19" s="200">
        <v>0</v>
      </c>
      <c r="E19" s="208"/>
      <c r="F19" s="209">
        <v>-1121</v>
      </c>
      <c r="G19" s="208"/>
      <c r="H19" s="209">
        <v>0</v>
      </c>
      <c r="I19" s="210"/>
      <c r="J19" s="209">
        <v>-1121</v>
      </c>
    </row>
    <row r="20" spans="1:13" ht="22.5" customHeight="1">
      <c r="A20" s="22" t="s">
        <v>112</v>
      </c>
      <c r="B20" s="207"/>
      <c r="C20" s="22"/>
      <c r="D20" s="211">
        <v>-39</v>
      </c>
      <c r="E20" s="205"/>
      <c r="F20" s="211">
        <v>-73</v>
      </c>
      <c r="G20" s="205"/>
      <c r="H20" s="211">
        <v>-37</v>
      </c>
      <c r="I20" s="22"/>
      <c r="J20" s="211">
        <v>-72</v>
      </c>
    </row>
    <row r="21" spans="1:13" ht="22.5" customHeight="1">
      <c r="A21" s="22"/>
      <c r="B21" s="204"/>
      <c r="C21" s="22"/>
      <c r="D21" s="200">
        <f>SUM(D10:D20)</f>
        <v>50079</v>
      </c>
      <c r="E21" s="205"/>
      <c r="F21" s="200">
        <f>SUM(F10:F20)</f>
        <v>52129</v>
      </c>
      <c r="G21" s="205"/>
      <c r="H21" s="200">
        <f>SUM(H10:H20)</f>
        <v>77436</v>
      </c>
      <c r="I21" s="22"/>
      <c r="J21" s="200">
        <f>SUM(J10:J20)</f>
        <v>24538</v>
      </c>
    </row>
    <row r="22" spans="1:13" ht="22.5" customHeight="1">
      <c r="A22" s="206" t="s">
        <v>113</v>
      </c>
      <c r="B22" s="204"/>
      <c r="C22" s="22"/>
      <c r="D22" s="200"/>
      <c r="E22" s="205"/>
      <c r="F22" s="200"/>
      <c r="G22" s="205"/>
      <c r="H22" s="200"/>
      <c r="I22" s="22"/>
      <c r="J22" s="200"/>
    </row>
    <row r="23" spans="1:13" ht="22.5" customHeight="1">
      <c r="A23" s="22" t="s">
        <v>114</v>
      </c>
      <c r="B23" s="204"/>
      <c r="C23" s="22"/>
      <c r="D23" s="200">
        <v>-9158</v>
      </c>
      <c r="E23" s="205"/>
      <c r="F23" s="200">
        <v>-19275</v>
      </c>
      <c r="G23" s="205"/>
      <c r="H23" s="200">
        <v>16823</v>
      </c>
      <c r="I23" s="22"/>
      <c r="J23" s="200">
        <v>1759</v>
      </c>
    </row>
    <row r="24" spans="1:13" ht="22.5" customHeight="1">
      <c r="A24" s="22" t="s">
        <v>13</v>
      </c>
      <c r="B24" s="204"/>
      <c r="C24" s="22"/>
      <c r="D24" s="200">
        <v>-384</v>
      </c>
      <c r="E24" s="205"/>
      <c r="F24" s="200">
        <v>559</v>
      </c>
      <c r="G24" s="205"/>
      <c r="H24" s="200">
        <v>-47691</v>
      </c>
      <c r="I24" s="22"/>
      <c r="J24" s="200">
        <v>5860</v>
      </c>
    </row>
    <row r="25" spans="1:13" ht="22.5" customHeight="1">
      <c r="A25" s="22" t="s">
        <v>115</v>
      </c>
      <c r="B25" s="204"/>
      <c r="C25" s="22"/>
      <c r="D25" s="200">
        <v>38084</v>
      </c>
      <c r="E25" s="205"/>
      <c r="F25" s="200">
        <v>-22351</v>
      </c>
      <c r="G25" s="205"/>
      <c r="H25" s="200">
        <v>-9456</v>
      </c>
      <c r="I25" s="22"/>
      <c r="J25" s="200">
        <v>-12982</v>
      </c>
    </row>
    <row r="26" spans="1:13" ht="22.5" customHeight="1">
      <c r="A26" s="22" t="s">
        <v>15</v>
      </c>
      <c r="B26" s="204"/>
      <c r="C26" s="22"/>
      <c r="D26" s="200">
        <v>-2201</v>
      </c>
      <c r="E26" s="205"/>
      <c r="F26" s="200">
        <v>413</v>
      </c>
      <c r="G26" s="205"/>
      <c r="H26" s="200">
        <v>-346</v>
      </c>
      <c r="I26" s="22"/>
      <c r="J26" s="200">
        <v>-5554</v>
      </c>
    </row>
    <row r="27" spans="1:13" ht="22.5" customHeight="1">
      <c r="A27" s="22" t="s">
        <v>116</v>
      </c>
      <c r="B27" s="204"/>
      <c r="C27" s="22"/>
      <c r="D27" s="200">
        <v>378</v>
      </c>
      <c r="E27" s="205"/>
      <c r="F27" s="200">
        <v>17</v>
      </c>
      <c r="G27" s="205"/>
      <c r="H27" s="200">
        <v>383</v>
      </c>
      <c r="I27" s="22"/>
      <c r="J27" s="200">
        <v>17</v>
      </c>
    </row>
    <row r="28" spans="1:13" ht="22.5" customHeight="1">
      <c r="A28" s="22" t="s">
        <v>28</v>
      </c>
      <c r="B28" s="204"/>
      <c r="C28" s="22"/>
      <c r="D28" s="200">
        <v>3522</v>
      </c>
      <c r="E28" s="205"/>
      <c r="F28" s="200">
        <v>48029</v>
      </c>
      <c r="G28" s="205"/>
      <c r="H28" s="200">
        <v>-2689</v>
      </c>
      <c r="I28" s="22"/>
      <c r="J28" s="200">
        <v>17145</v>
      </c>
      <c r="M28" s="26"/>
    </row>
    <row r="29" spans="1:13" ht="22.5" customHeight="1">
      <c r="A29" s="22" t="s">
        <v>29</v>
      </c>
      <c r="B29" s="204"/>
      <c r="C29" s="22"/>
      <c r="D29" s="200">
        <v>4522</v>
      </c>
      <c r="E29" s="205"/>
      <c r="F29" s="200">
        <v>-11063</v>
      </c>
      <c r="G29" s="205"/>
      <c r="H29" s="200">
        <v>1167</v>
      </c>
      <c r="I29" s="22"/>
      <c r="J29" s="200">
        <v>-13266</v>
      </c>
    </row>
    <row r="30" spans="1:13" ht="22.5" customHeight="1">
      <c r="A30" s="22" t="s">
        <v>32</v>
      </c>
      <c r="B30" s="204"/>
      <c r="C30" s="22"/>
      <c r="D30" s="200">
        <v>308</v>
      </c>
      <c r="E30" s="205"/>
      <c r="F30" s="200">
        <v>-1856</v>
      </c>
      <c r="G30" s="205"/>
      <c r="H30" s="200">
        <v>-273</v>
      </c>
      <c r="I30" s="22"/>
      <c r="J30" s="200">
        <v>278</v>
      </c>
    </row>
    <row r="31" spans="1:13" ht="22.5" customHeight="1">
      <c r="A31" s="22" t="s">
        <v>146</v>
      </c>
      <c r="B31" s="212"/>
      <c r="C31" s="198"/>
      <c r="D31" s="213">
        <f>SUM(D21:D30)</f>
        <v>85150</v>
      </c>
      <c r="E31" s="208"/>
      <c r="F31" s="213">
        <f>SUM(F21:F30)</f>
        <v>46602</v>
      </c>
      <c r="G31" s="208"/>
      <c r="H31" s="213">
        <f>SUM(H21:H30)</f>
        <v>35354</v>
      </c>
      <c r="I31" s="22"/>
      <c r="J31" s="213">
        <f>SUM(J21:J30)</f>
        <v>17795</v>
      </c>
    </row>
    <row r="32" spans="1:13" ht="22.5" customHeight="1">
      <c r="A32" s="22" t="s">
        <v>117</v>
      </c>
      <c r="B32" s="212"/>
      <c r="C32" s="198"/>
      <c r="D32" s="209">
        <v>-368</v>
      </c>
      <c r="E32" s="208"/>
      <c r="F32" s="209">
        <v>-365</v>
      </c>
      <c r="G32" s="208"/>
      <c r="H32" s="209">
        <v>-287</v>
      </c>
      <c r="I32" s="22"/>
      <c r="J32" s="209">
        <v>-276</v>
      </c>
    </row>
    <row r="33" spans="1:13" ht="22.5" customHeight="1">
      <c r="A33" s="198" t="s">
        <v>147</v>
      </c>
      <c r="B33" s="212"/>
      <c r="C33" s="198"/>
      <c r="D33" s="214">
        <f>SUM(D31:D32)</f>
        <v>84782</v>
      </c>
      <c r="E33" s="215"/>
      <c r="F33" s="214">
        <f>SUM(F31:F32)</f>
        <v>46237</v>
      </c>
      <c r="G33" s="215"/>
      <c r="H33" s="214">
        <f>SUM(H31:H32)</f>
        <v>35067</v>
      </c>
      <c r="I33" s="22"/>
      <c r="J33" s="214">
        <f>SUM(J31:J32)</f>
        <v>17519</v>
      </c>
    </row>
    <row r="34" spans="1:13" ht="22.5" customHeight="1">
      <c r="A34" s="22"/>
      <c r="B34" s="22"/>
      <c r="C34" s="22"/>
      <c r="D34" s="200"/>
      <c r="E34" s="205"/>
      <c r="F34" s="200"/>
      <c r="G34" s="205"/>
      <c r="H34" s="200"/>
      <c r="I34" s="22"/>
      <c r="J34" s="200"/>
    </row>
    <row r="35" spans="1:13" s="196" customFormat="1" ht="22.5" customHeight="1">
      <c r="A35" s="1" t="s">
        <v>0</v>
      </c>
      <c r="B35" s="192"/>
      <c r="C35" s="192"/>
      <c r="D35" s="193"/>
      <c r="E35" s="192"/>
      <c r="F35" s="193"/>
      <c r="G35" s="192"/>
      <c r="H35" s="194"/>
      <c r="I35" s="192"/>
      <c r="J35" s="194"/>
      <c r="K35" s="195"/>
      <c r="L35" s="195"/>
    </row>
    <row r="36" spans="1:13" s="196" customFormat="1" ht="22.5" customHeight="1">
      <c r="A36" s="197" t="s">
        <v>107</v>
      </c>
      <c r="B36" s="192"/>
      <c r="C36" s="192"/>
      <c r="D36" s="193"/>
      <c r="E36" s="192"/>
      <c r="F36" s="193"/>
      <c r="G36" s="192"/>
      <c r="H36" s="194"/>
      <c r="I36" s="192"/>
      <c r="J36" s="194"/>
      <c r="K36" s="195"/>
      <c r="L36" s="195"/>
    </row>
    <row r="37" spans="1:13" ht="22.5" customHeight="1">
      <c r="A37" s="198"/>
      <c r="B37" s="22"/>
      <c r="C37" s="22"/>
      <c r="D37" s="199"/>
      <c r="E37" s="22"/>
      <c r="F37" s="199"/>
      <c r="G37" s="22"/>
      <c r="H37" s="200"/>
      <c r="I37" s="22"/>
      <c r="J37" s="200"/>
    </row>
    <row r="38" spans="1:13" s="68" customFormat="1" ht="22.5" customHeight="1">
      <c r="A38" s="7"/>
      <c r="B38" s="44"/>
      <c r="C38" s="72"/>
      <c r="D38" s="248" t="s">
        <v>2</v>
      </c>
      <c r="E38" s="248"/>
      <c r="F38" s="248"/>
      <c r="G38" s="11"/>
      <c r="H38" s="249" t="s">
        <v>3</v>
      </c>
      <c r="I38" s="249"/>
      <c r="J38" s="249"/>
      <c r="K38" s="202"/>
      <c r="L38" s="202"/>
    </row>
    <row r="39" spans="1:13" s="68" customFormat="1" ht="22.5" customHeight="1">
      <c r="A39" s="76"/>
      <c r="B39" s="44"/>
      <c r="C39" s="72"/>
      <c r="D39" s="254" t="s">
        <v>56</v>
      </c>
      <c r="E39" s="254"/>
      <c r="F39" s="254"/>
      <c r="G39" s="72"/>
      <c r="H39" s="254" t="s">
        <v>56</v>
      </c>
      <c r="I39" s="254"/>
      <c r="J39" s="254"/>
      <c r="K39" s="202"/>
      <c r="L39" s="202"/>
    </row>
    <row r="40" spans="1:13" s="68" customFormat="1" ht="22.5" customHeight="1">
      <c r="A40" s="84"/>
      <c r="B40" s="44"/>
      <c r="C40" s="72"/>
      <c r="D40" s="253" t="s">
        <v>57</v>
      </c>
      <c r="E40" s="253"/>
      <c r="F40" s="253"/>
      <c r="G40" s="11"/>
      <c r="H40" s="253" t="s">
        <v>57</v>
      </c>
      <c r="I40" s="253"/>
      <c r="J40" s="253"/>
      <c r="K40" s="202"/>
      <c r="L40" s="202"/>
    </row>
    <row r="41" spans="1:13" s="80" customFormat="1" ht="22.5" customHeight="1">
      <c r="A41" s="77"/>
      <c r="B41" s="13" t="s">
        <v>7</v>
      </c>
      <c r="C41" s="78"/>
      <c r="D41" s="14">
        <v>2563</v>
      </c>
      <c r="E41" s="14"/>
      <c r="F41" s="14">
        <v>2562</v>
      </c>
      <c r="G41" s="79"/>
      <c r="H41" s="14">
        <v>2563</v>
      </c>
      <c r="I41" s="14"/>
      <c r="J41" s="14">
        <v>2562</v>
      </c>
      <c r="K41" s="202"/>
      <c r="L41" s="202"/>
    </row>
    <row r="42" spans="1:13" s="68" customFormat="1" ht="22.5" customHeight="1">
      <c r="A42" s="81"/>
      <c r="B42" s="44"/>
      <c r="C42" s="82"/>
      <c r="D42" s="247" t="s">
        <v>9</v>
      </c>
      <c r="E42" s="247"/>
      <c r="F42" s="247"/>
      <c r="G42" s="247"/>
      <c r="H42" s="247"/>
      <c r="I42" s="247"/>
      <c r="J42" s="247"/>
      <c r="K42" s="202"/>
      <c r="L42" s="202"/>
    </row>
    <row r="43" spans="1:13" ht="22.5" customHeight="1">
      <c r="A43" s="203" t="s">
        <v>118</v>
      </c>
      <c r="B43" s="204"/>
      <c r="C43" s="22"/>
      <c r="D43" s="200"/>
      <c r="E43" s="205"/>
      <c r="F43" s="200"/>
      <c r="G43" s="205"/>
      <c r="H43" s="200"/>
      <c r="I43" s="22"/>
      <c r="J43" s="200"/>
    </row>
    <row r="44" spans="1:13" ht="22.5" customHeight="1">
      <c r="A44" s="22" t="s">
        <v>119</v>
      </c>
      <c r="B44" s="207">
        <v>5</v>
      </c>
      <c r="C44" s="22"/>
      <c r="D44" s="200">
        <v>0</v>
      </c>
      <c r="E44" s="205"/>
      <c r="F44" s="200">
        <v>-787677</v>
      </c>
      <c r="G44" s="205"/>
      <c r="H44" s="200">
        <v>0</v>
      </c>
      <c r="I44" s="22"/>
      <c r="J44" s="200">
        <v>-824000</v>
      </c>
    </row>
    <row r="45" spans="1:13" ht="22.5" customHeight="1">
      <c r="A45" s="22" t="s">
        <v>120</v>
      </c>
      <c r="B45" s="204"/>
      <c r="C45" s="22"/>
      <c r="D45" s="200">
        <v>-1191</v>
      </c>
      <c r="E45" s="205"/>
      <c r="F45" s="200">
        <v>-6926</v>
      </c>
      <c r="G45" s="205"/>
      <c r="H45" s="200">
        <v>-666</v>
      </c>
      <c r="I45" s="22"/>
      <c r="J45" s="200">
        <v>-1274</v>
      </c>
      <c r="M45" s="216"/>
    </row>
    <row r="46" spans="1:13" ht="22.5" customHeight="1">
      <c r="A46" s="22" t="s">
        <v>121</v>
      </c>
      <c r="B46" s="204"/>
      <c r="C46" s="22"/>
      <c r="D46" s="200">
        <v>0</v>
      </c>
      <c r="E46" s="205"/>
      <c r="F46" s="200">
        <v>1121</v>
      </c>
      <c r="G46" s="205"/>
      <c r="H46" s="200">
        <v>0</v>
      </c>
      <c r="I46" s="22"/>
      <c r="J46" s="200">
        <v>1121</v>
      </c>
      <c r="M46" s="216"/>
    </row>
    <row r="47" spans="1:13" ht="22.5" customHeight="1">
      <c r="A47" s="22" t="s">
        <v>122</v>
      </c>
      <c r="B47" s="204"/>
      <c r="C47" s="22"/>
      <c r="D47" s="200">
        <v>0</v>
      </c>
      <c r="E47" s="205"/>
      <c r="F47" s="200">
        <v>-1013</v>
      </c>
      <c r="G47" s="205"/>
      <c r="H47" s="200">
        <v>0</v>
      </c>
      <c r="I47" s="22"/>
      <c r="J47" s="200">
        <v>0</v>
      </c>
    </row>
    <row r="48" spans="1:13" ht="22.5" customHeight="1">
      <c r="A48" s="22" t="s">
        <v>123</v>
      </c>
      <c r="B48" s="207"/>
      <c r="C48" s="22"/>
      <c r="D48" s="200">
        <v>5</v>
      </c>
      <c r="E48" s="205"/>
      <c r="F48" s="200">
        <v>5</v>
      </c>
      <c r="G48" s="205"/>
      <c r="H48" s="200">
        <v>4</v>
      </c>
      <c r="I48" s="22"/>
      <c r="J48" s="200">
        <v>4</v>
      </c>
    </row>
    <row r="49" spans="1:12" ht="22.5" customHeight="1">
      <c r="A49" s="198" t="s">
        <v>124</v>
      </c>
      <c r="B49" s="212"/>
      <c r="C49" s="198"/>
      <c r="D49" s="214">
        <f>SUM(D44:D48)</f>
        <v>-1186</v>
      </c>
      <c r="E49" s="215"/>
      <c r="F49" s="214">
        <f>SUM(F44:F48)</f>
        <v>-794490</v>
      </c>
      <c r="G49" s="217"/>
      <c r="H49" s="214">
        <f>SUM(H44:H48)</f>
        <v>-662</v>
      </c>
      <c r="I49" s="22"/>
      <c r="J49" s="214">
        <f>SUM(J44:J48)</f>
        <v>-824149</v>
      </c>
    </row>
    <row r="50" spans="1:12" ht="22.5" customHeight="1">
      <c r="A50" s="198"/>
      <c r="B50" s="212"/>
      <c r="C50" s="198"/>
      <c r="D50" s="231"/>
      <c r="E50" s="215"/>
      <c r="F50" s="231"/>
      <c r="G50" s="217"/>
      <c r="H50" s="231"/>
      <c r="I50" s="22"/>
      <c r="J50" s="231"/>
    </row>
    <row r="51" spans="1:12" ht="22.5" customHeight="1">
      <c r="A51" s="203" t="s">
        <v>125</v>
      </c>
      <c r="B51" s="204"/>
      <c r="C51" s="22"/>
      <c r="D51" s="200"/>
      <c r="E51" s="205"/>
      <c r="F51" s="200"/>
      <c r="G51" s="205"/>
      <c r="H51" s="200"/>
      <c r="I51" s="22"/>
      <c r="J51" s="200"/>
    </row>
    <row r="52" spans="1:12" ht="22.5" customHeight="1">
      <c r="A52" s="22" t="s">
        <v>126</v>
      </c>
      <c r="B52" s="204"/>
      <c r="C52" s="22"/>
      <c r="D52" s="200">
        <v>20971</v>
      </c>
      <c r="E52" s="205"/>
      <c r="F52" s="200">
        <v>20499</v>
      </c>
      <c r="G52" s="205"/>
      <c r="H52" s="200">
        <v>15500</v>
      </c>
      <c r="I52" s="22"/>
      <c r="J52" s="200">
        <v>995</v>
      </c>
    </row>
    <row r="53" spans="1:12" ht="22.5" customHeight="1">
      <c r="A53" s="22" t="s">
        <v>137</v>
      </c>
      <c r="B53" s="204"/>
      <c r="C53" s="22"/>
      <c r="D53" s="200"/>
      <c r="E53" s="205"/>
      <c r="F53" s="200"/>
      <c r="G53" s="205"/>
      <c r="H53" s="200"/>
      <c r="I53" s="22"/>
      <c r="J53" s="200"/>
    </row>
    <row r="54" spans="1:12" ht="22.5" customHeight="1">
      <c r="A54" s="22" t="s">
        <v>138</v>
      </c>
      <c r="B54" s="204"/>
      <c r="C54" s="22"/>
      <c r="D54" s="200">
        <v>-34237</v>
      </c>
      <c r="E54" s="205"/>
      <c r="F54" s="200">
        <v>-45212</v>
      </c>
      <c r="G54" s="205"/>
      <c r="H54" s="200">
        <v>-15500</v>
      </c>
      <c r="I54" s="22"/>
      <c r="J54" s="200">
        <v>-22216</v>
      </c>
    </row>
    <row r="55" spans="1:12" ht="22.5" customHeight="1">
      <c r="A55" s="22" t="s">
        <v>127</v>
      </c>
      <c r="B55" s="204"/>
      <c r="C55" s="22"/>
      <c r="D55" s="200">
        <v>0</v>
      </c>
      <c r="E55" s="205"/>
      <c r="F55" s="200">
        <v>700000</v>
      </c>
      <c r="G55" s="205"/>
      <c r="H55" s="200">
        <v>0</v>
      </c>
      <c r="I55" s="22"/>
      <c r="J55" s="200">
        <v>200000</v>
      </c>
    </row>
    <row r="56" spans="1:12" ht="22.5" customHeight="1">
      <c r="A56" s="245" t="s">
        <v>177</v>
      </c>
      <c r="B56" s="204"/>
      <c r="C56" s="22"/>
      <c r="D56" s="200"/>
      <c r="E56" s="205"/>
      <c r="F56" s="200"/>
      <c r="G56" s="205"/>
      <c r="H56" s="200"/>
      <c r="I56" s="22"/>
      <c r="J56" s="200"/>
    </row>
    <row r="57" spans="1:12" ht="22.5" customHeight="1">
      <c r="A57" s="245" t="s">
        <v>138</v>
      </c>
      <c r="B57" s="204"/>
      <c r="C57" s="22"/>
      <c r="D57" s="200">
        <v>-30030</v>
      </c>
      <c r="E57" s="205"/>
      <c r="F57" s="200">
        <v>0</v>
      </c>
      <c r="G57" s="205"/>
      <c r="H57" s="200">
        <v>-6690</v>
      </c>
      <c r="I57" s="22"/>
      <c r="J57" s="200">
        <v>0</v>
      </c>
    </row>
    <row r="58" spans="1:12" ht="22.5" customHeight="1">
      <c r="A58" s="245" t="s">
        <v>176</v>
      </c>
      <c r="B58" s="204"/>
      <c r="C58" s="22"/>
      <c r="D58" s="200"/>
      <c r="E58" s="205"/>
      <c r="F58" s="200"/>
      <c r="G58" s="205"/>
      <c r="H58" s="200"/>
      <c r="I58" s="22"/>
      <c r="J58" s="200"/>
    </row>
    <row r="59" spans="1:12" ht="22.5" customHeight="1">
      <c r="A59" s="245" t="s">
        <v>138</v>
      </c>
      <c r="B59" s="207"/>
      <c r="C59" s="22"/>
      <c r="D59" s="200">
        <v>0</v>
      </c>
      <c r="E59" s="205"/>
      <c r="F59" s="200">
        <v>-3500</v>
      </c>
      <c r="G59" s="205"/>
      <c r="H59" s="200">
        <v>0</v>
      </c>
      <c r="I59" s="22"/>
      <c r="J59" s="200">
        <v>-1000</v>
      </c>
    </row>
    <row r="60" spans="1:12" ht="22.5" customHeight="1">
      <c r="A60" s="22" t="s">
        <v>140</v>
      </c>
      <c r="B60" s="204"/>
      <c r="C60" s="22"/>
    </row>
    <row r="61" spans="1:12" ht="22.5" customHeight="1">
      <c r="A61" s="22" t="s">
        <v>139</v>
      </c>
      <c r="B61" s="204"/>
      <c r="C61" s="22"/>
      <c r="D61" s="200">
        <v>0</v>
      </c>
      <c r="E61" s="205"/>
      <c r="F61" s="200">
        <v>0</v>
      </c>
      <c r="G61" s="205"/>
      <c r="H61" s="200">
        <v>0</v>
      </c>
      <c r="I61" s="22"/>
      <c r="J61" s="200">
        <v>500000</v>
      </c>
    </row>
    <row r="62" spans="1:12" ht="22.5" customHeight="1">
      <c r="A62" s="22" t="s">
        <v>178</v>
      </c>
      <c r="B62" s="207"/>
      <c r="C62" s="22"/>
      <c r="D62" s="200"/>
      <c r="E62" s="205"/>
      <c r="F62" s="200"/>
      <c r="G62" s="205"/>
      <c r="H62" s="200"/>
      <c r="I62" s="22"/>
      <c r="J62" s="200"/>
    </row>
    <row r="63" spans="1:12" ht="22.5" customHeight="1">
      <c r="A63" s="22" t="s">
        <v>179</v>
      </c>
      <c r="B63" s="207"/>
      <c r="C63" s="22"/>
      <c r="D63" s="200">
        <v>-1581</v>
      </c>
      <c r="E63" s="205"/>
      <c r="F63" s="200">
        <v>-800</v>
      </c>
      <c r="G63" s="205"/>
      <c r="H63" s="200">
        <v>-852</v>
      </c>
      <c r="I63" s="22"/>
      <c r="J63" s="200">
        <v>-262</v>
      </c>
    </row>
    <row r="64" spans="1:12" ht="22.5" customHeight="1">
      <c r="A64" s="22" t="s">
        <v>128</v>
      </c>
      <c r="B64" s="207"/>
      <c r="C64" s="22"/>
      <c r="D64" s="200">
        <v>-8949</v>
      </c>
      <c r="E64" s="205"/>
      <c r="F64" s="200">
        <v>-7210</v>
      </c>
      <c r="G64" s="205"/>
      <c r="H64" s="200">
        <v>-9524</v>
      </c>
      <c r="I64" s="22"/>
      <c r="J64" s="200">
        <v>-10651</v>
      </c>
      <c r="L64" s="9"/>
    </row>
    <row r="65" spans="1:12" ht="22.5" customHeight="1">
      <c r="A65" s="198" t="s">
        <v>145</v>
      </c>
      <c r="B65" s="212"/>
      <c r="C65" s="198"/>
      <c r="D65" s="214">
        <f>SUM(D52:D64)</f>
        <v>-53826</v>
      </c>
      <c r="E65" s="215"/>
      <c r="F65" s="214">
        <f>SUM(F52:F64)</f>
        <v>663777</v>
      </c>
      <c r="G65" s="217"/>
      <c r="H65" s="214">
        <f>SUM(H52:H64)</f>
        <v>-17066</v>
      </c>
      <c r="I65" s="22"/>
      <c r="J65" s="214">
        <f>SUM(J52:J64)</f>
        <v>666866</v>
      </c>
      <c r="L65" s="9"/>
    </row>
    <row r="66" spans="1:12" ht="22.5" customHeight="1">
      <c r="A66" s="22"/>
      <c r="B66" s="204"/>
      <c r="C66" s="22"/>
      <c r="D66" s="200"/>
      <c r="E66" s="205"/>
      <c r="F66" s="200"/>
      <c r="G66" s="205"/>
      <c r="H66" s="200"/>
      <c r="I66" s="22"/>
      <c r="J66" s="200"/>
      <c r="L66" s="9"/>
    </row>
    <row r="67" spans="1:12" ht="22.5" customHeight="1">
      <c r="A67" s="1" t="s">
        <v>0</v>
      </c>
      <c r="B67" s="192"/>
      <c r="C67" s="192"/>
      <c r="D67" s="193"/>
      <c r="E67" s="192"/>
      <c r="F67" s="193"/>
      <c r="G67" s="192"/>
      <c r="H67" s="194"/>
      <c r="I67" s="192"/>
      <c r="J67" s="194"/>
      <c r="L67" s="9"/>
    </row>
    <row r="68" spans="1:12" ht="22.5" customHeight="1">
      <c r="A68" s="197" t="s">
        <v>107</v>
      </c>
      <c r="B68" s="192"/>
      <c r="C68" s="192"/>
      <c r="D68" s="193"/>
      <c r="E68" s="192"/>
      <c r="F68" s="193"/>
      <c r="G68" s="192"/>
      <c r="H68" s="194"/>
      <c r="I68" s="192"/>
      <c r="J68" s="194"/>
      <c r="L68" s="9"/>
    </row>
    <row r="69" spans="1:12" ht="22.5" customHeight="1">
      <c r="A69" s="198"/>
      <c r="B69" s="22"/>
      <c r="C69" s="22"/>
      <c r="D69" s="199"/>
      <c r="E69" s="22"/>
      <c r="F69" s="199"/>
      <c r="G69" s="22"/>
      <c r="H69" s="200"/>
      <c r="I69" s="22"/>
      <c r="J69" s="200"/>
      <c r="L69" s="9"/>
    </row>
    <row r="70" spans="1:12" ht="22.5" customHeight="1">
      <c r="A70" s="7"/>
      <c r="B70" s="230"/>
      <c r="C70" s="72"/>
      <c r="D70" s="248" t="s">
        <v>2</v>
      </c>
      <c r="E70" s="248"/>
      <c r="F70" s="248"/>
      <c r="G70" s="11"/>
      <c r="H70" s="249" t="s">
        <v>3</v>
      </c>
      <c r="I70" s="249"/>
      <c r="J70" s="249"/>
      <c r="L70" s="9"/>
    </row>
    <row r="71" spans="1:12" ht="22.5" customHeight="1">
      <c r="A71" s="84"/>
      <c r="B71" s="230"/>
      <c r="C71" s="72"/>
      <c r="D71" s="254" t="s">
        <v>56</v>
      </c>
      <c r="E71" s="254"/>
      <c r="F71" s="254"/>
      <c r="G71" s="72"/>
      <c r="H71" s="254" t="s">
        <v>56</v>
      </c>
      <c r="I71" s="254"/>
      <c r="J71" s="254"/>
      <c r="L71" s="9"/>
    </row>
    <row r="72" spans="1:12" ht="22.5" customHeight="1">
      <c r="A72" s="84"/>
      <c r="B72" s="68"/>
      <c r="C72" s="72"/>
      <c r="D72" s="253" t="s">
        <v>57</v>
      </c>
      <c r="E72" s="253"/>
      <c r="F72" s="253"/>
      <c r="G72" s="11"/>
      <c r="H72" s="253" t="s">
        <v>57</v>
      </c>
      <c r="I72" s="253"/>
      <c r="J72" s="253"/>
      <c r="L72" s="9"/>
    </row>
    <row r="73" spans="1:12" ht="22.5" customHeight="1">
      <c r="A73" s="77"/>
      <c r="B73" s="13"/>
      <c r="C73" s="78"/>
      <c r="D73" s="14">
        <v>2563</v>
      </c>
      <c r="E73" s="14"/>
      <c r="F73" s="14">
        <v>2562</v>
      </c>
      <c r="G73" s="79"/>
      <c r="H73" s="14">
        <v>2563</v>
      </c>
      <c r="I73" s="14"/>
      <c r="J73" s="14">
        <v>2562</v>
      </c>
      <c r="L73" s="9"/>
    </row>
    <row r="74" spans="1:12" ht="22.5" customHeight="1">
      <c r="A74" s="81"/>
      <c r="B74" s="230"/>
      <c r="C74" s="82"/>
      <c r="D74" s="247" t="s">
        <v>9</v>
      </c>
      <c r="E74" s="247"/>
      <c r="F74" s="247"/>
      <c r="G74" s="247"/>
      <c r="H74" s="247"/>
      <c r="I74" s="247"/>
      <c r="J74" s="247"/>
      <c r="L74" s="9"/>
    </row>
    <row r="75" spans="1:12" ht="22.5" customHeight="1">
      <c r="A75" s="22"/>
      <c r="B75" s="204"/>
      <c r="C75" s="22"/>
      <c r="D75" s="200"/>
      <c r="E75" s="205"/>
      <c r="F75" s="200"/>
      <c r="G75" s="205"/>
      <c r="H75" s="200"/>
      <c r="I75" s="22"/>
      <c r="J75" s="200"/>
      <c r="L75" s="9"/>
    </row>
    <row r="76" spans="1:12" ht="22.5" customHeight="1">
      <c r="A76" s="22" t="s">
        <v>129</v>
      </c>
      <c r="B76" s="204"/>
      <c r="C76" s="22"/>
      <c r="H76" s="26"/>
      <c r="J76" s="26"/>
      <c r="L76" s="9"/>
    </row>
    <row r="77" spans="1:12" ht="22.5" customHeight="1">
      <c r="A77" s="22" t="s">
        <v>130</v>
      </c>
      <c r="B77" s="204"/>
      <c r="C77" s="22"/>
      <c r="D77" s="200">
        <f>SUM(D33,D49,D65)</f>
        <v>29770</v>
      </c>
      <c r="E77" s="200"/>
      <c r="F77" s="200">
        <f>SUM(F33,F49,F65)</f>
        <v>-84476</v>
      </c>
      <c r="G77" s="200"/>
      <c r="H77" s="200">
        <f>SUM(H33,H49,H65)</f>
        <v>17339</v>
      </c>
      <c r="I77" s="200"/>
      <c r="J77" s="200">
        <f>SUM(J33,J49,J65)</f>
        <v>-139764</v>
      </c>
      <c r="L77" s="9"/>
    </row>
    <row r="78" spans="1:12" ht="22.5" customHeight="1">
      <c r="A78" s="22" t="s">
        <v>131</v>
      </c>
      <c r="B78" s="204"/>
      <c r="C78" s="22"/>
      <c r="H78" s="26"/>
      <c r="J78" s="26"/>
      <c r="L78" s="9"/>
    </row>
    <row r="79" spans="1:12" ht="22.5" customHeight="1">
      <c r="A79" s="22" t="s">
        <v>132</v>
      </c>
      <c r="B79" s="204"/>
      <c r="C79" s="22"/>
      <c r="D79" s="218">
        <v>1719</v>
      </c>
      <c r="E79" s="208"/>
      <c r="F79" s="211">
        <v>-525</v>
      </c>
      <c r="G79" s="205"/>
      <c r="H79" s="211">
        <v>0</v>
      </c>
      <c r="I79" s="22"/>
      <c r="J79" s="211">
        <v>0</v>
      </c>
      <c r="L79" s="9"/>
    </row>
    <row r="80" spans="1:12" ht="22.5" customHeight="1">
      <c r="A80" s="198" t="s">
        <v>129</v>
      </c>
      <c r="B80" s="212"/>
      <c r="C80" s="198"/>
      <c r="D80" s="219">
        <f>SUM(D77:D79)</f>
        <v>31489</v>
      </c>
      <c r="E80" s="219"/>
      <c r="F80" s="219">
        <f>SUM(F77:F79)</f>
        <v>-85001</v>
      </c>
      <c r="G80" s="219"/>
      <c r="H80" s="219">
        <f>SUM(H77:H79)</f>
        <v>17339</v>
      </c>
      <c r="I80" s="219"/>
      <c r="J80" s="219">
        <f>SUM(J77:J79)</f>
        <v>-139764</v>
      </c>
      <c r="K80" s="217"/>
      <c r="L80" s="9"/>
    </row>
    <row r="81" spans="1:12" ht="22.5" customHeight="1">
      <c r="A81" s="22" t="s">
        <v>133</v>
      </c>
      <c r="B81" s="204"/>
      <c r="C81" s="22"/>
      <c r="D81" s="211">
        <v>114713</v>
      </c>
      <c r="E81" s="208"/>
      <c r="F81" s="211">
        <v>210781</v>
      </c>
      <c r="G81" s="208"/>
      <c r="H81" s="211">
        <v>42341</v>
      </c>
      <c r="I81" s="210"/>
      <c r="J81" s="211">
        <v>199373</v>
      </c>
      <c r="L81" s="26"/>
    </row>
    <row r="82" spans="1:12" ht="22.5" customHeight="1" thickBot="1">
      <c r="A82" s="198" t="s">
        <v>134</v>
      </c>
      <c r="B82" s="207"/>
      <c r="C82" s="198"/>
      <c r="D82" s="220">
        <f>SUM(D80:D81)</f>
        <v>146202</v>
      </c>
      <c r="E82" s="215"/>
      <c r="F82" s="220">
        <f>SUM(F80:F81)</f>
        <v>125780</v>
      </c>
      <c r="G82" s="217"/>
      <c r="H82" s="220">
        <f>SUM(H80:H81)</f>
        <v>59680</v>
      </c>
      <c r="I82" s="22"/>
      <c r="J82" s="220">
        <f>SUM(J80:J81)</f>
        <v>59609</v>
      </c>
      <c r="L82" s="9"/>
    </row>
    <row r="83" spans="1:12" ht="22.5" customHeight="1" thickTop="1">
      <c r="A83" s="22"/>
      <c r="B83" s="204"/>
      <c r="C83" s="22"/>
      <c r="D83" s="200"/>
      <c r="E83" s="205"/>
      <c r="F83" s="200"/>
      <c r="G83" s="205"/>
      <c r="H83" s="200"/>
      <c r="I83" s="22"/>
      <c r="J83" s="200"/>
      <c r="K83" s="9"/>
      <c r="L83" s="9"/>
    </row>
    <row r="84" spans="1:12" ht="22.5" customHeight="1">
      <c r="A84" s="203" t="s">
        <v>135</v>
      </c>
      <c r="B84" s="204"/>
      <c r="C84" s="22"/>
      <c r="D84" s="200"/>
      <c r="E84" s="221"/>
      <c r="F84" s="200"/>
      <c r="G84" s="221"/>
      <c r="H84" s="200"/>
      <c r="I84" s="22"/>
      <c r="J84" s="200"/>
      <c r="K84" s="9"/>
      <c r="L84" s="9"/>
    </row>
    <row r="85" spans="1:12" ht="22.5" customHeight="1">
      <c r="A85" s="22" t="s">
        <v>136</v>
      </c>
      <c r="B85" s="204"/>
      <c r="C85" s="22"/>
      <c r="D85" s="200">
        <v>206000</v>
      </c>
      <c r="E85" s="200"/>
      <c r="F85" s="200">
        <v>206000</v>
      </c>
      <c r="G85" s="200"/>
      <c r="H85" s="200">
        <v>206000</v>
      </c>
      <c r="I85" s="200"/>
      <c r="J85" s="200">
        <v>206000</v>
      </c>
      <c r="K85" s="9"/>
      <c r="L85" s="9"/>
    </row>
    <row r="86" spans="1:12" ht="22.5" customHeight="1">
      <c r="A86" s="22" t="s">
        <v>180</v>
      </c>
      <c r="B86" s="204"/>
      <c r="C86" s="22"/>
      <c r="D86" s="200">
        <v>0</v>
      </c>
      <c r="E86" s="200"/>
      <c r="F86" s="200">
        <v>0</v>
      </c>
      <c r="G86" s="200"/>
      <c r="H86" s="200">
        <v>46680</v>
      </c>
      <c r="I86" s="200"/>
      <c r="J86" s="200">
        <v>0</v>
      </c>
      <c r="K86" s="9"/>
      <c r="L86" s="9"/>
    </row>
    <row r="87" spans="1:12" ht="22.5" customHeight="1">
      <c r="D87" s="222"/>
      <c r="E87" s="223"/>
      <c r="F87" s="222"/>
      <c r="G87" s="224"/>
      <c r="H87" s="222"/>
      <c r="I87" s="225"/>
      <c r="J87" s="222"/>
      <c r="K87" s="9"/>
      <c r="L87" s="9"/>
    </row>
    <row r="88" spans="1:12" ht="22.5" customHeight="1">
      <c r="D88" s="226"/>
      <c r="E88" s="227"/>
      <c r="F88" s="226"/>
      <c r="G88" s="227"/>
      <c r="H88" s="226"/>
      <c r="I88" s="228"/>
      <c r="J88" s="226"/>
      <c r="K88" s="9"/>
      <c r="L88" s="9"/>
    </row>
    <row r="89" spans="1:12" ht="22.5" customHeight="1">
      <c r="D89" s="229"/>
      <c r="E89" s="201"/>
      <c r="F89" s="229"/>
      <c r="G89" s="201"/>
      <c r="K89" s="9"/>
      <c r="L89" s="9"/>
    </row>
    <row r="90" spans="1:12" ht="22.5" customHeight="1">
      <c r="D90" s="229"/>
      <c r="E90" s="201"/>
      <c r="F90" s="229"/>
      <c r="G90" s="201"/>
      <c r="K90" s="9"/>
      <c r="L90" s="9"/>
    </row>
    <row r="91" spans="1:12" ht="22.5" customHeight="1">
      <c r="D91" s="229"/>
      <c r="E91" s="201"/>
      <c r="F91" s="229"/>
      <c r="G91" s="201"/>
      <c r="K91" s="9"/>
      <c r="L91" s="9"/>
    </row>
    <row r="92" spans="1:12" ht="22.5" customHeight="1">
      <c r="D92" s="229"/>
      <c r="E92" s="201"/>
      <c r="F92" s="229"/>
      <c r="G92" s="201"/>
      <c r="K92" s="9"/>
      <c r="L92" s="9"/>
    </row>
    <row r="93" spans="1:12" ht="22.5" customHeight="1">
      <c r="D93" s="229"/>
      <c r="E93" s="201"/>
      <c r="F93" s="229"/>
      <c r="G93" s="201"/>
      <c r="K93" s="9"/>
      <c r="L93" s="9"/>
    </row>
    <row r="94" spans="1:12" ht="22.5" customHeight="1">
      <c r="D94" s="229"/>
      <c r="E94" s="201"/>
      <c r="F94" s="229"/>
      <c r="G94" s="201"/>
      <c r="K94" s="9"/>
      <c r="L94" s="9"/>
    </row>
    <row r="95" spans="1:12" ht="22.5" customHeight="1">
      <c r="D95" s="229"/>
      <c r="E95" s="201"/>
      <c r="F95" s="229"/>
      <c r="G95" s="201"/>
      <c r="K95" s="9"/>
      <c r="L95" s="9"/>
    </row>
    <row r="96" spans="1:12" s="201" customFormat="1" ht="22.5" customHeight="1">
      <c r="A96" s="9"/>
      <c r="B96" s="9"/>
      <c r="C96" s="9"/>
      <c r="D96" s="229"/>
      <c r="F96" s="229"/>
      <c r="H96" s="229"/>
      <c r="J96" s="229"/>
    </row>
  </sheetData>
  <mergeCells count="21">
    <mergeCell ref="D74:J74"/>
    <mergeCell ref="D70:F70"/>
    <mergeCell ref="H70:J70"/>
    <mergeCell ref="D71:F71"/>
    <mergeCell ref="H71:J71"/>
    <mergeCell ref="D72:F72"/>
    <mergeCell ref="H72:J72"/>
    <mergeCell ref="D42:J42"/>
    <mergeCell ref="D40:F40"/>
    <mergeCell ref="H40:J40"/>
    <mergeCell ref="D4:F4"/>
    <mergeCell ref="H4:J4"/>
    <mergeCell ref="D5:F5"/>
    <mergeCell ref="H5:J5"/>
    <mergeCell ref="D6:F6"/>
    <mergeCell ref="H6:J6"/>
    <mergeCell ref="D8:J8"/>
    <mergeCell ref="D38:F38"/>
    <mergeCell ref="H38:J38"/>
    <mergeCell ref="D39:F39"/>
    <mergeCell ref="H39:J39"/>
  </mergeCells>
  <printOptions horizontalCentered="1"/>
  <pageMargins left="0.7" right="0.7" top="0.48" bottom="0.5" header="0.5" footer="0.5"/>
  <pageSetup paperSize="9" scale="83" firstPageNumber="12" fitToWidth="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</vt:lpstr>
      <vt:lpstr>SH 10-11</vt:lpstr>
      <vt:lpstr>CF 12-14</vt:lpstr>
      <vt:lpstr>'BS 3-5'!Print_Area</vt:lpstr>
      <vt:lpstr>'CF 12-14'!Print_Area</vt:lpstr>
      <vt:lpstr>'PL 6-7'!Print_Area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Wipawadee Poolphol</cp:lastModifiedBy>
  <cp:lastPrinted>2020-05-14T11:21:48Z</cp:lastPrinted>
  <dcterms:created xsi:type="dcterms:W3CDTF">2019-05-07T03:53:55Z</dcterms:created>
  <dcterms:modified xsi:type="dcterms:W3CDTF">2020-05-14T12:15:59Z</dcterms:modified>
</cp:coreProperties>
</file>