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0\Q1'2020\"/>
    </mc:Choice>
  </mc:AlternateContent>
  <xr:revisionPtr revIDLastSave="0" documentId="13_ncr:1_{308BB8DD-00C0-487F-9CD2-9CC8F28431C0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1" i="2" l="1"/>
  <c r="G41" i="2"/>
  <c r="I41" i="2"/>
  <c r="E41" i="2"/>
  <c r="K35" i="2"/>
  <c r="K42" i="2" s="1"/>
  <c r="I35" i="2"/>
  <c r="G35" i="2"/>
  <c r="G42" i="2" s="1"/>
  <c r="E35" i="2"/>
  <c r="E42" i="2" s="1"/>
  <c r="I42" i="2" l="1"/>
  <c r="K64" i="6"/>
  <c r="I64" i="6"/>
  <c r="G64" i="6"/>
  <c r="E64" i="6"/>
  <c r="K55" i="6"/>
  <c r="I55" i="6"/>
  <c r="G55" i="6"/>
  <c r="E55" i="6"/>
  <c r="E4" i="5" l="1"/>
  <c r="K36" i="1" l="1"/>
  <c r="G36" i="1"/>
  <c r="E36" i="1" l="1"/>
  <c r="I36" i="1" l="1"/>
  <c r="J21" i="3" l="1"/>
  <c r="H21" i="3"/>
  <c r="F21" i="3"/>
  <c r="D21" i="3"/>
  <c r="E56" i="2"/>
  <c r="E65" i="2" l="1"/>
  <c r="L16" i="4" l="1"/>
  <c r="J16" i="4"/>
  <c r="H19" i="4"/>
  <c r="F19" i="4"/>
  <c r="D19" i="4"/>
  <c r="R20" i="3"/>
  <c r="R19" i="3"/>
  <c r="L19" i="3"/>
  <c r="R18" i="3"/>
  <c r="N18" i="3"/>
  <c r="L18" i="3"/>
  <c r="N20" i="3" l="1"/>
  <c r="N21" i="3" s="1"/>
  <c r="R21" i="3"/>
  <c r="P19" i="3"/>
  <c r="T19" i="3" s="1"/>
  <c r="L21" i="3"/>
  <c r="P20" i="3"/>
  <c r="T20" i="3" s="1"/>
  <c r="T21" i="3" l="1"/>
  <c r="P21" i="3"/>
  <c r="N10" i="4" l="1"/>
  <c r="D13" i="4"/>
  <c r="D14" i="4" s="1"/>
  <c r="D16" i="4" s="1"/>
  <c r="F13" i="4"/>
  <c r="F14" i="4" s="1"/>
  <c r="F16" i="4" s="1"/>
  <c r="F20" i="4" s="1"/>
  <c r="F21" i="4" s="1"/>
  <c r="H13" i="4"/>
  <c r="H14" i="4" s="1"/>
  <c r="H16" i="4" s="1"/>
  <c r="H20" i="4" s="1"/>
  <c r="H21" i="4" s="1"/>
  <c r="P12" i="3"/>
  <c r="T12" i="3"/>
  <c r="L13" i="3"/>
  <c r="P13" i="3" s="1"/>
  <c r="R13" i="3"/>
  <c r="D15" i="3"/>
  <c r="D16" i="3" s="1"/>
  <c r="D18" i="3" s="1"/>
  <c r="F15" i="3"/>
  <c r="F16" i="3" s="1"/>
  <c r="F18" i="3" s="1"/>
  <c r="F22" i="3" s="1"/>
  <c r="F23" i="3" s="1"/>
  <c r="H15" i="3"/>
  <c r="H16" i="3" s="1"/>
  <c r="H18" i="3" s="1"/>
  <c r="H22" i="3" s="1"/>
  <c r="H23" i="3" s="1"/>
  <c r="J15" i="3"/>
  <c r="J16" i="3" s="1"/>
  <c r="J18" i="3" s="1"/>
  <c r="J22" i="3" s="1"/>
  <c r="J23" i="3" s="1"/>
  <c r="L22" i="3"/>
  <c r="L23" i="3" s="1"/>
  <c r="N22" i="3"/>
  <c r="N23" i="3" s="1"/>
  <c r="R22" i="3"/>
  <c r="R23" i="3" s="1"/>
  <c r="E14" i="2"/>
  <c r="G14" i="2"/>
  <c r="I14" i="2"/>
  <c r="K14" i="2"/>
  <c r="E20" i="2"/>
  <c r="G20" i="2"/>
  <c r="I20" i="2"/>
  <c r="K20" i="2"/>
  <c r="L18" i="4"/>
  <c r="G56" i="2"/>
  <c r="R14" i="3"/>
  <c r="N14" i="3" s="1"/>
  <c r="G65" i="2"/>
  <c r="K65" i="2"/>
  <c r="E18" i="1"/>
  <c r="G18" i="1"/>
  <c r="G37" i="1" s="1"/>
  <c r="I18" i="1"/>
  <c r="K18" i="1"/>
  <c r="E60" i="1"/>
  <c r="G60" i="1"/>
  <c r="I60" i="1"/>
  <c r="K60" i="1"/>
  <c r="E67" i="1"/>
  <c r="G67" i="1"/>
  <c r="I67" i="1"/>
  <c r="K67" i="1"/>
  <c r="E93" i="1"/>
  <c r="E95" i="1" s="1"/>
  <c r="G93" i="1"/>
  <c r="G95" i="1" s="1"/>
  <c r="I93" i="1"/>
  <c r="I95" i="1" s="1"/>
  <c r="K93" i="1"/>
  <c r="K95" i="1" s="1"/>
  <c r="N16" i="4" l="1"/>
  <c r="D20" i="4"/>
  <c r="D21" i="4" s="1"/>
  <c r="K21" i="2"/>
  <c r="K27" i="2" s="1"/>
  <c r="P18" i="3"/>
  <c r="G21" i="2"/>
  <c r="G27" i="2" s="1"/>
  <c r="D22" i="3"/>
  <c r="D23" i="3" s="1"/>
  <c r="K37" i="1"/>
  <c r="G68" i="1"/>
  <c r="G96" i="1" s="1"/>
  <c r="G97" i="1" s="1"/>
  <c r="L12" i="4"/>
  <c r="N12" i="4" s="1"/>
  <c r="E21" i="2"/>
  <c r="E27" i="2" s="1"/>
  <c r="E9" i="6" s="1"/>
  <c r="E22" i="6" s="1"/>
  <c r="E32" i="6" s="1"/>
  <c r="E34" i="6" s="1"/>
  <c r="E65" i="6" s="1"/>
  <c r="E67" i="6" s="1"/>
  <c r="E68" i="6" s="1"/>
  <c r="N18" i="4"/>
  <c r="L19" i="4"/>
  <c r="L20" i="4" s="1"/>
  <c r="L21" i="4" s="1"/>
  <c r="I21" i="2"/>
  <c r="I27" i="2" s="1"/>
  <c r="I9" i="6" s="1"/>
  <c r="I22" i="6" s="1"/>
  <c r="I32" i="6" s="1"/>
  <c r="I34" i="6" s="1"/>
  <c r="I65" i="6" s="1"/>
  <c r="I67" i="6" s="1"/>
  <c r="I68" i="6" s="1"/>
  <c r="K68" i="1"/>
  <c r="K96" i="1" s="1"/>
  <c r="E68" i="1"/>
  <c r="E96" i="1" s="1"/>
  <c r="I68" i="1"/>
  <c r="I96" i="1" s="1"/>
  <c r="E37" i="1"/>
  <c r="I37" i="1"/>
  <c r="G61" i="2"/>
  <c r="L15" i="3"/>
  <c r="L16" i="3" s="1"/>
  <c r="R15" i="3"/>
  <c r="R16" i="3" s="1"/>
  <c r="T13" i="3"/>
  <c r="K29" i="2" l="1"/>
  <c r="J11" i="4" s="1"/>
  <c r="N11" i="4" s="1"/>
  <c r="K9" i="6"/>
  <c r="K22" i="6" s="1"/>
  <c r="K32" i="6" s="1"/>
  <c r="K34" i="6" s="1"/>
  <c r="K65" i="6" s="1"/>
  <c r="K67" i="6" s="1"/>
  <c r="G29" i="2"/>
  <c r="G43" i="2" s="1"/>
  <c r="G9" i="6"/>
  <c r="G22" i="6" s="1"/>
  <c r="G32" i="6" s="1"/>
  <c r="G34" i="6" s="1"/>
  <c r="G65" i="6" s="1"/>
  <c r="G67" i="6" s="1"/>
  <c r="E29" i="2"/>
  <c r="E43" i="2" s="1"/>
  <c r="E59" i="2" s="1"/>
  <c r="E61" i="2" s="1"/>
  <c r="I29" i="2"/>
  <c r="I54" i="2" s="1"/>
  <c r="I65" i="2" s="1"/>
  <c r="L13" i="4"/>
  <c r="L14" i="4" s="1"/>
  <c r="T18" i="3"/>
  <c r="T22" i="3" s="1"/>
  <c r="T23" i="3" s="1"/>
  <c r="P22" i="3"/>
  <c r="P23" i="3" s="1"/>
  <c r="K43" i="2"/>
  <c r="K97" i="1"/>
  <c r="N13" i="4"/>
  <c r="N14" i="4" s="1"/>
  <c r="E97" i="1"/>
  <c r="I97" i="1"/>
  <c r="P14" i="3"/>
  <c r="N15" i="3"/>
  <c r="N16" i="3" s="1"/>
  <c r="J13" i="4" l="1"/>
  <c r="J14" i="4" s="1"/>
  <c r="I43" i="2"/>
  <c r="I59" i="2" s="1"/>
  <c r="J17" i="4"/>
  <c r="J19" i="4" s="1"/>
  <c r="J20" i="4" s="1"/>
  <c r="J21" i="4" s="1"/>
  <c r="N17" i="4"/>
  <c r="N19" i="4" s="1"/>
  <c r="N20" i="4" s="1"/>
  <c r="N21" i="4" s="1"/>
  <c r="T14" i="3"/>
  <c r="T15" i="3" s="1"/>
  <c r="T16" i="3" s="1"/>
  <c r="P15" i="3"/>
  <c r="P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PSK</author>
  </authors>
  <commentList>
    <comment ref="A24" authorId="0" shapeId="0" xr:uid="{00000000-0006-0000-0100-000002000000}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26" authorId="0" shapeId="0" xr:uid="{00000000-0006-0000-0100-000003000000}">
      <text>
        <r>
          <rPr>
            <sz val="9"/>
            <color indexed="81"/>
            <rFont val="Tahoma"/>
            <family val="2"/>
          </rPr>
          <t>Hedging gain/loss ของ hedge of group of items</t>
        </r>
      </text>
    </comment>
  </commentList>
</comments>
</file>

<file path=xl/sharedStrings.xml><?xml version="1.0" encoding="utf-8"?>
<sst xmlns="http://schemas.openxmlformats.org/spreadsheetml/2006/main" count="349" uniqueCount="219">
  <si>
    <t>กรรมการ</t>
  </si>
  <si>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</si>
  <si>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</si>
  <si>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</si>
  <si>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</si>
  <si>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</si>
  <si>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</si>
  <si>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</si>
  <si>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</si>
  <si>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</si>
  <si>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</si>
  <si>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</si>
  <si>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</si>
  <si>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</si>
  <si>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</si>
  <si>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</si>
  <si>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</si>
  <si>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</si>
  <si>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</si>
  <si>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</si>
  <si>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</si>
  <si>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</si>
  <si>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31 ธันวาคม 2562</t>
  </si>
  <si>
    <t>31 มีนาคม 2563</t>
  </si>
  <si>
    <t>งบการเงินเฉพาะกิจการ</t>
  </si>
  <si>
    <t>งบการเงินรวม</t>
  </si>
  <si>
    <t>(หน่วย: พันบาท)</t>
  </si>
  <si>
    <t>ณ วันที่ 31 มีนาคม 2563</t>
  </si>
  <si>
    <t>งบแสดงฐานะการเงิน (ต่อ)</t>
  </si>
  <si>
    <t>บริษัท ปทุมไรซมิล แอนด์ แกรนารี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</si>
  <si>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</si>
  <si>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</si>
  <si>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</si>
  <si>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</si>
  <si>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</si>
  <si>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</si>
  <si>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</si>
  <si>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</si>
  <si>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</si>
  <si>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</si>
  <si>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</si>
  <si>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</si>
  <si>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</si>
  <si>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</si>
  <si>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</si>
  <si>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</si>
  <si>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</si>
  <si>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</si>
  <si>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</si>
  <si>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</si>
  <si>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</si>
  <si>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</si>
  <si>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</si>
  <si>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</si>
  <si>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ค่าเช่าจ่ายล่วงหน้า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</si>
  <si>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</si>
  <si>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</si>
  <si>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</si>
  <si>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</si>
  <si>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</si>
  <si>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</si>
  <si>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</si>
  <si>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</si>
  <si>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</si>
  <si>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</si>
  <si>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</si>
  <si>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</si>
  <si>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</si>
  <si>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</si>
  <si>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</si>
  <si>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</si>
  <si>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</si>
  <si>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</si>
  <si>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</si>
  <si>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</si>
  <si>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เงินสดสุทธิจาก (ใช้ไปใน) กิจกรรมจัดหาเงิน</t>
  </si>
  <si>
    <t>จ่ายดอกเบี้ย</t>
  </si>
  <si>
    <t>จ่ายชำระหนี้สินตามสัญญาเช่าการเงิน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</si>
  <si>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</si>
  <si>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</si>
  <si>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</si>
  <si>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</si>
  <si>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เงินเบิกเกินบัญชีธนาคารเพิ่มขึ้น (ลดลง)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</si>
  <si>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</si>
  <si>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</si>
  <si>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</si>
  <si>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</si>
  <si>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</si>
  <si>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</si>
  <si>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</si>
  <si>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</si>
  <si>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เงินสดจ่ายสุทธิเพื่อซื้อเงินลงทุนในบริษัทย่อย</t>
  </si>
  <si>
    <t>กระแสเงินสดจากกิจกรรมลงทุน</t>
  </si>
  <si>
    <t>2562</t>
  </si>
  <si>
    <t>2563</t>
  </si>
  <si>
    <t>งบกระแสเงินสด (ต่อ)</t>
  </si>
  <si>
    <t>(ยังไม่ได้ตรวจสอบ แต่สอบทานแล้ว)</t>
  </si>
  <si>
    <t>เงินสดสุทธิจาก (ใช้ไปใน) กิจกรรมดำเนินงาน</t>
  </si>
  <si>
    <t xml:space="preserve">   จ่ายภาษีเงินได้</t>
  </si>
  <si>
    <t>เงินสดจาก (ใช้ไปใน) กิจกรรมดำเนินงาน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</si>
  <si>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</si>
  <si>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</si>
  <si>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</si>
  <si>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</si>
  <si>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</si>
  <si>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</si>
  <si>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</si>
  <si>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</si>
  <si>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</si>
  <si>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</si>
  <si>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ค่าใช้จ่ายดอกเบี้ย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</si>
  <si>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</si>
  <si>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</si>
  <si>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ค่าเผื่อการลดลงของมูลค่าสินค้าคงเหลือ (โอนกลับ)</t>
  </si>
  <si>
    <t xml:space="preserve">   กำไรจากการจำหน่ายอุปกรณ์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</si>
  <si>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</si>
  <si>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</si>
  <si>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</si>
  <si>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กำไร (ขาดทุน) ก่อนภาษีเงินได้นิติบุคคล</t>
  </si>
  <si>
    <t>กระแสเงินสดจากกิจกรรมดำเนินงาน</t>
  </si>
  <si>
    <t>สำหรับงวดสามเดือนสิ้นสุดวันที่ 31 มีนาคม 2563</t>
  </si>
  <si>
    <t>งบกระแสเงินสด</t>
  </si>
  <si>
    <t>กำไร (ขาดทุน) ส่วนที่เป็นของผู้ถือหุ้นของบริษัทฯ</t>
  </si>
  <si>
    <t>กำไร (ขาดทุน) ต่อหุ้นขั้นพื้นฐาน</t>
  </si>
  <si>
    <t>กำไรต่อหุ้น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</si>
  <si>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</si>
  <si>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</si>
  <si>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</si>
  <si>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การแบ่งปันกำไร (ขาดทุน) สำหรับงวด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</si>
  <si>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</si>
  <si>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</si>
  <si>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</si>
  <si>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</si>
  <si>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รายการที่จะถูกบันทึกในส่วนของกำไรหรือขาดทุนในภายหลัง:</t>
  </si>
  <si>
    <t>กำไรขาดทุนเบ็ดเสร็จอื่น:</t>
  </si>
  <si>
    <t>กำไร (ขาดทุน) สำหรับงวด</t>
  </si>
  <si>
    <t>รายได้ (ค่าใช้จ่าย) ภาษีเงินได้</t>
  </si>
  <si>
    <t>กำไร (ขาดทุน) ก่อนค่าใช้จ่ายภาษีเงินได้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</si>
  <si>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</si>
  <si>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</si>
  <si>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</si>
  <si>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</si>
  <si>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</si>
  <si>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</si>
  <si>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</si>
  <si>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</si>
  <si>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</si>
  <si>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</si>
  <si>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</si>
  <si>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</si>
  <si>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</si>
  <si>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31 มีนาคม 2563</t>
  </si>
  <si>
    <t>ยอดคงเหลือ ณ วันที่ 1 มกราคม 2563</t>
  </si>
  <si>
    <t>ยอดคงเหลือ ณ วันที่ 31 มีนาคม 2562</t>
  </si>
  <si>
    <t>ยอดคงเหลือ ณ วันที่ 1 มกราคม 2562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</si>
  <si>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</si>
  <si>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</si>
  <si>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</si>
  <si>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</si>
  <si>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</si>
  <si>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</si>
  <si>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</si>
  <si>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</si>
  <si>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</si>
  <si>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</si>
  <si>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</si>
  <si>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</si>
  <si>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</si>
  <si>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</si>
  <si>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</si>
  <si>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</si>
  <si>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</si>
  <si>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</si>
  <si>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ส่วนเกินทุน (ต่ำกว่าทุน)</t>
  </si>
  <si>
    <t>งบแสดงการเปลี่ยนแปลงส่วนของผู้ถือหุ้น</t>
  </si>
  <si>
    <t>ขาดทุนสำหรับงวด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</si>
  <si>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</si>
  <si>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</si>
  <si>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</si>
  <si>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</si>
  <si>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</si>
  <si>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</si>
  <si>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กำไร (ขาดทุน) จากกิจกรรมดำเนินงาน</t>
  </si>
  <si>
    <t>ต้นทุนทางการเงิน</t>
  </si>
  <si>
    <t>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</si>
  <si>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</si>
  <si>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>กำไร (ขาดทุน) สำหรับการป้องกันความเสี่ยงของกลุ่มรายการ</t>
  </si>
  <si>
    <t xml:space="preserve">   ของฐานะสุทธิ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</si>
  <si>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</si>
  <si>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</si>
  <si>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</si>
  <si>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เงินลงทุนในบริษัทใหญ่ - หลักทรัพย์เผื่อขาย</t>
  </si>
  <si>
    <t>เงินลงทุนระยะยาว - หลักทรัพย์เผื่อขาย</t>
  </si>
  <si>
    <t>เงินลงทุนระยะยาวอื่น</t>
  </si>
  <si>
    <t xml:space="preserve">   หนี้สินทางการเงินไม่หมุนเวียนอื่น</t>
  </si>
  <si>
    <t>กำไรสำหรับงวด</t>
  </si>
  <si>
    <t>3, 5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</si>
  <si>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</si>
  <si>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กิจกรรมลงทุน</t>
  </si>
  <si>
    <t>เงินสดและรายการเทียบเท่าเงินสดลดลงสุทธิ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</si>
  <si>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</si>
  <si>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</si>
  <si>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</si>
  <si>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</si>
  <si>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</si>
  <si>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>ข้อมูลกระแสเงินสดเปิดเผยเพิ่มเติม</t>
  </si>
  <si>
    <t>รายการที่มิใช่เงินสด</t>
  </si>
  <si>
    <t xml:space="preserve">   หนี้สินตามสัญญาเช่าที่ยังไม่ได้จ่ายชำระ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</si>
  <si>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</si>
  <si>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</si>
  <si>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</si>
  <si>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</si>
  <si>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</si>
  <si>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</si>
  <si>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ขาดทุนจากเงินลงทุนในตราสารทุนที่กำหนดให้วัดมูลค่าด้วย</t>
  </si>
  <si>
    <t>รายการที่จะไม่ถูกบันทึกในส่วนของกำไรหรือขาดทุน</t>
  </si>
  <si>
    <t>กำไรจากการวัดมูลค่าเงินลงทุนเผื่อขาย - สุทธิจากภาษีเงินได้</t>
  </si>
  <si>
    <t>จากการวัดมูลค่ายุติธรรมของ</t>
  </si>
  <si>
    <t>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</si>
</sst>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#,##0.000_);\(#,##0.000\)"/>
  </numFmts>
  <fonts count="14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9"/>
      <color indexed="81"/>
      <name val="Tahoma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30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1" fontId="1" fillId="0" borderId="4" xfId="0" applyNumberFormat="1" applyFont="1" applyFill="1" applyBorder="1" applyAlignment="1">
      <alignment horizontal="center" vertical="center"/>
    </xf>
    <xf numFmtId="41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5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Border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41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41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3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41" fontId="1" fillId="0" borderId="4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CET" xfId="1" xr:uid="{00000000-0005-0000-0000-000002000000}"/>
  </cellStyles>
  <dxfs count="0"/>
  <tableStyles count="0" defaultTableStyle="TableStyleMedium2" defaultPivotStyle="PivotStyleLight16"/>
  <colors>
    <mruColors>
      <color rgb="FFFFCC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showGridLines="0" view="pageBreakPreview" topLeftCell="A22" zoomScale="110" zoomScaleNormal="110" zoomScaleSheetLayoutView="110" workbookViewId="0">
      <selection activeCell="I28" sqref="I28"/>
    </sheetView>
  </sheetViews>
  <sheetFormatPr defaultColWidth="9.140625" defaultRowHeight="23.25"/>
  <cols>
    <col min="1" max="1" width="9.140625" style="1"/>
    <col min="2" max="2" width="39.85546875" style="1" customWidth="1"/>
    <col min="3" max="3" width="9.140625" style="1"/>
    <col min="4" max="4" width="1.140625" style="1" customWidth="1"/>
    <col min="5" max="5" width="15.42578125" style="1" customWidth="1"/>
    <col min="6" max="6" width="1.140625" style="1" customWidth="1"/>
    <col min="7" max="7" width="15.42578125" style="1" customWidth="1"/>
    <col min="8" max="8" width="1.140625" style="1" customWidth="1"/>
    <col min="9" max="9" width="15.42578125" style="1" customWidth="1"/>
    <col min="10" max="10" width="1.140625" style="1" customWidth="1"/>
    <col min="11" max="11" width="15.42578125" style="1" customWidth="1"/>
    <col min="12" max="12" width="10.85546875" style="1" bestFit="1" customWidth="1"/>
    <col min="13" max="16384" width="9.140625" style="1"/>
  </cols>
  <sheetData>
    <row r="1" spans="1:11" s="2" customFormat="1" ht="23.45" customHeight="1">
      <c r="A1" s="14" t="s">
        <v>29</v>
      </c>
      <c r="B1" s="30"/>
      <c r="C1" s="1"/>
      <c r="D1" s="31"/>
      <c r="E1" s="29"/>
      <c r="F1" s="29"/>
      <c r="G1" s="29"/>
      <c r="H1" s="29"/>
      <c r="I1" s="29"/>
      <c r="J1" s="30"/>
      <c r="K1" s="29"/>
    </row>
    <row r="2" spans="1:11" s="2" customFormat="1" ht="23.45" customHeight="1">
      <c r="A2" s="14" t="s">
        <v>72</v>
      </c>
      <c r="B2" s="30"/>
      <c r="C2" s="1"/>
      <c r="D2" s="31"/>
      <c r="E2" s="29"/>
      <c r="F2" s="29"/>
      <c r="G2" s="29"/>
      <c r="H2" s="29"/>
      <c r="I2" s="29"/>
      <c r="J2" s="30"/>
      <c r="K2" s="29"/>
    </row>
    <row r="3" spans="1:11" s="2" customFormat="1" ht="23.45" customHeight="1">
      <c r="A3" s="14" t="s">
        <v>27</v>
      </c>
      <c r="B3" s="30"/>
      <c r="C3" s="1"/>
      <c r="D3" s="31"/>
      <c r="E3" s="29"/>
      <c r="F3" s="29"/>
      <c r="G3" s="29"/>
      <c r="H3" s="29"/>
      <c r="I3" s="29"/>
      <c r="J3" s="30"/>
      <c r="K3" s="29"/>
    </row>
    <row r="4" spans="1:11" s="22" customFormat="1" ht="23.45" customHeight="1">
      <c r="B4" s="1"/>
      <c r="D4" s="26"/>
      <c r="E4" s="25"/>
      <c r="F4" s="25"/>
      <c r="G4" s="25"/>
      <c r="H4" s="25"/>
      <c r="I4" s="27"/>
      <c r="J4" s="28"/>
      <c r="K4" s="27" t="s">
        <v>26</v>
      </c>
    </row>
    <row r="5" spans="1:11" s="22" customFormat="1" ht="23.45" customHeight="1">
      <c r="B5" s="1"/>
      <c r="D5" s="26"/>
      <c r="E5" s="23"/>
      <c r="F5" s="23" t="s">
        <v>25</v>
      </c>
      <c r="G5" s="23"/>
      <c r="H5" s="25"/>
      <c r="I5" s="23"/>
      <c r="J5" s="24" t="s">
        <v>24</v>
      </c>
      <c r="K5" s="23"/>
    </row>
    <row r="6" spans="1:11" s="2" customFormat="1" ht="23.45" customHeight="1">
      <c r="A6" s="12"/>
      <c r="B6" s="1"/>
      <c r="C6" s="34" t="s">
        <v>47</v>
      </c>
      <c r="D6" s="1"/>
      <c r="E6" s="21" t="s">
        <v>23</v>
      </c>
      <c r="F6" s="20"/>
      <c r="G6" s="21" t="s">
        <v>22</v>
      </c>
      <c r="H6" s="20"/>
      <c r="I6" s="21" t="s">
        <v>23</v>
      </c>
      <c r="J6" s="20"/>
      <c r="K6" s="21" t="s">
        <v>22</v>
      </c>
    </row>
    <row r="7" spans="1:11" s="2" customFormat="1" ht="23.45" customHeight="1">
      <c r="A7" s="12"/>
      <c r="B7" s="1"/>
      <c r="C7" s="3"/>
      <c r="D7" s="1"/>
      <c r="E7" s="19" t="s">
        <v>21</v>
      </c>
      <c r="F7" s="20"/>
      <c r="G7" s="19" t="s">
        <v>20</v>
      </c>
      <c r="H7" s="20"/>
      <c r="I7" s="19" t="s">
        <v>21</v>
      </c>
      <c r="J7" s="20"/>
      <c r="K7" s="19" t="s">
        <v>20</v>
      </c>
    </row>
    <row r="8" spans="1:11" s="2" customFormat="1" ht="23.45" customHeight="1">
      <c r="A8" s="12"/>
      <c r="B8" s="1"/>
      <c r="C8" s="3"/>
      <c r="D8" s="1"/>
      <c r="E8" s="19" t="s">
        <v>19</v>
      </c>
      <c r="F8" s="20"/>
      <c r="G8" s="19"/>
      <c r="H8" s="20"/>
      <c r="I8" s="19" t="s">
        <v>19</v>
      </c>
      <c r="J8" s="20"/>
      <c r="K8" s="19"/>
    </row>
    <row r="9" spans="1:11" s="2" customFormat="1" ht="23.45" customHeight="1">
      <c r="A9" s="12" t="s">
        <v>71</v>
      </c>
      <c r="C9" s="8"/>
      <c r="D9" s="8"/>
      <c r="E9" s="6"/>
      <c r="F9" s="6"/>
      <c r="G9" s="6"/>
      <c r="H9" s="6"/>
      <c r="I9" s="6"/>
      <c r="K9" s="6"/>
    </row>
    <row r="10" spans="1:11" s="2" customFormat="1" ht="23.45" customHeight="1">
      <c r="A10" s="12" t="s">
        <v>70</v>
      </c>
      <c r="B10" s="12"/>
      <c r="C10" s="8"/>
      <c r="D10" s="5"/>
      <c r="E10" s="6"/>
      <c r="F10" s="6"/>
      <c r="G10" s="6"/>
      <c r="H10" s="6"/>
      <c r="I10" s="6"/>
      <c r="K10" s="6"/>
    </row>
    <row r="11" spans="1:11" s="2" customFormat="1" ht="23.45" customHeight="1">
      <c r="A11" s="18" t="s">
        <v>69</v>
      </c>
      <c r="C11" s="5">
        <v>4</v>
      </c>
      <c r="D11" s="5"/>
      <c r="E11" s="38">
        <v>17530</v>
      </c>
      <c r="F11" s="38"/>
      <c r="G11" s="38">
        <v>32192</v>
      </c>
      <c r="H11" s="38"/>
      <c r="I11" s="38">
        <v>8625</v>
      </c>
      <c r="J11" s="38"/>
      <c r="K11" s="38">
        <v>16556</v>
      </c>
    </row>
    <row r="12" spans="1:11" s="2" customFormat="1" ht="23.45" customHeight="1">
      <c r="A12" s="17" t="s">
        <v>68</v>
      </c>
      <c r="C12" s="5" t="s">
        <v>196</v>
      </c>
      <c r="D12" s="5"/>
      <c r="E12" s="38">
        <v>276040</v>
      </c>
      <c r="F12" s="36"/>
      <c r="G12" s="38">
        <v>197588</v>
      </c>
      <c r="H12" s="36"/>
      <c r="I12" s="38">
        <v>210667</v>
      </c>
      <c r="J12" s="36"/>
      <c r="K12" s="38">
        <v>157830</v>
      </c>
    </row>
    <row r="13" spans="1:11" s="2" customFormat="1" ht="23.45" customHeight="1">
      <c r="A13" s="17" t="s">
        <v>67</v>
      </c>
      <c r="C13" s="5">
        <v>6</v>
      </c>
      <c r="D13" s="5"/>
      <c r="E13" s="36">
        <v>245112</v>
      </c>
      <c r="F13" s="36"/>
      <c r="G13" s="36">
        <v>290810</v>
      </c>
      <c r="H13" s="36"/>
      <c r="I13" s="36">
        <v>84145</v>
      </c>
      <c r="J13" s="36"/>
      <c r="K13" s="36">
        <v>87557</v>
      </c>
    </row>
    <row r="14" spans="1:11" s="2" customFormat="1" ht="23.45" customHeight="1">
      <c r="A14" s="17" t="s">
        <v>66</v>
      </c>
      <c r="C14" s="5">
        <v>3</v>
      </c>
      <c r="D14" s="5"/>
      <c r="E14" s="36">
        <v>0</v>
      </c>
      <c r="F14" s="36"/>
      <c r="G14" s="36">
        <v>0</v>
      </c>
      <c r="H14" s="36"/>
      <c r="I14" s="36">
        <v>210730</v>
      </c>
      <c r="J14" s="36"/>
      <c r="K14" s="36">
        <v>212730</v>
      </c>
    </row>
    <row r="15" spans="1:11" s="2" customFormat="1" ht="23.45" customHeight="1">
      <c r="A15" s="17" t="s">
        <v>60</v>
      </c>
      <c r="C15" s="8"/>
      <c r="D15" s="5"/>
      <c r="E15" s="36"/>
      <c r="F15" s="36"/>
      <c r="G15" s="36"/>
      <c r="H15" s="36"/>
      <c r="I15" s="36"/>
      <c r="J15" s="36"/>
      <c r="K15" s="36"/>
    </row>
    <row r="16" spans="1:11" s="2" customFormat="1" ht="23.45" customHeight="1">
      <c r="A16" s="17" t="s">
        <v>65</v>
      </c>
      <c r="C16" s="5">
        <v>11</v>
      </c>
      <c r="D16" s="5"/>
      <c r="E16" s="36">
        <v>4255</v>
      </c>
      <c r="F16" s="36"/>
      <c r="G16" s="36">
        <v>5131</v>
      </c>
      <c r="H16" s="36"/>
      <c r="I16" s="36">
        <v>0</v>
      </c>
      <c r="J16" s="36"/>
      <c r="K16" s="36">
        <v>0</v>
      </c>
    </row>
    <row r="17" spans="1:11" s="2" customFormat="1" ht="23.45" customHeight="1">
      <c r="A17" s="17" t="s">
        <v>64</v>
      </c>
      <c r="C17" s="8"/>
      <c r="D17" s="5"/>
      <c r="E17" s="122">
        <v>24460</v>
      </c>
      <c r="F17" s="36"/>
      <c r="G17" s="36">
        <v>23651</v>
      </c>
      <c r="H17" s="36"/>
      <c r="I17" s="36">
        <v>8897</v>
      </c>
      <c r="J17" s="36"/>
      <c r="K17" s="36">
        <v>8789</v>
      </c>
    </row>
    <row r="18" spans="1:11" s="2" customFormat="1" ht="23.45" customHeight="1">
      <c r="A18" s="12" t="s">
        <v>63</v>
      </c>
      <c r="C18" s="8"/>
      <c r="D18" s="5"/>
      <c r="E18" s="35">
        <f>SUM(E11:E17)</f>
        <v>567397</v>
      </c>
      <c r="F18" s="36"/>
      <c r="G18" s="35">
        <f>SUM(G11:G17)</f>
        <v>549372</v>
      </c>
      <c r="H18" s="36"/>
      <c r="I18" s="35">
        <f>SUM(I11:I17)</f>
        <v>523064</v>
      </c>
      <c r="J18" s="36"/>
      <c r="K18" s="35">
        <f>SUM(K11:K17)</f>
        <v>483462</v>
      </c>
    </row>
    <row r="19" spans="1:11" s="2" customFormat="1" ht="23.45" customHeight="1">
      <c r="A19" s="12" t="s">
        <v>62</v>
      </c>
      <c r="C19" s="8"/>
      <c r="D19" s="5"/>
      <c r="E19" s="36"/>
      <c r="F19" s="36"/>
      <c r="G19" s="36"/>
      <c r="H19" s="36"/>
      <c r="I19" s="36"/>
      <c r="J19" s="36"/>
      <c r="K19" s="36"/>
    </row>
    <row r="20" spans="1:11" s="2" customFormat="1" ht="23.45" customHeight="1">
      <c r="A20" s="2" t="s">
        <v>202</v>
      </c>
      <c r="C20" s="5">
        <v>7</v>
      </c>
      <c r="D20" s="5"/>
      <c r="E20" s="37">
        <v>6502726</v>
      </c>
      <c r="F20" s="36"/>
      <c r="G20" s="37">
        <v>0</v>
      </c>
      <c r="H20" s="36"/>
      <c r="I20" s="36">
        <v>6165248</v>
      </c>
      <c r="J20" s="36"/>
      <c r="K20" s="36">
        <v>0</v>
      </c>
    </row>
    <row r="21" spans="1:11" s="2" customFormat="1" ht="23.45" customHeight="1">
      <c r="A21" s="2" t="s">
        <v>61</v>
      </c>
      <c r="C21" s="5">
        <v>8</v>
      </c>
      <c r="D21" s="5"/>
      <c r="E21" s="37">
        <v>0</v>
      </c>
      <c r="F21" s="36"/>
      <c r="G21" s="37">
        <v>0</v>
      </c>
      <c r="H21" s="36"/>
      <c r="I21" s="36">
        <v>797664</v>
      </c>
      <c r="J21" s="36"/>
      <c r="K21" s="36">
        <v>797664</v>
      </c>
    </row>
    <row r="22" spans="1:11" s="2" customFormat="1" ht="23.45" customHeight="1">
      <c r="A22" s="2" t="s">
        <v>191</v>
      </c>
      <c r="C22" s="5">
        <v>9</v>
      </c>
      <c r="D22" s="5"/>
      <c r="E22" s="37">
        <v>0</v>
      </c>
      <c r="F22" s="36"/>
      <c r="G22" s="37">
        <v>10534165</v>
      </c>
      <c r="H22" s="36"/>
      <c r="I22" s="36">
        <v>0</v>
      </c>
      <c r="J22" s="36"/>
      <c r="K22" s="36">
        <v>10006665</v>
      </c>
    </row>
    <row r="23" spans="1:11" s="2" customFormat="1" ht="23.45" customHeight="1">
      <c r="A23" s="2" t="s">
        <v>192</v>
      </c>
      <c r="C23" s="5">
        <v>10</v>
      </c>
      <c r="D23" s="5"/>
      <c r="E23" s="37">
        <v>0</v>
      </c>
      <c r="F23" s="36"/>
      <c r="G23" s="37">
        <v>15977</v>
      </c>
      <c r="H23" s="36"/>
      <c r="I23" s="36">
        <v>0</v>
      </c>
      <c r="J23" s="36"/>
      <c r="K23" s="36">
        <v>0</v>
      </c>
    </row>
    <row r="24" spans="1:11" s="2" customFormat="1" ht="23.45" customHeight="1">
      <c r="A24" s="2" t="s">
        <v>193</v>
      </c>
      <c r="C24" s="5"/>
      <c r="D24" s="5"/>
      <c r="E24" s="37">
        <v>0</v>
      </c>
      <c r="F24" s="36"/>
      <c r="G24" s="37">
        <v>3408</v>
      </c>
      <c r="H24" s="36"/>
      <c r="I24" s="36">
        <v>0</v>
      </c>
      <c r="J24" s="36"/>
      <c r="K24" s="36">
        <v>4</v>
      </c>
    </row>
    <row r="25" spans="1:11" s="2" customFormat="1" ht="23.45" customHeight="1">
      <c r="A25" s="2" t="s">
        <v>60</v>
      </c>
      <c r="G25" s="36"/>
    </row>
    <row r="26" spans="1:11" s="2" customFormat="1" ht="23.45" customHeight="1">
      <c r="A26" s="2" t="s">
        <v>59</v>
      </c>
      <c r="C26" s="5">
        <v>11</v>
      </c>
      <c r="D26" s="5"/>
      <c r="E26" s="36">
        <v>11606</v>
      </c>
      <c r="F26" s="36"/>
      <c r="G26" s="36">
        <v>12702</v>
      </c>
      <c r="H26" s="36"/>
      <c r="I26" s="37">
        <v>0</v>
      </c>
      <c r="J26" s="36"/>
      <c r="K26" s="37">
        <v>0</v>
      </c>
    </row>
    <row r="27" spans="1:11" s="2" customFormat="1" ht="23.45" customHeight="1">
      <c r="A27" s="2" t="s">
        <v>58</v>
      </c>
      <c r="C27" s="5">
        <v>12</v>
      </c>
      <c r="D27" s="5"/>
      <c r="E27" s="36">
        <v>1425</v>
      </c>
      <c r="F27" s="36"/>
      <c r="G27" s="36">
        <v>1617</v>
      </c>
      <c r="H27" s="36"/>
      <c r="I27" s="37">
        <v>0</v>
      </c>
      <c r="J27" s="36"/>
      <c r="K27" s="37">
        <v>0</v>
      </c>
    </row>
    <row r="28" spans="1:11" s="2" customFormat="1" ht="23.45" customHeight="1">
      <c r="A28" s="2" t="s">
        <v>57</v>
      </c>
      <c r="C28" s="5">
        <v>13</v>
      </c>
      <c r="D28" s="5"/>
      <c r="E28" s="36">
        <v>98436</v>
      </c>
      <c r="F28" s="36"/>
      <c r="G28" s="36">
        <v>92242</v>
      </c>
      <c r="H28" s="36"/>
      <c r="I28" s="37">
        <v>8372</v>
      </c>
      <c r="J28" s="36"/>
      <c r="K28" s="37">
        <v>8372</v>
      </c>
    </row>
    <row r="29" spans="1:11" s="2" customFormat="1" ht="23.45" customHeight="1">
      <c r="A29" s="2" t="s">
        <v>56</v>
      </c>
      <c r="C29" s="5">
        <v>14</v>
      </c>
      <c r="D29" s="5"/>
      <c r="E29" s="36">
        <v>510011</v>
      </c>
      <c r="F29" s="36"/>
      <c r="G29" s="36">
        <v>210944</v>
      </c>
      <c r="H29" s="36"/>
      <c r="I29" s="37">
        <v>160311</v>
      </c>
      <c r="J29" s="36"/>
      <c r="K29" s="36">
        <v>161474</v>
      </c>
    </row>
    <row r="30" spans="1:11" s="2" customFormat="1" ht="23.45" customHeight="1">
      <c r="A30" s="2" t="s">
        <v>55</v>
      </c>
      <c r="C30" s="5"/>
      <c r="D30" s="5"/>
      <c r="E30" s="36">
        <v>891</v>
      </c>
      <c r="F30" s="36"/>
      <c r="G30" s="36">
        <v>872</v>
      </c>
      <c r="H30" s="36"/>
      <c r="I30" s="36">
        <v>891</v>
      </c>
      <c r="J30" s="36"/>
      <c r="K30" s="36">
        <v>872</v>
      </c>
    </row>
    <row r="31" spans="1:11" s="2" customFormat="1" ht="23.45" customHeight="1">
      <c r="A31" s="2" t="s">
        <v>54</v>
      </c>
      <c r="C31" s="5">
        <v>3</v>
      </c>
      <c r="D31" s="5"/>
      <c r="E31" s="36">
        <v>0</v>
      </c>
      <c r="F31" s="36"/>
      <c r="G31" s="36">
        <v>299064</v>
      </c>
      <c r="H31" s="36"/>
      <c r="I31" s="36">
        <v>0</v>
      </c>
      <c r="J31" s="36"/>
      <c r="K31" s="36">
        <v>0</v>
      </c>
    </row>
    <row r="32" spans="1:11" s="2" customFormat="1" ht="23.45" customHeight="1">
      <c r="A32" s="2" t="s">
        <v>53</v>
      </c>
      <c r="C32" s="8"/>
      <c r="D32" s="5"/>
      <c r="E32" s="36">
        <v>7023</v>
      </c>
      <c r="F32" s="36"/>
      <c r="G32" s="36">
        <v>7329</v>
      </c>
      <c r="H32" s="36"/>
      <c r="I32" s="36">
        <v>6449</v>
      </c>
      <c r="J32" s="36"/>
      <c r="K32" s="36">
        <v>6699</v>
      </c>
    </row>
    <row r="33" spans="1:11" s="2" customFormat="1" ht="23.45" customHeight="1">
      <c r="A33" s="2" t="s">
        <v>52</v>
      </c>
      <c r="C33" s="5">
        <v>17</v>
      </c>
      <c r="D33" s="5"/>
      <c r="E33" s="36">
        <v>4618</v>
      </c>
      <c r="F33" s="36"/>
      <c r="G33" s="36">
        <v>4459</v>
      </c>
      <c r="H33" s="36"/>
      <c r="I33" s="36">
        <v>3164</v>
      </c>
      <c r="J33" s="36"/>
      <c r="K33" s="36">
        <v>3078</v>
      </c>
    </row>
    <row r="34" spans="1:11" s="2" customFormat="1" ht="23.45" customHeight="1">
      <c r="A34" s="2" t="s">
        <v>51</v>
      </c>
      <c r="C34" s="5">
        <v>8</v>
      </c>
      <c r="D34" s="5"/>
      <c r="E34" s="36">
        <v>0</v>
      </c>
      <c r="F34" s="36"/>
      <c r="G34" s="36">
        <v>0</v>
      </c>
      <c r="H34" s="36"/>
      <c r="I34" s="36">
        <v>0</v>
      </c>
      <c r="J34" s="36"/>
      <c r="K34" s="36">
        <v>0</v>
      </c>
    </row>
    <row r="35" spans="1:11" s="2" customFormat="1" ht="23.45" customHeight="1">
      <c r="A35" s="2" t="s">
        <v>50</v>
      </c>
      <c r="C35" s="8"/>
      <c r="D35" s="5"/>
      <c r="E35" s="36">
        <v>8554</v>
      </c>
      <c r="F35" s="36"/>
      <c r="G35" s="36">
        <v>9053</v>
      </c>
      <c r="H35" s="36"/>
      <c r="I35" s="36">
        <v>0</v>
      </c>
      <c r="J35" s="36"/>
      <c r="K35" s="36">
        <v>0</v>
      </c>
    </row>
    <row r="36" spans="1:11" s="2" customFormat="1" ht="23.45" customHeight="1">
      <c r="A36" s="12" t="s">
        <v>49</v>
      </c>
      <c r="C36" s="8"/>
      <c r="D36" s="5"/>
      <c r="E36" s="35">
        <f>SUM(E20:E35)</f>
        <v>7145290</v>
      </c>
      <c r="F36" s="36"/>
      <c r="G36" s="35">
        <f>SUM(G20:G35)</f>
        <v>11191832</v>
      </c>
      <c r="H36" s="36"/>
      <c r="I36" s="35">
        <f>SUM(I20:I35)</f>
        <v>7142099</v>
      </c>
      <c r="J36" s="36"/>
      <c r="K36" s="35">
        <f>SUM(K20:K35)</f>
        <v>10984828</v>
      </c>
    </row>
    <row r="37" spans="1:11" s="2" customFormat="1" ht="23.45" customHeight="1" thickBot="1">
      <c r="A37" s="12" t="s">
        <v>48</v>
      </c>
      <c r="C37" s="8"/>
      <c r="D37" s="5"/>
      <c r="E37" s="10">
        <f>SUM(E18,E36)</f>
        <v>7712687</v>
      </c>
      <c r="F37" s="11"/>
      <c r="G37" s="10">
        <f>SUM(G18,G36)</f>
        <v>11741204</v>
      </c>
      <c r="H37" s="11"/>
      <c r="I37" s="10">
        <f>SUM(I18,I36)</f>
        <v>7665163</v>
      </c>
      <c r="J37" s="11"/>
      <c r="K37" s="10">
        <f>SUM(K18,K36)</f>
        <v>11468290</v>
      </c>
    </row>
    <row r="38" spans="1:11" s="2" customFormat="1" ht="23.45" customHeight="1" thickTop="1">
      <c r="C38" s="8"/>
      <c r="D38" s="5"/>
      <c r="E38" s="6"/>
      <c r="F38" s="6"/>
      <c r="G38" s="6"/>
      <c r="H38" s="6"/>
      <c r="I38" s="6"/>
      <c r="K38" s="6"/>
    </row>
    <row r="39" spans="1:11" s="2" customFormat="1" ht="23.45" customHeight="1">
      <c r="A39" s="2" t="s">
        <v>1</v>
      </c>
      <c r="C39" s="8"/>
      <c r="D39" s="5"/>
      <c r="E39" s="6"/>
      <c r="F39" s="6"/>
      <c r="G39" s="6"/>
      <c r="H39" s="6"/>
      <c r="I39" s="6"/>
      <c r="K39" s="6"/>
    </row>
    <row r="40" spans="1:11" s="2" customFormat="1" ht="23.45" customHeight="1">
      <c r="C40" s="8"/>
      <c r="D40" s="5"/>
      <c r="E40" s="6"/>
      <c r="F40" s="6"/>
      <c r="G40" s="6"/>
      <c r="H40" s="6"/>
      <c r="I40" s="6"/>
      <c r="K40" s="6"/>
    </row>
    <row r="41" spans="1:11" s="2" customFormat="1" ht="23.45" customHeight="1">
      <c r="A41" s="14" t="s">
        <v>29</v>
      </c>
      <c r="B41" s="30"/>
      <c r="C41" s="1"/>
      <c r="D41" s="31"/>
      <c r="E41" s="29"/>
      <c r="F41" s="29"/>
      <c r="G41" s="29"/>
      <c r="H41" s="29"/>
      <c r="I41" s="29"/>
      <c r="J41" s="30"/>
      <c r="K41" s="29"/>
    </row>
    <row r="42" spans="1:11" s="2" customFormat="1" ht="23.45" customHeight="1">
      <c r="A42" s="14" t="s">
        <v>28</v>
      </c>
      <c r="B42" s="30"/>
      <c r="C42" s="1"/>
      <c r="D42" s="31"/>
      <c r="E42" s="29"/>
      <c r="F42" s="29"/>
      <c r="G42" s="29"/>
      <c r="H42" s="29"/>
      <c r="I42" s="29"/>
      <c r="J42" s="30"/>
      <c r="K42" s="29"/>
    </row>
    <row r="43" spans="1:11" s="2" customFormat="1" ht="23.45" customHeight="1">
      <c r="A43" s="14" t="s">
        <v>27</v>
      </c>
      <c r="B43" s="30"/>
      <c r="C43" s="1"/>
      <c r="D43" s="31"/>
      <c r="E43" s="29"/>
      <c r="F43" s="29"/>
      <c r="G43" s="29"/>
      <c r="H43" s="29"/>
      <c r="I43" s="29"/>
      <c r="J43" s="30"/>
      <c r="K43" s="29"/>
    </row>
    <row r="44" spans="1:11" s="22" customFormat="1" ht="23.45" customHeight="1">
      <c r="B44" s="1"/>
      <c r="D44" s="26"/>
      <c r="E44" s="25"/>
      <c r="F44" s="25"/>
      <c r="G44" s="25"/>
      <c r="H44" s="25"/>
      <c r="I44" s="27"/>
      <c r="J44" s="28"/>
      <c r="K44" s="27" t="s">
        <v>26</v>
      </c>
    </row>
    <row r="45" spans="1:11" s="22" customFormat="1" ht="23.45" customHeight="1">
      <c r="B45" s="1"/>
      <c r="D45" s="26"/>
      <c r="E45" s="23"/>
      <c r="F45" s="23" t="s">
        <v>25</v>
      </c>
      <c r="G45" s="23"/>
      <c r="H45" s="25"/>
      <c r="I45" s="23"/>
      <c r="J45" s="24" t="s">
        <v>24</v>
      </c>
      <c r="K45" s="23"/>
    </row>
    <row r="46" spans="1:11" s="2" customFormat="1" ht="23.45" customHeight="1">
      <c r="A46" s="12"/>
      <c r="B46" s="1"/>
      <c r="C46" s="34" t="s">
        <v>47</v>
      </c>
      <c r="D46" s="1"/>
      <c r="E46" s="21" t="s">
        <v>23</v>
      </c>
      <c r="F46" s="20"/>
      <c r="G46" s="21" t="s">
        <v>22</v>
      </c>
      <c r="H46" s="20"/>
      <c r="I46" s="21" t="s">
        <v>23</v>
      </c>
      <c r="J46" s="20"/>
      <c r="K46" s="21" t="s">
        <v>22</v>
      </c>
    </row>
    <row r="47" spans="1:11" s="2" customFormat="1" ht="23.45" customHeight="1">
      <c r="A47" s="12"/>
      <c r="B47" s="1"/>
      <c r="C47" s="3"/>
      <c r="D47" s="1"/>
      <c r="E47" s="19" t="s">
        <v>21</v>
      </c>
      <c r="F47" s="20"/>
      <c r="G47" s="19" t="s">
        <v>20</v>
      </c>
      <c r="H47" s="20"/>
      <c r="I47" s="19" t="s">
        <v>21</v>
      </c>
      <c r="J47" s="20"/>
      <c r="K47" s="19" t="s">
        <v>20</v>
      </c>
    </row>
    <row r="48" spans="1:11" s="2" customFormat="1" ht="23.45" customHeight="1">
      <c r="A48" s="12"/>
      <c r="B48" s="1"/>
      <c r="C48" s="3"/>
      <c r="D48" s="1"/>
      <c r="E48" s="19" t="s">
        <v>19</v>
      </c>
      <c r="F48" s="20"/>
      <c r="G48" s="19"/>
      <c r="H48" s="20"/>
      <c r="I48" s="19" t="s">
        <v>19</v>
      </c>
      <c r="J48" s="20"/>
      <c r="K48" s="19"/>
    </row>
    <row r="49" spans="1:11" s="2" customFormat="1" ht="23.45" customHeight="1">
      <c r="A49" s="14" t="s">
        <v>46</v>
      </c>
      <c r="C49" s="8"/>
      <c r="D49" s="8"/>
      <c r="E49" s="32"/>
      <c r="F49" s="32"/>
      <c r="G49" s="32"/>
      <c r="H49" s="32"/>
      <c r="I49" s="32"/>
      <c r="J49" s="33"/>
      <c r="K49" s="32"/>
    </row>
    <row r="50" spans="1:11" s="2" customFormat="1" ht="23.45" customHeight="1">
      <c r="A50" s="12" t="s">
        <v>45</v>
      </c>
      <c r="C50" s="8"/>
      <c r="D50" s="5"/>
      <c r="E50" s="6"/>
      <c r="F50" s="6"/>
      <c r="G50" s="6"/>
      <c r="H50" s="6"/>
      <c r="I50" s="6"/>
      <c r="K50" s="6"/>
    </row>
    <row r="51" spans="1:11" s="2" customFormat="1" ht="23.45" customHeight="1">
      <c r="A51" s="18" t="s">
        <v>44</v>
      </c>
    </row>
    <row r="52" spans="1:11" s="2" customFormat="1" ht="23.45" customHeight="1">
      <c r="A52" s="18" t="s">
        <v>43</v>
      </c>
      <c r="C52" s="5">
        <v>15</v>
      </c>
      <c r="D52" s="5"/>
      <c r="E52" s="9">
        <v>685519</v>
      </c>
      <c r="F52" s="9"/>
      <c r="G52" s="9">
        <v>687002</v>
      </c>
      <c r="H52" s="9"/>
      <c r="I52" s="9">
        <v>685519</v>
      </c>
      <c r="J52" s="9"/>
      <c r="K52" s="9">
        <v>687002</v>
      </c>
    </row>
    <row r="53" spans="1:11" s="2" customFormat="1" ht="23.45" customHeight="1">
      <c r="A53" s="18" t="s">
        <v>42</v>
      </c>
      <c r="C53" s="5">
        <v>3</v>
      </c>
      <c r="D53" s="5"/>
      <c r="E53" s="9">
        <v>0</v>
      </c>
      <c r="F53" s="9"/>
      <c r="G53" s="9">
        <v>0</v>
      </c>
      <c r="H53" s="9"/>
      <c r="I53" s="9">
        <v>249000</v>
      </c>
      <c r="J53" s="9"/>
      <c r="K53" s="9">
        <v>246500</v>
      </c>
    </row>
    <row r="54" spans="1:11" s="2" customFormat="1" ht="23.45" customHeight="1">
      <c r="A54" s="18" t="s">
        <v>41</v>
      </c>
      <c r="C54" s="5">
        <v>3</v>
      </c>
      <c r="D54" s="5"/>
      <c r="E54" s="11">
        <v>99417</v>
      </c>
      <c r="F54" s="9"/>
      <c r="G54" s="11">
        <v>86735</v>
      </c>
      <c r="H54" s="9"/>
      <c r="I54" s="9">
        <v>110105</v>
      </c>
      <c r="J54" s="9"/>
      <c r="K54" s="9">
        <v>77684</v>
      </c>
    </row>
    <row r="55" spans="1:11" s="2" customFormat="1" ht="23.45" customHeight="1">
      <c r="A55" s="18" t="s">
        <v>204</v>
      </c>
      <c r="C55" s="5"/>
      <c r="D55" s="5"/>
      <c r="E55" s="11"/>
      <c r="F55" s="9"/>
      <c r="G55" s="9"/>
      <c r="H55" s="9"/>
      <c r="I55" s="9"/>
      <c r="J55" s="9"/>
      <c r="K55" s="9"/>
    </row>
    <row r="56" spans="1:11" s="2" customFormat="1" ht="23.45" customHeight="1">
      <c r="A56" s="18" t="s">
        <v>40</v>
      </c>
      <c r="C56" s="5">
        <v>16</v>
      </c>
      <c r="D56" s="5"/>
      <c r="E56" s="11">
        <v>727</v>
      </c>
      <c r="F56" s="9"/>
      <c r="G56" s="9">
        <v>727</v>
      </c>
      <c r="H56" s="9"/>
      <c r="I56" s="9">
        <v>727</v>
      </c>
      <c r="J56" s="9"/>
      <c r="K56" s="9">
        <v>727</v>
      </c>
    </row>
    <row r="57" spans="1:11" s="2" customFormat="1" ht="23.45" customHeight="1">
      <c r="A57" s="17" t="s">
        <v>39</v>
      </c>
      <c r="C57" s="5"/>
      <c r="D57" s="5"/>
      <c r="E57" s="11">
        <v>563</v>
      </c>
      <c r="F57" s="9"/>
      <c r="G57" s="102">
        <v>2</v>
      </c>
      <c r="H57" s="9"/>
      <c r="I57" s="9">
        <v>0</v>
      </c>
      <c r="J57" s="9"/>
      <c r="K57" s="9">
        <v>0</v>
      </c>
    </row>
    <row r="58" spans="1:11" s="2" customFormat="1" ht="23.45" customHeight="1">
      <c r="A58" s="17" t="s">
        <v>190</v>
      </c>
      <c r="C58" s="5"/>
      <c r="D58" s="5"/>
      <c r="E58" s="11">
        <v>846</v>
      </c>
      <c r="F58" s="9"/>
      <c r="G58" s="102">
        <v>0</v>
      </c>
      <c r="H58" s="9"/>
      <c r="I58" s="9">
        <v>846</v>
      </c>
      <c r="J58" s="9"/>
      <c r="K58" s="9">
        <v>0</v>
      </c>
    </row>
    <row r="59" spans="1:11" s="2" customFormat="1" ht="23.45" customHeight="1">
      <c r="A59" s="17" t="s">
        <v>38</v>
      </c>
      <c r="C59" s="8"/>
      <c r="D59" s="5"/>
      <c r="E59" s="15">
        <v>21564</v>
      </c>
      <c r="F59" s="9"/>
      <c r="G59" s="15">
        <v>22185</v>
      </c>
      <c r="H59" s="9"/>
      <c r="I59" s="16">
        <v>7741</v>
      </c>
      <c r="J59" s="9"/>
      <c r="K59" s="16">
        <v>4778</v>
      </c>
    </row>
    <row r="60" spans="1:11" s="2" customFormat="1" ht="23.45" customHeight="1">
      <c r="A60" s="12" t="s">
        <v>37</v>
      </c>
      <c r="C60" s="8"/>
      <c r="D60" s="5"/>
      <c r="E60" s="16">
        <f>SUM(E52:E59)</f>
        <v>808636</v>
      </c>
      <c r="F60" s="11"/>
      <c r="G60" s="16">
        <f>SUM(G52:G59)</f>
        <v>796651</v>
      </c>
      <c r="H60" s="11"/>
      <c r="I60" s="16">
        <f>SUM(I52:I59)</f>
        <v>1053938</v>
      </c>
      <c r="J60" s="11"/>
      <c r="K60" s="16">
        <f>SUM(K52:K59)</f>
        <v>1016691</v>
      </c>
    </row>
    <row r="61" spans="1:11" s="2" customFormat="1" ht="23.45" customHeight="1">
      <c r="A61" s="12" t="s">
        <v>36</v>
      </c>
      <c r="C61" s="8"/>
      <c r="D61" s="5"/>
      <c r="E61" s="11"/>
      <c r="F61" s="11"/>
      <c r="G61" s="11"/>
      <c r="H61" s="11"/>
      <c r="I61" s="11"/>
      <c r="J61" s="11"/>
      <c r="K61" s="11"/>
    </row>
    <row r="62" spans="1:11" s="2" customFormat="1" ht="23.45" customHeight="1">
      <c r="A62" s="2" t="s">
        <v>35</v>
      </c>
      <c r="C62" s="8"/>
      <c r="D62" s="5"/>
      <c r="E62" s="11">
        <v>21583</v>
      </c>
      <c r="F62" s="11"/>
      <c r="G62" s="11">
        <v>20788</v>
      </c>
      <c r="H62" s="11"/>
      <c r="I62" s="11">
        <v>14490</v>
      </c>
      <c r="J62" s="11"/>
      <c r="K62" s="11">
        <v>14061</v>
      </c>
    </row>
    <row r="63" spans="1:11" s="2" customFormat="1" ht="23.45" customHeight="1">
      <c r="A63" s="18" t="s">
        <v>203</v>
      </c>
      <c r="C63" s="8"/>
      <c r="D63" s="5"/>
      <c r="E63" s="11"/>
      <c r="F63" s="11"/>
      <c r="G63" s="11"/>
      <c r="H63" s="11"/>
      <c r="I63" s="11"/>
      <c r="J63" s="11"/>
      <c r="K63" s="11"/>
    </row>
    <row r="64" spans="1:11" s="2" customFormat="1" ht="23.45" customHeight="1">
      <c r="A64" s="2" t="s">
        <v>34</v>
      </c>
      <c r="C64" s="5">
        <v>16</v>
      </c>
      <c r="D64" s="5"/>
      <c r="E64" s="11">
        <v>8728</v>
      </c>
      <c r="F64" s="11"/>
      <c r="G64" s="11">
        <v>909</v>
      </c>
      <c r="H64" s="11"/>
      <c r="I64" s="11">
        <v>727</v>
      </c>
      <c r="J64" s="11"/>
      <c r="K64" s="11">
        <v>909</v>
      </c>
    </row>
    <row r="65" spans="1:11" s="2" customFormat="1" ht="23.45" customHeight="1">
      <c r="A65" s="2" t="s">
        <v>33</v>
      </c>
      <c r="C65" s="5">
        <v>17</v>
      </c>
      <c r="D65" s="5"/>
      <c r="E65" s="11">
        <v>1088182</v>
      </c>
      <c r="F65" s="11"/>
      <c r="G65" s="11">
        <v>1898347</v>
      </c>
      <c r="H65" s="11"/>
      <c r="I65" s="11">
        <v>1051534</v>
      </c>
      <c r="J65" s="11"/>
      <c r="K65" s="11">
        <v>1819818</v>
      </c>
    </row>
    <row r="66" spans="1:11" s="2" customFormat="1" ht="23.45" customHeight="1">
      <c r="A66" s="2" t="s">
        <v>32</v>
      </c>
      <c r="C66" s="8"/>
      <c r="D66" s="5"/>
      <c r="E66" s="16">
        <v>8772</v>
      </c>
      <c r="F66" s="11"/>
      <c r="G66" s="16">
        <v>8772</v>
      </c>
      <c r="H66" s="11"/>
      <c r="I66" s="16">
        <v>8772</v>
      </c>
      <c r="J66" s="11"/>
      <c r="K66" s="16">
        <v>8772</v>
      </c>
    </row>
    <row r="67" spans="1:11" s="2" customFormat="1" ht="23.45" customHeight="1">
      <c r="A67" s="12" t="s">
        <v>31</v>
      </c>
      <c r="C67" s="8"/>
      <c r="D67" s="5"/>
      <c r="E67" s="16">
        <f>SUM(E62:E66)</f>
        <v>1127265</v>
      </c>
      <c r="F67" s="11"/>
      <c r="G67" s="16">
        <f>SUM(G62:G66)</f>
        <v>1928816</v>
      </c>
      <c r="H67" s="11"/>
      <c r="I67" s="16">
        <f>SUM(I62:I66)</f>
        <v>1075523</v>
      </c>
      <c r="J67" s="11"/>
      <c r="K67" s="16">
        <f>SUM(K62:K66)</f>
        <v>1843560</v>
      </c>
    </row>
    <row r="68" spans="1:11" s="2" customFormat="1" ht="23.45" customHeight="1">
      <c r="A68" s="12" t="s">
        <v>30</v>
      </c>
      <c r="C68" s="8"/>
      <c r="D68" s="5"/>
      <c r="E68" s="16">
        <f>SUM(E60,E67)</f>
        <v>1935901</v>
      </c>
      <c r="F68" s="11"/>
      <c r="G68" s="16">
        <f>SUM(G60,G67)</f>
        <v>2725467</v>
      </c>
      <c r="H68" s="11"/>
      <c r="I68" s="16">
        <f>SUM(I60,I67)</f>
        <v>2129461</v>
      </c>
      <c r="J68" s="11"/>
      <c r="K68" s="16">
        <f>SUM(K60,K67)</f>
        <v>2860251</v>
      </c>
    </row>
    <row r="69" spans="1:11" s="2" customFormat="1" ht="23.45" customHeight="1">
      <c r="C69" s="8"/>
      <c r="D69" s="5"/>
      <c r="E69" s="4"/>
      <c r="F69" s="4"/>
      <c r="G69" s="4"/>
      <c r="H69" s="4"/>
      <c r="I69" s="4"/>
      <c r="J69" s="3"/>
      <c r="K69" s="4"/>
    </row>
    <row r="70" spans="1:11" s="2" customFormat="1" ht="23.45" customHeight="1">
      <c r="A70" s="2" t="s">
        <v>1</v>
      </c>
      <c r="C70" s="8"/>
      <c r="D70" s="5"/>
      <c r="E70" s="6"/>
      <c r="F70" s="6"/>
      <c r="G70" s="6"/>
      <c r="H70" s="6"/>
      <c r="I70" s="6"/>
      <c r="K70" s="6"/>
    </row>
    <row r="71" spans="1:11" s="2" customFormat="1" ht="23.45" customHeight="1">
      <c r="C71" s="8"/>
      <c r="D71" s="5"/>
      <c r="E71" s="6"/>
      <c r="F71" s="6"/>
      <c r="G71" s="6"/>
      <c r="H71" s="6"/>
      <c r="I71" s="6"/>
      <c r="K71" s="6"/>
    </row>
    <row r="72" spans="1:11" s="2" customFormat="1" ht="23.45" customHeight="1">
      <c r="A72" s="14" t="s">
        <v>29</v>
      </c>
      <c r="B72" s="30"/>
      <c r="C72" s="1"/>
      <c r="D72" s="31"/>
      <c r="E72" s="29"/>
      <c r="F72" s="29"/>
      <c r="G72" s="29"/>
      <c r="H72" s="29"/>
      <c r="I72" s="29"/>
      <c r="J72" s="30"/>
      <c r="K72" s="29"/>
    </row>
    <row r="73" spans="1:11" s="2" customFormat="1" ht="23.45" customHeight="1">
      <c r="A73" s="14" t="s">
        <v>28</v>
      </c>
      <c r="B73" s="30"/>
      <c r="C73" s="1"/>
      <c r="D73" s="31"/>
      <c r="E73" s="29"/>
      <c r="F73" s="29"/>
      <c r="G73" s="29"/>
      <c r="H73" s="29"/>
      <c r="I73" s="29"/>
      <c r="J73" s="30"/>
      <c r="K73" s="29"/>
    </row>
    <row r="74" spans="1:11" s="2" customFormat="1" ht="23.45" customHeight="1">
      <c r="A74" s="14" t="s">
        <v>27</v>
      </c>
      <c r="B74" s="30"/>
      <c r="C74" s="1"/>
      <c r="D74" s="31"/>
      <c r="E74" s="29"/>
      <c r="F74" s="29"/>
      <c r="G74" s="29"/>
      <c r="H74" s="29"/>
      <c r="I74" s="29"/>
      <c r="J74" s="30"/>
      <c r="K74" s="29"/>
    </row>
    <row r="75" spans="1:11" s="22" customFormat="1" ht="23.45" customHeight="1">
      <c r="B75" s="1"/>
      <c r="D75" s="26"/>
      <c r="E75" s="25"/>
      <c r="F75" s="25"/>
      <c r="G75" s="25"/>
      <c r="H75" s="25"/>
      <c r="I75" s="27"/>
      <c r="J75" s="28"/>
      <c r="K75" s="27" t="s">
        <v>26</v>
      </c>
    </row>
    <row r="76" spans="1:11" s="22" customFormat="1" ht="23.45" customHeight="1">
      <c r="B76" s="1"/>
      <c r="D76" s="26"/>
      <c r="E76" s="23"/>
      <c r="F76" s="23" t="s">
        <v>25</v>
      </c>
      <c r="G76" s="23"/>
      <c r="H76" s="25"/>
      <c r="I76" s="23"/>
      <c r="J76" s="24" t="s">
        <v>24</v>
      </c>
      <c r="K76" s="23"/>
    </row>
    <row r="77" spans="1:11" s="2" customFormat="1" ht="23.45" customHeight="1">
      <c r="A77" s="12"/>
      <c r="B77" s="1"/>
      <c r="C77" s="5"/>
      <c r="D77" s="1"/>
      <c r="E77" s="21" t="s">
        <v>23</v>
      </c>
      <c r="F77" s="20"/>
      <c r="G77" s="21" t="s">
        <v>22</v>
      </c>
      <c r="H77" s="20"/>
      <c r="I77" s="21" t="s">
        <v>23</v>
      </c>
      <c r="J77" s="20"/>
      <c r="K77" s="21" t="s">
        <v>22</v>
      </c>
    </row>
    <row r="78" spans="1:11" s="2" customFormat="1" ht="23.45" customHeight="1">
      <c r="A78" s="12"/>
      <c r="B78" s="1"/>
      <c r="C78" s="3"/>
      <c r="D78" s="1"/>
      <c r="E78" s="19" t="s">
        <v>21</v>
      </c>
      <c r="F78" s="20"/>
      <c r="G78" s="19" t="s">
        <v>20</v>
      </c>
      <c r="H78" s="20"/>
      <c r="I78" s="19" t="s">
        <v>21</v>
      </c>
      <c r="J78" s="20"/>
      <c r="K78" s="19" t="s">
        <v>20</v>
      </c>
    </row>
    <row r="79" spans="1:11" s="2" customFormat="1" ht="23.45" customHeight="1">
      <c r="A79" s="12"/>
      <c r="B79" s="1"/>
      <c r="C79" s="3"/>
      <c r="D79" s="1"/>
      <c r="E79" s="19" t="s">
        <v>19</v>
      </c>
      <c r="F79" s="20"/>
      <c r="G79" s="19"/>
      <c r="H79" s="20"/>
      <c r="I79" s="19" t="s">
        <v>19</v>
      </c>
      <c r="J79" s="20"/>
      <c r="K79" s="19"/>
    </row>
    <row r="80" spans="1:11" s="2" customFormat="1" ht="23.45" customHeight="1">
      <c r="A80" s="12" t="s">
        <v>18</v>
      </c>
      <c r="C80" s="8"/>
      <c r="D80" s="5"/>
      <c r="E80" s="6"/>
      <c r="F80" s="6"/>
      <c r="G80" s="6"/>
      <c r="H80" s="6"/>
      <c r="I80" s="6"/>
      <c r="K80" s="6"/>
    </row>
    <row r="81" spans="1:11" s="2" customFormat="1" ht="23.45" customHeight="1">
      <c r="A81" s="2" t="s">
        <v>17</v>
      </c>
      <c r="C81" s="8"/>
      <c r="D81" s="5"/>
      <c r="E81" s="6"/>
      <c r="F81" s="6"/>
      <c r="G81" s="6"/>
      <c r="H81" s="6"/>
      <c r="I81" s="6"/>
      <c r="K81" s="6"/>
    </row>
    <row r="82" spans="1:11" s="2" customFormat="1" ht="23.45" customHeight="1">
      <c r="A82" s="18" t="s">
        <v>16</v>
      </c>
      <c r="D82" s="5"/>
      <c r="E82" s="6"/>
      <c r="F82" s="6"/>
      <c r="G82" s="6"/>
      <c r="H82" s="6"/>
      <c r="I82" s="6"/>
      <c r="K82" s="6"/>
    </row>
    <row r="83" spans="1:11" s="2" customFormat="1" ht="23.45" customHeight="1" thickBot="1">
      <c r="A83" s="17" t="s">
        <v>15</v>
      </c>
      <c r="C83" s="8"/>
      <c r="D83" s="5"/>
      <c r="E83" s="10">
        <v>900000</v>
      </c>
      <c r="F83" s="9"/>
      <c r="G83" s="10">
        <v>900000</v>
      </c>
      <c r="H83" s="11"/>
      <c r="I83" s="10">
        <v>900000</v>
      </c>
      <c r="J83" s="9"/>
      <c r="K83" s="10">
        <v>900000</v>
      </c>
    </row>
    <row r="84" spans="1:11" s="2" customFormat="1" ht="23.45" customHeight="1" thickTop="1">
      <c r="A84" s="18" t="s">
        <v>14</v>
      </c>
      <c r="C84" s="8"/>
      <c r="D84" s="5"/>
      <c r="E84" s="9"/>
      <c r="F84" s="9"/>
      <c r="G84" s="9"/>
      <c r="H84" s="9"/>
      <c r="I84" s="9"/>
      <c r="J84" s="9"/>
      <c r="K84" s="9"/>
    </row>
    <row r="85" spans="1:11" s="2" customFormat="1" ht="23.45" customHeight="1">
      <c r="A85" s="17" t="s">
        <v>13</v>
      </c>
      <c r="C85" s="8"/>
      <c r="D85" s="5"/>
      <c r="E85" s="9">
        <v>600000</v>
      </c>
      <c r="F85" s="9"/>
      <c r="G85" s="9">
        <v>600000</v>
      </c>
      <c r="H85" s="9"/>
      <c r="I85" s="9">
        <v>600000</v>
      </c>
      <c r="J85" s="9"/>
      <c r="K85" s="9">
        <v>600000</v>
      </c>
    </row>
    <row r="86" spans="1:11" s="2" customFormat="1" ht="23.45" customHeight="1">
      <c r="A86" s="17" t="s">
        <v>12</v>
      </c>
      <c r="C86" s="8"/>
      <c r="D86" s="5"/>
      <c r="E86" s="9">
        <v>160000</v>
      </c>
      <c r="F86" s="9"/>
      <c r="G86" s="9">
        <v>160000</v>
      </c>
      <c r="H86" s="9"/>
      <c r="I86" s="9">
        <v>160000</v>
      </c>
      <c r="J86" s="9"/>
      <c r="K86" s="9">
        <v>160000</v>
      </c>
    </row>
    <row r="87" spans="1:11" s="2" customFormat="1" ht="23.45" customHeight="1">
      <c r="A87" s="17" t="s">
        <v>11</v>
      </c>
      <c r="C87" s="8"/>
      <c r="D87" s="5"/>
      <c r="E87" s="9"/>
      <c r="G87" s="9"/>
      <c r="I87" s="9"/>
      <c r="K87" s="9"/>
    </row>
    <row r="88" spans="1:11" s="2" customFormat="1" ht="23.45" customHeight="1">
      <c r="A88" s="17" t="s">
        <v>10</v>
      </c>
      <c r="C88" s="8"/>
      <c r="D88" s="5"/>
      <c r="E88" s="9">
        <v>-6260</v>
      </c>
      <c r="F88" s="9"/>
      <c r="G88" s="9">
        <v>-6260</v>
      </c>
      <c r="H88" s="9"/>
      <c r="I88" s="9">
        <v>0</v>
      </c>
      <c r="J88" s="9"/>
      <c r="K88" s="9">
        <v>0</v>
      </c>
    </row>
    <row r="89" spans="1:11" s="2" customFormat="1" ht="23.45" customHeight="1">
      <c r="A89" s="17" t="s">
        <v>9</v>
      </c>
      <c r="C89" s="8"/>
      <c r="D89" s="5"/>
      <c r="E89" s="11"/>
      <c r="F89" s="11"/>
      <c r="G89" s="11"/>
      <c r="H89" s="11"/>
      <c r="I89" s="11"/>
      <c r="J89" s="11"/>
      <c r="K89" s="11"/>
    </row>
    <row r="90" spans="1:11" s="2" customFormat="1" ht="23.45" customHeight="1">
      <c r="A90" s="17" t="s">
        <v>8</v>
      </c>
      <c r="C90" s="8"/>
      <c r="D90" s="5"/>
      <c r="E90" s="11">
        <v>90000</v>
      </c>
      <c r="F90" s="11"/>
      <c r="G90" s="11">
        <v>90000</v>
      </c>
      <c r="H90" s="11"/>
      <c r="I90" s="11">
        <v>90000</v>
      </c>
      <c r="J90" s="11"/>
      <c r="K90" s="11">
        <v>90000</v>
      </c>
    </row>
    <row r="91" spans="1:11" s="2" customFormat="1" ht="23.45" customHeight="1">
      <c r="A91" s="17" t="s">
        <v>7</v>
      </c>
      <c r="C91" s="8"/>
      <c r="D91" s="5"/>
      <c r="E91" s="11">
        <v>493095</v>
      </c>
      <c r="F91" s="11"/>
      <c r="G91" s="11">
        <v>491440</v>
      </c>
      <c r="H91" s="11"/>
      <c r="I91" s="11">
        <v>479566</v>
      </c>
      <c r="J91" s="9"/>
      <c r="K91" s="11">
        <v>478766</v>
      </c>
    </row>
    <row r="92" spans="1:11" s="2" customFormat="1" ht="23.45" customHeight="1">
      <c r="A92" s="17" t="s">
        <v>6</v>
      </c>
      <c r="C92" s="8"/>
      <c r="D92" s="5"/>
      <c r="E92" s="16">
        <v>4436237</v>
      </c>
      <c r="F92" s="9"/>
      <c r="G92" s="16">
        <v>7675516</v>
      </c>
      <c r="H92" s="9"/>
      <c r="I92" s="16">
        <v>4206136</v>
      </c>
      <c r="J92" s="9"/>
      <c r="K92" s="16">
        <v>7279273</v>
      </c>
    </row>
    <row r="93" spans="1:11" s="2" customFormat="1" ht="23.45" customHeight="1">
      <c r="A93" s="17" t="s">
        <v>5</v>
      </c>
      <c r="C93" s="8"/>
      <c r="D93" s="5"/>
      <c r="E93" s="11">
        <f>SUM(E85:E92)</f>
        <v>5773072</v>
      </c>
      <c r="F93" s="11"/>
      <c r="G93" s="11">
        <f>SUM(G85:G92)</f>
        <v>9010696</v>
      </c>
      <c r="H93" s="11"/>
      <c r="I93" s="11">
        <f>SUM(I85:I92)</f>
        <v>5535702</v>
      </c>
      <c r="J93" s="11"/>
      <c r="K93" s="11">
        <f>SUM(K85:K92)</f>
        <v>8608039</v>
      </c>
    </row>
    <row r="94" spans="1:11" s="2" customFormat="1" ht="23.45" customHeight="1">
      <c r="A94" s="17" t="s">
        <v>4</v>
      </c>
      <c r="C94" s="8"/>
      <c r="D94" s="5"/>
      <c r="E94" s="16">
        <v>3714</v>
      </c>
      <c r="F94" s="11"/>
      <c r="G94" s="16">
        <v>5041</v>
      </c>
      <c r="H94" s="11"/>
      <c r="I94" s="15">
        <v>0</v>
      </c>
      <c r="J94" s="9"/>
      <c r="K94" s="15">
        <v>0</v>
      </c>
    </row>
    <row r="95" spans="1:11" s="2" customFormat="1" ht="23.45" customHeight="1">
      <c r="A95" s="14" t="s">
        <v>3</v>
      </c>
      <c r="C95" s="8"/>
      <c r="D95" s="5"/>
      <c r="E95" s="13">
        <f>SUM(E93:E94)</f>
        <v>5776786</v>
      </c>
      <c r="F95" s="11"/>
      <c r="G95" s="13">
        <f>SUM(G93:G94)</f>
        <v>9015737</v>
      </c>
      <c r="H95" s="11"/>
      <c r="I95" s="13">
        <f>SUM(I93:I94)</f>
        <v>5535702</v>
      </c>
      <c r="J95" s="11"/>
      <c r="K95" s="13">
        <f>SUM(K93:K94)</f>
        <v>8608039</v>
      </c>
    </row>
    <row r="96" spans="1:11" s="2" customFormat="1" ht="23.45" customHeight="1" thickBot="1">
      <c r="A96" s="12" t="s">
        <v>2</v>
      </c>
      <c r="C96" s="8"/>
      <c r="D96" s="5"/>
      <c r="E96" s="10">
        <f>SUM(E68+E95)</f>
        <v>7712687</v>
      </c>
      <c r="F96" s="11"/>
      <c r="G96" s="10">
        <f>SUM(G68+G95)</f>
        <v>11741204</v>
      </c>
      <c r="H96" s="11"/>
      <c r="I96" s="10">
        <f>SUM(I68+I95)</f>
        <v>7665163</v>
      </c>
      <c r="J96" s="11"/>
      <c r="K96" s="10">
        <f>SUM(K68+K95)</f>
        <v>11468290</v>
      </c>
    </row>
    <row r="97" spans="1:11" s="2" customFormat="1" ht="23.45" customHeight="1" thickTop="1">
      <c r="C97" s="8"/>
      <c r="D97" s="5"/>
      <c r="E97" s="9">
        <f>E96-E37</f>
        <v>0</v>
      </c>
      <c r="F97" s="9"/>
      <c r="G97" s="9">
        <f>G96-G37</f>
        <v>0</v>
      </c>
      <c r="H97" s="9"/>
      <c r="I97" s="9">
        <f>I96-I37</f>
        <v>0</v>
      </c>
      <c r="J97" s="9"/>
      <c r="K97" s="9">
        <f>K96-K37</f>
        <v>0</v>
      </c>
    </row>
    <row r="98" spans="1:11" s="2" customFormat="1" ht="23.45" customHeight="1">
      <c r="A98" s="2" t="s">
        <v>1</v>
      </c>
      <c r="C98" s="8"/>
      <c r="D98" s="5"/>
      <c r="E98" s="6"/>
      <c r="F98" s="6"/>
      <c r="G98" s="6"/>
      <c r="H98" s="6"/>
      <c r="I98" s="6"/>
      <c r="K98" s="6"/>
    </row>
    <row r="99" spans="1:11" s="2" customFormat="1" ht="23.45" customHeight="1">
      <c r="C99" s="8"/>
      <c r="D99" s="5"/>
      <c r="E99" s="6"/>
      <c r="F99" s="6"/>
      <c r="G99" s="6"/>
      <c r="H99" s="6"/>
      <c r="I99" s="6"/>
      <c r="K99" s="6"/>
    </row>
    <row r="100" spans="1:11" s="2" customFormat="1" ht="23.45" customHeight="1">
      <c r="A100" s="7"/>
      <c r="B100" s="7"/>
      <c r="C100" s="8"/>
      <c r="D100" s="5"/>
      <c r="E100" s="6"/>
      <c r="F100" s="6"/>
      <c r="G100" s="6"/>
      <c r="H100" s="6"/>
      <c r="I100" s="6"/>
      <c r="K100" s="6"/>
    </row>
    <row r="101" spans="1:11" s="2" customFormat="1" ht="23.45" customHeight="1">
      <c r="A101" s="3"/>
      <c r="B101" s="3"/>
      <c r="C101" s="8"/>
      <c r="D101" s="5"/>
      <c r="E101" s="6"/>
      <c r="F101" s="6"/>
      <c r="G101" s="6"/>
      <c r="H101" s="6"/>
      <c r="I101" s="6"/>
      <c r="K101" s="6"/>
    </row>
    <row r="102" spans="1:11" s="2" customFormat="1" ht="23.45" customHeight="1">
      <c r="C102" s="6" t="s">
        <v>0</v>
      </c>
      <c r="D102" s="5"/>
      <c r="E102" s="6"/>
      <c r="F102" s="6"/>
      <c r="G102" s="6"/>
      <c r="H102" s="6"/>
      <c r="I102" s="6"/>
      <c r="K102" s="6"/>
    </row>
    <row r="103" spans="1:11" s="2" customFormat="1" ht="23.45" customHeight="1">
      <c r="A103" s="7"/>
      <c r="B103" s="7"/>
      <c r="C103" s="6"/>
      <c r="D103" s="5"/>
      <c r="E103" s="3"/>
      <c r="F103" s="3"/>
      <c r="G103" s="3"/>
      <c r="H103" s="3"/>
      <c r="I103" s="3"/>
      <c r="J103" s="4"/>
      <c r="K103" s="3"/>
    </row>
  </sheetData>
  <pageMargins left="0.7" right="0.7" top="0.75" bottom="0.75" header="0.3" footer="0.3"/>
  <pageSetup paperSize="9" scale="72" fitToWidth="0" fitToHeight="0" orientation="portrait" r:id="rId1"/>
  <rowBreaks count="2" manualBreakCount="2">
    <brk id="40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showGridLines="0" view="pageBreakPreview" topLeftCell="A19" zoomScaleNormal="64" zoomScaleSheetLayoutView="100" workbookViewId="0">
      <selection activeCell="A29" sqref="A29"/>
    </sheetView>
  </sheetViews>
  <sheetFormatPr defaultColWidth="10.7109375" defaultRowHeight="23.25"/>
  <cols>
    <col min="1" max="1" width="29.85546875" style="39" customWidth="1"/>
    <col min="2" max="2" width="27.14062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1" ht="23.45" customHeight="1">
      <c r="A1" s="40"/>
      <c r="B1" s="40"/>
      <c r="C1" s="41"/>
      <c r="D1" s="44"/>
      <c r="E1" s="3"/>
      <c r="F1" s="3"/>
      <c r="G1" s="3"/>
      <c r="H1" s="3"/>
      <c r="I1" s="2"/>
      <c r="J1" s="64"/>
      <c r="K1" s="114" t="s">
        <v>96</v>
      </c>
    </row>
    <row r="2" spans="1:11" ht="23.45" customHeight="1">
      <c r="A2" s="63" t="s">
        <v>29</v>
      </c>
      <c r="B2" s="60"/>
      <c r="C2" s="62"/>
      <c r="D2" s="61"/>
      <c r="E2" s="29"/>
      <c r="F2" s="29"/>
      <c r="G2" s="29"/>
      <c r="H2" s="29"/>
      <c r="I2" s="29"/>
      <c r="J2" s="60"/>
      <c r="K2" s="59"/>
    </row>
    <row r="3" spans="1:11" ht="23.45" customHeight="1">
      <c r="A3" s="63" t="s">
        <v>150</v>
      </c>
      <c r="B3" s="60"/>
      <c r="C3" s="62"/>
      <c r="D3" s="61"/>
      <c r="E3" s="29"/>
      <c r="F3" s="29"/>
      <c r="G3" s="29"/>
      <c r="H3" s="29"/>
      <c r="I3" s="29"/>
      <c r="J3" s="60"/>
      <c r="K3" s="59"/>
    </row>
    <row r="4" spans="1:11" ht="23.45" customHeight="1">
      <c r="A4" s="63" t="s">
        <v>120</v>
      </c>
      <c r="B4" s="60"/>
      <c r="C4" s="62"/>
      <c r="D4" s="61"/>
      <c r="E4" s="29"/>
      <c r="F4" s="29"/>
      <c r="G4" s="29"/>
      <c r="H4" s="29"/>
      <c r="I4" s="29"/>
      <c r="J4" s="60"/>
      <c r="K4" s="59"/>
    </row>
    <row r="5" spans="1:11" ht="23.45" customHeight="1">
      <c r="A5" s="55"/>
      <c r="B5" s="54"/>
      <c r="C5" s="55"/>
      <c r="D5" s="58"/>
      <c r="E5" s="25"/>
      <c r="F5" s="25"/>
      <c r="G5" s="25"/>
      <c r="H5" s="25"/>
      <c r="I5" s="25"/>
      <c r="J5" s="114"/>
      <c r="K5" s="115" t="s">
        <v>129</v>
      </c>
    </row>
    <row r="6" spans="1:11" ht="23.45" customHeight="1">
      <c r="A6" s="55"/>
      <c r="B6" s="54"/>
      <c r="C6" s="55"/>
      <c r="D6" s="58"/>
      <c r="E6" s="23"/>
      <c r="F6" s="23" t="s">
        <v>25</v>
      </c>
      <c r="G6" s="23"/>
      <c r="H6" s="25"/>
      <c r="I6" s="23"/>
      <c r="J6" s="57" t="s">
        <v>24</v>
      </c>
      <c r="K6" s="56"/>
    </row>
    <row r="7" spans="1:11" ht="23.45" customHeight="1">
      <c r="A7" s="47"/>
      <c r="B7" s="54"/>
      <c r="C7" s="57" t="s">
        <v>47</v>
      </c>
      <c r="D7" s="54"/>
      <c r="E7" s="108" t="s">
        <v>94</v>
      </c>
      <c r="F7" s="20"/>
      <c r="G7" s="108" t="s">
        <v>93</v>
      </c>
      <c r="H7" s="20"/>
      <c r="I7" s="108" t="s">
        <v>94</v>
      </c>
      <c r="J7" s="53"/>
      <c r="K7" s="52" t="s">
        <v>93</v>
      </c>
    </row>
    <row r="8" spans="1:11" ht="23.45" customHeight="1">
      <c r="A8" s="47" t="s">
        <v>149</v>
      </c>
      <c r="B8" s="54"/>
      <c r="C8" s="76"/>
      <c r="D8" s="54"/>
      <c r="E8" s="19"/>
      <c r="F8" s="20"/>
      <c r="G8" s="19"/>
      <c r="H8" s="20"/>
      <c r="I8" s="19"/>
      <c r="J8" s="53"/>
      <c r="K8" s="75"/>
    </row>
    <row r="9" spans="1:11" ht="23.45" customHeight="1">
      <c r="A9" s="47" t="s">
        <v>148</v>
      </c>
      <c r="B9" s="54"/>
      <c r="C9" s="67"/>
      <c r="D9" s="54"/>
      <c r="E9" s="109"/>
      <c r="F9" s="20"/>
      <c r="G9" s="109"/>
      <c r="H9" s="20"/>
      <c r="I9" s="109"/>
      <c r="J9" s="53"/>
      <c r="K9" s="74"/>
    </row>
    <row r="10" spans="1:11" ht="23.45" customHeight="1">
      <c r="A10" s="39" t="s">
        <v>147</v>
      </c>
      <c r="B10" s="54"/>
      <c r="C10" s="44">
        <v>3</v>
      </c>
      <c r="D10" s="54"/>
      <c r="E10" s="11">
        <v>430684</v>
      </c>
      <c r="F10" s="11"/>
      <c r="G10" s="11">
        <v>485000</v>
      </c>
      <c r="H10" s="11"/>
      <c r="I10" s="11">
        <v>341411</v>
      </c>
      <c r="J10" s="70"/>
      <c r="K10" s="45">
        <v>362331</v>
      </c>
    </row>
    <row r="11" spans="1:11" ht="23.45" customHeight="1">
      <c r="A11" s="39" t="s">
        <v>146</v>
      </c>
      <c r="B11" s="54"/>
      <c r="C11" s="44">
        <v>3</v>
      </c>
      <c r="D11" s="54"/>
      <c r="E11" s="11">
        <v>7466</v>
      </c>
      <c r="F11" s="11"/>
      <c r="G11" s="11">
        <v>13292</v>
      </c>
      <c r="I11" s="9">
        <v>0</v>
      </c>
      <c r="J11" s="43"/>
      <c r="K11" s="43">
        <v>0</v>
      </c>
    </row>
    <row r="12" spans="1:11" ht="23.45" customHeight="1">
      <c r="A12" s="106" t="s">
        <v>189</v>
      </c>
      <c r="B12" s="54"/>
      <c r="C12" s="44"/>
      <c r="D12" s="54"/>
      <c r="E12" s="11">
        <v>625</v>
      </c>
      <c r="F12" s="11"/>
      <c r="G12" s="11">
        <v>0</v>
      </c>
      <c r="I12" s="9">
        <v>0</v>
      </c>
      <c r="J12" s="43"/>
      <c r="K12" s="43">
        <v>0</v>
      </c>
    </row>
    <row r="13" spans="1:11" ht="23.45" customHeight="1">
      <c r="A13" s="39" t="s">
        <v>145</v>
      </c>
      <c r="B13" s="54"/>
      <c r="C13" s="44">
        <v>3</v>
      </c>
      <c r="D13" s="54"/>
      <c r="E13" s="16">
        <v>3928</v>
      </c>
      <c r="F13" s="11"/>
      <c r="G13" s="16">
        <v>4505</v>
      </c>
      <c r="H13" s="11"/>
      <c r="I13" s="16">
        <v>5603</v>
      </c>
      <c r="J13" s="70"/>
      <c r="K13" s="48">
        <v>4459</v>
      </c>
    </row>
    <row r="14" spans="1:11" ht="23.45" customHeight="1">
      <c r="A14" s="47" t="s">
        <v>144</v>
      </c>
      <c r="B14" s="54"/>
      <c r="C14" s="44"/>
      <c r="D14" s="54"/>
      <c r="E14" s="13">
        <f>SUM(E10:E13)</f>
        <v>442703</v>
      </c>
      <c r="F14" s="11"/>
      <c r="G14" s="13">
        <f>SUM(G10:G13)</f>
        <v>502797</v>
      </c>
      <c r="H14" s="11"/>
      <c r="I14" s="13">
        <f>SUM(I10:I13)</f>
        <v>347014</v>
      </c>
      <c r="J14" s="70"/>
      <c r="K14" s="72">
        <f>SUM(K10:K13)</f>
        <v>366790</v>
      </c>
    </row>
    <row r="15" spans="1:11" ht="23.45" customHeight="1">
      <c r="A15" s="47" t="s">
        <v>143</v>
      </c>
      <c r="B15" s="54"/>
      <c r="C15" s="44"/>
      <c r="D15" s="54"/>
      <c r="E15" s="11"/>
      <c r="F15" s="11"/>
      <c r="G15" s="11"/>
      <c r="H15" s="11"/>
      <c r="I15" s="11"/>
      <c r="J15" s="70"/>
      <c r="K15" s="45"/>
    </row>
    <row r="16" spans="1:11" ht="23.45" customHeight="1">
      <c r="A16" s="39" t="s">
        <v>142</v>
      </c>
      <c r="B16" s="54"/>
      <c r="C16" s="44">
        <v>3</v>
      </c>
      <c r="D16" s="54"/>
      <c r="E16" s="11">
        <v>369282</v>
      </c>
      <c r="F16" s="11"/>
      <c r="G16" s="11">
        <v>422538</v>
      </c>
      <c r="H16" s="11"/>
      <c r="I16" s="11">
        <v>286822</v>
      </c>
      <c r="J16" s="70"/>
      <c r="K16" s="45">
        <v>316830</v>
      </c>
    </row>
    <row r="17" spans="1:12" ht="23.45" customHeight="1">
      <c r="A17" s="39" t="s">
        <v>141</v>
      </c>
      <c r="B17" s="54"/>
      <c r="C17" s="44"/>
      <c r="D17" s="54"/>
      <c r="E17" s="11">
        <v>4515</v>
      </c>
      <c r="F17" s="11"/>
      <c r="G17" s="11">
        <v>11422</v>
      </c>
      <c r="H17" s="11"/>
      <c r="I17" s="11">
        <v>0</v>
      </c>
      <c r="J17" s="70"/>
      <c r="K17" s="45">
        <v>0</v>
      </c>
    </row>
    <row r="18" spans="1:12" ht="23.45" customHeight="1">
      <c r="A18" s="39" t="s">
        <v>140</v>
      </c>
      <c r="B18" s="54"/>
      <c r="C18" s="44">
        <v>3</v>
      </c>
      <c r="D18" s="54"/>
      <c r="E18" s="11">
        <v>41539</v>
      </c>
      <c r="F18" s="11"/>
      <c r="G18" s="11">
        <v>45831</v>
      </c>
      <c r="H18" s="11"/>
      <c r="I18" s="11">
        <v>35124</v>
      </c>
      <c r="J18" s="70"/>
      <c r="K18" s="45">
        <v>31508</v>
      </c>
    </row>
    <row r="19" spans="1:12" ht="23.45" customHeight="1">
      <c r="A19" s="39" t="s">
        <v>139</v>
      </c>
      <c r="B19" s="54"/>
      <c r="C19" s="44">
        <v>3</v>
      </c>
      <c r="D19" s="54"/>
      <c r="E19" s="11">
        <v>23461</v>
      </c>
      <c r="F19" s="11"/>
      <c r="G19" s="11">
        <v>28560</v>
      </c>
      <c r="H19" s="11"/>
      <c r="I19" s="11">
        <v>18702</v>
      </c>
      <c r="J19" s="70"/>
      <c r="K19" s="45">
        <v>18620</v>
      </c>
    </row>
    <row r="20" spans="1:12" ht="23.45" customHeight="1">
      <c r="A20" s="47" t="s">
        <v>138</v>
      </c>
      <c r="B20" s="54"/>
      <c r="C20" s="44"/>
      <c r="D20" s="54"/>
      <c r="E20" s="13">
        <f>SUM(E16:E19)</f>
        <v>438797</v>
      </c>
      <c r="F20" s="11"/>
      <c r="G20" s="13">
        <f>SUM(G16:G19)</f>
        <v>508351</v>
      </c>
      <c r="H20" s="11"/>
      <c r="I20" s="13">
        <f>SUM(I16:I19)</f>
        <v>340648</v>
      </c>
      <c r="J20" s="70"/>
      <c r="K20" s="72">
        <f>SUM(K16:K19)</f>
        <v>366958</v>
      </c>
    </row>
    <row r="21" spans="1:12" ht="23.45" customHeight="1">
      <c r="A21" s="73" t="s">
        <v>182</v>
      </c>
      <c r="B21" s="54"/>
      <c r="C21" s="67"/>
      <c r="D21" s="54"/>
      <c r="E21" s="11">
        <f>SUM(E14-E20)</f>
        <v>3906</v>
      </c>
      <c r="F21" s="11"/>
      <c r="G21" s="11">
        <f>SUM(G14-G20)</f>
        <v>-5554</v>
      </c>
      <c r="H21" s="11"/>
      <c r="I21" s="11">
        <f>SUM(I14-I20)</f>
        <v>6366</v>
      </c>
      <c r="J21" s="70"/>
      <c r="K21" s="45">
        <f>SUM(K14-K20)</f>
        <v>-168</v>
      </c>
    </row>
    <row r="22" spans="1:12" ht="23.45" customHeight="1">
      <c r="A22" s="39" t="s">
        <v>183</v>
      </c>
      <c r="B22" s="54"/>
      <c r="C22" s="44">
        <v>3</v>
      </c>
      <c r="D22" s="54"/>
      <c r="E22" s="16">
        <v>-2183</v>
      </c>
      <c r="F22" s="11"/>
      <c r="G22" s="16">
        <v>-5309</v>
      </c>
      <c r="H22" s="11"/>
      <c r="I22" s="16">
        <v>-5652</v>
      </c>
      <c r="J22" s="70"/>
      <c r="K22" s="48">
        <v>-9577</v>
      </c>
    </row>
    <row r="23" spans="1:12" ht="23.45" hidden="1" customHeight="1">
      <c r="A23" s="106" t="s">
        <v>184</v>
      </c>
      <c r="B23" s="54"/>
      <c r="C23" s="44"/>
      <c r="D23" s="54"/>
      <c r="E23" s="11"/>
      <c r="F23" s="11"/>
      <c r="G23" s="11"/>
      <c r="H23" s="11"/>
      <c r="I23" s="11"/>
      <c r="J23" s="70"/>
      <c r="K23" s="45"/>
    </row>
    <row r="24" spans="1:12" ht="23.45" hidden="1" customHeight="1">
      <c r="A24" s="106" t="s">
        <v>185</v>
      </c>
      <c r="B24" s="54"/>
      <c r="C24" s="44"/>
      <c r="D24" s="54"/>
      <c r="E24" s="11"/>
      <c r="F24" s="11"/>
      <c r="G24" s="11"/>
      <c r="H24" s="11"/>
      <c r="I24" s="11"/>
      <c r="J24" s="70"/>
      <c r="K24" s="45"/>
    </row>
    <row r="25" spans="1:12" ht="23.45" hidden="1" customHeight="1">
      <c r="A25" s="106" t="s">
        <v>186</v>
      </c>
      <c r="B25" s="54"/>
      <c r="C25" s="44"/>
      <c r="D25" s="54"/>
      <c r="E25" s="11"/>
      <c r="F25" s="11"/>
      <c r="G25" s="11"/>
      <c r="H25" s="11"/>
      <c r="I25" s="11"/>
      <c r="J25" s="70"/>
      <c r="K25" s="45"/>
    </row>
    <row r="26" spans="1:12" ht="23.45" hidden="1" customHeight="1">
      <c r="A26" s="106" t="s">
        <v>187</v>
      </c>
      <c r="B26" s="54"/>
      <c r="C26" s="44"/>
      <c r="D26" s="54"/>
      <c r="E26" s="16"/>
      <c r="F26" s="11"/>
      <c r="G26" s="16"/>
      <c r="H26" s="11"/>
      <c r="I26" s="16"/>
      <c r="J26" s="70"/>
      <c r="K26" s="48"/>
    </row>
    <row r="27" spans="1:12" ht="23.45" customHeight="1">
      <c r="A27" s="73" t="s">
        <v>137</v>
      </c>
      <c r="B27" s="54"/>
      <c r="C27" s="44"/>
      <c r="D27" s="54"/>
      <c r="E27" s="11">
        <f>SUM(E21:E26)</f>
        <v>1723</v>
      </c>
      <c r="F27" s="11"/>
      <c r="G27" s="11">
        <f>SUM(G21:G26)</f>
        <v>-10863</v>
      </c>
      <c r="H27" s="11"/>
      <c r="I27" s="11">
        <f>SUM(I21:I26)</f>
        <v>714</v>
      </c>
      <c r="J27" s="70"/>
      <c r="K27" s="45">
        <f>SUM(K21:K26)</f>
        <v>-9745</v>
      </c>
    </row>
    <row r="28" spans="1:12" ht="23.45" customHeight="1">
      <c r="A28" s="39" t="s">
        <v>136</v>
      </c>
      <c r="B28" s="54"/>
      <c r="C28" s="44">
        <v>17</v>
      </c>
      <c r="D28" s="54"/>
      <c r="E28" s="16">
        <v>-14</v>
      </c>
      <c r="F28" s="11"/>
      <c r="G28" s="16">
        <v>-524</v>
      </c>
      <c r="H28" s="11"/>
      <c r="I28" s="16">
        <v>86</v>
      </c>
      <c r="J28" s="70"/>
      <c r="K28" s="48">
        <v>67</v>
      </c>
    </row>
    <row r="29" spans="1:12" ht="23.45" customHeight="1">
      <c r="A29" s="71" t="s">
        <v>135</v>
      </c>
      <c r="B29" s="54"/>
      <c r="C29" s="39"/>
      <c r="D29" s="54"/>
      <c r="E29" s="13">
        <f>SUM(E27:E28)</f>
        <v>1709</v>
      </c>
      <c r="F29" s="11"/>
      <c r="G29" s="13">
        <f>SUM(G27:G28)</f>
        <v>-11387</v>
      </c>
      <c r="H29" s="11"/>
      <c r="I29" s="13">
        <f>SUM(I27:I28)</f>
        <v>800</v>
      </c>
      <c r="J29" s="70"/>
      <c r="K29" s="72">
        <f>SUM(K27:K28)</f>
        <v>-9678</v>
      </c>
    </row>
    <row r="30" spans="1:12" ht="23.25" customHeight="1">
      <c r="A30" s="47"/>
      <c r="B30" s="54"/>
      <c r="C30" s="39"/>
      <c r="D30" s="54"/>
      <c r="E30" s="11"/>
      <c r="F30" s="11"/>
      <c r="G30" s="11"/>
      <c r="H30" s="11"/>
      <c r="I30" s="11"/>
      <c r="J30" s="70"/>
      <c r="K30" s="45"/>
      <c r="L30" s="39"/>
    </row>
    <row r="31" spans="1:12" ht="23.45" customHeight="1">
      <c r="A31" s="47" t="s">
        <v>134</v>
      </c>
      <c r="B31" s="54"/>
      <c r="C31" s="39"/>
      <c r="D31" s="54"/>
      <c r="E31" s="11"/>
      <c r="F31" s="11"/>
      <c r="G31" s="11"/>
      <c r="H31" s="11"/>
      <c r="I31" s="11"/>
      <c r="J31" s="70"/>
      <c r="K31" s="45"/>
    </row>
    <row r="32" spans="1:12" ht="23.45" customHeight="1">
      <c r="A32" s="42" t="s">
        <v>133</v>
      </c>
      <c r="B32" s="54"/>
      <c r="C32" s="39"/>
      <c r="D32" s="54"/>
      <c r="E32" s="11"/>
      <c r="F32" s="11"/>
      <c r="G32" s="11"/>
      <c r="H32" s="11"/>
      <c r="I32" s="11"/>
      <c r="J32" s="70"/>
      <c r="K32" s="45"/>
    </row>
    <row r="33" spans="1:11" ht="23.45" customHeight="1">
      <c r="A33" s="39" t="s">
        <v>216</v>
      </c>
      <c r="B33" s="54"/>
      <c r="C33" s="39"/>
      <c r="D33" s="54"/>
      <c r="E33" s="16">
        <v>0</v>
      </c>
      <c r="F33" s="11"/>
      <c r="G33" s="16">
        <v>79775</v>
      </c>
      <c r="H33" s="11"/>
      <c r="I33" s="16">
        <v>0</v>
      </c>
      <c r="J33" s="70"/>
      <c r="K33" s="48">
        <v>75880</v>
      </c>
    </row>
    <row r="34" spans="1:11" ht="23.45" customHeight="1">
      <c r="A34" s="39" t="s">
        <v>211</v>
      </c>
      <c r="B34" s="54"/>
      <c r="C34" s="39"/>
      <c r="D34" s="54"/>
      <c r="E34" s="11"/>
      <c r="F34" s="11"/>
      <c r="G34" s="11"/>
      <c r="H34" s="11"/>
      <c r="I34" s="11"/>
      <c r="J34" s="70"/>
      <c r="K34" s="45"/>
    </row>
    <row r="35" spans="1:11" ht="23.45" customHeight="1">
      <c r="A35" s="39" t="s">
        <v>210</v>
      </c>
      <c r="B35" s="54"/>
      <c r="C35" s="39"/>
      <c r="D35" s="54"/>
      <c r="E35" s="11">
        <f>SUM(E33:E34)</f>
        <v>0</v>
      </c>
      <c r="F35" s="11"/>
      <c r="G35" s="11">
        <f>SUM(G33:G34)</f>
        <v>79775</v>
      </c>
      <c r="H35" s="11"/>
      <c r="I35" s="11">
        <f>SUM(I33:I34)</f>
        <v>0</v>
      </c>
      <c r="J35" s="70"/>
      <c r="K35" s="11">
        <f>SUM(K33:K34)</f>
        <v>75880</v>
      </c>
    </row>
    <row r="36" spans="1:11" ht="23.45" customHeight="1">
      <c r="B36" s="54"/>
      <c r="C36" s="39"/>
      <c r="D36" s="54"/>
      <c r="E36" s="11"/>
      <c r="F36" s="11"/>
      <c r="G36" s="11"/>
      <c r="H36" s="11"/>
      <c r="I36" s="11"/>
      <c r="J36" s="70"/>
      <c r="K36" s="45"/>
    </row>
    <row r="37" spans="1:11" ht="23.45" customHeight="1">
      <c r="A37" s="42" t="s">
        <v>212</v>
      </c>
      <c r="B37" s="54"/>
      <c r="C37" s="39"/>
      <c r="D37" s="54"/>
      <c r="E37" s="11"/>
      <c r="F37" s="11"/>
      <c r="G37" s="11"/>
      <c r="H37" s="11"/>
      <c r="I37" s="11"/>
      <c r="J37" s="70"/>
      <c r="K37" s="45"/>
    </row>
    <row r="38" spans="1:11" ht="23.45" customHeight="1">
      <c r="A38" s="39" t="s">
        <v>214</v>
      </c>
      <c r="B38" s="54"/>
      <c r="C38" s="39"/>
      <c r="D38" s="54"/>
      <c r="E38" s="11"/>
      <c r="F38" s="11"/>
      <c r="G38" s="11"/>
      <c r="H38" s="11"/>
      <c r="I38" s="11"/>
      <c r="J38" s="70"/>
      <c r="K38" s="45"/>
    </row>
    <row r="39" spans="1:11" ht="23.45" customHeight="1">
      <c r="A39" s="39" t="s">
        <v>213</v>
      </c>
      <c r="B39" s="54"/>
      <c r="C39" s="39"/>
      <c r="D39" s="54"/>
      <c r="E39" s="16">
        <v>-3240660</v>
      </c>
      <c r="F39" s="11"/>
      <c r="G39" s="16">
        <v>0</v>
      </c>
      <c r="H39" s="11"/>
      <c r="I39" s="16">
        <v>-3073137</v>
      </c>
      <c r="J39" s="70"/>
      <c r="K39" s="48">
        <v>0</v>
      </c>
    </row>
    <row r="40" spans="1:11" ht="23.45" customHeight="1">
      <c r="A40" s="39" t="s">
        <v>215</v>
      </c>
      <c r="B40" s="54"/>
      <c r="C40" s="39"/>
      <c r="D40" s="54"/>
      <c r="E40" s="11"/>
      <c r="F40" s="11"/>
      <c r="G40" s="11"/>
      <c r="H40" s="11"/>
      <c r="I40" s="11"/>
      <c r="J40" s="70"/>
      <c r="K40" s="45"/>
    </row>
    <row r="41" spans="1:11" ht="23.45" customHeight="1">
      <c r="A41" s="39" t="s">
        <v>210</v>
      </c>
      <c r="B41" s="54"/>
      <c r="C41" s="39"/>
      <c r="D41" s="54"/>
      <c r="E41" s="11">
        <f>SUM(E39:E40)</f>
        <v>-3240660</v>
      </c>
      <c r="F41" s="11"/>
      <c r="G41" s="11">
        <f>SUM(G39:G40)</f>
        <v>0</v>
      </c>
      <c r="H41" s="11"/>
      <c r="I41" s="11">
        <f>SUM(I39:I40)</f>
        <v>-3073137</v>
      </c>
      <c r="J41" s="70"/>
      <c r="K41" s="11">
        <f>SUM(K39:K40)</f>
        <v>0</v>
      </c>
    </row>
    <row r="42" spans="1:11" ht="23.45" customHeight="1">
      <c r="A42" s="47" t="s">
        <v>132</v>
      </c>
      <c r="B42" s="54"/>
      <c r="C42" s="39"/>
      <c r="D42" s="54"/>
      <c r="E42" s="13">
        <f>SUM(E35,E41)</f>
        <v>-3240660</v>
      </c>
      <c r="F42" s="11"/>
      <c r="G42" s="13">
        <f>SUM(G35,G41)</f>
        <v>79775</v>
      </c>
      <c r="H42" s="11"/>
      <c r="I42" s="13">
        <f>SUM(I35,I41)</f>
        <v>-3073137</v>
      </c>
      <c r="J42" s="70"/>
      <c r="K42" s="13">
        <f>SUM(K35,K41)</f>
        <v>75880</v>
      </c>
    </row>
    <row r="43" spans="1:11" ht="23.45" customHeight="1" thickBot="1">
      <c r="A43" s="47" t="s">
        <v>131</v>
      </c>
      <c r="B43" s="54"/>
      <c r="C43" s="39"/>
      <c r="D43" s="54"/>
      <c r="E43" s="110">
        <f>SUM(E29,E42)</f>
        <v>-3238951</v>
      </c>
      <c r="F43" s="11"/>
      <c r="G43" s="110">
        <f>SUM(G29,G42)</f>
        <v>68388</v>
      </c>
      <c r="H43" s="11"/>
      <c r="I43" s="110">
        <f>SUM(I29,I42)</f>
        <v>-3072337</v>
      </c>
      <c r="J43" s="70"/>
      <c r="K43" s="69">
        <f>SUM(K29,K42)</f>
        <v>66202</v>
      </c>
    </row>
    <row r="44" spans="1:11" ht="23.45" customHeight="1" thickTop="1">
      <c r="A44" s="71"/>
      <c r="B44" s="54"/>
      <c r="C44" s="39"/>
      <c r="D44" s="54"/>
      <c r="E44" s="11"/>
      <c r="F44" s="11"/>
      <c r="G44" s="11"/>
      <c r="H44" s="11"/>
      <c r="I44" s="11"/>
      <c r="J44" s="70"/>
      <c r="K44" s="45"/>
    </row>
    <row r="45" spans="1:11" ht="23.45" customHeight="1">
      <c r="A45" s="39" t="s">
        <v>1</v>
      </c>
      <c r="B45" s="54"/>
      <c r="C45" s="67"/>
      <c r="D45" s="54"/>
      <c r="E45" s="4"/>
      <c r="F45" s="4"/>
      <c r="G45" s="4"/>
      <c r="H45" s="4"/>
      <c r="I45" s="4"/>
      <c r="J45" s="66"/>
      <c r="K45" s="64"/>
    </row>
    <row r="46" spans="1:11" ht="23.45" customHeight="1">
      <c r="A46" s="40"/>
      <c r="B46" s="40"/>
      <c r="C46" s="41"/>
      <c r="D46" s="44"/>
      <c r="E46" s="3"/>
      <c r="F46" s="3"/>
      <c r="G46" s="3"/>
      <c r="H46" s="3"/>
      <c r="I46" s="2"/>
      <c r="J46" s="64"/>
      <c r="K46" s="114" t="s">
        <v>96</v>
      </c>
    </row>
    <row r="47" spans="1:11" ht="23.45" customHeight="1">
      <c r="A47" s="63" t="s">
        <v>29</v>
      </c>
      <c r="B47" s="60"/>
      <c r="C47" s="62"/>
      <c r="D47" s="61"/>
      <c r="E47" s="29"/>
      <c r="F47" s="29"/>
      <c r="G47" s="29"/>
      <c r="H47" s="29"/>
      <c r="I47" s="29"/>
      <c r="J47" s="60"/>
      <c r="K47" s="59"/>
    </row>
    <row r="48" spans="1:11" ht="23.45" customHeight="1">
      <c r="A48" s="63" t="s">
        <v>130</v>
      </c>
      <c r="B48" s="60"/>
      <c r="C48" s="62"/>
      <c r="D48" s="61"/>
      <c r="E48" s="29"/>
      <c r="F48" s="29"/>
      <c r="G48" s="29"/>
      <c r="H48" s="29"/>
      <c r="I48" s="29"/>
      <c r="J48" s="60"/>
      <c r="K48" s="59"/>
    </row>
    <row r="49" spans="1:12" ht="23.45" customHeight="1">
      <c r="A49" s="63" t="s">
        <v>120</v>
      </c>
      <c r="B49" s="60"/>
      <c r="C49" s="62"/>
      <c r="D49" s="61"/>
      <c r="E49" s="29"/>
      <c r="F49" s="29"/>
      <c r="G49" s="29"/>
      <c r="H49" s="29"/>
      <c r="I49" s="29"/>
      <c r="J49" s="60"/>
      <c r="K49" s="59"/>
    </row>
    <row r="50" spans="1:12" ht="23.45" customHeight="1">
      <c r="A50" s="55"/>
      <c r="B50" s="54"/>
      <c r="C50" s="55"/>
      <c r="D50" s="58"/>
      <c r="E50" s="25"/>
      <c r="F50" s="25"/>
      <c r="G50" s="25"/>
      <c r="H50" s="25"/>
      <c r="I50" s="25"/>
      <c r="J50" s="114"/>
      <c r="K50" s="115" t="s">
        <v>129</v>
      </c>
    </row>
    <row r="51" spans="1:12" ht="23.45" customHeight="1">
      <c r="A51" s="55"/>
      <c r="B51" s="54"/>
      <c r="C51" s="55"/>
      <c r="D51" s="58"/>
      <c r="E51" s="23"/>
      <c r="F51" s="23" t="s">
        <v>25</v>
      </c>
      <c r="G51" s="23"/>
      <c r="H51" s="25"/>
      <c r="I51" s="23"/>
      <c r="J51" s="57" t="s">
        <v>24</v>
      </c>
      <c r="K51" s="56"/>
    </row>
    <row r="52" spans="1:12" ht="23.45" customHeight="1">
      <c r="A52" s="47"/>
      <c r="B52" s="54"/>
      <c r="C52" s="57" t="s">
        <v>47</v>
      </c>
      <c r="D52" s="54"/>
      <c r="E52" s="108" t="s">
        <v>94</v>
      </c>
      <c r="F52" s="20"/>
      <c r="G52" s="108" t="s">
        <v>93</v>
      </c>
      <c r="H52" s="20"/>
      <c r="I52" s="108" t="s">
        <v>94</v>
      </c>
      <c r="J52" s="53"/>
      <c r="K52" s="52" t="s">
        <v>93</v>
      </c>
    </row>
    <row r="53" spans="1:12" ht="23.25" customHeight="1">
      <c r="A53" s="47" t="s">
        <v>128</v>
      </c>
      <c r="B53" s="54"/>
      <c r="C53" s="67"/>
      <c r="D53" s="54"/>
      <c r="E53" s="11"/>
      <c r="F53" s="11"/>
      <c r="G53" s="11"/>
      <c r="H53" s="11"/>
      <c r="I53" s="11"/>
      <c r="J53" s="70"/>
      <c r="K53" s="45"/>
      <c r="L53" s="39"/>
    </row>
    <row r="54" spans="1:12" ht="23.25" customHeight="1" thickBot="1">
      <c r="A54" s="39" t="s">
        <v>126</v>
      </c>
      <c r="B54" s="54"/>
      <c r="C54" s="67"/>
      <c r="D54" s="54"/>
      <c r="E54" s="11">
        <v>1655</v>
      </c>
      <c r="F54" s="11"/>
      <c r="G54" s="11">
        <v>-10798</v>
      </c>
      <c r="H54" s="11"/>
      <c r="I54" s="10">
        <f>+I29</f>
        <v>800</v>
      </c>
      <c r="J54" s="45"/>
      <c r="K54" s="10">
        <v>-9678</v>
      </c>
      <c r="L54" s="39"/>
    </row>
    <row r="55" spans="1:12" ht="23.25" customHeight="1" thickTop="1">
      <c r="A55" s="39" t="s">
        <v>125</v>
      </c>
      <c r="B55" s="54"/>
      <c r="C55" s="39"/>
      <c r="D55" s="54"/>
      <c r="E55" s="16">
        <v>54</v>
      </c>
      <c r="F55" s="11"/>
      <c r="G55" s="16">
        <v>-589</v>
      </c>
      <c r="H55" s="11"/>
      <c r="I55" s="11"/>
      <c r="J55" s="45"/>
      <c r="K55" s="11"/>
      <c r="L55" s="39"/>
    </row>
    <row r="56" spans="1:12" ht="23.25" customHeight="1" thickBot="1">
      <c r="B56" s="54"/>
      <c r="C56" s="67"/>
      <c r="D56" s="54"/>
      <c r="E56" s="110">
        <f>SUM(E54:E55)</f>
        <v>1709</v>
      </c>
      <c r="F56" s="4"/>
      <c r="G56" s="110">
        <f>SUM(G54:G55)</f>
        <v>-11387</v>
      </c>
      <c r="H56" s="4"/>
      <c r="I56" s="4"/>
      <c r="J56" s="66"/>
      <c r="K56" s="4"/>
      <c r="L56" s="39"/>
    </row>
    <row r="57" spans="1:12" ht="23.25" customHeight="1" thickTop="1">
      <c r="B57" s="54"/>
      <c r="C57" s="67"/>
      <c r="D57" s="54"/>
      <c r="E57" s="11"/>
      <c r="F57" s="4"/>
      <c r="G57" s="11"/>
      <c r="H57" s="4"/>
      <c r="I57" s="4"/>
      <c r="J57" s="66"/>
      <c r="K57" s="4"/>
      <c r="L57" s="39"/>
    </row>
    <row r="58" spans="1:12" ht="23.25" customHeight="1">
      <c r="A58" s="47" t="s">
        <v>127</v>
      </c>
      <c r="B58" s="54"/>
      <c r="C58" s="67"/>
      <c r="D58" s="54"/>
      <c r="E58" s="11"/>
      <c r="F58" s="11"/>
      <c r="G58" s="11"/>
      <c r="H58" s="11"/>
      <c r="I58" s="11"/>
      <c r="J58" s="70"/>
      <c r="K58" s="11"/>
      <c r="L58" s="39"/>
    </row>
    <row r="59" spans="1:12" ht="23.25" customHeight="1" thickBot="1">
      <c r="A59" s="39" t="s">
        <v>126</v>
      </c>
      <c r="B59" s="54"/>
      <c r="C59" s="67"/>
      <c r="D59" s="54"/>
      <c r="E59" s="11">
        <f>+E43-E60</f>
        <v>-3237624</v>
      </c>
      <c r="F59" s="11"/>
      <c r="G59" s="11">
        <v>69003</v>
      </c>
      <c r="H59" s="11"/>
      <c r="I59" s="10">
        <f>+I43</f>
        <v>-3072337</v>
      </c>
      <c r="J59" s="70"/>
      <c r="K59" s="10">
        <v>66202</v>
      </c>
      <c r="L59" s="39"/>
    </row>
    <row r="60" spans="1:12" ht="23.25" customHeight="1" thickTop="1">
      <c r="A60" s="39" t="s">
        <v>125</v>
      </c>
      <c r="B60" s="54"/>
      <c r="C60" s="39"/>
      <c r="D60" s="54"/>
      <c r="E60" s="16">
        <v>-1327</v>
      </c>
      <c r="F60" s="11"/>
      <c r="G60" s="16">
        <v>-615</v>
      </c>
      <c r="H60" s="11"/>
      <c r="I60" s="11"/>
      <c r="J60" s="45"/>
      <c r="K60" s="45"/>
      <c r="L60" s="39"/>
    </row>
    <row r="61" spans="1:12" ht="23.25" customHeight="1" thickBot="1">
      <c r="B61" s="54"/>
      <c r="C61" s="67"/>
      <c r="D61" s="54"/>
      <c r="E61" s="110">
        <f>SUM(E59:E60)</f>
        <v>-3238951</v>
      </c>
      <c r="F61" s="4"/>
      <c r="G61" s="110">
        <f>SUM(G59:G60)</f>
        <v>68388</v>
      </c>
      <c r="H61" s="4"/>
      <c r="I61" s="4"/>
      <c r="J61" s="66"/>
      <c r="K61" s="64"/>
      <c r="L61" s="39"/>
    </row>
    <row r="62" spans="1:12" ht="23.25" customHeight="1" thickTop="1">
      <c r="B62" s="54"/>
      <c r="C62" s="67"/>
      <c r="D62" s="54"/>
      <c r="E62" s="11"/>
      <c r="F62" s="4"/>
      <c r="G62" s="11"/>
      <c r="H62" s="4"/>
      <c r="I62" s="4"/>
      <c r="J62" s="66"/>
      <c r="K62" s="64"/>
      <c r="L62" s="39"/>
    </row>
    <row r="63" spans="1:12" ht="23.25" customHeight="1">
      <c r="A63" s="47" t="s">
        <v>124</v>
      </c>
      <c r="B63" s="54"/>
      <c r="C63" s="67"/>
      <c r="D63" s="54"/>
      <c r="E63" s="111"/>
      <c r="F63" s="4"/>
      <c r="G63" s="111"/>
      <c r="H63" s="4"/>
      <c r="I63" s="111"/>
      <c r="J63" s="66"/>
      <c r="K63" s="68"/>
      <c r="L63" s="39"/>
    </row>
    <row r="64" spans="1:12" ht="23.25" customHeight="1">
      <c r="A64" s="47" t="s">
        <v>123</v>
      </c>
      <c r="B64" s="54"/>
      <c r="C64" s="44">
        <v>18</v>
      </c>
      <c r="D64" s="54"/>
      <c r="E64" s="4"/>
      <c r="F64" s="4"/>
      <c r="G64" s="4"/>
      <c r="H64" s="4"/>
      <c r="I64" s="4"/>
      <c r="J64" s="66"/>
      <c r="K64" s="64"/>
      <c r="L64" s="39"/>
    </row>
    <row r="65" spans="1:12" ht="23.25" customHeight="1" thickBot="1">
      <c r="A65" s="39" t="s">
        <v>122</v>
      </c>
      <c r="B65" s="54"/>
      <c r="C65" s="67"/>
      <c r="D65" s="54"/>
      <c r="E65" s="116">
        <f>SUM(E54/600000)</f>
        <v>2.7583333333333331E-3</v>
      </c>
      <c r="F65" s="117"/>
      <c r="G65" s="116">
        <f>SUM(G54/600000)</f>
        <v>-1.7996666666666668E-2</v>
      </c>
      <c r="H65" s="117"/>
      <c r="I65" s="116">
        <f>SUM(I54/600000)</f>
        <v>1.3333333333333333E-3</v>
      </c>
      <c r="J65" s="118"/>
      <c r="K65" s="119">
        <f>SUM(K54/600000)</f>
        <v>-1.6129999999999999E-2</v>
      </c>
      <c r="L65" s="39"/>
    </row>
    <row r="66" spans="1:12" ht="23.45" customHeight="1" thickTop="1">
      <c r="B66" s="54"/>
      <c r="C66" s="67"/>
      <c r="D66" s="54"/>
      <c r="E66" s="4"/>
      <c r="F66" s="4"/>
      <c r="G66" s="4"/>
      <c r="H66" s="4"/>
      <c r="I66" s="4"/>
      <c r="J66" s="66"/>
      <c r="K66" s="64"/>
    </row>
    <row r="67" spans="1:12" ht="23.45" customHeight="1">
      <c r="A67" s="39" t="s">
        <v>1</v>
      </c>
      <c r="B67" s="54"/>
      <c r="C67" s="67"/>
      <c r="D67" s="54"/>
      <c r="E67" s="4"/>
      <c r="F67" s="4"/>
      <c r="G67" s="4"/>
      <c r="H67" s="4"/>
      <c r="I67" s="4"/>
      <c r="J67" s="66"/>
      <c r="K67" s="64"/>
    </row>
    <row r="68" spans="1:12" ht="23.45" customHeight="1">
      <c r="B68" s="54"/>
      <c r="C68" s="67"/>
      <c r="D68" s="54"/>
      <c r="E68" s="4"/>
      <c r="F68" s="4"/>
      <c r="G68" s="4"/>
      <c r="H68" s="4"/>
      <c r="I68" s="4"/>
      <c r="J68" s="66"/>
      <c r="K68" s="64"/>
    </row>
  </sheetData>
  <pageMargins left="0.7" right="0.7" top="0.75" bottom="0.75" header="0.3" footer="0.3"/>
  <pageSetup paperSize="9" scale="69" fitToWidth="0" fitToHeight="0" orientation="portrait" r:id="rId1"/>
  <rowBreaks count="1" manualBreakCount="1">
    <brk id="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showGridLines="0" view="pageBreakPreview" topLeftCell="C1" zoomScaleNormal="100" zoomScaleSheetLayoutView="100" workbookViewId="0">
      <selection activeCell="N9" sqref="N9:N11"/>
    </sheetView>
  </sheetViews>
  <sheetFormatPr defaultColWidth="9.140625" defaultRowHeight="23.25"/>
  <cols>
    <col min="1" max="1" width="40.85546875" style="77" customWidth="1"/>
    <col min="2" max="2" width="1.7109375" style="77" customWidth="1"/>
    <col min="3" max="3" width="0.85546875" style="77" customWidth="1"/>
    <col min="4" max="4" width="16.5703125" style="77" customWidth="1"/>
    <col min="5" max="5" width="0.85546875" style="78" customWidth="1"/>
    <col min="6" max="6" width="16.5703125" style="77" customWidth="1"/>
    <col min="7" max="7" width="0.85546875" style="77" customWidth="1"/>
    <col min="8" max="8" width="16.5703125" style="77" customWidth="1"/>
    <col min="9" max="9" width="0.85546875" style="77" customWidth="1"/>
    <col min="10" max="10" width="16.5703125" style="77" customWidth="1"/>
    <col min="11" max="11" width="0.85546875" style="78" customWidth="1"/>
    <col min="12" max="12" width="16.5703125" style="78" customWidth="1"/>
    <col min="13" max="13" width="0.85546875" style="78" customWidth="1"/>
    <col min="14" max="14" width="21.85546875" style="77" bestFit="1" customWidth="1"/>
    <col min="15" max="15" width="0.85546875" style="78" customWidth="1"/>
    <col min="16" max="16" width="16.5703125" style="77" customWidth="1"/>
    <col min="17" max="17" width="0.85546875" style="78" customWidth="1"/>
    <col min="18" max="18" width="16.5703125" style="77" customWidth="1"/>
    <col min="19" max="19" width="0.85546875" style="78" customWidth="1"/>
    <col min="20" max="20" width="16.5703125" style="77" customWidth="1"/>
    <col min="21" max="16384" width="9.140625" style="77"/>
  </cols>
  <sheetData>
    <row r="1" spans="1:20" ht="23.1" customHeight="1">
      <c r="T1" s="99" t="s">
        <v>96</v>
      </c>
    </row>
    <row r="2" spans="1:20" ht="23.1" customHeight="1">
      <c r="A2" s="124" t="s">
        <v>29</v>
      </c>
      <c r="B2" s="124"/>
      <c r="C2" s="124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23.1" customHeight="1">
      <c r="A3" s="125" t="s">
        <v>174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</row>
    <row r="4" spans="1:20" ht="23.1" customHeight="1">
      <c r="A4" s="125" t="s">
        <v>120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0" ht="23.1" customHeight="1">
      <c r="T5" s="98" t="s">
        <v>26</v>
      </c>
    </row>
    <row r="6" spans="1:20" ht="23.1" customHeight="1">
      <c r="A6" s="97"/>
      <c r="D6" s="126" t="s">
        <v>25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</row>
    <row r="7" spans="1:20" ht="23.1" customHeight="1">
      <c r="A7" s="97"/>
      <c r="D7" s="127" t="s">
        <v>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94"/>
      <c r="R7" s="94"/>
      <c r="S7" s="94"/>
      <c r="T7" s="94"/>
    </row>
    <row r="8" spans="1:20" ht="23.1" customHeight="1">
      <c r="A8" s="97"/>
      <c r="D8" s="94"/>
      <c r="E8" s="94"/>
      <c r="F8" s="94"/>
      <c r="G8" s="94"/>
      <c r="H8" s="94" t="s">
        <v>200</v>
      </c>
      <c r="I8" s="94"/>
      <c r="J8" s="94"/>
      <c r="K8" s="94"/>
      <c r="L8" s="94"/>
      <c r="M8" s="94"/>
      <c r="N8" s="94"/>
      <c r="O8" s="94"/>
      <c r="P8" s="94"/>
      <c r="Q8" s="94"/>
      <c r="R8" s="94" t="s">
        <v>172</v>
      </c>
      <c r="S8" s="94"/>
      <c r="T8" s="94"/>
    </row>
    <row r="9" spans="1:20" s="92" customFormat="1" ht="23.1" customHeight="1">
      <c r="D9" s="94" t="s">
        <v>17</v>
      </c>
      <c r="E9" s="94"/>
      <c r="H9" s="92" t="s">
        <v>171</v>
      </c>
      <c r="J9" s="93"/>
      <c r="K9" s="93" t="s">
        <v>9</v>
      </c>
      <c r="L9" s="93"/>
      <c r="M9" s="94"/>
      <c r="N9" s="92" t="s">
        <v>173</v>
      </c>
      <c r="O9" s="94"/>
      <c r="P9" s="92" t="s">
        <v>170</v>
      </c>
      <c r="Q9" s="94"/>
      <c r="R9" s="92" t="s">
        <v>169</v>
      </c>
      <c r="S9" s="94"/>
      <c r="T9" s="96"/>
    </row>
    <row r="10" spans="1:20" s="92" customFormat="1" ht="23.1" customHeight="1">
      <c r="D10" s="94" t="s">
        <v>168</v>
      </c>
      <c r="E10" s="94"/>
      <c r="F10" s="92" t="s">
        <v>167</v>
      </c>
      <c r="H10" s="92" t="s">
        <v>166</v>
      </c>
      <c r="J10" s="95" t="s">
        <v>165</v>
      </c>
      <c r="K10" s="95"/>
      <c r="L10" s="95"/>
      <c r="M10" s="94"/>
      <c r="N10" s="92" t="s">
        <v>217</v>
      </c>
      <c r="O10" s="94"/>
      <c r="P10" s="92" t="s">
        <v>18</v>
      </c>
      <c r="Q10" s="94"/>
      <c r="R10" s="92" t="s">
        <v>164</v>
      </c>
      <c r="S10" s="94"/>
      <c r="T10" s="92" t="s">
        <v>163</v>
      </c>
    </row>
    <row r="11" spans="1:20" s="92" customFormat="1" ht="23.1" customHeight="1">
      <c r="B11" s="94"/>
      <c r="D11" s="93" t="s">
        <v>162</v>
      </c>
      <c r="E11" s="94"/>
      <c r="F11" s="93" t="s">
        <v>161</v>
      </c>
      <c r="G11" s="94"/>
      <c r="H11" s="93" t="s">
        <v>160</v>
      </c>
      <c r="I11" s="94"/>
      <c r="J11" s="93" t="s">
        <v>159</v>
      </c>
      <c r="K11" s="94"/>
      <c r="L11" s="93" t="s">
        <v>158</v>
      </c>
      <c r="M11" s="94"/>
      <c r="N11" s="93" t="s">
        <v>218</v>
      </c>
      <c r="O11" s="94"/>
      <c r="P11" s="93" t="s">
        <v>157</v>
      </c>
      <c r="Q11" s="94"/>
      <c r="R11" s="93" t="s">
        <v>156</v>
      </c>
      <c r="S11" s="94"/>
      <c r="T11" s="93" t="s">
        <v>155</v>
      </c>
    </row>
    <row r="12" spans="1:20" ht="23.1" customHeight="1">
      <c r="A12" s="84" t="s">
        <v>154</v>
      </c>
      <c r="B12" s="86"/>
      <c r="D12" s="79">
        <v>600000</v>
      </c>
      <c r="E12" s="81"/>
      <c r="F12" s="79">
        <v>160000</v>
      </c>
      <c r="G12" s="79"/>
      <c r="H12" s="79">
        <v>-6260</v>
      </c>
      <c r="I12" s="82"/>
      <c r="J12" s="79">
        <v>90000</v>
      </c>
      <c r="L12" s="81">
        <v>499038</v>
      </c>
      <c r="N12" s="81">
        <v>7436784</v>
      </c>
      <c r="O12" s="81"/>
      <c r="P12" s="79">
        <f>SUM(D12:N12)</f>
        <v>8779562</v>
      </c>
      <c r="Q12" s="81"/>
      <c r="R12" s="79">
        <v>6932</v>
      </c>
      <c r="S12" s="81"/>
      <c r="T12" s="81">
        <f>SUM(P12,R12)</f>
        <v>8786494</v>
      </c>
    </row>
    <row r="13" spans="1:20" ht="23.1" customHeight="1">
      <c r="A13" s="77" t="s">
        <v>175</v>
      </c>
      <c r="B13" s="86"/>
      <c r="D13" s="91">
        <v>0</v>
      </c>
      <c r="E13" s="81"/>
      <c r="F13" s="91">
        <v>0</v>
      </c>
      <c r="G13" s="89"/>
      <c r="H13" s="91">
        <v>0</v>
      </c>
      <c r="I13" s="85"/>
      <c r="J13" s="91">
        <v>0</v>
      </c>
      <c r="K13" s="81"/>
      <c r="L13" s="90">
        <f>PL!G54</f>
        <v>-10798</v>
      </c>
      <c r="M13" s="81"/>
      <c r="N13" s="91">
        <v>0</v>
      </c>
      <c r="O13" s="81"/>
      <c r="P13" s="90">
        <f>SUM(D13:N13)</f>
        <v>-10798</v>
      </c>
      <c r="Q13" s="81"/>
      <c r="R13" s="91">
        <f>PL!G55</f>
        <v>-589</v>
      </c>
      <c r="S13" s="81"/>
      <c r="T13" s="90">
        <f>SUM(P13:R13)</f>
        <v>-11387</v>
      </c>
    </row>
    <row r="14" spans="1:20" ht="23.1" customHeight="1">
      <c r="A14" s="77" t="s">
        <v>132</v>
      </c>
      <c r="B14" s="86"/>
      <c r="D14" s="88">
        <v>0</v>
      </c>
      <c r="E14" s="81"/>
      <c r="F14" s="88">
        <v>0</v>
      </c>
      <c r="G14" s="89"/>
      <c r="H14" s="88">
        <v>0</v>
      </c>
      <c r="I14" s="85"/>
      <c r="J14" s="88">
        <v>0</v>
      </c>
      <c r="K14" s="81"/>
      <c r="L14" s="87">
        <v>0</v>
      </c>
      <c r="M14" s="81"/>
      <c r="N14" s="88">
        <f>PL!G42-R14</f>
        <v>79801</v>
      </c>
      <c r="O14" s="81"/>
      <c r="P14" s="87">
        <f>SUM(D14:N14)</f>
        <v>79801</v>
      </c>
      <c r="Q14" s="81"/>
      <c r="R14" s="88">
        <f>PL!G60-PL!G55</f>
        <v>-26</v>
      </c>
      <c r="S14" s="81"/>
      <c r="T14" s="87">
        <f>SUM(P14:R14)</f>
        <v>79775</v>
      </c>
    </row>
    <row r="15" spans="1:20" ht="23.1" customHeight="1">
      <c r="A15" s="77" t="s">
        <v>131</v>
      </c>
      <c r="B15" s="86"/>
      <c r="D15" s="79">
        <f>SUM(D13:D14)</f>
        <v>0</v>
      </c>
      <c r="E15" s="81"/>
      <c r="F15" s="79">
        <f>SUM(F13:F14)</f>
        <v>0</v>
      </c>
      <c r="G15" s="79"/>
      <c r="H15" s="79">
        <f>SUM(H13:H14)</f>
        <v>0</v>
      </c>
      <c r="I15" s="85"/>
      <c r="J15" s="79">
        <f>SUM(J13:J14)</f>
        <v>0</v>
      </c>
      <c r="K15" s="81"/>
      <c r="L15" s="79">
        <f>SUM(L13:L14)</f>
        <v>-10798</v>
      </c>
      <c r="M15" s="81"/>
      <c r="N15" s="79">
        <f>SUM(N13:N14)</f>
        <v>79801</v>
      </c>
      <c r="O15" s="81"/>
      <c r="P15" s="79">
        <f>SUM(P13:P14)</f>
        <v>69003</v>
      </c>
      <c r="Q15" s="81"/>
      <c r="R15" s="79">
        <f>SUM(R13:R14)</f>
        <v>-615</v>
      </c>
      <c r="S15" s="81"/>
      <c r="T15" s="79">
        <f>SUM(T13:T14)</f>
        <v>68388</v>
      </c>
    </row>
    <row r="16" spans="1:20" ht="23.1" customHeight="1" thickBot="1">
      <c r="A16" s="84" t="s">
        <v>153</v>
      </c>
      <c r="B16" s="83"/>
      <c r="D16" s="80">
        <f>SUM(D12:D12,D15:D15)</f>
        <v>600000</v>
      </c>
      <c r="E16" s="81"/>
      <c r="F16" s="80">
        <f>SUM(F12:F12,F15:F15)</f>
        <v>160000</v>
      </c>
      <c r="G16" s="81"/>
      <c r="H16" s="80">
        <f>SUM(H12:H12,H15:H15)</f>
        <v>-6260</v>
      </c>
      <c r="I16" s="82"/>
      <c r="J16" s="80">
        <f>SUM(J12:J12,J15:J15)</f>
        <v>90000</v>
      </c>
      <c r="K16" s="81"/>
      <c r="L16" s="80">
        <f>SUM(L12:L12,L15:L15)</f>
        <v>488240</v>
      </c>
      <c r="M16" s="81"/>
      <c r="N16" s="80">
        <f>SUM(N12:N12,N15:N15)</f>
        <v>7516585</v>
      </c>
      <c r="O16" s="81"/>
      <c r="P16" s="80">
        <f>SUM(P12:P12,P15:P15)</f>
        <v>8848565</v>
      </c>
      <c r="Q16" s="81"/>
      <c r="R16" s="80">
        <f>SUM(R12:R12,R15:R15)</f>
        <v>6317</v>
      </c>
      <c r="S16" s="81"/>
      <c r="T16" s="80">
        <f>SUM(T12:T12,T15:T15)</f>
        <v>8854882</v>
      </c>
    </row>
    <row r="17" spans="1:22" ht="23.1" customHeight="1" thickTop="1">
      <c r="A17" s="84"/>
      <c r="B17" s="83"/>
      <c r="D17" s="81"/>
      <c r="E17" s="81"/>
      <c r="F17" s="81"/>
      <c r="G17" s="81"/>
      <c r="H17" s="81"/>
      <c r="I17" s="82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8" spans="1:22" ht="23.1" customHeight="1">
      <c r="A18" s="84" t="s">
        <v>152</v>
      </c>
      <c r="B18" s="86"/>
      <c r="D18" s="79">
        <f>+D16</f>
        <v>600000</v>
      </c>
      <c r="E18" s="81"/>
      <c r="F18" s="79">
        <f>+F16</f>
        <v>160000</v>
      </c>
      <c r="G18" s="79"/>
      <c r="H18" s="79">
        <f>+H16</f>
        <v>-6260</v>
      </c>
      <c r="I18" s="82"/>
      <c r="J18" s="79">
        <f>+J16</f>
        <v>90000</v>
      </c>
      <c r="L18" s="81">
        <f>+BS!G91</f>
        <v>491440</v>
      </c>
      <c r="N18" s="81">
        <f>+BS!G92</f>
        <v>7675516</v>
      </c>
      <c r="O18" s="81"/>
      <c r="P18" s="79">
        <f>SUM(D18:N18)</f>
        <v>9010696</v>
      </c>
      <c r="Q18" s="81"/>
      <c r="R18" s="79">
        <f>+BS!G94</f>
        <v>5041</v>
      </c>
      <c r="S18" s="81"/>
      <c r="T18" s="81">
        <f>SUM(P18,R18)</f>
        <v>9015737</v>
      </c>
    </row>
    <row r="19" spans="1:22" ht="23.1" customHeight="1">
      <c r="A19" s="77" t="s">
        <v>195</v>
      </c>
      <c r="B19" s="86"/>
      <c r="D19" s="91">
        <v>0</v>
      </c>
      <c r="E19" s="81"/>
      <c r="F19" s="91">
        <v>0</v>
      </c>
      <c r="G19" s="89"/>
      <c r="H19" s="91">
        <v>0</v>
      </c>
      <c r="I19" s="85"/>
      <c r="J19" s="91">
        <v>0</v>
      </c>
      <c r="K19" s="81"/>
      <c r="L19" s="90">
        <f>+PL!E54</f>
        <v>1655</v>
      </c>
      <c r="M19" s="81"/>
      <c r="N19" s="91">
        <v>0</v>
      </c>
      <c r="O19" s="81"/>
      <c r="P19" s="90">
        <f>SUM(D19:N19)</f>
        <v>1655</v>
      </c>
      <c r="Q19" s="81"/>
      <c r="R19" s="91">
        <f>PL!E55</f>
        <v>54</v>
      </c>
      <c r="S19" s="81"/>
      <c r="T19" s="90">
        <f>SUM(P19:R19)</f>
        <v>1709</v>
      </c>
    </row>
    <row r="20" spans="1:22" ht="23.1" customHeight="1">
      <c r="A20" s="77" t="s">
        <v>132</v>
      </c>
      <c r="B20" s="86"/>
      <c r="D20" s="88">
        <v>0</v>
      </c>
      <c r="E20" s="81"/>
      <c r="F20" s="88">
        <v>0</v>
      </c>
      <c r="G20" s="89"/>
      <c r="H20" s="88">
        <v>0</v>
      </c>
      <c r="I20" s="85"/>
      <c r="J20" s="88">
        <v>0</v>
      </c>
      <c r="K20" s="81"/>
      <c r="L20" s="87">
        <v>0</v>
      </c>
      <c r="M20" s="81"/>
      <c r="N20" s="88">
        <f>PL!E42-R20</f>
        <v>-3239279</v>
      </c>
      <c r="O20" s="81"/>
      <c r="P20" s="87">
        <f>SUM(D20:N20)</f>
        <v>-3239279</v>
      </c>
      <c r="Q20" s="81"/>
      <c r="R20" s="88">
        <f>PL!E60-PL!E55</f>
        <v>-1381</v>
      </c>
      <c r="S20" s="81"/>
      <c r="T20" s="87">
        <f>SUM(P20:R20)</f>
        <v>-3240660</v>
      </c>
      <c r="V20" s="79"/>
    </row>
    <row r="21" spans="1:22" ht="23.1" customHeight="1">
      <c r="A21" s="77" t="s">
        <v>131</v>
      </c>
      <c r="B21" s="86"/>
      <c r="D21" s="79">
        <f>SUM(D19:D20)</f>
        <v>0</v>
      </c>
      <c r="E21" s="81"/>
      <c r="F21" s="79">
        <f>SUM(F19:F20)</f>
        <v>0</v>
      </c>
      <c r="G21" s="79"/>
      <c r="H21" s="79">
        <f>SUM(H19:H20)</f>
        <v>0</v>
      </c>
      <c r="I21" s="85"/>
      <c r="J21" s="79">
        <f>SUM(J19:J20)</f>
        <v>0</v>
      </c>
      <c r="K21" s="81"/>
      <c r="L21" s="79">
        <f>SUM(L19:L20)</f>
        <v>1655</v>
      </c>
      <c r="M21" s="81"/>
      <c r="N21" s="79">
        <f>SUM(N19:N20)</f>
        <v>-3239279</v>
      </c>
      <c r="O21" s="81"/>
      <c r="P21" s="79">
        <f>SUM(P19:P20)</f>
        <v>-3237624</v>
      </c>
      <c r="Q21" s="81"/>
      <c r="R21" s="79">
        <f>SUM(R19:R20)</f>
        <v>-1327</v>
      </c>
      <c r="S21" s="81"/>
      <c r="T21" s="79">
        <f>SUM(T19:T20)</f>
        <v>-3238951</v>
      </c>
      <c r="V21" s="79"/>
    </row>
    <row r="22" spans="1:22" ht="23.1" customHeight="1" thickBot="1">
      <c r="A22" s="84" t="s">
        <v>151</v>
      </c>
      <c r="B22" s="83"/>
      <c r="D22" s="80">
        <f>SUM(D18:D18,D21:D21)</f>
        <v>600000</v>
      </c>
      <c r="E22" s="81"/>
      <c r="F22" s="80">
        <f>SUM(F18:F18,F21:F21)</f>
        <v>160000</v>
      </c>
      <c r="G22" s="81"/>
      <c r="H22" s="80">
        <f>SUM(H18:H18,H21:H21)</f>
        <v>-6260</v>
      </c>
      <c r="I22" s="82"/>
      <c r="J22" s="80">
        <f>SUM(J18:J18,J21:J21)</f>
        <v>90000</v>
      </c>
      <c r="K22" s="81"/>
      <c r="L22" s="80">
        <f>SUM(L18:L18,L21:L21)</f>
        <v>493095</v>
      </c>
      <c r="M22" s="81"/>
      <c r="N22" s="80">
        <f>SUM(N18:N18,N21:N21)</f>
        <v>4436237</v>
      </c>
      <c r="O22" s="81"/>
      <c r="P22" s="80">
        <f>SUM(P18:P18,P21:P21)</f>
        <v>5773072</v>
      </c>
      <c r="Q22" s="81"/>
      <c r="R22" s="80">
        <f>SUM(R18:R18,R21:R21)</f>
        <v>3714</v>
      </c>
      <c r="S22" s="81"/>
      <c r="T22" s="80">
        <f>SUM(T18:T18,T21:T21)</f>
        <v>5776786</v>
      </c>
    </row>
    <row r="23" spans="1:22" ht="23.1" customHeight="1" thickTop="1">
      <c r="D23" s="79">
        <f>SUM(D22-BS!E85)</f>
        <v>0</v>
      </c>
      <c r="E23" s="79"/>
      <c r="F23" s="79">
        <f>SUM(F22-BS!E86)</f>
        <v>0</v>
      </c>
      <c r="G23" s="79"/>
      <c r="H23" s="79">
        <f>+H22-BS!E88</f>
        <v>0</v>
      </c>
      <c r="I23" s="79"/>
      <c r="J23" s="79">
        <f>SUM(J22-BS!E90)</f>
        <v>0</v>
      </c>
      <c r="K23" s="79"/>
      <c r="L23" s="79">
        <f>SUM(L22-BS!E91)</f>
        <v>0</v>
      </c>
      <c r="N23" s="79">
        <f>SUM(N22-BS!E92)</f>
        <v>0</v>
      </c>
      <c r="O23" s="79"/>
      <c r="P23" s="79">
        <f>+P22-BS!E93</f>
        <v>0</v>
      </c>
      <c r="R23" s="79">
        <f>SUM(R22-BS!E94)</f>
        <v>0</v>
      </c>
      <c r="S23" s="79"/>
      <c r="T23" s="79">
        <f>+T22-BS!E95</f>
        <v>0</v>
      </c>
    </row>
    <row r="24" spans="1:22" ht="23.1" customHeight="1">
      <c r="A24" s="77" t="s">
        <v>1</v>
      </c>
      <c r="L24" s="77"/>
      <c r="N24" s="78"/>
      <c r="P24" s="78"/>
      <c r="R24" s="78"/>
    </row>
    <row r="25" spans="1:22" ht="23.1" customHeight="1">
      <c r="L25" s="77"/>
      <c r="N25" s="78"/>
      <c r="P25" s="78"/>
      <c r="R25" s="78"/>
    </row>
    <row r="26" spans="1:22" ht="23.1" customHeight="1">
      <c r="N26" s="78"/>
      <c r="P26" s="78"/>
      <c r="R26" s="78"/>
    </row>
  </sheetData>
  <mergeCells count="5">
    <mergeCell ref="A2:T2"/>
    <mergeCell ref="A3:T3"/>
    <mergeCell ref="A4:T4"/>
    <mergeCell ref="D6:T6"/>
    <mergeCell ref="D7:P7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2"/>
  <sheetViews>
    <sheetView showGridLines="0" tabSelected="1" view="pageBreakPreview" topLeftCell="C4" zoomScale="115" zoomScaleNormal="74" zoomScaleSheetLayoutView="115" workbookViewId="0">
      <selection activeCell="L11" sqref="L11"/>
    </sheetView>
  </sheetViews>
  <sheetFormatPr defaultColWidth="9.140625" defaultRowHeight="23.25"/>
  <cols>
    <col min="1" max="1" width="48" style="77" customWidth="1"/>
    <col min="2" max="2" width="8.28515625" style="77" customWidth="1"/>
    <col min="3" max="3" width="1.7109375" style="77" customWidth="1"/>
    <col min="4" max="4" width="17.28515625" style="77" customWidth="1"/>
    <col min="5" max="5" width="1.140625" style="78" customWidth="1"/>
    <col min="6" max="6" width="17.28515625" style="77" customWidth="1"/>
    <col min="7" max="7" width="1.140625" style="77" customWidth="1"/>
    <col min="8" max="8" width="17.28515625" style="77" customWidth="1"/>
    <col min="9" max="9" width="1.140625" style="78" customWidth="1"/>
    <col min="10" max="10" width="17.28515625" style="78" customWidth="1"/>
    <col min="11" max="11" width="1.140625" style="78" customWidth="1"/>
    <col min="12" max="12" width="22.85546875" style="77" bestFit="1" customWidth="1"/>
    <col min="13" max="13" width="1.140625" style="78" customWidth="1"/>
    <col min="14" max="14" width="17.28515625" style="77" customWidth="1"/>
    <col min="15" max="15" width="1.7109375" style="78" customWidth="1"/>
    <col min="16" max="16" width="10.140625" style="77" customWidth="1"/>
    <col min="17" max="16384" width="9.140625" style="77"/>
  </cols>
  <sheetData>
    <row r="1" spans="1:20" ht="23.45" customHeight="1">
      <c r="N1" s="99" t="s">
        <v>96</v>
      </c>
      <c r="Q1" s="78"/>
    </row>
    <row r="2" spans="1:20" ht="23.45" customHeight="1">
      <c r="A2" s="101" t="s">
        <v>29</v>
      </c>
      <c r="B2" s="101"/>
      <c r="C2" s="101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20" ht="23.45" customHeight="1">
      <c r="A3" s="84" t="s">
        <v>176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20" ht="23.45" customHeight="1">
      <c r="A4" s="84" t="s">
        <v>120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5" spans="1:20" ht="23.45" customHeight="1">
      <c r="N5" s="98" t="s">
        <v>26</v>
      </c>
    </row>
    <row r="6" spans="1:20" ht="23.45" customHeight="1">
      <c r="D6" s="126" t="s">
        <v>24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P6" s="78"/>
    </row>
    <row r="7" spans="1:20" s="92" customFormat="1" ht="23.45" customHeight="1">
      <c r="D7" s="94" t="s">
        <v>17</v>
      </c>
      <c r="E7" s="94"/>
      <c r="H7" s="93"/>
      <c r="I7" s="93" t="s">
        <v>9</v>
      </c>
      <c r="J7" s="93"/>
      <c r="K7" s="94"/>
      <c r="L7" s="92" t="s">
        <v>173</v>
      </c>
      <c r="M7" s="94"/>
      <c r="N7" s="96"/>
    </row>
    <row r="8" spans="1:20" s="92" customFormat="1" ht="23.45" customHeight="1">
      <c r="D8" s="94" t="s">
        <v>168</v>
      </c>
      <c r="E8" s="94"/>
      <c r="F8" s="92" t="s">
        <v>167</v>
      </c>
      <c r="H8" s="95" t="s">
        <v>165</v>
      </c>
      <c r="I8" s="95"/>
      <c r="J8" s="95"/>
      <c r="K8" s="94"/>
      <c r="L8" s="92" t="s">
        <v>217</v>
      </c>
      <c r="M8" s="94"/>
      <c r="N8" s="92" t="s">
        <v>163</v>
      </c>
    </row>
    <row r="9" spans="1:20" s="92" customFormat="1" ht="23.45" customHeight="1">
      <c r="B9" s="94"/>
      <c r="D9" s="93" t="s">
        <v>162</v>
      </c>
      <c r="E9" s="94"/>
      <c r="F9" s="93" t="s">
        <v>161</v>
      </c>
      <c r="G9" s="94"/>
      <c r="H9" s="93" t="s">
        <v>159</v>
      </c>
      <c r="I9" s="94"/>
      <c r="J9" s="93" t="s">
        <v>158</v>
      </c>
      <c r="K9" s="94"/>
      <c r="L9" s="123" t="s">
        <v>218</v>
      </c>
      <c r="M9" s="94"/>
      <c r="N9" s="93" t="s">
        <v>155</v>
      </c>
    </row>
    <row r="10" spans="1:20" ht="23.45" customHeight="1">
      <c r="A10" s="84" t="s">
        <v>154</v>
      </c>
      <c r="D10" s="79">
        <v>600000</v>
      </c>
      <c r="E10" s="81"/>
      <c r="F10" s="79">
        <v>160000</v>
      </c>
      <c r="G10" s="82"/>
      <c r="H10" s="79">
        <v>90000</v>
      </c>
      <c r="I10" s="81"/>
      <c r="J10" s="79">
        <v>488037</v>
      </c>
      <c r="K10" s="81"/>
      <c r="L10" s="79">
        <v>7051633</v>
      </c>
      <c r="M10" s="81"/>
      <c r="N10" s="79">
        <f>SUM(D10:L10)</f>
        <v>8389670</v>
      </c>
      <c r="O10" s="77"/>
    </row>
    <row r="11" spans="1:20" ht="23.45" customHeight="1">
      <c r="A11" s="77" t="s">
        <v>175</v>
      </c>
      <c r="D11" s="90">
        <v>0</v>
      </c>
      <c r="E11" s="81"/>
      <c r="F11" s="90">
        <v>0</v>
      </c>
      <c r="G11" s="82"/>
      <c r="H11" s="90">
        <v>0</v>
      </c>
      <c r="I11" s="81"/>
      <c r="J11" s="90">
        <f>PL!K29</f>
        <v>-9678</v>
      </c>
      <c r="K11" s="81"/>
      <c r="L11" s="90">
        <v>0</v>
      </c>
      <c r="M11" s="81"/>
      <c r="N11" s="90">
        <f>SUM(D11:L11)</f>
        <v>-9678</v>
      </c>
      <c r="O11" s="77"/>
    </row>
    <row r="12" spans="1:20" ht="23.45" customHeight="1">
      <c r="A12" s="77" t="s">
        <v>132</v>
      </c>
      <c r="D12" s="87">
        <v>0</v>
      </c>
      <c r="E12" s="81"/>
      <c r="F12" s="87">
        <v>0</v>
      </c>
      <c r="G12" s="82"/>
      <c r="H12" s="87">
        <v>0</v>
      </c>
      <c r="I12" s="81"/>
      <c r="J12" s="87">
        <v>0</v>
      </c>
      <c r="K12" s="81"/>
      <c r="L12" s="87">
        <f>PL!K42</f>
        <v>75880</v>
      </c>
      <c r="M12" s="81"/>
      <c r="N12" s="87">
        <f>SUM(D12:L12)</f>
        <v>75880</v>
      </c>
      <c r="O12" s="77"/>
    </row>
    <row r="13" spans="1:20" ht="23.45" customHeight="1">
      <c r="A13" s="77" t="s">
        <v>131</v>
      </c>
      <c r="B13" s="86"/>
      <c r="D13" s="85">
        <f>SUM(D11:D12)</f>
        <v>0</v>
      </c>
      <c r="E13" s="81"/>
      <c r="F13" s="85">
        <f>SUM(F11:F12)</f>
        <v>0</v>
      </c>
      <c r="G13" s="85"/>
      <c r="H13" s="85">
        <f>SUM(H11:H12)</f>
        <v>0</v>
      </c>
      <c r="I13" s="81"/>
      <c r="J13" s="85">
        <f>SUM(J11:J12)</f>
        <v>-9678</v>
      </c>
      <c r="K13" s="81"/>
      <c r="L13" s="85">
        <f>SUM(L11:L12)</f>
        <v>75880</v>
      </c>
      <c r="M13" s="81"/>
      <c r="N13" s="85">
        <f>SUM(N11:N12)</f>
        <v>66202</v>
      </c>
      <c r="O13" s="77"/>
    </row>
    <row r="14" spans="1:20" ht="23.45" customHeight="1" thickBot="1">
      <c r="A14" s="84" t="s">
        <v>153</v>
      </c>
      <c r="D14" s="100">
        <f>SUM(D10,D13:D13)</f>
        <v>600000</v>
      </c>
      <c r="E14" s="82"/>
      <c r="F14" s="100">
        <f>SUM(F10,F13:F13)</f>
        <v>160000</v>
      </c>
      <c r="G14" s="82"/>
      <c r="H14" s="100">
        <f>SUM(H10,H13:H13)</f>
        <v>90000</v>
      </c>
      <c r="I14" s="82"/>
      <c r="J14" s="100">
        <f>SUM(J10,J13:J13)</f>
        <v>478359</v>
      </c>
      <c r="K14" s="82"/>
      <c r="L14" s="100">
        <f>SUM(L10,L13:L13)</f>
        <v>7127513</v>
      </c>
      <c r="M14" s="82"/>
      <c r="N14" s="100">
        <f>SUM(N10,N13:N13)</f>
        <v>8455872</v>
      </c>
      <c r="O14" s="77"/>
    </row>
    <row r="15" spans="1:20" ht="23.45" customHeight="1" thickTop="1">
      <c r="A15" s="84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77"/>
    </row>
    <row r="16" spans="1:20" ht="23.45" customHeight="1">
      <c r="A16" s="84" t="s">
        <v>152</v>
      </c>
      <c r="D16" s="79">
        <f>+D14</f>
        <v>600000</v>
      </c>
      <c r="E16" s="81"/>
      <c r="F16" s="79">
        <f>+F14</f>
        <v>160000</v>
      </c>
      <c r="G16" s="82"/>
      <c r="H16" s="79">
        <f>+H14</f>
        <v>90000</v>
      </c>
      <c r="I16" s="81"/>
      <c r="J16" s="79">
        <f>+BS!K91</f>
        <v>478766</v>
      </c>
      <c r="K16" s="81"/>
      <c r="L16" s="79">
        <f>+BS!K92</f>
        <v>7279273</v>
      </c>
      <c r="M16" s="81"/>
      <c r="N16" s="79">
        <f>SUM(D16:L16)</f>
        <v>8608039</v>
      </c>
      <c r="O16" s="77"/>
    </row>
    <row r="17" spans="1:15" ht="23.45" customHeight="1">
      <c r="A17" s="77" t="s">
        <v>195</v>
      </c>
      <c r="D17" s="90">
        <v>0</v>
      </c>
      <c r="E17" s="81"/>
      <c r="F17" s="90">
        <v>0</v>
      </c>
      <c r="G17" s="82"/>
      <c r="H17" s="90">
        <v>0</v>
      </c>
      <c r="I17" s="81"/>
      <c r="J17" s="90">
        <f>PL!I29</f>
        <v>800</v>
      </c>
      <c r="K17" s="81"/>
      <c r="L17" s="90">
        <v>0</v>
      </c>
      <c r="M17" s="81"/>
      <c r="N17" s="90">
        <f>SUM(D17:L17)</f>
        <v>800</v>
      </c>
      <c r="O17" s="77"/>
    </row>
    <row r="18" spans="1:15" ht="23.45" customHeight="1">
      <c r="A18" s="77" t="s">
        <v>132</v>
      </c>
      <c r="D18" s="87">
        <v>0</v>
      </c>
      <c r="E18" s="81"/>
      <c r="F18" s="87">
        <v>0</v>
      </c>
      <c r="G18" s="82"/>
      <c r="H18" s="87">
        <v>0</v>
      </c>
      <c r="I18" s="81"/>
      <c r="J18" s="87">
        <v>0</v>
      </c>
      <c r="K18" s="81"/>
      <c r="L18" s="87">
        <f>PL!I42</f>
        <v>-3073137</v>
      </c>
      <c r="M18" s="81"/>
      <c r="N18" s="87">
        <f>SUM(D18:L18)</f>
        <v>-3073137</v>
      </c>
      <c r="O18" s="77"/>
    </row>
    <row r="19" spans="1:15" ht="23.45" customHeight="1">
      <c r="A19" s="77" t="s">
        <v>131</v>
      </c>
      <c r="B19" s="86"/>
      <c r="D19" s="85">
        <f>SUM(D17:D18)</f>
        <v>0</v>
      </c>
      <c r="E19" s="81"/>
      <c r="F19" s="85">
        <f>SUM(F17:F18)</f>
        <v>0</v>
      </c>
      <c r="G19" s="85"/>
      <c r="H19" s="85">
        <f>SUM(H17:H18)</f>
        <v>0</v>
      </c>
      <c r="I19" s="81"/>
      <c r="J19" s="85">
        <f>SUM(J17:J18)</f>
        <v>800</v>
      </c>
      <c r="K19" s="81"/>
      <c r="L19" s="85">
        <f>SUM(L17:L18)</f>
        <v>-3073137</v>
      </c>
      <c r="M19" s="81"/>
      <c r="N19" s="85">
        <f>SUM(N17:N18)</f>
        <v>-3072337</v>
      </c>
      <c r="O19" s="77"/>
    </row>
    <row r="20" spans="1:15" ht="23.45" customHeight="1" thickBot="1">
      <c r="A20" s="84" t="s">
        <v>151</v>
      </c>
      <c r="D20" s="100">
        <f>SUM(D16,D19:D19)</f>
        <v>600000</v>
      </c>
      <c r="E20" s="82"/>
      <c r="F20" s="100">
        <f>SUM(F16,F19:F19)</f>
        <v>160000</v>
      </c>
      <c r="G20" s="82"/>
      <c r="H20" s="100">
        <f>SUM(H16,H19:H19)</f>
        <v>90000</v>
      </c>
      <c r="I20" s="82"/>
      <c r="J20" s="100">
        <f>SUM(J16,J19:J19)</f>
        <v>479566</v>
      </c>
      <c r="K20" s="82"/>
      <c r="L20" s="100">
        <f>SUM(L16,L19:L19)</f>
        <v>4206136</v>
      </c>
      <c r="M20" s="82"/>
      <c r="N20" s="100">
        <f>SUM(N16,N19:N19)</f>
        <v>5535702</v>
      </c>
      <c r="O20" s="77"/>
    </row>
    <row r="21" spans="1:15" ht="23.45" customHeight="1" thickTop="1">
      <c r="D21" s="79">
        <f>SUM(D20-BS!I85)</f>
        <v>0</v>
      </c>
      <c r="F21" s="79">
        <f>SUM(F20-BS!I86)</f>
        <v>0</v>
      </c>
      <c r="H21" s="79">
        <f>SUM(H20-BS!I90)</f>
        <v>0</v>
      </c>
      <c r="J21" s="79">
        <f>SUM(J20-BS!I91)</f>
        <v>0</v>
      </c>
      <c r="L21" s="79">
        <f>+L20-BS!I92</f>
        <v>0</v>
      </c>
      <c r="N21" s="79">
        <f>+N20-BS!I93</f>
        <v>0</v>
      </c>
      <c r="O21" s="77"/>
    </row>
    <row r="22" spans="1:15" ht="23.45" customHeight="1">
      <c r="A22" s="77" t="s">
        <v>1</v>
      </c>
      <c r="D22" s="79"/>
      <c r="F22" s="79"/>
      <c r="H22" s="79"/>
      <c r="J22" s="79"/>
      <c r="L22" s="79"/>
      <c r="N22" s="79"/>
    </row>
  </sheetData>
  <mergeCells count="1">
    <mergeCell ref="D6:N6"/>
  </mergeCells>
  <pageMargins left="0.7" right="0.7" top="0.75" bottom="0.75" header="0.3" footer="0.3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EA58-D00D-4A22-9A8C-FD924B780DC8}">
  <sheetPr>
    <pageSetUpPr fitToPage="1"/>
  </sheetPr>
  <dimension ref="A1:L73"/>
  <sheetViews>
    <sheetView showGridLines="0" view="pageBreakPreview" topLeftCell="A56" zoomScaleNormal="64" zoomScaleSheetLayoutView="100" workbookViewId="0">
      <selection activeCell="A16" sqref="A16"/>
    </sheetView>
  </sheetViews>
  <sheetFormatPr defaultColWidth="10.7109375" defaultRowHeight="23.25"/>
  <cols>
    <col min="1" max="1" width="29.85546875" style="39" customWidth="1"/>
    <col min="2" max="2" width="17.710937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6384" width="10.7109375" style="39"/>
  </cols>
  <sheetData>
    <row r="1" spans="1:12" ht="21.95" customHeight="1">
      <c r="A1" s="40"/>
      <c r="B1" s="40"/>
      <c r="C1" s="41"/>
      <c r="D1" s="44"/>
      <c r="E1" s="3"/>
      <c r="F1" s="3"/>
      <c r="G1" s="3"/>
      <c r="H1" s="3"/>
      <c r="I1" s="128" t="s">
        <v>96</v>
      </c>
      <c r="J1" s="128"/>
      <c r="K1" s="128"/>
      <c r="L1" s="128"/>
    </row>
    <row r="2" spans="1:12" ht="21.95" customHeight="1">
      <c r="A2" s="63" t="s">
        <v>29</v>
      </c>
      <c r="B2" s="60"/>
      <c r="C2" s="62"/>
      <c r="D2" s="61"/>
      <c r="E2" s="29"/>
      <c r="F2" s="29"/>
      <c r="G2" s="29"/>
      <c r="H2" s="29"/>
      <c r="I2" s="29"/>
      <c r="J2" s="60"/>
      <c r="K2" s="59"/>
    </row>
    <row r="3" spans="1:12" ht="21.95" customHeight="1">
      <c r="A3" s="63" t="s">
        <v>121</v>
      </c>
      <c r="B3" s="60"/>
      <c r="C3" s="62"/>
      <c r="D3" s="61"/>
      <c r="E3" s="112"/>
      <c r="F3" s="29"/>
      <c r="G3" s="29"/>
      <c r="H3" s="29"/>
      <c r="I3" s="29"/>
      <c r="J3" s="60"/>
      <c r="K3" s="59"/>
    </row>
    <row r="4" spans="1:12" ht="21.95" customHeight="1">
      <c r="A4" s="63" t="s">
        <v>120</v>
      </c>
      <c r="B4" s="60"/>
      <c r="C4" s="62"/>
      <c r="D4" s="61"/>
      <c r="E4" s="29"/>
      <c r="F4" s="29"/>
      <c r="G4" s="29"/>
      <c r="H4" s="29"/>
      <c r="I4" s="29"/>
      <c r="J4" s="60"/>
      <c r="K4" s="59"/>
    </row>
    <row r="5" spans="1:12" s="55" customFormat="1" ht="21.95" customHeight="1">
      <c r="B5" s="54"/>
      <c r="D5" s="58"/>
      <c r="E5" s="25"/>
      <c r="F5" s="25"/>
      <c r="G5" s="25"/>
      <c r="H5" s="25"/>
      <c r="I5" s="25"/>
      <c r="J5" s="120"/>
      <c r="K5" s="129" t="s">
        <v>26</v>
      </c>
      <c r="L5" s="129"/>
    </row>
    <row r="6" spans="1:12" s="55" customFormat="1" ht="21.95" customHeight="1">
      <c r="B6" s="54"/>
      <c r="D6" s="58"/>
      <c r="E6" s="23"/>
      <c r="F6" s="23" t="s">
        <v>25</v>
      </c>
      <c r="G6" s="23"/>
      <c r="H6" s="25"/>
      <c r="I6" s="23"/>
      <c r="J6" s="57" t="s">
        <v>24</v>
      </c>
      <c r="K6" s="56"/>
    </row>
    <row r="7" spans="1:12" ht="21.95" customHeight="1">
      <c r="A7" s="47"/>
      <c r="B7" s="54"/>
      <c r="C7" s="55"/>
      <c r="D7" s="54"/>
      <c r="E7" s="108" t="s">
        <v>94</v>
      </c>
      <c r="F7" s="20"/>
      <c r="G7" s="108" t="s">
        <v>93</v>
      </c>
      <c r="H7" s="20"/>
      <c r="I7" s="108" t="s">
        <v>94</v>
      </c>
      <c r="J7" s="53"/>
      <c r="K7" s="52" t="s">
        <v>93</v>
      </c>
      <c r="L7" s="39"/>
    </row>
    <row r="8" spans="1:12" ht="21.95" customHeight="1">
      <c r="A8" s="47" t="s">
        <v>119</v>
      </c>
      <c r="C8" s="44"/>
      <c r="D8" s="44"/>
    </row>
    <row r="9" spans="1:12" ht="21.95" customHeight="1">
      <c r="A9" s="39" t="s">
        <v>118</v>
      </c>
      <c r="C9" s="44"/>
      <c r="D9" s="44"/>
      <c r="E9" s="9">
        <f>PL!E27</f>
        <v>1723</v>
      </c>
      <c r="F9" s="9"/>
      <c r="G9" s="9">
        <f>PL!G27</f>
        <v>-10863</v>
      </c>
      <c r="H9" s="9"/>
      <c r="I9" s="9">
        <f>PL!I27</f>
        <v>714</v>
      </c>
      <c r="J9" s="43"/>
      <c r="K9" s="9">
        <f>PL!K27</f>
        <v>-9745</v>
      </c>
    </row>
    <row r="10" spans="1:12" ht="21.95" customHeight="1">
      <c r="A10" s="39" t="s">
        <v>117</v>
      </c>
      <c r="C10" s="44"/>
      <c r="D10" s="44"/>
      <c r="E10" s="9"/>
      <c r="F10" s="9"/>
      <c r="G10" s="9"/>
      <c r="H10" s="9"/>
      <c r="I10" s="9"/>
      <c r="J10" s="43"/>
      <c r="K10" s="43"/>
    </row>
    <row r="11" spans="1:12" ht="21.95" customHeight="1">
      <c r="A11" s="39" t="s">
        <v>116</v>
      </c>
      <c r="C11" s="44"/>
      <c r="D11" s="44"/>
      <c r="E11" s="2"/>
      <c r="F11" s="2"/>
      <c r="G11" s="2"/>
      <c r="H11" s="2"/>
      <c r="I11" s="2"/>
      <c r="K11" s="39"/>
    </row>
    <row r="12" spans="1:12" ht="21.95" customHeight="1">
      <c r="A12" s="39" t="s">
        <v>115</v>
      </c>
      <c r="C12" s="44"/>
      <c r="D12" s="44"/>
      <c r="E12" s="11">
        <v>11914</v>
      </c>
      <c r="F12" s="9"/>
      <c r="G12" s="11">
        <v>13367</v>
      </c>
      <c r="H12" s="9"/>
      <c r="I12" s="9">
        <v>3470</v>
      </c>
      <c r="J12" s="43"/>
      <c r="K12" s="43">
        <v>3848</v>
      </c>
    </row>
    <row r="13" spans="1:12" ht="21.95" customHeight="1">
      <c r="A13" s="39" t="s">
        <v>201</v>
      </c>
      <c r="C13" s="44"/>
      <c r="D13" s="44"/>
      <c r="E13" s="11">
        <v>-50</v>
      </c>
      <c r="F13" s="9"/>
      <c r="G13" s="11">
        <v>0</v>
      </c>
      <c r="H13" s="9"/>
      <c r="I13" s="9">
        <v>0</v>
      </c>
      <c r="J13" s="43"/>
      <c r="K13" s="43">
        <v>0</v>
      </c>
    </row>
    <row r="14" spans="1:12" ht="21.95" customHeight="1">
      <c r="A14" s="39" t="s">
        <v>114</v>
      </c>
      <c r="B14" s="43"/>
      <c r="C14" s="44"/>
      <c r="D14" s="44"/>
      <c r="E14" s="9">
        <v>-3</v>
      </c>
      <c r="F14" s="9"/>
      <c r="G14" s="9">
        <v>0</v>
      </c>
      <c r="H14" s="9"/>
      <c r="I14" s="9">
        <v>-1</v>
      </c>
      <c r="J14" s="43"/>
      <c r="K14" s="43">
        <v>0</v>
      </c>
    </row>
    <row r="15" spans="1:12" ht="21.95" customHeight="1">
      <c r="A15" s="39" t="s">
        <v>197</v>
      </c>
      <c r="C15" s="44"/>
      <c r="D15" s="44"/>
      <c r="E15" s="9">
        <v>795</v>
      </c>
      <c r="F15" s="9"/>
      <c r="G15" s="9">
        <v>0</v>
      </c>
      <c r="H15" s="9"/>
      <c r="I15" s="9">
        <v>795</v>
      </c>
      <c r="J15" s="43"/>
      <c r="K15" s="43">
        <v>0</v>
      </c>
    </row>
    <row r="16" spans="1:12" ht="21.95" customHeight="1">
      <c r="A16" s="39" t="s">
        <v>113</v>
      </c>
      <c r="C16" s="44"/>
      <c r="D16" s="44"/>
      <c r="E16" s="9">
        <v>32</v>
      </c>
      <c r="F16" s="9"/>
      <c r="G16" s="9">
        <v>-332</v>
      </c>
      <c r="H16" s="9"/>
      <c r="I16" s="9">
        <v>0</v>
      </c>
      <c r="J16" s="43"/>
      <c r="K16" s="43">
        <v>-270</v>
      </c>
    </row>
    <row r="17" spans="1:11" ht="21.95" customHeight="1">
      <c r="A17" s="39" t="s">
        <v>112</v>
      </c>
      <c r="C17" s="44"/>
      <c r="D17" s="44"/>
      <c r="E17" s="11">
        <v>795</v>
      </c>
      <c r="F17" s="11"/>
      <c r="G17" s="11">
        <v>547</v>
      </c>
      <c r="H17" s="11"/>
      <c r="I17" s="37">
        <v>429</v>
      </c>
      <c r="J17" s="45"/>
      <c r="K17" s="51">
        <v>332</v>
      </c>
    </row>
    <row r="18" spans="1:11" ht="21.95" customHeight="1">
      <c r="A18" s="39" t="s">
        <v>208</v>
      </c>
      <c r="C18" s="44"/>
      <c r="D18" s="44"/>
      <c r="E18" s="11">
        <v>-625</v>
      </c>
      <c r="F18" s="11"/>
      <c r="G18" s="11">
        <v>0</v>
      </c>
      <c r="H18" s="11"/>
      <c r="I18" s="37">
        <v>0</v>
      </c>
      <c r="J18" s="45"/>
      <c r="K18" s="51">
        <v>0</v>
      </c>
    </row>
    <row r="19" spans="1:11" ht="21.95" customHeight="1">
      <c r="A19" s="39" t="s">
        <v>111</v>
      </c>
      <c r="C19" s="44"/>
      <c r="D19" s="44"/>
      <c r="E19" s="9">
        <v>-300</v>
      </c>
      <c r="F19" s="9"/>
      <c r="G19" s="9">
        <v>-275</v>
      </c>
      <c r="H19" s="9"/>
      <c r="I19" s="9">
        <v>-2522</v>
      </c>
      <c r="J19" s="43"/>
      <c r="K19" s="43">
        <v>-929</v>
      </c>
    </row>
    <row r="20" spans="1:11" ht="21.95" customHeight="1">
      <c r="A20" s="39" t="s">
        <v>110</v>
      </c>
      <c r="C20" s="44"/>
      <c r="D20" s="44"/>
      <c r="E20" s="16">
        <v>2183</v>
      </c>
      <c r="F20" s="9"/>
      <c r="G20" s="16">
        <v>5309</v>
      </c>
      <c r="H20" s="9"/>
      <c r="I20" s="16">
        <v>5652</v>
      </c>
      <c r="J20" s="43"/>
      <c r="K20" s="48">
        <v>9577</v>
      </c>
    </row>
    <row r="21" spans="1:11" ht="21.95" customHeight="1">
      <c r="A21" s="39" t="s">
        <v>109</v>
      </c>
      <c r="C21" s="44"/>
      <c r="D21" s="44"/>
      <c r="E21" s="2"/>
      <c r="F21" s="2"/>
      <c r="G21" s="2"/>
      <c r="H21" s="2"/>
      <c r="I21" s="2"/>
      <c r="K21" s="39"/>
    </row>
    <row r="22" spans="1:11" ht="21.95" customHeight="1">
      <c r="A22" s="39" t="s">
        <v>108</v>
      </c>
      <c r="C22" s="44"/>
      <c r="D22" s="44"/>
      <c r="E22" s="11">
        <f>SUM(E9:E20)</f>
        <v>16464</v>
      </c>
      <c r="F22" s="11"/>
      <c r="G22" s="11">
        <f>SUM(G9:G20)</f>
        <v>7753</v>
      </c>
      <c r="H22" s="11"/>
      <c r="I22" s="11">
        <f>SUM(I9:I20)</f>
        <v>8537</v>
      </c>
      <c r="J22" s="45"/>
      <c r="K22" s="45">
        <f>SUM(K9:K20)</f>
        <v>2813</v>
      </c>
    </row>
    <row r="23" spans="1:11" ht="21.95" customHeight="1">
      <c r="A23" s="39" t="s">
        <v>107</v>
      </c>
      <c r="C23" s="44"/>
      <c r="D23" s="44"/>
      <c r="E23" s="11"/>
      <c r="F23" s="11"/>
      <c r="G23" s="11"/>
      <c r="H23" s="11"/>
      <c r="I23" s="11"/>
      <c r="J23" s="45"/>
      <c r="K23" s="45"/>
    </row>
    <row r="24" spans="1:11" ht="21.95" customHeight="1">
      <c r="A24" s="39" t="s">
        <v>106</v>
      </c>
      <c r="C24" s="44"/>
      <c r="D24" s="44"/>
      <c r="E24" s="11">
        <v>-79247</v>
      </c>
      <c r="F24" s="11"/>
      <c r="G24" s="11">
        <v>266</v>
      </c>
      <c r="H24" s="11"/>
      <c r="I24" s="11">
        <v>-53694</v>
      </c>
      <c r="J24" s="45"/>
      <c r="K24" s="45">
        <v>43100</v>
      </c>
    </row>
    <row r="25" spans="1:11" ht="21.95" customHeight="1">
      <c r="A25" s="39" t="s">
        <v>105</v>
      </c>
      <c r="C25" s="44"/>
      <c r="D25" s="44"/>
      <c r="E25" s="11">
        <v>45666</v>
      </c>
      <c r="F25" s="11"/>
      <c r="G25" s="11">
        <v>53057</v>
      </c>
      <c r="H25" s="11"/>
      <c r="I25" s="11">
        <v>3413</v>
      </c>
      <c r="J25" s="45"/>
      <c r="K25" s="45">
        <v>46086</v>
      </c>
    </row>
    <row r="26" spans="1:11" ht="21.95" customHeight="1">
      <c r="A26" s="39" t="s">
        <v>104</v>
      </c>
      <c r="C26" s="44"/>
      <c r="D26" s="44"/>
      <c r="E26" s="11">
        <v>431</v>
      </c>
      <c r="F26" s="11"/>
      <c r="G26" s="11">
        <v>1450</v>
      </c>
      <c r="H26" s="11"/>
      <c r="I26" s="11">
        <v>71</v>
      </c>
      <c r="J26" s="45"/>
      <c r="K26" s="45">
        <v>313</v>
      </c>
    </row>
    <row r="27" spans="1:11" ht="21.95" customHeight="1">
      <c r="A27" s="39" t="s">
        <v>103</v>
      </c>
      <c r="C27" s="44"/>
      <c r="D27" s="44"/>
      <c r="E27" s="11">
        <v>732</v>
      </c>
      <c r="F27" s="11"/>
      <c r="G27" s="11">
        <v>-2669</v>
      </c>
      <c r="H27" s="11"/>
      <c r="I27" s="11">
        <v>0</v>
      </c>
      <c r="J27" s="45"/>
      <c r="K27" s="45">
        <v>0</v>
      </c>
    </row>
    <row r="28" spans="1:11" ht="21.95" customHeight="1">
      <c r="A28" s="39" t="s">
        <v>102</v>
      </c>
      <c r="C28" s="44"/>
      <c r="D28" s="44"/>
      <c r="E28" s="11"/>
      <c r="F28" s="11"/>
      <c r="G28" s="11"/>
      <c r="H28" s="11"/>
      <c r="I28" s="11"/>
      <c r="J28" s="45"/>
      <c r="K28" s="45"/>
    </row>
    <row r="29" spans="1:11" ht="21.95" customHeight="1">
      <c r="A29" s="39" t="s">
        <v>101</v>
      </c>
      <c r="C29" s="44"/>
      <c r="D29" s="44"/>
      <c r="E29" s="11">
        <v>12745</v>
      </c>
      <c r="F29" s="11"/>
      <c r="G29" s="11">
        <v>-73426</v>
      </c>
      <c r="H29" s="11"/>
      <c r="I29" s="11">
        <v>32517</v>
      </c>
      <c r="J29" s="45"/>
      <c r="K29" s="45">
        <v>-51232</v>
      </c>
    </row>
    <row r="30" spans="1:11" ht="21.95" customHeight="1">
      <c r="A30" s="39" t="s">
        <v>100</v>
      </c>
      <c r="C30" s="44"/>
      <c r="D30" s="44"/>
      <c r="E30" s="11">
        <v>-235</v>
      </c>
      <c r="F30" s="11"/>
      <c r="G30" s="11">
        <v>-3374</v>
      </c>
      <c r="H30" s="11"/>
      <c r="I30" s="11">
        <v>2963</v>
      </c>
      <c r="J30" s="45"/>
      <c r="K30" s="45">
        <v>-481</v>
      </c>
    </row>
    <row r="31" spans="1:11" ht="21.95" customHeight="1">
      <c r="A31" s="39" t="s">
        <v>194</v>
      </c>
      <c r="C31" s="44"/>
      <c r="D31" s="44"/>
      <c r="E31" s="16">
        <v>846</v>
      </c>
      <c r="F31" s="11"/>
      <c r="G31" s="16">
        <v>0</v>
      </c>
      <c r="H31" s="11"/>
      <c r="I31" s="16">
        <v>846</v>
      </c>
      <c r="J31" s="45"/>
      <c r="K31" s="48">
        <v>0</v>
      </c>
    </row>
    <row r="32" spans="1:11" ht="21.95" customHeight="1">
      <c r="A32" s="47" t="s">
        <v>99</v>
      </c>
      <c r="C32" s="44"/>
      <c r="D32" s="44"/>
      <c r="E32" s="11">
        <f>SUM(E22:E31)</f>
        <v>-2598</v>
      </c>
      <c r="F32" s="11"/>
      <c r="G32" s="11">
        <f>SUM(G22:G31)</f>
        <v>-16943</v>
      </c>
      <c r="H32" s="11"/>
      <c r="I32" s="11">
        <f>SUM(I22:I31)</f>
        <v>-5347</v>
      </c>
      <c r="J32" s="45"/>
      <c r="K32" s="45">
        <f>SUM(K22:K31)</f>
        <v>40599</v>
      </c>
    </row>
    <row r="33" spans="1:12" ht="21.95" customHeight="1">
      <c r="A33" s="39" t="s">
        <v>98</v>
      </c>
      <c r="C33" s="44"/>
      <c r="D33" s="44"/>
      <c r="E33" s="16">
        <v>-715</v>
      </c>
      <c r="F33" s="9"/>
      <c r="G33" s="16">
        <v>-1560</v>
      </c>
      <c r="H33" s="9"/>
      <c r="I33" s="16">
        <v>-179</v>
      </c>
      <c r="J33" s="43"/>
      <c r="K33" s="48">
        <v>-909</v>
      </c>
    </row>
    <row r="34" spans="1:12" ht="21.95" customHeight="1">
      <c r="A34" s="47" t="s">
        <v>97</v>
      </c>
      <c r="C34" s="44"/>
      <c r="D34" s="44"/>
      <c r="E34" s="16">
        <f>SUM(E32:E33)</f>
        <v>-3313</v>
      </c>
      <c r="F34" s="11"/>
      <c r="G34" s="16">
        <f>SUM(G32:G33)</f>
        <v>-18503</v>
      </c>
      <c r="H34" s="11"/>
      <c r="I34" s="16">
        <f>SUM(I32:I33)</f>
        <v>-5526</v>
      </c>
      <c r="J34" s="43"/>
      <c r="K34" s="48">
        <f>SUM(K32:K33)</f>
        <v>39690</v>
      </c>
    </row>
    <row r="35" spans="1:12" ht="21.95" customHeight="1">
      <c r="A35" s="65"/>
      <c r="C35" s="44"/>
      <c r="D35" s="44"/>
      <c r="E35" s="2"/>
      <c r="F35" s="2"/>
      <c r="G35" s="2"/>
      <c r="H35" s="2"/>
      <c r="I35" s="2"/>
      <c r="K35" s="39"/>
    </row>
    <row r="36" spans="1:12" ht="21.95" customHeight="1">
      <c r="A36" s="39" t="s">
        <v>1</v>
      </c>
      <c r="C36" s="44"/>
      <c r="D36" s="44"/>
      <c r="E36" s="4"/>
      <c r="F36" s="4"/>
      <c r="G36" s="4"/>
      <c r="H36" s="4"/>
      <c r="I36" s="4"/>
      <c r="J36" s="40"/>
      <c r="K36" s="64"/>
    </row>
    <row r="37" spans="1:12" ht="23.45" customHeight="1">
      <c r="A37" s="40"/>
      <c r="B37" s="40"/>
      <c r="C37" s="41"/>
      <c r="D37" s="44"/>
      <c r="E37" s="3"/>
      <c r="F37" s="3"/>
      <c r="G37" s="3"/>
      <c r="H37" s="3"/>
      <c r="I37" s="2"/>
      <c r="J37" s="64"/>
      <c r="K37" s="120" t="s">
        <v>96</v>
      </c>
    </row>
    <row r="38" spans="1:12" ht="23.45" customHeight="1">
      <c r="A38" s="63" t="s">
        <v>29</v>
      </c>
      <c r="B38" s="60"/>
      <c r="C38" s="62"/>
      <c r="D38" s="61"/>
      <c r="E38" s="29"/>
      <c r="F38" s="29"/>
      <c r="G38" s="29"/>
      <c r="H38" s="29"/>
      <c r="I38" s="29"/>
      <c r="J38" s="60"/>
      <c r="K38" s="59"/>
    </row>
    <row r="39" spans="1:12" ht="23.45" customHeight="1">
      <c r="A39" s="63" t="s">
        <v>95</v>
      </c>
      <c r="B39" s="60"/>
      <c r="C39" s="62"/>
      <c r="D39" s="61"/>
      <c r="E39" s="112"/>
      <c r="F39" s="29"/>
      <c r="G39" s="29"/>
      <c r="H39" s="29"/>
      <c r="I39" s="29"/>
      <c r="J39" s="60"/>
      <c r="K39" s="59"/>
    </row>
    <row r="40" spans="1:12" ht="23.45" customHeight="1">
      <c r="A40" s="63" t="s">
        <v>120</v>
      </c>
      <c r="B40" s="60"/>
      <c r="C40" s="62"/>
      <c r="D40" s="61"/>
      <c r="E40" s="29"/>
      <c r="F40" s="29"/>
      <c r="G40" s="29"/>
      <c r="H40" s="29"/>
      <c r="I40" s="29"/>
      <c r="J40" s="60"/>
      <c r="K40" s="59"/>
    </row>
    <row r="41" spans="1:12" s="55" customFormat="1" ht="23.45" customHeight="1">
      <c r="B41" s="54"/>
      <c r="D41" s="58"/>
      <c r="E41" s="25"/>
      <c r="F41" s="25"/>
      <c r="G41" s="25"/>
      <c r="H41" s="25"/>
      <c r="I41" s="25"/>
      <c r="J41" s="120"/>
      <c r="K41" s="121" t="s">
        <v>26</v>
      </c>
    </row>
    <row r="42" spans="1:12" s="55" customFormat="1" ht="23.45" customHeight="1">
      <c r="B42" s="54"/>
      <c r="D42" s="58"/>
      <c r="E42" s="23"/>
      <c r="F42" s="23" t="s">
        <v>25</v>
      </c>
      <c r="G42" s="23"/>
      <c r="H42" s="25"/>
      <c r="I42" s="23"/>
      <c r="J42" s="57" t="s">
        <v>24</v>
      </c>
      <c r="K42" s="56"/>
    </row>
    <row r="43" spans="1:12" ht="23.45" customHeight="1">
      <c r="A43" s="47"/>
      <c r="B43" s="54"/>
      <c r="C43" s="55"/>
      <c r="D43" s="54"/>
      <c r="E43" s="108" t="s">
        <v>94</v>
      </c>
      <c r="F43" s="20"/>
      <c r="G43" s="108" t="s">
        <v>93</v>
      </c>
      <c r="H43" s="20"/>
      <c r="I43" s="108" t="s">
        <v>94</v>
      </c>
      <c r="J43" s="53"/>
      <c r="K43" s="52" t="s">
        <v>93</v>
      </c>
      <c r="L43" s="39"/>
    </row>
    <row r="44" spans="1:12" ht="23.45" customHeight="1">
      <c r="A44" s="47" t="s">
        <v>92</v>
      </c>
      <c r="C44" s="44"/>
      <c r="D44" s="44"/>
    </row>
    <row r="45" spans="1:12" ht="23.45" customHeight="1">
      <c r="A45" s="39" t="s">
        <v>91</v>
      </c>
      <c r="C45" s="44"/>
      <c r="D45" s="44"/>
      <c r="E45" s="9">
        <v>0</v>
      </c>
      <c r="F45" s="9"/>
      <c r="G45" s="9">
        <v>0</v>
      </c>
      <c r="H45" s="9"/>
      <c r="I45" s="9">
        <v>0</v>
      </c>
      <c r="J45" s="43"/>
      <c r="K45" s="43">
        <v>-120000</v>
      </c>
    </row>
    <row r="46" spans="1:12" ht="23.45" customHeight="1">
      <c r="A46" s="39" t="s">
        <v>90</v>
      </c>
      <c r="C46" s="44"/>
      <c r="D46" s="44"/>
      <c r="E46" s="9">
        <v>0</v>
      </c>
      <c r="F46" s="9"/>
      <c r="G46" s="9">
        <v>0</v>
      </c>
      <c r="H46" s="9"/>
      <c r="I46" s="9">
        <v>58800</v>
      </c>
      <c r="J46" s="43"/>
      <c r="K46" s="43">
        <v>43400</v>
      </c>
    </row>
    <row r="47" spans="1:12" ht="23.45" customHeight="1">
      <c r="A47" s="39" t="s">
        <v>89</v>
      </c>
      <c r="C47" s="44"/>
      <c r="D47" s="44"/>
      <c r="E47" s="9">
        <v>0</v>
      </c>
      <c r="F47" s="9"/>
      <c r="G47" s="9">
        <v>0</v>
      </c>
      <c r="H47" s="9"/>
      <c r="I47" s="9">
        <v>-56800</v>
      </c>
      <c r="J47" s="43"/>
      <c r="K47" s="43">
        <v>-105300</v>
      </c>
    </row>
    <row r="48" spans="1:12" ht="23.45" customHeight="1">
      <c r="A48" s="39" t="s">
        <v>209</v>
      </c>
      <c r="C48" s="44"/>
      <c r="D48" s="44"/>
      <c r="E48" s="9">
        <v>-890</v>
      </c>
      <c r="F48" s="9"/>
      <c r="G48" s="9">
        <v>-1300</v>
      </c>
      <c r="H48" s="9"/>
      <c r="I48" s="9">
        <v>0</v>
      </c>
      <c r="J48" s="43"/>
      <c r="K48" s="43">
        <v>0</v>
      </c>
    </row>
    <row r="49" spans="1:11" ht="23.45" customHeight="1">
      <c r="A49" s="39" t="s">
        <v>88</v>
      </c>
      <c r="C49" s="44"/>
      <c r="D49" s="44"/>
      <c r="E49" s="9">
        <v>2862</v>
      </c>
      <c r="F49" s="9"/>
      <c r="G49" s="9">
        <v>2045</v>
      </c>
      <c r="H49" s="9"/>
      <c r="I49" s="9">
        <v>0</v>
      </c>
      <c r="J49" s="43"/>
      <c r="K49" s="43">
        <v>0</v>
      </c>
    </row>
    <row r="50" spans="1:11" ht="23.45" customHeight="1">
      <c r="A50" s="39" t="s">
        <v>87</v>
      </c>
      <c r="C50" s="44"/>
      <c r="D50" s="44"/>
      <c r="E50" s="9">
        <v>22</v>
      </c>
      <c r="F50" s="9"/>
      <c r="G50" s="9">
        <v>0</v>
      </c>
      <c r="H50" s="9"/>
      <c r="I50" s="9">
        <v>1</v>
      </c>
      <c r="J50" s="43"/>
      <c r="K50" s="43">
        <v>0</v>
      </c>
    </row>
    <row r="51" spans="1:11" ht="23.45" customHeight="1">
      <c r="A51" s="39" t="s">
        <v>188</v>
      </c>
      <c r="C51" s="44"/>
      <c r="D51" s="44"/>
      <c r="E51" s="9">
        <v>99</v>
      </c>
      <c r="F51" s="9"/>
      <c r="G51" s="9">
        <v>0</v>
      </c>
      <c r="H51" s="9"/>
      <c r="I51" s="9">
        <v>0</v>
      </c>
      <c r="J51" s="43"/>
      <c r="K51" s="43">
        <v>0</v>
      </c>
    </row>
    <row r="52" spans="1:11" ht="23.45" customHeight="1">
      <c r="A52" s="39" t="s">
        <v>86</v>
      </c>
      <c r="C52" s="44"/>
      <c r="D52" s="44"/>
      <c r="E52" s="9">
        <v>300</v>
      </c>
      <c r="F52" s="37"/>
      <c r="G52" s="9">
        <v>275</v>
      </c>
      <c r="H52" s="37"/>
      <c r="I52" s="9">
        <v>2584</v>
      </c>
      <c r="J52" s="45"/>
      <c r="K52" s="43">
        <v>963</v>
      </c>
    </row>
    <row r="53" spans="1:11" ht="23.45" customHeight="1">
      <c r="A53" s="39" t="s">
        <v>85</v>
      </c>
      <c r="C53" s="44"/>
      <c r="D53" s="44"/>
      <c r="E53" s="11">
        <v>-16</v>
      </c>
      <c r="F53" s="9"/>
      <c r="G53" s="11">
        <v>-96</v>
      </c>
      <c r="H53" s="9"/>
      <c r="I53" s="9">
        <v>-16</v>
      </c>
      <c r="J53" s="43"/>
      <c r="K53" s="43">
        <v>-44</v>
      </c>
    </row>
    <row r="54" spans="1:11" ht="23.45" customHeight="1">
      <c r="A54" s="39" t="s">
        <v>84</v>
      </c>
      <c r="C54" s="44"/>
      <c r="D54" s="44"/>
      <c r="E54" s="16">
        <v>-9816</v>
      </c>
      <c r="F54" s="36"/>
      <c r="G54" s="16">
        <v>-4621</v>
      </c>
      <c r="H54" s="36"/>
      <c r="I54" s="113">
        <v>-2061</v>
      </c>
      <c r="J54" s="43"/>
      <c r="K54" s="50">
        <v>-2685</v>
      </c>
    </row>
    <row r="55" spans="1:11" ht="23.45" customHeight="1">
      <c r="A55" s="47" t="s">
        <v>198</v>
      </c>
      <c r="C55" s="44"/>
      <c r="D55" s="44"/>
      <c r="E55" s="16">
        <f>SUM(E45:E54)</f>
        <v>-7439</v>
      </c>
      <c r="F55" s="11"/>
      <c r="G55" s="16">
        <f>SUM(G45:G54)</f>
        <v>-3697</v>
      </c>
      <c r="H55" s="11"/>
      <c r="I55" s="16">
        <f>SUM(I45:I54)</f>
        <v>2508</v>
      </c>
      <c r="J55" s="43"/>
      <c r="K55" s="48">
        <f>SUM(K45:K54)</f>
        <v>-183666</v>
      </c>
    </row>
    <row r="56" spans="1:11" ht="23.45" customHeight="1">
      <c r="A56" s="47" t="s">
        <v>83</v>
      </c>
      <c r="C56" s="44"/>
      <c r="D56" s="44"/>
      <c r="E56" s="9"/>
      <c r="F56" s="9"/>
      <c r="G56" s="9"/>
      <c r="H56" s="9"/>
      <c r="I56" s="9"/>
      <c r="J56" s="43"/>
      <c r="K56" s="43"/>
    </row>
    <row r="57" spans="1:11" ht="23.45" customHeight="1">
      <c r="A57" s="39" t="s">
        <v>82</v>
      </c>
      <c r="C57" s="44"/>
      <c r="D57" s="44"/>
      <c r="E57" s="9">
        <v>517</v>
      </c>
      <c r="F57" s="9"/>
      <c r="G57" s="9">
        <v>-301</v>
      </c>
      <c r="H57" s="9"/>
      <c r="I57" s="9">
        <v>517</v>
      </c>
      <c r="J57" s="43"/>
      <c r="K57" s="43">
        <v>-301</v>
      </c>
    </row>
    <row r="58" spans="1:11" ht="23.45" customHeight="1">
      <c r="A58" s="39" t="s">
        <v>81</v>
      </c>
      <c r="C58" s="44"/>
      <c r="D58" s="44"/>
      <c r="E58" s="9">
        <v>889000</v>
      </c>
      <c r="F58" s="38"/>
      <c r="G58" s="9">
        <v>354000</v>
      </c>
      <c r="H58" s="38"/>
      <c r="I58" s="9">
        <v>511000</v>
      </c>
      <c r="J58" s="43"/>
      <c r="K58" s="43">
        <v>354000</v>
      </c>
    </row>
    <row r="59" spans="1:11" ht="23.45" customHeight="1">
      <c r="A59" s="39" t="s">
        <v>80</v>
      </c>
      <c r="C59" s="44"/>
      <c r="D59" s="44"/>
      <c r="E59" s="9">
        <v>-891000</v>
      </c>
      <c r="F59" s="38"/>
      <c r="G59" s="9">
        <v>-341000</v>
      </c>
      <c r="H59" s="38"/>
      <c r="I59" s="9">
        <v>-513000</v>
      </c>
      <c r="J59" s="43"/>
      <c r="K59" s="43">
        <v>-341000</v>
      </c>
    </row>
    <row r="60" spans="1:11" ht="23.45" customHeight="1">
      <c r="A60" s="39" t="s">
        <v>79</v>
      </c>
      <c r="C60" s="44"/>
      <c r="D60" s="44"/>
      <c r="E60" s="9">
        <v>0</v>
      </c>
      <c r="F60" s="38"/>
      <c r="G60" s="9">
        <v>0</v>
      </c>
      <c r="H60" s="38"/>
      <c r="I60" s="9">
        <v>2500</v>
      </c>
      <c r="J60" s="43"/>
      <c r="K60" s="43">
        <v>129000</v>
      </c>
    </row>
    <row r="61" spans="1:11" ht="23.45" hidden="1" customHeight="1">
      <c r="A61" s="39" t="s">
        <v>78</v>
      </c>
      <c r="C61" s="44"/>
      <c r="D61" s="44"/>
      <c r="E61" s="9">
        <v>0</v>
      </c>
      <c r="F61" s="38"/>
      <c r="G61" s="9">
        <v>0</v>
      </c>
      <c r="H61" s="38"/>
      <c r="I61" s="9">
        <v>0</v>
      </c>
      <c r="J61" s="43"/>
      <c r="K61" s="43">
        <v>0</v>
      </c>
    </row>
    <row r="62" spans="1:11" ht="23.45" customHeight="1">
      <c r="A62" s="39" t="s">
        <v>77</v>
      </c>
      <c r="C62" s="44"/>
      <c r="D62" s="44"/>
      <c r="E62" s="9">
        <v>-182</v>
      </c>
      <c r="F62" s="38"/>
      <c r="G62" s="9">
        <v>-256</v>
      </c>
      <c r="H62" s="38"/>
      <c r="I62" s="9">
        <v>-182</v>
      </c>
      <c r="J62" s="43"/>
      <c r="K62" s="43">
        <v>-256</v>
      </c>
    </row>
    <row r="63" spans="1:11" ht="23.45" customHeight="1">
      <c r="A63" s="39" t="s">
        <v>76</v>
      </c>
      <c r="C63" s="44"/>
      <c r="D63" s="44"/>
      <c r="E63" s="16">
        <v>-2245</v>
      </c>
      <c r="F63" s="36"/>
      <c r="G63" s="16">
        <v>-3956</v>
      </c>
      <c r="H63" s="36"/>
      <c r="I63" s="113">
        <v>-5748</v>
      </c>
      <c r="J63" s="45"/>
      <c r="K63" s="50">
        <v>-6550</v>
      </c>
    </row>
    <row r="64" spans="1:11" ht="23.45" customHeight="1">
      <c r="A64" s="47" t="s">
        <v>75</v>
      </c>
      <c r="C64" s="44"/>
      <c r="D64" s="44"/>
      <c r="E64" s="16">
        <f>SUM(E57:E63)</f>
        <v>-3910</v>
      </c>
      <c r="F64" s="11"/>
      <c r="G64" s="16">
        <f>SUM(G57:G63)</f>
        <v>8487</v>
      </c>
      <c r="H64" s="11"/>
      <c r="I64" s="16">
        <f>SUM(I57:I63)</f>
        <v>-4913</v>
      </c>
      <c r="J64" s="43"/>
      <c r="K64" s="48">
        <f>SUM(K57:K63)</f>
        <v>134893</v>
      </c>
    </row>
    <row r="65" spans="1:11" ht="23.45" customHeight="1">
      <c r="A65" s="49" t="s">
        <v>199</v>
      </c>
      <c r="C65" s="44"/>
      <c r="D65" s="44"/>
      <c r="E65" s="11">
        <f>E34+E55+E64</f>
        <v>-14662</v>
      </c>
      <c r="F65" s="11"/>
      <c r="G65" s="11">
        <f>G34+G55+G64</f>
        <v>-13713</v>
      </c>
      <c r="H65" s="11"/>
      <c r="I65" s="11">
        <f>I34+I55+I64</f>
        <v>-7931</v>
      </c>
      <c r="J65" s="45"/>
      <c r="K65" s="45">
        <f>K34+K55+K64</f>
        <v>-9083</v>
      </c>
    </row>
    <row r="66" spans="1:11" ht="23.45" customHeight="1">
      <c r="A66" s="39" t="s">
        <v>74</v>
      </c>
      <c r="C66" s="44"/>
      <c r="D66" s="44"/>
      <c r="E66" s="16">
        <v>32192</v>
      </c>
      <c r="F66" s="11"/>
      <c r="G66" s="16">
        <v>33230</v>
      </c>
      <c r="H66" s="11"/>
      <c r="I66" s="16">
        <v>16556</v>
      </c>
      <c r="J66" s="43"/>
      <c r="K66" s="48">
        <v>13513</v>
      </c>
    </row>
    <row r="67" spans="1:11" ht="23.45" customHeight="1" thickBot="1">
      <c r="A67" s="47" t="s">
        <v>73</v>
      </c>
      <c r="C67" s="44"/>
      <c r="D67" s="44"/>
      <c r="E67" s="10">
        <f>SUM(E65:E66)</f>
        <v>17530</v>
      </c>
      <c r="F67" s="11"/>
      <c r="G67" s="10">
        <f>SUM(G65:G66)</f>
        <v>19517</v>
      </c>
      <c r="H67" s="11"/>
      <c r="I67" s="10">
        <f>SUM(I65:I66)</f>
        <v>8625</v>
      </c>
      <c r="J67" s="43"/>
      <c r="K67" s="46">
        <f>SUM(K65:K66)</f>
        <v>4430</v>
      </c>
    </row>
    <row r="68" spans="1:11" ht="23.45" customHeight="1" thickTop="1">
      <c r="C68" s="44"/>
      <c r="D68" s="44"/>
      <c r="E68" s="11">
        <f>E67-BS!E11</f>
        <v>0</v>
      </c>
      <c r="F68" s="11"/>
      <c r="G68" s="11"/>
      <c r="H68" s="11"/>
      <c r="I68" s="11">
        <f>I67-BS!I11</f>
        <v>0</v>
      </c>
      <c r="J68" s="43"/>
      <c r="K68" s="45"/>
    </row>
    <row r="69" spans="1:11" ht="23.45" customHeight="1">
      <c r="A69" s="47" t="s">
        <v>205</v>
      </c>
      <c r="C69" s="44"/>
      <c r="D69" s="44"/>
      <c r="E69" s="11"/>
      <c r="F69" s="11"/>
      <c r="G69" s="11"/>
      <c r="H69" s="11"/>
      <c r="I69" s="11"/>
      <c r="J69" s="43"/>
      <c r="K69" s="45"/>
    </row>
    <row r="70" spans="1:11" ht="23.45" customHeight="1">
      <c r="A70" s="39" t="s">
        <v>206</v>
      </c>
      <c r="C70" s="44"/>
      <c r="D70" s="44"/>
      <c r="E70" s="11"/>
      <c r="F70" s="11"/>
      <c r="G70" s="11"/>
      <c r="H70" s="11"/>
      <c r="I70" s="11"/>
      <c r="J70" s="43"/>
      <c r="K70" s="45"/>
    </row>
    <row r="71" spans="1:11" ht="23.45" customHeight="1">
      <c r="A71" s="39" t="s">
        <v>207</v>
      </c>
      <c r="C71" s="44"/>
      <c r="D71" s="44"/>
      <c r="E71" s="11">
        <v>8001</v>
      </c>
      <c r="F71" s="11"/>
      <c r="G71" s="11">
        <v>0</v>
      </c>
      <c r="H71" s="11"/>
      <c r="I71" s="11">
        <v>0</v>
      </c>
      <c r="J71" s="43"/>
      <c r="K71" s="45">
        <v>0</v>
      </c>
    </row>
    <row r="72" spans="1:11" ht="23.45" customHeight="1">
      <c r="C72" s="44"/>
      <c r="D72" s="44"/>
      <c r="E72" s="11"/>
      <c r="F72" s="11"/>
      <c r="G72" s="11"/>
      <c r="H72" s="11"/>
      <c r="I72" s="11"/>
      <c r="J72" s="43"/>
      <c r="K72" s="45"/>
    </row>
    <row r="73" spans="1:11" ht="23.45" customHeight="1">
      <c r="A73" s="39" t="s">
        <v>1</v>
      </c>
      <c r="C73" s="44"/>
      <c r="D73" s="44"/>
      <c r="E73" s="9"/>
      <c r="F73" s="9"/>
      <c r="G73" s="9"/>
      <c r="H73" s="9"/>
      <c r="I73" s="9"/>
      <c r="J73" s="43"/>
      <c r="K73" s="43"/>
    </row>
  </sheetData>
  <mergeCells count="2">
    <mergeCell ref="I1:L1"/>
    <mergeCell ref="K5:L5"/>
  </mergeCells>
  <pageMargins left="0.7" right="0.7" top="0.75" bottom="0.75" header="0.3" footer="0.3"/>
  <pageSetup paperSize="9" scale="74" fitToHeight="0" orientation="portrait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45" customHeight="1">
      <c r="A1" s="105" t="s">
        <v>181</v>
      </c>
      <c r="B1" s="105"/>
      <c r="C1" s="5" t="s">
        <v>177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45" customHeight="1">
      <c r="A2" s="105" t="s">
        <v>180</v>
      </c>
      <c r="B2" s="103"/>
      <c r="C2" s="5" t="s">
        <v>178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45" customHeight="1">
      <c r="A3" s="105" t="s">
        <v>179</v>
      </c>
      <c r="B3" s="103"/>
      <c r="C3" s="104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45" customHeight="1">
      <c r="A4" s="2" t="s">
        <v>58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107"/>
      <c r="B5" s="107"/>
    </row>
    <row r="7" spans="1:11">
      <c r="A7" t="s">
        <v>190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</vt:lpstr>
      <vt:lpstr>conso</vt:lpstr>
      <vt:lpstr>company</vt:lpstr>
      <vt:lpstr>CF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Aranya Ruenyan</cp:lastModifiedBy>
  <cp:lastPrinted>2020-05-09T12:05:25Z</cp:lastPrinted>
  <dcterms:created xsi:type="dcterms:W3CDTF">2020-03-26T09:09:16Z</dcterms:created>
  <dcterms:modified xsi:type="dcterms:W3CDTF">2020-05-09T12:05:32Z</dcterms:modified>
</cp:coreProperties>
</file>