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., Ltd\Eastern Water Resources_Mar2020 [Q1](EW)\"/>
    </mc:Choice>
  </mc:AlternateContent>
  <xr:revisionPtr revIDLastSave="0" documentId="13_ncr:1_{171E77B5-3EDA-40DE-81DA-39CF5BBBBDE4}" xr6:coauthVersionLast="41" xr6:coauthVersionMax="44" xr10:uidLastSave="{00000000-0000-0000-0000-000000000000}"/>
  <bookViews>
    <workbookView xWindow="-120" yWindow="-120" windowWidth="21840" windowHeight="13140" tabRatio="813" xr2:uid="{00000000-000D-0000-FFFF-FFFF00000000}"/>
  </bookViews>
  <sheets>
    <sheet name="BS YE2-4" sheetId="1" r:id="rId1"/>
    <sheet name="Eng 5-6" sheetId="2" r:id="rId2"/>
    <sheet name="conso EN 7" sheetId="6" r:id="rId3"/>
    <sheet name="separate EN8" sheetId="7" r:id="rId4"/>
    <sheet name="9-10" sheetId="5" r:id="rId5"/>
  </sheets>
  <definedNames>
    <definedName name="_xlnm.Print_Area" localSheetId="4">'9-10'!$A$1:$O$121</definedName>
    <definedName name="_xlnm.Print_Area" localSheetId="1">'Eng 5-6'!$A$1:$L$104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36" i="1" l="1"/>
  <c r="I136" i="1"/>
  <c r="G136" i="1"/>
  <c r="G139" i="1" s="1"/>
  <c r="G39" i="1"/>
  <c r="K95" i="1"/>
  <c r="I95" i="1"/>
  <c r="G95" i="1"/>
  <c r="E95" i="1"/>
  <c r="K139" i="1" l="1"/>
  <c r="K81" i="1"/>
  <c r="G81" i="1"/>
  <c r="K39" i="1"/>
  <c r="K25" i="1"/>
  <c r="G25" i="1"/>
  <c r="K97" i="1" l="1"/>
  <c r="K141" i="1" s="1"/>
  <c r="G97" i="1"/>
  <c r="G141" i="1" s="1"/>
  <c r="G41" i="1"/>
  <c r="K41" i="1"/>
  <c r="I139" i="1"/>
  <c r="E136" i="1"/>
  <c r="E139" i="1" s="1"/>
  <c r="L85" i="2"/>
  <c r="J85" i="2"/>
  <c r="F85" i="2"/>
  <c r="H85" i="2"/>
  <c r="L70" i="2"/>
  <c r="L33" i="2"/>
  <c r="L38" i="2" s="1"/>
  <c r="L20" i="2"/>
  <c r="L23" i="2" s="1"/>
  <c r="H70" i="2"/>
  <c r="H33" i="2"/>
  <c r="H38" i="2" s="1"/>
  <c r="H20" i="2"/>
  <c r="H23" i="2" s="1"/>
  <c r="O100" i="5"/>
  <c r="O84" i="5"/>
  <c r="O27" i="5"/>
  <c r="O41" i="5" s="1"/>
  <c r="O44" i="5" s="1"/>
  <c r="K100" i="5"/>
  <c r="K84" i="5"/>
  <c r="K27" i="5"/>
  <c r="K41" i="5" s="1"/>
  <c r="K44" i="5" s="1"/>
  <c r="H40" i="2" l="1"/>
  <c r="H43" i="2" s="1"/>
  <c r="K103" i="5"/>
  <c r="K108" i="5" s="1"/>
  <c r="O103" i="5"/>
  <c r="O108" i="5" s="1"/>
  <c r="L40" i="2"/>
  <c r="L43" i="2" s="1"/>
  <c r="L79" i="2" s="1"/>
  <c r="H79" i="2"/>
  <c r="H73" i="2"/>
  <c r="R28" i="7"/>
  <c r="R18" i="7"/>
  <c r="T18" i="7" s="1"/>
  <c r="R17" i="7"/>
  <c r="T17" i="7" s="1"/>
  <c r="R15" i="7"/>
  <c r="T15" i="7"/>
  <c r="X26" i="6"/>
  <c r="R29" i="6"/>
  <c r="X24" i="6"/>
  <c r="F21" i="6"/>
  <c r="R19" i="6"/>
  <c r="T19" i="6" s="1"/>
  <c r="X19" i="6" s="1"/>
  <c r="R18" i="6"/>
  <c r="T18" i="6"/>
  <c r="X18" i="6" s="1"/>
  <c r="R16" i="6"/>
  <c r="T16" i="6" s="1"/>
  <c r="X16" i="6" s="1"/>
  <c r="N28" i="7"/>
  <c r="N21" i="6"/>
  <c r="I81" i="1"/>
  <c r="J70" i="2"/>
  <c r="J20" i="2"/>
  <c r="J23" i="2" s="1"/>
  <c r="J33" i="2"/>
  <c r="J38" i="2" s="1"/>
  <c r="M27" i="5"/>
  <c r="M41" i="5" s="1"/>
  <c r="M44" i="5" s="1"/>
  <c r="M84" i="5"/>
  <c r="M100" i="5"/>
  <c r="E81" i="1"/>
  <c r="E25" i="1"/>
  <c r="A104" i="1"/>
  <c r="P20" i="7"/>
  <c r="N20" i="7"/>
  <c r="L20" i="7"/>
  <c r="J20" i="7"/>
  <c r="H20" i="7"/>
  <c r="F20" i="7"/>
  <c r="I100" i="5"/>
  <c r="L28" i="7"/>
  <c r="J28" i="7"/>
  <c r="H28" i="7"/>
  <c r="F28" i="7"/>
  <c r="T26" i="7"/>
  <c r="T25" i="7"/>
  <c r="T23" i="7"/>
  <c r="A3" i="7"/>
  <c r="V29" i="6"/>
  <c r="P29" i="6"/>
  <c r="N29" i="6"/>
  <c r="L29" i="6"/>
  <c r="J29" i="6"/>
  <c r="H29" i="6"/>
  <c r="F29" i="6"/>
  <c r="A3" i="6"/>
  <c r="V21" i="6"/>
  <c r="P21" i="6"/>
  <c r="L21" i="6"/>
  <c r="J21" i="6"/>
  <c r="H21" i="6"/>
  <c r="F70" i="2"/>
  <c r="A52" i="2"/>
  <c r="A39" i="6" s="1"/>
  <c r="A107" i="1"/>
  <c r="I25" i="1"/>
  <c r="A121" i="5"/>
  <c r="A58" i="5"/>
  <c r="A104" i="2"/>
  <c r="E39" i="1"/>
  <c r="F33" i="2"/>
  <c r="F38" i="2" s="1"/>
  <c r="F20" i="2"/>
  <c r="F23" i="2" s="1"/>
  <c r="I84" i="5"/>
  <c r="A156" i="1"/>
  <c r="A55" i="1"/>
  <c r="I39" i="1"/>
  <c r="I27" i="5"/>
  <c r="I41" i="5" s="1"/>
  <c r="I44" i="5" s="1"/>
  <c r="P28" i="7"/>
  <c r="R21" i="6"/>
  <c r="X27" i="6"/>
  <c r="I97" i="1" l="1"/>
  <c r="I141" i="1" s="1"/>
  <c r="I41" i="1"/>
  <c r="R20" i="7"/>
  <c r="L73" i="2"/>
  <c r="E97" i="1"/>
  <c r="E141" i="1" s="1"/>
  <c r="A35" i="7"/>
  <c r="E41" i="1"/>
  <c r="J40" i="2"/>
  <c r="J43" i="2" s="1"/>
  <c r="J73" i="2" s="1"/>
  <c r="F40" i="2"/>
  <c r="F43" i="2" s="1"/>
  <c r="F79" i="2" s="1"/>
  <c r="M103" i="5"/>
  <c r="M108" i="5" s="1"/>
  <c r="I103" i="5"/>
  <c r="I108" i="5" s="1"/>
  <c r="X29" i="6"/>
  <c r="T29" i="6"/>
  <c r="X21" i="6"/>
  <c r="T21" i="6"/>
  <c r="T28" i="7"/>
  <c r="T20" i="7"/>
  <c r="F73" i="2" l="1"/>
  <c r="J79" i="2"/>
</calcChain>
</file>

<file path=xl/sharedStrings.xml><?xml version="1.0" encoding="utf-8"?>
<sst xmlns="http://schemas.openxmlformats.org/spreadsheetml/2006/main" count="380" uniqueCount="225">
  <si>
    <t>Eastern Water Resources Development and Management Public Company Limited</t>
  </si>
  <si>
    <t>Statement of Financial Position</t>
  </si>
  <si>
    <t>(Unit: Baht’000)</t>
  </si>
  <si>
    <t>(Unaudited)</t>
  </si>
  <si>
    <t>(Audited)</t>
  </si>
  <si>
    <t>31 March</t>
  </si>
  <si>
    <t>31 December</t>
  </si>
  <si>
    <t>Notes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</si>
  <si>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</si>
  <si>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</si>
  <si>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</si>
  <si>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</si>
  <si>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</si>
  <si>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</si>
  <si>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</si>
  <si>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</si>
  <si>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Investment property - net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</si>
  <si>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</si>
  <si>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</si>
  <si>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</si>
  <si>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</si>
  <si>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</si>
  <si>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</si>
  <si>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Current liabilities</t>
  </si>
  <si>
    <t>Payable for purchase of fixed assets</t>
  </si>
  <si>
    <t>Accrued expenses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</si>
  <si>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</si>
  <si>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</si>
  <si>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</si>
  <si>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</si>
  <si>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</si>
  <si>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</si>
  <si>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</si>
  <si>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</si>
  <si>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</si>
  <si>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Registered share capital</t>
  </si>
  <si>
    <t xml:space="preserve">   Issued and paid-up share capital</t>
  </si>
  <si>
    <t>Share premium</t>
  </si>
  <si>
    <t xml:space="preserve">Retained earnings </t>
  </si>
  <si>
    <t xml:space="preserve">   Appropriated - legal reserve</t>
  </si>
  <si>
    <t xml:space="preserve">   Unappropriated </t>
  </si>
  <si>
    <t>Other components of equity</t>
  </si>
  <si>
    <t>Equity attributable to owners of the parent</t>
  </si>
  <si>
    <t>Non-controlling interests</t>
  </si>
  <si>
    <t xml:space="preserve">Eastern Water Resources Development and Management Public Company Limited </t>
  </si>
  <si>
    <t>Statement of Comprehensive Income</t>
  </si>
  <si>
    <t>Revenues</t>
  </si>
  <si>
    <t>Sales - raw water</t>
  </si>
  <si>
    <t>Sales - tap water</t>
  </si>
  <si>
    <t>Rental and service income</t>
  </si>
  <si>
    <t>Other income</t>
  </si>
  <si>
    <t>Total revenues</t>
  </si>
  <si>
    <t>Expenses</t>
  </si>
  <si>
    <t>Cost of sales - raw water</t>
  </si>
  <si>
    <t>Cost of sales - tap water</t>
  </si>
  <si>
    <t>Cost of rental and services</t>
  </si>
  <si>
    <t>Selling expenses</t>
  </si>
  <si>
    <t>Administrative expenses</t>
  </si>
  <si>
    <t xml:space="preserve">Finance costs </t>
  </si>
  <si>
    <t>Total expenses</t>
  </si>
  <si>
    <t>Profit before income tax</t>
  </si>
  <si>
    <t>Net profit for the period</t>
  </si>
  <si>
    <t>for the period, net of tax</t>
  </si>
  <si>
    <t>Profit attributable to</t>
  </si>
  <si>
    <t>Total comprehensive income attributable to</t>
  </si>
  <si>
    <t>Basic earnings per share</t>
  </si>
  <si>
    <t>Issued and</t>
  </si>
  <si>
    <t>Retained earnings</t>
  </si>
  <si>
    <t>Total other</t>
  </si>
  <si>
    <t>Total</t>
  </si>
  <si>
    <t xml:space="preserve"> paid-up</t>
  </si>
  <si>
    <t>Appropriated -</t>
  </si>
  <si>
    <t>Non-controlling</t>
  </si>
  <si>
    <t>share capital</t>
  </si>
  <si>
    <t>legal reserve</t>
  </si>
  <si>
    <t>Unappropriated</t>
  </si>
  <si>
    <t>customers-net</t>
  </si>
  <si>
    <t>of equity</t>
  </si>
  <si>
    <t>the parent</t>
  </si>
  <si>
    <t>interests</t>
  </si>
  <si>
    <t>equity</t>
  </si>
  <si>
    <t>Cash flows from operating activities</t>
  </si>
  <si>
    <t xml:space="preserve">Adjustments to reconcile profit before </t>
  </si>
  <si>
    <t xml:space="preserve">income tax to net cash received </t>
  </si>
  <si>
    <t>(paid) from operating activities</t>
  </si>
  <si>
    <t>Depreciation</t>
  </si>
  <si>
    <t>Interest income</t>
  </si>
  <si>
    <t>changes in operating assets and liabilities</t>
  </si>
  <si>
    <t>Changes in operating assets (increase) decrease</t>
  </si>
  <si>
    <t>Changes in operating liabilities increase (decrease)</t>
  </si>
  <si>
    <t>Interest paid</t>
  </si>
  <si>
    <t>Income tax paid</t>
  </si>
  <si>
    <t>Net cash generated from operating activities</t>
  </si>
  <si>
    <t>Cash flows from investing activities</t>
  </si>
  <si>
    <t>Interest received</t>
  </si>
  <si>
    <t>Cash flows from financing activities</t>
  </si>
  <si>
    <t>Supplemental cash flow information</t>
  </si>
  <si>
    <t>Short-term investments</t>
  </si>
  <si>
    <t>Long-term provisions</t>
  </si>
  <si>
    <t>Total sales and service income</t>
  </si>
  <si>
    <t>Statement of Cash Flows</t>
  </si>
  <si>
    <t>Interest expenses</t>
  </si>
  <si>
    <t>Long-term provisions - paid</t>
  </si>
  <si>
    <t>Interest paid capitalised in qualifying assets</t>
  </si>
  <si>
    <t xml:space="preserve">Profit from operating activities before </t>
  </si>
  <si>
    <t>Cash provided by operations</t>
  </si>
  <si>
    <t>Other comprehensive income :</t>
  </si>
  <si>
    <t xml:space="preserve">Other comprehensive income </t>
  </si>
  <si>
    <t>Goodwill</t>
  </si>
  <si>
    <t>Debentures</t>
  </si>
  <si>
    <t xml:space="preserve">            (                                                     )                                (                                                     )</t>
  </si>
  <si>
    <t xml:space="preserve">Long-term borrowings from </t>
  </si>
  <si>
    <t xml:space="preserve">financial institutions </t>
  </si>
  <si>
    <t xml:space="preserve">Current portion of long-term borrowings </t>
  </si>
  <si>
    <t xml:space="preserve">   from financial institutions</t>
  </si>
  <si>
    <t xml:space="preserve">       Ordinary shares, 1,663,725,149 shares </t>
  </si>
  <si>
    <t xml:space="preserve">    of par Baht 1 each</t>
  </si>
  <si>
    <t>Construction revenue under</t>
  </si>
  <si>
    <t>concession agreements</t>
  </si>
  <si>
    <t xml:space="preserve">Construction cost under </t>
  </si>
  <si>
    <t>Total comprehensive income</t>
  </si>
  <si>
    <t>for the period</t>
  </si>
  <si>
    <t>Amortisation</t>
  </si>
  <si>
    <t>Income from amortisation of assets</t>
  </si>
  <si>
    <t>transferred from customers</t>
  </si>
  <si>
    <t>owners of</t>
  </si>
  <si>
    <t>on payable</t>
  </si>
  <si>
    <r>
      <t>Statement of Cash Flows</t>
    </r>
    <r>
      <rPr>
        <sz val="9"/>
        <rFont val="Arial"/>
        <family val="2"/>
      </rPr>
      <t xml:space="preserve"> (continued)</t>
    </r>
  </si>
  <si>
    <t>Consolidated financial information</t>
  </si>
  <si>
    <t>Attributable to owners of the parent</t>
  </si>
  <si>
    <t>Statement of Changes in Equity</t>
  </si>
  <si>
    <t>Liabilities and equity</t>
  </si>
  <si>
    <t>Total equity</t>
  </si>
  <si>
    <t>Total liabilities and equity</t>
  </si>
  <si>
    <t>Equity</t>
  </si>
  <si>
    <t>Earnings per share (Baht)</t>
  </si>
  <si>
    <t>Separate financial information</t>
  </si>
  <si>
    <t>Income tax payable</t>
  </si>
  <si>
    <t>and advance for construction</t>
  </si>
  <si>
    <t xml:space="preserve"> financial institutions</t>
  </si>
  <si>
    <t>Purchase of fixed assets and intangible assets</t>
  </si>
  <si>
    <t>Premium on</t>
  </si>
  <si>
    <t>Appropriated</t>
  </si>
  <si>
    <t>transferred from</t>
  </si>
  <si>
    <t>components</t>
  </si>
  <si>
    <t>- legal reserve</t>
  </si>
  <si>
    <t>- concession reserve</t>
  </si>
  <si>
    <t>Appropriation of concession reserve</t>
  </si>
  <si>
    <t>Proceeds from short-term borrowings from</t>
  </si>
  <si>
    <t>financial institutions</t>
  </si>
  <si>
    <t>to profit or loss</t>
  </si>
  <si>
    <t>Owners of the parent</t>
  </si>
  <si>
    <t>Proceeds from disposal of short-term investments</t>
  </si>
  <si>
    <t>cash equivalents</t>
  </si>
  <si>
    <t>of the period</t>
  </si>
  <si>
    <t xml:space="preserve">Cash and cash equivalents at the end </t>
  </si>
  <si>
    <t>Consolidated</t>
  </si>
  <si>
    <t>financial information</t>
  </si>
  <si>
    <t>Separate</t>
  </si>
  <si>
    <t xml:space="preserve"> financial information</t>
  </si>
  <si>
    <t xml:space="preserve">Short-term borrowings from </t>
  </si>
  <si>
    <r>
      <t xml:space="preserve">Statement of Comprehensive Income </t>
    </r>
    <r>
      <rPr>
        <sz val="9"/>
        <rFont val="Arial"/>
        <family val="2"/>
      </rPr>
      <t>(continued)</t>
    </r>
  </si>
  <si>
    <t xml:space="preserve">Appropriation of concession reserve </t>
  </si>
  <si>
    <r>
      <t xml:space="preserve">Statement of Changes in Equity </t>
    </r>
    <r>
      <rPr>
        <sz val="9"/>
        <rFont val="Arial"/>
        <family val="2"/>
      </rPr>
      <t>(continued)</t>
    </r>
  </si>
  <si>
    <t>Dividend paid</t>
  </si>
  <si>
    <t>Investment in a subsidiary</t>
  </si>
  <si>
    <t xml:space="preserve">   Assets transferred from customers</t>
  </si>
  <si>
    <t xml:space="preserve">Cash and cash equivalents at the beginning </t>
  </si>
  <si>
    <t xml:space="preserve">          ___________________________________                 ___________________________________</t>
  </si>
  <si>
    <t>Opening balance as at 1 January 2019</t>
  </si>
  <si>
    <t>Closing balance as at 31 March 2019</t>
  </si>
  <si>
    <t>2019</t>
  </si>
  <si>
    <t>Long-term loan to a subsidiary</t>
  </si>
  <si>
    <r>
      <t xml:space="preserve">Statements of Financial Position </t>
    </r>
    <r>
      <rPr>
        <sz val="9"/>
        <color indexed="8"/>
        <rFont val="Arial"/>
        <family val="2"/>
      </rPr>
      <t>(continued)</t>
    </r>
  </si>
  <si>
    <r>
      <t xml:space="preserve">Liabilities and equity </t>
    </r>
    <r>
      <rPr>
        <sz val="9"/>
        <color indexed="8"/>
        <rFont val="Arial"/>
        <family val="2"/>
      </rPr>
      <t>(continued)</t>
    </r>
  </si>
  <si>
    <t>Employee benefit obligations - paid</t>
  </si>
  <si>
    <t>Proceeds from long-term borrowings from</t>
  </si>
  <si>
    <t>Income tax</t>
  </si>
  <si>
    <t>-</t>
  </si>
  <si>
    <t>Proceeds from disposal of fixed assets</t>
  </si>
  <si>
    <t xml:space="preserve"> income</t>
  </si>
  <si>
    <t>Other comprehensive</t>
  </si>
  <si>
    <t>Trade and other receivables - net</t>
  </si>
  <si>
    <t>Trade and other payables</t>
  </si>
  <si>
    <t>Total cost of sales and services</t>
  </si>
  <si>
    <t>Item that will be reclassified subsequently</t>
  </si>
  <si>
    <t>Total comprehensive income for the period</t>
  </si>
  <si>
    <t>Payment for short-term borrowings from</t>
  </si>
  <si>
    <t>Payment for long-term borrowings from</t>
  </si>
  <si>
    <t xml:space="preserve">Net increase (decrease) in cash and </t>
  </si>
  <si>
    <t>Non-cash transaction:</t>
  </si>
  <si>
    <t xml:space="preserve">Net cash used in investing activities </t>
  </si>
  <si>
    <t>Opening balance as at 1 January 2020</t>
  </si>
  <si>
    <t>Closing balance as at 31 March 2020</t>
  </si>
  <si>
    <t>For the three-month period ended 31 March 2020</t>
  </si>
  <si>
    <t>2020</t>
  </si>
  <si>
    <t>As at 31 March 2020</t>
  </si>
  <si>
    <t>15.1</t>
  </si>
  <si>
    <t>14</t>
  </si>
  <si>
    <t>15.2</t>
  </si>
  <si>
    <t>16</t>
  </si>
  <si>
    <t xml:space="preserve">Financial assets measured at </t>
  </si>
  <si>
    <t>amortised cost</t>
  </si>
  <si>
    <t>17</t>
  </si>
  <si>
    <t xml:space="preserve">Proceeds from disposal of financial assets </t>
  </si>
  <si>
    <t>measured at amortised cost</t>
  </si>
  <si>
    <t>The accompanying condensed notes on pages 11 to 31 are an integral part of this interim financial information.</t>
  </si>
  <si>
    <t>Note</t>
  </si>
  <si>
    <t>Payment for short-term investments</t>
  </si>
  <si>
    <t xml:space="preserve">Payment for financial assets measured at </t>
  </si>
  <si>
    <t>Payment for investment property</t>
  </si>
  <si>
    <t>Payment for fixed assets</t>
  </si>
  <si>
    <t>Payment for intangible assets</t>
  </si>
  <si>
    <t>Net cash generated from (used in) financing activities</t>
  </si>
  <si>
    <t>Right-of-use assets - net</t>
  </si>
  <si>
    <t xml:space="preserve">Current portion of finance lease liabilities </t>
  </si>
  <si>
    <t xml:space="preserve">Current portion of lease liabilities </t>
  </si>
  <si>
    <t>Finance lease liabilities</t>
  </si>
  <si>
    <t>Lease liabilities</t>
  </si>
  <si>
    <t xml:space="preserve">                           - concession reserve</t>
  </si>
  <si>
    <t>Gain on disposal of fixed assets</t>
  </si>
  <si>
    <t>Payment for finance lease liabilities</t>
  </si>
  <si>
    <t>Payment for lease liabilities</t>
  </si>
  <si>
    <t xml:space="preserve">Acquisition of right-of-use assets </t>
  </si>
  <si>
    <t>under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</si>
</sst>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;\(#,##0\);_(* &quot;-&quot;???_);_(@_)"/>
    <numFmt numFmtId="167" formatCode="#,##0.0_);\(#,##0.0\)"/>
    <numFmt numFmtId="168" formatCode="#,##0;\(#,##0\);&quot;-&quot;;@"/>
    <numFmt numFmtId="169" formatCode="#,##0.0;\(#,##0.0\);&quot;-&quot;;@"/>
    <numFmt numFmtId="170" formatCode="#,##0.00;\(#,##0.00\);&quot;-&quot;;@"/>
    <numFmt numFmtId="171" formatCode="_-* #,##0_-;\-* #,##0_-;_-* &quot;-&quot;??_-;_-@_-"/>
    <numFmt numFmtId="172" formatCode="#,##0.00;\(#,##0.00\);\-"/>
    <numFmt numFmtId="173" formatCode="#,##0;\(#,##0\)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#,##0.0;\-#,##0.0"/>
  </numFmts>
  <fonts count="43">
    <font>
      <sz val="10"/>
      <color theme="1"/>
      <name val="Arial"/>
      <family val="2"/>
      <scheme val="minor"/>
    </font>
    <font>
      <sz val="10"/>
      <name val="ApFont"/>
      <charset val="22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u/>
      <sz val="7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3"/>
      <color theme="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8">
    <xf numFmtId="0" fontId="0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4" fillId="28" borderId="0" applyNumberFormat="0" applyBorder="0" applyAlignment="0" applyProtection="0"/>
    <xf numFmtId="0" fontId="25" fillId="29" borderId="7" applyNumberFormat="0" applyAlignment="0" applyProtection="0"/>
    <xf numFmtId="0" fontId="26" fillId="30" borderId="8" applyNumberFormat="0" applyAlignment="0" applyProtection="0"/>
    <xf numFmtId="43" fontId="22" fillId="0" borderId="0" applyFont="0" applyFill="0" applyBorder="0" applyAlignment="0" applyProtection="0"/>
    <xf numFmtId="4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2" fillId="0" borderId="0"/>
    <xf numFmtId="174" fontId="13" fillId="0" borderId="0"/>
    <xf numFmtId="175" fontId="12" fillId="0" borderId="0"/>
    <xf numFmtId="175" fontId="13" fillId="0" borderId="0"/>
    <xf numFmtId="176" fontId="12" fillId="0" borderId="0"/>
    <xf numFmtId="176" fontId="13" fillId="0" borderId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38" fontId="14" fillId="2" borderId="0" applyNumberFormat="0" applyBorder="0" applyAlignment="0" applyProtection="0"/>
    <xf numFmtId="38" fontId="6" fillId="2" borderId="0" applyNumberFormat="0" applyBorder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2" fillId="32" borderId="7" applyNumberFormat="0" applyAlignment="0" applyProtection="0"/>
    <xf numFmtId="10" fontId="14" fillId="3" borderId="1" applyNumberFormat="0" applyBorder="0" applyAlignment="0" applyProtection="0"/>
    <xf numFmtId="10" fontId="6" fillId="3" borderId="1" applyNumberFormat="0" applyBorder="0" applyAlignment="0" applyProtection="0"/>
    <xf numFmtId="0" fontId="33" fillId="0" borderId="12" applyNumberFormat="0" applyFill="0" applyAlignment="0" applyProtection="0"/>
    <xf numFmtId="0" fontId="34" fillId="33" borderId="0" applyNumberFormat="0" applyBorder="0" applyAlignment="0" applyProtection="0"/>
    <xf numFmtId="37" fontId="15" fillId="0" borderId="0"/>
    <xf numFmtId="177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6" fillId="29" borderId="13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7" fontId="17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9" fillId="0" borderId="0"/>
    <xf numFmtId="4" fontId="2" fillId="0" borderId="0" applyFont="0" applyFill="0" applyBorder="0" applyAlignment="0" applyProtection="0"/>
  </cellStyleXfs>
  <cellXfs count="297">
    <xf numFmtId="0" fontId="0" fillId="0" borderId="0" xfId="0"/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487" applyFont="1" applyFill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0" xfId="487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8" fontId="3" fillId="0" borderId="0" xfId="28" applyNumberFormat="1" applyFont="1" applyFill="1" applyBorder="1" applyAlignment="1">
      <alignment vertical="center"/>
    </xf>
    <xf numFmtId="165" fontId="3" fillId="0" borderId="0" xfId="28" applyNumberFormat="1" applyFont="1" applyFill="1" applyBorder="1" applyAlignment="1">
      <alignment vertical="center"/>
    </xf>
    <xf numFmtId="165" fontId="3" fillId="0" borderId="3" xfId="28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3" xfId="487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3" fontId="4" fillId="0" borderId="3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68" fontId="3" fillId="0" borderId="0" xfId="28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8" fontId="3" fillId="0" borderId="3" xfId="28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7" fontId="4" fillId="0" borderId="3" xfId="0" applyNumberFormat="1" applyFont="1" applyFill="1" applyBorder="1" applyAlignment="1">
      <alignment horizontal="center" vertical="center"/>
    </xf>
    <xf numFmtId="169" fontId="3" fillId="0" borderId="0" xfId="28" applyNumberFormat="1" applyFont="1" applyFill="1" applyAlignment="1">
      <alignment horizontal="center" vertical="center"/>
    </xf>
    <xf numFmtId="165" fontId="3" fillId="0" borderId="3" xfId="28" applyNumberFormat="1" applyFont="1" applyFill="1" applyBorder="1"/>
    <xf numFmtId="168" fontId="3" fillId="0" borderId="0" xfId="0" applyNumberFormat="1" applyFont="1" applyFill="1" applyBorder="1" applyAlignment="1">
      <alignment vertical="center"/>
    </xf>
    <xf numFmtId="171" fontId="3" fillId="0" borderId="0" xfId="28" applyNumberFormat="1" applyFont="1" applyFill="1" applyAlignment="1">
      <alignment vertical="center"/>
    </xf>
    <xf numFmtId="168" fontId="3" fillId="0" borderId="0" xfId="28" applyNumberFormat="1" applyFont="1" applyFill="1" applyAlignment="1">
      <alignment horizontal="center" vertical="center"/>
    </xf>
    <xf numFmtId="0" fontId="5" fillId="0" borderId="0" xfId="0" applyFont="1" applyFill="1"/>
    <xf numFmtId="170" fontId="3" fillId="0" borderId="4" xfId="28" applyNumberFormat="1" applyFont="1" applyFill="1" applyBorder="1" applyAlignment="1">
      <alignment vertical="center"/>
    </xf>
    <xf numFmtId="170" fontId="3" fillId="0" borderId="0" xfId="28" applyNumberFormat="1" applyFont="1" applyFill="1" applyBorder="1" applyAlignment="1">
      <alignment vertical="center"/>
    </xf>
    <xf numFmtId="172" fontId="3" fillId="0" borderId="0" xfId="28" applyNumberFormat="1" applyFont="1" applyFill="1" applyBorder="1"/>
    <xf numFmtId="43" fontId="3" fillId="0" borderId="0" xfId="28" applyFont="1" applyFill="1" applyAlignment="1">
      <alignment vertical="center"/>
    </xf>
    <xf numFmtId="0" fontId="6" fillId="0" borderId="0" xfId="736" applyFont="1" applyFill="1" applyAlignment="1">
      <alignment vertical="center"/>
    </xf>
    <xf numFmtId="0" fontId="3" fillId="0" borderId="0" xfId="487" applyFont="1" applyFill="1" applyAlignment="1">
      <alignment horizontal="center" vertical="center"/>
    </xf>
    <xf numFmtId="173" fontId="4" fillId="0" borderId="0" xfId="487" applyNumberFormat="1" applyFont="1" applyFill="1" applyAlignment="1">
      <alignment vertical="center"/>
    </xf>
    <xf numFmtId="173" fontId="4" fillId="0" borderId="3" xfId="487" applyNumberFormat="1" applyFont="1" applyFill="1" applyBorder="1" applyAlignment="1">
      <alignment vertical="center"/>
    </xf>
    <xf numFmtId="0" fontId="3" fillId="0" borderId="3" xfId="487" applyFont="1" applyFill="1" applyBorder="1" applyAlignment="1">
      <alignment vertical="center"/>
    </xf>
    <xf numFmtId="0" fontId="3" fillId="0" borderId="0" xfId="487" applyFont="1" applyFill="1" applyAlignment="1">
      <alignment vertical="center"/>
    </xf>
    <xf numFmtId="0" fontId="7" fillId="0" borderId="0" xfId="487" applyFont="1" applyFill="1" applyBorder="1" applyAlignment="1">
      <alignment vertical="center"/>
    </xf>
    <xf numFmtId="173" fontId="7" fillId="0" borderId="0" xfId="487" applyNumberFormat="1" applyFont="1" applyFill="1" applyBorder="1" applyAlignment="1">
      <alignment vertical="center"/>
    </xf>
    <xf numFmtId="0" fontId="7" fillId="0" borderId="0" xfId="487" applyFont="1" applyFill="1" applyAlignment="1">
      <alignment vertical="center"/>
    </xf>
    <xf numFmtId="0" fontId="8" fillId="0" borderId="0" xfId="487" applyFont="1" applyFill="1" applyAlignment="1">
      <alignment vertical="center"/>
    </xf>
    <xf numFmtId="0" fontId="8" fillId="0" borderId="0" xfId="736" applyFont="1" applyFill="1" applyAlignment="1">
      <alignment vertical="center"/>
    </xf>
    <xf numFmtId="0" fontId="8" fillId="0" borderId="0" xfId="736" applyFont="1" applyFill="1" applyAlignment="1">
      <alignment horizontal="center" vertical="center"/>
    </xf>
    <xf numFmtId="165" fontId="8" fillId="0" borderId="0" xfId="736" applyNumberFormat="1" applyFont="1" applyFill="1" applyAlignment="1">
      <alignment horizontal="right" vertical="center"/>
    </xf>
    <xf numFmtId="0" fontId="7" fillId="0" borderId="0" xfId="498" applyFont="1" applyFill="1" applyBorder="1" applyAlignment="1">
      <alignment horizontal="right" vertical="center"/>
    </xf>
    <xf numFmtId="169" fontId="7" fillId="0" borderId="3" xfId="736" applyNumberFormat="1" applyFont="1" applyFill="1" applyBorder="1" applyAlignment="1">
      <alignment horizontal="right" vertical="center"/>
    </xf>
    <xf numFmtId="165" fontId="7" fillId="0" borderId="0" xfId="736" applyNumberFormat="1" applyFont="1" applyFill="1" applyBorder="1" applyAlignment="1">
      <alignment horizontal="center" vertical="center"/>
    </xf>
    <xf numFmtId="165" fontId="7" fillId="0" borderId="0" xfId="736" applyNumberFormat="1" applyFont="1" applyFill="1" applyBorder="1" applyAlignment="1">
      <alignment horizontal="right" vertical="center"/>
    </xf>
    <xf numFmtId="165" fontId="7" fillId="0" borderId="0" xfId="736" applyNumberFormat="1" applyFont="1" applyFill="1" applyAlignment="1">
      <alignment horizontal="right" vertical="center"/>
    </xf>
    <xf numFmtId="0" fontId="7" fillId="0" borderId="0" xfId="736" applyFont="1" applyFill="1" applyBorder="1" applyAlignment="1">
      <alignment horizontal="right" vertical="center"/>
    </xf>
    <xf numFmtId="37" fontId="7" fillId="0" borderId="0" xfId="735" applyNumberFormat="1" applyFont="1" applyFill="1" applyAlignment="1">
      <alignment horizontal="right" vertical="center"/>
    </xf>
    <xf numFmtId="0" fontId="7" fillId="0" borderId="0" xfId="735" applyFont="1" applyFill="1" applyAlignment="1">
      <alignment horizontal="right" vertical="center"/>
    </xf>
    <xf numFmtId="37" fontId="7" fillId="0" borderId="0" xfId="735" applyNumberFormat="1" applyFont="1" applyFill="1" applyBorder="1" applyAlignment="1">
      <alignment horizontal="right" vertical="center"/>
    </xf>
    <xf numFmtId="0" fontId="7" fillId="0" borderId="0" xfId="498" applyFont="1" applyFill="1" applyAlignment="1">
      <alignment horizontal="right" vertical="center"/>
    </xf>
    <xf numFmtId="0" fontId="7" fillId="0" borderId="0" xfId="735" applyFont="1" applyFill="1" applyBorder="1" applyAlignment="1">
      <alignment horizontal="right" vertical="center"/>
    </xf>
    <xf numFmtId="37" fontId="7" fillId="0" borderId="3" xfId="735" applyNumberFormat="1" applyFont="1" applyFill="1" applyBorder="1" applyAlignment="1">
      <alignment horizontal="right" vertical="center"/>
    </xf>
    <xf numFmtId="37" fontId="7" fillId="0" borderId="3" xfId="735" quotePrefix="1" applyNumberFormat="1" applyFont="1" applyFill="1" applyBorder="1" applyAlignment="1">
      <alignment horizontal="right" vertical="center"/>
    </xf>
    <xf numFmtId="165" fontId="10" fillId="0" borderId="0" xfId="736" applyNumberFormat="1" applyFont="1" applyFill="1" applyBorder="1" applyAlignment="1">
      <alignment horizontal="right" vertical="center"/>
    </xf>
    <xf numFmtId="37" fontId="8" fillId="0" borderId="0" xfId="736" applyNumberFormat="1" applyFont="1" applyFill="1" applyBorder="1" applyAlignment="1">
      <alignment horizontal="center" vertical="center"/>
    </xf>
    <xf numFmtId="0" fontId="7" fillId="0" borderId="0" xfId="736" applyFont="1" applyFill="1" applyAlignment="1">
      <alignment horizontal="left" vertical="center"/>
    </xf>
    <xf numFmtId="0" fontId="7" fillId="0" borderId="0" xfId="498" applyFont="1" applyFill="1" applyBorder="1" applyAlignment="1">
      <alignment horizontal="left" vertical="center"/>
    </xf>
    <xf numFmtId="166" fontId="8" fillId="0" borderId="0" xfId="487" applyNumberFormat="1" applyFont="1" applyFill="1" applyBorder="1" applyAlignment="1">
      <alignment horizontal="right" vertical="center"/>
    </xf>
    <xf numFmtId="165" fontId="8" fillId="0" borderId="0" xfId="487" applyNumberFormat="1" applyFont="1" applyFill="1" applyBorder="1" applyAlignment="1">
      <alignment horizontal="right" vertical="center"/>
    </xf>
    <xf numFmtId="165" fontId="8" fillId="0" borderId="0" xfId="736" applyNumberFormat="1" applyFont="1" applyFill="1" applyBorder="1" applyAlignment="1">
      <alignment horizontal="right" vertical="center"/>
    </xf>
    <xf numFmtId="0" fontId="8" fillId="0" borderId="0" xfId="736" applyFont="1" applyFill="1" applyBorder="1" applyAlignment="1">
      <alignment horizontal="center" vertical="center"/>
    </xf>
    <xf numFmtId="0" fontId="8" fillId="0" borderId="0" xfId="736" applyFont="1" applyFill="1" applyAlignment="1">
      <alignment horizontal="left" vertical="center"/>
    </xf>
    <xf numFmtId="165" fontId="8" fillId="0" borderId="3" xfId="487" applyNumberFormat="1" applyFont="1" applyFill="1" applyBorder="1" applyAlignment="1">
      <alignment horizontal="right" vertical="center"/>
    </xf>
    <xf numFmtId="165" fontId="8" fillId="0" borderId="0" xfId="736" applyNumberFormat="1" applyFont="1" applyFill="1" applyAlignment="1">
      <alignment horizontal="center" vertical="center"/>
    </xf>
    <xf numFmtId="0" fontId="7" fillId="0" borderId="0" xfId="498" applyFont="1" applyFill="1" applyBorder="1" applyAlignment="1">
      <alignment vertical="center"/>
    </xf>
    <xf numFmtId="0" fontId="7" fillId="0" borderId="0" xfId="736" applyFont="1" applyFill="1" applyBorder="1" applyAlignment="1">
      <alignment horizontal="left" vertical="center"/>
    </xf>
    <xf numFmtId="173" fontId="3" fillId="0" borderId="3" xfId="487" applyNumberFormat="1" applyFont="1" applyFill="1" applyBorder="1" applyAlignment="1">
      <alignment vertical="center"/>
    </xf>
    <xf numFmtId="37" fontId="3" fillId="0" borderId="3" xfId="487" applyNumberFormat="1" applyFont="1" applyFill="1" applyBorder="1" applyAlignment="1">
      <alignment vertical="center"/>
    </xf>
    <xf numFmtId="0" fontId="3" fillId="0" borderId="0" xfId="735" applyFont="1" applyFill="1" applyAlignment="1">
      <alignment vertical="center"/>
    </xf>
    <xf numFmtId="173" fontId="3" fillId="0" borderId="0" xfId="735" applyNumberFormat="1" applyFont="1" applyFill="1" applyAlignment="1">
      <alignment vertical="center"/>
    </xf>
    <xf numFmtId="166" fontId="4" fillId="0" borderId="0" xfId="487" applyNumberFormat="1" applyFont="1" applyFill="1" applyAlignment="1">
      <alignment vertical="center"/>
    </xf>
    <xf numFmtId="166" fontId="3" fillId="0" borderId="0" xfId="487" applyNumberFormat="1" applyFont="1" applyFill="1" applyAlignment="1">
      <alignment horizontal="center" vertical="center"/>
    </xf>
    <xf numFmtId="166" fontId="4" fillId="0" borderId="3" xfId="487" applyNumberFormat="1" applyFont="1" applyFill="1" applyBorder="1" applyAlignment="1">
      <alignment vertical="center"/>
    </xf>
    <xf numFmtId="166" fontId="3" fillId="0" borderId="3" xfId="487" applyNumberFormat="1" applyFont="1" applyFill="1" applyBorder="1" applyAlignment="1">
      <alignment horizontal="center" vertical="center"/>
    </xf>
    <xf numFmtId="166" fontId="4" fillId="0" borderId="0" xfId="487" applyNumberFormat="1" applyFont="1" applyFill="1" applyBorder="1" applyAlignment="1">
      <alignment vertical="center"/>
    </xf>
    <xf numFmtId="166" fontId="3" fillId="0" borderId="0" xfId="487" applyNumberFormat="1" applyFont="1" applyFill="1" applyBorder="1" applyAlignment="1">
      <alignment horizontal="center" vertical="center"/>
    </xf>
    <xf numFmtId="0" fontId="6" fillId="0" borderId="0" xfId="487" applyFont="1" applyFill="1" applyAlignment="1">
      <alignment vertical="center"/>
    </xf>
    <xf numFmtId="0" fontId="6" fillId="0" borderId="0" xfId="487" applyFont="1" applyFill="1" applyAlignment="1">
      <alignment horizontal="center" vertical="center"/>
    </xf>
    <xf numFmtId="0" fontId="18" fillId="0" borderId="0" xfId="487" applyFont="1" applyFill="1" applyAlignment="1">
      <alignment horizontal="center" vertical="center"/>
    </xf>
    <xf numFmtId="166" fontId="18" fillId="0" borderId="0" xfId="735" applyNumberFormat="1" applyFont="1" applyFill="1" applyAlignment="1">
      <alignment horizontal="center" vertical="center"/>
    </xf>
    <xf numFmtId="166" fontId="18" fillId="0" borderId="0" xfId="735" applyNumberFormat="1" applyFont="1" applyFill="1" applyAlignment="1">
      <alignment vertical="center"/>
    </xf>
    <xf numFmtId="166" fontId="18" fillId="0" borderId="0" xfId="735" applyNumberFormat="1" applyFont="1" applyFill="1" applyAlignment="1">
      <alignment horizontal="right" vertical="center"/>
    </xf>
    <xf numFmtId="166" fontId="6" fillId="0" borderId="0" xfId="487" applyNumberFormat="1" applyFont="1" applyFill="1" applyAlignment="1">
      <alignment vertical="center"/>
    </xf>
    <xf numFmtId="0" fontId="18" fillId="0" borderId="0" xfId="735" applyNumberFormat="1" applyFont="1" applyFill="1" applyAlignment="1">
      <alignment horizontal="right" vertical="center"/>
    </xf>
    <xf numFmtId="0" fontId="6" fillId="0" borderId="0" xfId="736" applyFont="1" applyFill="1" applyAlignment="1">
      <alignment horizontal="center" vertical="center"/>
    </xf>
    <xf numFmtId="166" fontId="18" fillId="0" borderId="0" xfId="736" applyNumberFormat="1" applyFont="1" applyFill="1" applyBorder="1" applyAlignment="1">
      <alignment horizontal="center" vertical="center"/>
    </xf>
    <xf numFmtId="166" fontId="18" fillId="0" borderId="0" xfId="736" applyNumberFormat="1" applyFont="1" applyFill="1" applyAlignment="1">
      <alignment horizontal="right" vertical="center"/>
    </xf>
    <xf numFmtId="49" fontId="18" fillId="0" borderId="0" xfId="736" applyNumberFormat="1" applyFont="1" applyFill="1" applyBorder="1" applyAlignment="1">
      <alignment horizontal="center" vertical="center"/>
    </xf>
    <xf numFmtId="49" fontId="18" fillId="0" borderId="0" xfId="736" applyNumberFormat="1" applyFont="1" applyFill="1" applyAlignment="1">
      <alignment horizontal="right" vertical="center"/>
    </xf>
    <xf numFmtId="49" fontId="18" fillId="0" borderId="0" xfId="735" applyNumberFormat="1" applyFont="1" applyFill="1" applyBorder="1" applyAlignment="1">
      <alignment horizontal="right" vertical="center"/>
    </xf>
    <xf numFmtId="49" fontId="18" fillId="0" borderId="0" xfId="736" applyNumberFormat="1" applyFont="1" applyFill="1" applyBorder="1" applyAlignment="1">
      <alignment horizontal="right" vertical="center"/>
    </xf>
    <xf numFmtId="49" fontId="18" fillId="0" borderId="0" xfId="735" applyNumberFormat="1" applyFont="1" applyFill="1" applyAlignment="1">
      <alignment horizontal="right" vertical="center"/>
    </xf>
    <xf numFmtId="49" fontId="18" fillId="0" borderId="3" xfId="735" applyNumberFormat="1" applyFont="1" applyFill="1" applyBorder="1" applyAlignment="1">
      <alignment horizontal="right" vertical="center"/>
    </xf>
    <xf numFmtId="166" fontId="18" fillId="0" borderId="0" xfId="735" applyNumberFormat="1" applyFont="1" applyFill="1" applyBorder="1" applyAlignment="1">
      <alignment horizontal="right" vertical="center"/>
    </xf>
    <xf numFmtId="49" fontId="19" fillId="0" borderId="0" xfId="736" applyNumberFormat="1" applyFont="1" applyFill="1" applyBorder="1" applyAlignment="1">
      <alignment horizontal="right" vertical="center"/>
    </xf>
    <xf numFmtId="37" fontId="6" fillId="0" borderId="0" xfId="736" applyNumberFormat="1" applyFont="1" applyFill="1" applyBorder="1" applyAlignment="1">
      <alignment horizontal="center" vertical="center"/>
    </xf>
    <xf numFmtId="166" fontId="18" fillId="0" borderId="0" xfId="736" applyNumberFormat="1" applyFont="1" applyFill="1" applyBorder="1" applyAlignment="1">
      <alignment horizontal="right" vertical="center"/>
    </xf>
    <xf numFmtId="166" fontId="19" fillId="0" borderId="0" xfId="736" applyNumberFormat="1" applyFont="1" applyFill="1" applyAlignment="1">
      <alignment horizontal="right" vertical="center"/>
    </xf>
    <xf numFmtId="166" fontId="19" fillId="0" borderId="0" xfId="736" applyNumberFormat="1" applyFont="1" applyFill="1" applyBorder="1" applyAlignment="1">
      <alignment horizontal="right" vertical="center"/>
    </xf>
    <xf numFmtId="0" fontId="18" fillId="0" borderId="0" xfId="736" applyFont="1" applyFill="1" applyAlignment="1">
      <alignment horizontal="left" vertical="center"/>
    </xf>
    <xf numFmtId="0" fontId="18" fillId="0" borderId="0" xfId="487" applyFont="1" applyFill="1" applyBorder="1" applyAlignment="1">
      <alignment vertical="center" wrapText="1"/>
    </xf>
    <xf numFmtId="165" fontId="6" fillId="0" borderId="0" xfId="736" applyNumberFormat="1" applyFont="1" applyFill="1" applyBorder="1" applyAlignment="1">
      <alignment horizontal="right" vertical="center"/>
    </xf>
    <xf numFmtId="165" fontId="6" fillId="0" borderId="0" xfId="487" applyNumberFormat="1" applyFont="1" applyFill="1" applyBorder="1" applyAlignment="1">
      <alignment horizontal="right" vertical="center"/>
    </xf>
    <xf numFmtId="0" fontId="6" fillId="0" borderId="0" xfId="736" applyFont="1" applyFill="1" applyBorder="1" applyAlignment="1">
      <alignment horizontal="center" vertical="center"/>
    </xf>
    <xf numFmtId="0" fontId="6" fillId="0" borderId="0" xfId="487" applyFont="1" applyFill="1" applyBorder="1" applyAlignment="1">
      <alignment vertical="center"/>
    </xf>
    <xf numFmtId="0" fontId="6" fillId="0" borderId="0" xfId="498" applyFont="1" applyFill="1" applyBorder="1" applyAlignment="1">
      <alignment vertical="center"/>
    </xf>
    <xf numFmtId="0" fontId="18" fillId="0" borderId="0" xfId="498" applyFont="1" applyFill="1" applyBorder="1" applyAlignment="1">
      <alignment horizontal="left" vertical="center"/>
    </xf>
    <xf numFmtId="165" fontId="6" fillId="0" borderId="3" xfId="487" applyNumberFormat="1" applyFont="1" applyFill="1" applyBorder="1" applyAlignment="1">
      <alignment horizontal="right" vertical="center"/>
    </xf>
    <xf numFmtId="165" fontId="6" fillId="0" borderId="3" xfId="736" applyNumberFormat="1" applyFont="1" applyFill="1" applyBorder="1" applyAlignment="1">
      <alignment horizontal="right" vertical="center"/>
    </xf>
    <xf numFmtId="165" fontId="20" fillId="0" borderId="0" xfId="487" applyNumberFormat="1" applyFont="1" applyFill="1" applyBorder="1" applyAlignment="1">
      <alignment horizontal="right" vertical="center"/>
    </xf>
    <xf numFmtId="0" fontId="18" fillId="0" borderId="0" xfId="487" applyFont="1" applyFill="1" applyBorder="1" applyAlignment="1">
      <alignment vertical="center"/>
    </xf>
    <xf numFmtId="0" fontId="18" fillId="0" borderId="0" xfId="736" applyFont="1" applyFill="1" applyBorder="1" applyAlignment="1">
      <alignment horizontal="left" vertical="center"/>
    </xf>
    <xf numFmtId="166" fontId="6" fillId="0" borderId="0" xfId="736" applyNumberFormat="1" applyFont="1" applyFill="1" applyBorder="1" applyAlignment="1">
      <alignment horizontal="right" vertical="center"/>
    </xf>
    <xf numFmtId="166" fontId="3" fillId="0" borderId="3" xfId="487" applyNumberFormat="1" applyFont="1" applyFill="1" applyBorder="1" applyAlignment="1">
      <alignment vertical="center"/>
    </xf>
    <xf numFmtId="166" fontId="3" fillId="0" borderId="0" xfId="735" applyNumberFormat="1" applyFont="1" applyFill="1" applyAlignment="1">
      <alignment vertical="center"/>
    </xf>
    <xf numFmtId="0" fontId="18" fillId="0" borderId="3" xfId="735" applyNumberFormat="1" applyFont="1" applyFill="1" applyBorder="1" applyAlignment="1">
      <alignment horizontal="right" vertical="center"/>
    </xf>
    <xf numFmtId="0" fontId="8" fillId="0" borderId="0" xfId="498" applyFont="1" applyFill="1" applyBorder="1" applyAlignment="1">
      <alignment horizontal="left" vertical="center"/>
    </xf>
    <xf numFmtId="0" fontId="6" fillId="0" borderId="0" xfId="736" applyFont="1" applyFill="1" applyBorder="1" applyAlignment="1">
      <alignment horizontal="left" vertical="center"/>
    </xf>
    <xf numFmtId="0" fontId="39" fillId="0" borderId="0" xfId="487" applyFont="1" applyFill="1" applyAlignment="1">
      <alignment vertical="center"/>
    </xf>
    <xf numFmtId="37" fontId="40" fillId="0" borderId="0" xfId="487" applyNumberFormat="1" applyFont="1" applyFill="1" applyAlignment="1">
      <alignment horizontal="centerContinuous" vertical="center"/>
    </xf>
    <xf numFmtId="165" fontId="40" fillId="0" borderId="0" xfId="487" applyNumberFormat="1" applyFont="1" applyFill="1" applyAlignment="1">
      <alignment horizontal="centerContinuous" vertical="center"/>
    </xf>
    <xf numFmtId="37" fontId="40" fillId="0" borderId="0" xfId="487" applyNumberFormat="1" applyFont="1" applyFill="1" applyBorder="1" applyAlignment="1">
      <alignment horizontal="centerContinuous" vertical="center"/>
    </xf>
    <xf numFmtId="37" fontId="40" fillId="0" borderId="0" xfId="487" applyNumberFormat="1" applyFont="1" applyFill="1" applyAlignment="1">
      <alignment vertical="center"/>
    </xf>
    <xf numFmtId="0" fontId="39" fillId="0" borderId="3" xfId="0" applyFont="1" applyFill="1" applyBorder="1" applyAlignment="1">
      <alignment vertical="center"/>
    </xf>
    <xf numFmtId="37" fontId="40" fillId="0" borderId="3" xfId="487" applyNumberFormat="1" applyFont="1" applyFill="1" applyBorder="1" applyAlignment="1">
      <alignment horizontal="centerContinuous" vertical="center"/>
    </xf>
    <xf numFmtId="165" fontId="40" fillId="0" borderId="3" xfId="487" applyNumberFormat="1" applyFont="1" applyFill="1" applyBorder="1" applyAlignment="1">
      <alignment horizontal="centerContinuous" vertical="center"/>
    </xf>
    <xf numFmtId="0" fontId="39" fillId="0" borderId="0" xfId="487" applyFont="1" applyFill="1" applyBorder="1" applyAlignment="1">
      <alignment vertical="center"/>
    </xf>
    <xf numFmtId="165" fontId="40" fillId="0" borderId="0" xfId="487" applyNumberFormat="1" applyFont="1" applyFill="1" applyBorder="1" applyAlignment="1">
      <alignment horizontal="centerContinuous" vertical="center"/>
    </xf>
    <xf numFmtId="38" fontId="40" fillId="0" borderId="0" xfId="487" applyNumberFormat="1" applyFont="1" applyFill="1" applyAlignment="1">
      <alignment horizontal="centerContinuous" vertical="center"/>
    </xf>
    <xf numFmtId="164" fontId="39" fillId="0" borderId="0" xfId="487" applyNumberFormat="1" applyFont="1" applyFill="1" applyBorder="1" applyAlignment="1">
      <alignment horizontal="right" vertical="center"/>
    </xf>
    <xf numFmtId="0" fontId="39" fillId="0" borderId="0" xfId="0" applyFont="1" applyFill="1" applyAlignment="1">
      <alignment horizontal="right" vertical="center"/>
    </xf>
    <xf numFmtId="164" fontId="39" fillId="0" borderId="0" xfId="0" applyNumberFormat="1" applyFont="1" applyFill="1" applyAlignment="1">
      <alignment horizontal="right" vertical="center"/>
    </xf>
    <xf numFmtId="0" fontId="39" fillId="0" borderId="0" xfId="0" quotePrefix="1" applyFont="1" applyFill="1" applyBorder="1" applyAlignment="1">
      <alignment horizontal="right" vertical="center"/>
    </xf>
    <xf numFmtId="0" fontId="39" fillId="0" borderId="0" xfId="0" applyFont="1" applyFill="1" applyBorder="1" applyAlignment="1">
      <alignment horizontal="center" vertical="center"/>
    </xf>
    <xf numFmtId="37" fontId="39" fillId="0" borderId="3" xfId="487" applyNumberFormat="1" applyFont="1" applyFill="1" applyBorder="1" applyAlignment="1">
      <alignment horizontal="center" vertical="center"/>
    </xf>
    <xf numFmtId="165" fontId="39" fillId="0" borderId="3" xfId="487" quotePrefix="1" applyNumberFormat="1" applyFont="1" applyFill="1" applyBorder="1" applyAlignment="1">
      <alignment horizontal="right" vertical="center"/>
    </xf>
    <xf numFmtId="37" fontId="39" fillId="0" borderId="0" xfId="487" applyNumberFormat="1" applyFont="1" applyFill="1" applyBorder="1" applyAlignment="1">
      <alignment horizontal="center" vertical="center"/>
    </xf>
    <xf numFmtId="165" fontId="39" fillId="0" borderId="0" xfId="487" quotePrefix="1" applyNumberFormat="1" applyFont="1" applyFill="1" applyBorder="1" applyAlignment="1">
      <alignment horizontal="right" vertical="center"/>
    </xf>
    <xf numFmtId="0" fontId="39" fillId="0" borderId="0" xfId="0" applyFont="1" applyFill="1" applyAlignment="1">
      <alignment vertical="center"/>
    </xf>
    <xf numFmtId="37" fontId="40" fillId="0" borderId="0" xfId="0" applyNumberFormat="1" applyFont="1" applyFill="1" applyAlignment="1">
      <alignment vertical="center"/>
    </xf>
    <xf numFmtId="166" fontId="40" fillId="0" borderId="0" xfId="0" applyNumberFormat="1" applyFont="1" applyFill="1" applyBorder="1" applyAlignment="1">
      <alignment vertical="center"/>
    </xf>
    <xf numFmtId="166" fontId="40" fillId="0" borderId="0" xfId="0" applyNumberFormat="1" applyFont="1" applyFill="1" applyAlignment="1">
      <alignment vertical="center"/>
    </xf>
    <xf numFmtId="37" fontId="40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37" fontId="41" fillId="0" borderId="0" xfId="0" applyNumberFormat="1" applyFont="1" applyFill="1" applyAlignment="1">
      <alignment horizontal="center" vertical="center"/>
    </xf>
    <xf numFmtId="166" fontId="40" fillId="0" borderId="0" xfId="0" applyNumberFormat="1" applyFont="1" applyFill="1" applyAlignment="1">
      <alignment horizontal="right" vertical="center"/>
    </xf>
    <xf numFmtId="166" fontId="40" fillId="0" borderId="0" xfId="0" applyNumberFormat="1" applyFont="1" applyFill="1" applyBorder="1" applyAlignment="1">
      <alignment horizontal="right" vertical="center"/>
    </xf>
    <xf numFmtId="167" fontId="40" fillId="0" borderId="0" xfId="0" applyNumberFormat="1" applyFont="1" applyFill="1" applyAlignment="1">
      <alignment horizontal="center" vertical="center"/>
    </xf>
    <xf numFmtId="166" fontId="40" fillId="0" borderId="0" xfId="0" applyNumberFormat="1" applyFont="1" applyFill="1" applyBorder="1" applyAlignment="1">
      <alignment horizontal="center" vertical="center"/>
    </xf>
    <xf numFmtId="165" fontId="40" fillId="0" borderId="0" xfId="0" applyNumberFormat="1" applyFont="1" applyFill="1" applyBorder="1" applyAlignment="1">
      <alignment vertical="center"/>
    </xf>
    <xf numFmtId="165" fontId="40" fillId="0" borderId="0" xfId="0" applyNumberFormat="1" applyFont="1" applyFill="1" applyAlignment="1">
      <alignment vertical="center"/>
    </xf>
    <xf numFmtId="165" fontId="40" fillId="0" borderId="0" xfId="0" applyNumberFormat="1" applyFont="1" applyFill="1" applyBorder="1" applyAlignment="1">
      <alignment horizontal="right" vertical="center"/>
    </xf>
    <xf numFmtId="165" fontId="40" fillId="0" borderId="0" xfId="0" applyNumberFormat="1" applyFont="1" applyFill="1" applyAlignment="1">
      <alignment horizontal="right" vertical="center"/>
    </xf>
    <xf numFmtId="49" fontId="40" fillId="0" borderId="0" xfId="0" applyNumberFormat="1" applyFont="1" applyFill="1" applyAlignment="1">
      <alignment horizontal="center" vertical="center"/>
    </xf>
    <xf numFmtId="37" fontId="41" fillId="0" borderId="0" xfId="487" applyNumberFormat="1" applyFont="1" applyFill="1" applyAlignment="1">
      <alignment horizontal="center" vertical="center"/>
    </xf>
    <xf numFmtId="165" fontId="40" fillId="0" borderId="0" xfId="487" applyNumberFormat="1" applyFont="1" applyFill="1" applyBorder="1" applyAlignment="1">
      <alignment horizontal="right" vertical="center"/>
    </xf>
    <xf numFmtId="164" fontId="40" fillId="0" borderId="0" xfId="487" applyNumberFormat="1" applyFont="1" applyFill="1" applyBorder="1" applyAlignment="1">
      <alignment horizontal="right" vertical="center"/>
    </xf>
    <xf numFmtId="165" fontId="40" fillId="0" borderId="0" xfId="487" applyNumberFormat="1" applyFont="1" applyFill="1" applyAlignment="1">
      <alignment vertical="center"/>
    </xf>
    <xf numFmtId="165" fontId="40" fillId="0" borderId="0" xfId="487" applyNumberFormat="1" applyFont="1" applyFill="1" applyAlignment="1">
      <alignment horizontal="right" vertical="center"/>
    </xf>
    <xf numFmtId="37" fontId="40" fillId="0" borderId="0" xfId="0" applyNumberFormat="1" applyFont="1" applyFill="1" applyAlignment="1">
      <alignment horizontal="left" vertical="center"/>
    </xf>
    <xf numFmtId="37" fontId="40" fillId="0" borderId="0" xfId="487" applyNumberFormat="1" applyFont="1" applyFill="1" applyBorder="1" applyAlignment="1">
      <alignment vertical="center"/>
    </xf>
    <xf numFmtId="0" fontId="39" fillId="0" borderId="3" xfId="487" applyFont="1" applyFill="1" applyBorder="1" applyAlignment="1">
      <alignment vertical="center"/>
    </xf>
    <xf numFmtId="168" fontId="3" fillId="0" borderId="3" xfId="0" applyNumberFormat="1" applyFont="1" applyFill="1" applyBorder="1" applyAlignment="1">
      <alignment vertical="center"/>
    </xf>
    <xf numFmtId="168" fontId="3" fillId="0" borderId="4" xfId="0" applyNumberFormat="1" applyFont="1" applyFill="1" applyBorder="1" applyAlignment="1">
      <alignment vertical="center"/>
    </xf>
    <xf numFmtId="168" fontId="3" fillId="0" borderId="4" xfId="28" applyNumberFormat="1" applyFont="1" applyFill="1" applyBorder="1" applyAlignment="1">
      <alignment vertical="center"/>
    </xf>
    <xf numFmtId="165" fontId="8" fillId="0" borderId="4" xfId="736" applyNumberFormat="1" applyFont="1" applyFill="1" applyBorder="1" applyAlignment="1">
      <alignment horizontal="right" vertical="center"/>
    </xf>
    <xf numFmtId="37" fontId="3" fillId="0" borderId="3" xfId="735" applyNumberFormat="1" applyFont="1" applyFill="1" applyBorder="1" applyAlignment="1">
      <alignment vertical="center"/>
    </xf>
    <xf numFmtId="165" fontId="6" fillId="0" borderId="4" xfId="736" applyNumberFormat="1" applyFont="1" applyFill="1" applyBorder="1" applyAlignment="1">
      <alignment horizontal="right" vertical="center"/>
    </xf>
    <xf numFmtId="165" fontId="7" fillId="0" borderId="3" xfId="736" applyNumberFormat="1" applyFont="1" applyFill="1" applyBorder="1" applyAlignment="1">
      <alignment horizontal="right" vertical="center"/>
    </xf>
    <xf numFmtId="165" fontId="7" fillId="0" borderId="0" xfId="736" applyNumberFormat="1" applyFont="1" applyFill="1" applyBorder="1" applyAlignment="1">
      <alignment vertical="center"/>
    </xf>
    <xf numFmtId="49" fontId="18" fillId="0" borderId="3" xfId="736" applyNumberFormat="1" applyFont="1" applyFill="1" applyBorder="1" applyAlignment="1">
      <alignment horizontal="right" vertical="center"/>
    </xf>
    <xf numFmtId="166" fontId="18" fillId="0" borderId="0" xfId="487" applyNumberFormat="1" applyFont="1" applyFill="1" applyBorder="1" applyAlignment="1">
      <alignment vertical="center"/>
    </xf>
    <xf numFmtId="166" fontId="18" fillId="0" borderId="0" xfId="487" applyNumberFormat="1" applyFont="1" applyFill="1" applyAlignment="1">
      <alignment vertical="center"/>
    </xf>
    <xf numFmtId="166" fontId="6" fillId="0" borderId="0" xfId="487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69" fontId="7" fillId="0" borderId="3" xfId="736" applyNumberFormat="1" applyFont="1" applyFill="1" applyBorder="1" applyAlignment="1">
      <alignment horizontal="center" vertical="center"/>
    </xf>
    <xf numFmtId="166" fontId="18" fillId="0" borderId="3" xfId="736" applyNumberFormat="1" applyFont="1" applyFill="1" applyBorder="1" applyAlignment="1">
      <alignment horizontal="center" vertical="center"/>
    </xf>
    <xf numFmtId="165" fontId="3" fillId="0" borderId="0" xfId="30" applyNumberFormat="1" applyFont="1" applyFill="1" applyAlignment="1">
      <alignment vertical="center"/>
    </xf>
    <xf numFmtId="165" fontId="3" fillId="0" borderId="0" xfId="30" applyNumberFormat="1" applyFont="1" applyFill="1" applyAlignment="1">
      <alignment horizontal="right" vertical="center"/>
    </xf>
    <xf numFmtId="165" fontId="3" fillId="0" borderId="0" xfId="30" applyNumberFormat="1" applyFont="1" applyFill="1" applyBorder="1" applyAlignment="1">
      <alignment vertical="center"/>
    </xf>
    <xf numFmtId="165" fontId="3" fillId="0" borderId="3" xfId="3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4" xfId="0" applyNumberFormat="1" applyFont="1" applyFill="1" applyBorder="1" applyAlignment="1">
      <alignment horizontal="right" vertical="center"/>
    </xf>
    <xf numFmtId="165" fontId="3" fillId="0" borderId="5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0" xfId="29" applyNumberFormat="1" applyFont="1" applyFill="1" applyBorder="1" applyAlignment="1">
      <alignment horizontal="right" vertical="center"/>
    </xf>
    <xf numFmtId="165" fontId="39" fillId="34" borderId="0" xfId="487" quotePrefix="1" applyNumberFormat="1" applyFont="1" applyFill="1" applyBorder="1" applyAlignment="1">
      <alignment horizontal="right" vertical="center"/>
    </xf>
    <xf numFmtId="166" fontId="40" fillId="34" borderId="0" xfId="0" applyNumberFormat="1" applyFont="1" applyFill="1" applyBorder="1" applyAlignment="1">
      <alignment vertical="center"/>
    </xf>
    <xf numFmtId="166" fontId="40" fillId="34" borderId="0" xfId="0" applyNumberFormat="1" applyFont="1" applyFill="1" applyAlignment="1">
      <alignment vertical="center"/>
    </xf>
    <xf numFmtId="166" fontId="40" fillId="34" borderId="0" xfId="0" applyNumberFormat="1" applyFont="1" applyFill="1" applyAlignment="1">
      <alignment horizontal="right" vertical="center"/>
    </xf>
    <xf numFmtId="166" fontId="40" fillId="34" borderId="3" xfId="0" applyNumberFormat="1" applyFont="1" applyFill="1" applyBorder="1" applyAlignment="1">
      <alignment vertical="center"/>
    </xf>
    <xf numFmtId="166" fontId="40" fillId="34" borderId="3" xfId="0" applyNumberFormat="1" applyFont="1" applyFill="1" applyBorder="1" applyAlignment="1">
      <alignment horizontal="right" vertical="center"/>
    </xf>
    <xf numFmtId="166" fontId="40" fillId="34" borderId="0" xfId="0" applyNumberFormat="1" applyFont="1" applyFill="1" applyBorder="1" applyAlignment="1">
      <alignment horizontal="right" vertical="center"/>
    </xf>
    <xf numFmtId="165" fontId="40" fillId="34" borderId="0" xfId="28" applyNumberFormat="1" applyFont="1" applyFill="1" applyBorder="1" applyAlignment="1">
      <alignment horizontal="right" vertical="center"/>
    </xf>
    <xf numFmtId="166" fontId="40" fillId="34" borderId="4" xfId="0" applyNumberFormat="1" applyFont="1" applyFill="1" applyBorder="1" applyAlignment="1">
      <alignment horizontal="right" vertical="center"/>
    </xf>
    <xf numFmtId="165" fontId="40" fillId="34" borderId="0" xfId="0" applyNumberFormat="1" applyFont="1" applyFill="1" applyAlignment="1"/>
    <xf numFmtId="168" fontId="40" fillId="34" borderId="0" xfId="28" applyNumberFormat="1" applyFont="1" applyFill="1" applyBorder="1" applyAlignment="1">
      <alignment vertical="center"/>
    </xf>
    <xf numFmtId="165" fontId="40" fillId="34" borderId="0" xfId="0" applyNumberFormat="1" applyFont="1" applyFill="1" applyAlignment="1">
      <alignment horizontal="right"/>
    </xf>
    <xf numFmtId="165" fontId="40" fillId="34" borderId="0" xfId="0" applyNumberFormat="1" applyFont="1" applyFill="1" applyBorder="1" applyAlignment="1">
      <alignment horizontal="right"/>
    </xf>
    <xf numFmtId="165" fontId="40" fillId="34" borderId="3" xfId="0" applyNumberFormat="1" applyFont="1" applyFill="1" applyBorder="1" applyAlignment="1"/>
    <xf numFmtId="165" fontId="40" fillId="34" borderId="3" xfId="0" applyNumberFormat="1" applyFont="1" applyFill="1" applyBorder="1" applyAlignment="1">
      <alignment horizontal="right"/>
    </xf>
    <xf numFmtId="37" fontId="40" fillId="34" borderId="0" xfId="487" applyNumberFormat="1" applyFont="1" applyFill="1" applyAlignment="1">
      <alignment vertical="center"/>
    </xf>
    <xf numFmtId="165" fontId="40" fillId="34" borderId="0" xfId="0" applyNumberFormat="1" applyFont="1" applyFill="1" applyAlignment="1">
      <alignment horizontal="right" vertical="center"/>
    </xf>
    <xf numFmtId="165" fontId="40" fillId="34" borderId="0" xfId="0" applyNumberFormat="1" applyFont="1" applyFill="1" applyBorder="1" applyAlignment="1">
      <alignment horizontal="right" vertical="center"/>
    </xf>
    <xf numFmtId="165" fontId="40" fillId="34" borderId="3" xfId="0" applyNumberFormat="1" applyFont="1" applyFill="1" applyBorder="1" applyAlignment="1">
      <alignment horizontal="right" vertical="center"/>
    </xf>
    <xf numFmtId="165" fontId="40" fillId="34" borderId="0" xfId="0" applyNumberFormat="1" applyFont="1" applyFill="1" applyAlignment="1">
      <alignment vertical="center"/>
    </xf>
    <xf numFmtId="165" fontId="40" fillId="34" borderId="5" xfId="0" applyNumberFormat="1" applyFont="1" applyFill="1" applyBorder="1" applyAlignment="1">
      <alignment horizontal="right" vertical="center"/>
    </xf>
    <xf numFmtId="165" fontId="40" fillId="34" borderId="3" xfId="0" applyNumberFormat="1" applyFont="1" applyFill="1" applyBorder="1" applyAlignment="1">
      <alignment vertical="center"/>
    </xf>
    <xf numFmtId="165" fontId="40" fillId="34" borderId="0" xfId="0" applyNumberFormat="1" applyFont="1" applyFill="1" applyBorder="1" applyAlignment="1">
      <alignment vertical="center"/>
    </xf>
    <xf numFmtId="165" fontId="40" fillId="34" borderId="4" xfId="0" applyNumberFormat="1" applyFont="1" applyFill="1" applyBorder="1" applyAlignment="1">
      <alignment horizontal="right" vertical="center"/>
    </xf>
    <xf numFmtId="166" fontId="40" fillId="34" borderId="0" xfId="29" applyNumberFormat="1" applyFont="1" applyFill="1" applyBorder="1" applyAlignment="1">
      <alignment horizontal="right" vertical="center"/>
    </xf>
    <xf numFmtId="166" fontId="40" fillId="34" borderId="0" xfId="0" applyNumberFormat="1" applyFont="1" applyFill="1" applyBorder="1" applyAlignment="1">
      <alignment horizontal="center" vertical="center"/>
    </xf>
    <xf numFmtId="165" fontId="40" fillId="34" borderId="0" xfId="29" applyNumberFormat="1" applyFont="1" applyFill="1" applyBorder="1" applyAlignment="1">
      <alignment horizontal="right" vertical="center"/>
    </xf>
    <xf numFmtId="0" fontId="4" fillId="34" borderId="0" xfId="0" applyFont="1" applyFill="1" applyBorder="1" applyAlignment="1">
      <alignment horizontal="right" vertical="center"/>
    </xf>
    <xf numFmtId="168" fontId="3" fillId="34" borderId="0" xfId="28" applyNumberFormat="1" applyFont="1" applyFill="1" applyAlignment="1">
      <alignment vertical="center"/>
    </xf>
    <xf numFmtId="0" fontId="3" fillId="34" borderId="0" xfId="0" applyFont="1" applyFill="1" applyAlignment="1">
      <alignment vertical="center"/>
    </xf>
    <xf numFmtId="168" fontId="3" fillId="34" borderId="0" xfId="28" applyNumberFormat="1" applyFont="1" applyFill="1" applyBorder="1" applyAlignment="1">
      <alignment vertical="center"/>
    </xf>
    <xf numFmtId="168" fontId="3" fillId="34" borderId="3" xfId="28" applyNumberFormat="1" applyFont="1" applyFill="1" applyBorder="1" applyAlignment="1">
      <alignment vertical="center"/>
    </xf>
    <xf numFmtId="165" fontId="3" fillId="34" borderId="3" xfId="28" applyNumberFormat="1" applyFont="1" applyFill="1" applyBorder="1"/>
    <xf numFmtId="168" fontId="3" fillId="34" borderId="0" xfId="0" applyNumberFormat="1" applyFont="1" applyFill="1" applyBorder="1" applyAlignment="1">
      <alignment vertical="center"/>
    </xf>
    <xf numFmtId="168" fontId="3" fillId="34" borderId="3" xfId="0" applyNumberFormat="1" applyFont="1" applyFill="1" applyBorder="1" applyAlignment="1">
      <alignment vertical="center"/>
    </xf>
    <xf numFmtId="168" fontId="3" fillId="34" borderId="4" xfId="0" applyNumberFormat="1" applyFont="1" applyFill="1" applyBorder="1" applyAlignment="1">
      <alignment vertical="center"/>
    </xf>
    <xf numFmtId="168" fontId="3" fillId="34" borderId="4" xfId="28" applyNumberFormat="1" applyFont="1" applyFill="1" applyBorder="1" applyAlignment="1">
      <alignment vertical="center"/>
    </xf>
    <xf numFmtId="170" fontId="3" fillId="34" borderId="4" xfId="28" applyNumberFormat="1" applyFont="1" applyFill="1" applyBorder="1" applyAlignment="1">
      <alignment vertical="center"/>
    </xf>
    <xf numFmtId="165" fontId="8" fillId="34" borderId="0" xfId="487" applyNumberFormat="1" applyFont="1" applyFill="1" applyBorder="1" applyAlignment="1">
      <alignment horizontal="right" vertical="center"/>
    </xf>
    <xf numFmtId="165" fontId="8" fillId="34" borderId="3" xfId="487" applyNumberFormat="1" applyFont="1" applyFill="1" applyBorder="1" applyAlignment="1">
      <alignment horizontal="right" vertical="center"/>
    </xf>
    <xf numFmtId="165" fontId="8" fillId="34" borderId="0" xfId="736" applyNumberFormat="1" applyFont="1" applyFill="1" applyBorder="1" applyAlignment="1">
      <alignment horizontal="right" vertical="center"/>
    </xf>
    <xf numFmtId="165" fontId="8" fillId="34" borderId="4" xfId="736" applyNumberFormat="1" applyFont="1" applyFill="1" applyBorder="1" applyAlignment="1">
      <alignment horizontal="right" vertical="center"/>
    </xf>
    <xf numFmtId="165" fontId="6" fillId="34" borderId="0" xfId="736" applyNumberFormat="1" applyFont="1" applyFill="1" applyBorder="1" applyAlignment="1">
      <alignment horizontal="right" vertical="center"/>
    </xf>
    <xf numFmtId="0" fontId="6" fillId="34" borderId="0" xfId="736" applyFont="1" applyFill="1" applyBorder="1" applyAlignment="1">
      <alignment horizontal="center" vertical="center"/>
    </xf>
    <xf numFmtId="165" fontId="6" fillId="34" borderId="3" xfId="487" applyNumberFormat="1" applyFont="1" applyFill="1" applyBorder="1" applyAlignment="1">
      <alignment horizontal="right" vertical="center"/>
    </xf>
    <xf numFmtId="165" fontId="6" fillId="34" borderId="4" xfId="736" applyNumberFormat="1" applyFont="1" applyFill="1" applyBorder="1" applyAlignment="1">
      <alignment horizontal="right" vertical="center"/>
    </xf>
    <xf numFmtId="165" fontId="6" fillId="34" borderId="3" xfId="736" applyNumberFormat="1" applyFont="1" applyFill="1" applyBorder="1" applyAlignment="1">
      <alignment horizontal="right" vertical="center"/>
    </xf>
    <xf numFmtId="165" fontId="3" fillId="34" borderId="0" xfId="28" applyNumberFormat="1" applyFont="1" applyFill="1" applyBorder="1" applyAlignment="1">
      <alignment vertical="center"/>
    </xf>
    <xf numFmtId="165" fontId="3" fillId="34" borderId="0" xfId="0" applyNumberFormat="1" applyFont="1" applyFill="1" applyAlignment="1">
      <alignment vertical="center"/>
    </xf>
    <xf numFmtId="165" fontId="3" fillId="34" borderId="3" xfId="28" applyNumberFormat="1" applyFont="1" applyFill="1" applyBorder="1" applyAlignment="1">
      <alignment vertical="center"/>
    </xf>
    <xf numFmtId="0" fontId="3" fillId="34" borderId="0" xfId="0" applyFont="1" applyFill="1" applyBorder="1" applyAlignment="1">
      <alignment vertical="center"/>
    </xf>
    <xf numFmtId="43" fontId="3" fillId="34" borderId="0" xfId="28" applyFont="1" applyFill="1" applyAlignment="1">
      <alignment vertical="center"/>
    </xf>
    <xf numFmtId="178" fontId="40" fillId="0" borderId="0" xfId="0" quotePrefix="1" applyNumberFormat="1" applyFont="1" applyFill="1" applyAlignment="1">
      <alignment horizontal="center" vertical="center"/>
    </xf>
    <xf numFmtId="165" fontId="40" fillId="0" borderId="5" xfId="487" applyNumberFormat="1" applyFont="1" applyFill="1" applyBorder="1" applyAlignment="1">
      <alignment horizontal="centerContinuous" vertical="center"/>
    </xf>
    <xf numFmtId="168" fontId="40" fillId="34" borderId="0" xfId="28" applyNumberFormat="1" applyFont="1" applyFill="1" applyBorder="1" applyAlignment="1">
      <alignment horizontal="right" vertical="center"/>
    </xf>
    <xf numFmtId="165" fontId="42" fillId="34" borderId="0" xfId="30" applyNumberFormat="1" applyFont="1" applyFill="1"/>
    <xf numFmtId="165" fontId="42" fillId="0" borderId="0" xfId="0" applyNumberFormat="1" applyFont="1" applyAlignment="1">
      <alignment horizontal="right"/>
    </xf>
    <xf numFmtId="165" fontId="42" fillId="0" borderId="0" xfId="747" applyNumberFormat="1" applyFont="1" applyAlignment="1">
      <alignment horizontal="right" vertical="center"/>
    </xf>
    <xf numFmtId="165" fontId="42" fillId="0" borderId="0" xfId="0" applyNumberFormat="1" applyFont="1"/>
    <xf numFmtId="165" fontId="42" fillId="34" borderId="0" xfId="0" applyNumberFormat="1" applyFont="1" applyFill="1"/>
    <xf numFmtId="37" fontId="7" fillId="0" borderId="0" xfId="498" applyNumberFormat="1" applyFont="1" applyFill="1" applyBorder="1" applyAlignment="1">
      <alignment horizontal="center" vertical="center"/>
    </xf>
    <xf numFmtId="37" fontId="18" fillId="0" borderId="0" xfId="487" applyNumberFormat="1" applyFont="1" applyFill="1" applyBorder="1" applyAlignment="1">
      <alignment horizontal="center" vertical="center"/>
    </xf>
    <xf numFmtId="165" fontId="40" fillId="34" borderId="0" xfId="487" applyNumberFormat="1" applyFont="1" applyFill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39" fillId="0" borderId="0" xfId="487" applyFont="1" applyFill="1" applyBorder="1" applyAlignment="1">
      <alignment horizontal="right" vertical="center"/>
    </xf>
    <xf numFmtId="37" fontId="40" fillId="0" borderId="3" xfId="487" applyNumberFormat="1" applyFont="1" applyFill="1" applyBorder="1" applyAlignment="1">
      <alignment horizontal="left" vertical="center" wrapText="1"/>
    </xf>
    <xf numFmtId="0" fontId="39" fillId="0" borderId="0" xfId="487" applyFont="1" applyFill="1" applyBorder="1" applyAlignment="1">
      <alignment horizontal="center" vertical="center"/>
    </xf>
    <xf numFmtId="0" fontId="40" fillId="0" borderId="0" xfId="487" applyFont="1" applyFill="1" applyAlignment="1">
      <alignment horizontal="center" vertical="center"/>
    </xf>
    <xf numFmtId="0" fontId="39" fillId="0" borderId="0" xfId="487" applyFont="1" applyFill="1" applyAlignment="1">
      <alignment horizontal="center" vertical="center"/>
    </xf>
    <xf numFmtId="0" fontId="39" fillId="0" borderId="3" xfId="487" applyFont="1" applyFill="1" applyBorder="1" applyAlignment="1">
      <alignment horizontal="center" vertical="center"/>
    </xf>
    <xf numFmtId="37" fontId="40" fillId="0" borderId="3" xfId="487" applyNumberFormat="1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37" fontId="3" fillId="0" borderId="3" xfId="487" applyNumberFormat="1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9" fontId="7" fillId="0" borderId="3" xfId="736" applyNumberFormat="1" applyFont="1" applyFill="1" applyBorder="1" applyAlignment="1">
      <alignment horizontal="center" vertical="center"/>
    </xf>
    <xf numFmtId="165" fontId="7" fillId="0" borderId="6" xfId="736" applyNumberFormat="1" applyFont="1" applyFill="1" applyBorder="1" applyAlignment="1">
      <alignment horizontal="center" vertical="center"/>
    </xf>
    <xf numFmtId="165" fontId="7" fillId="0" borderId="3" xfId="736" applyNumberFormat="1" applyFont="1" applyFill="1" applyBorder="1" applyAlignment="1">
      <alignment horizontal="center" vertical="center"/>
    </xf>
    <xf numFmtId="166" fontId="18" fillId="0" borderId="3" xfId="736" applyNumberFormat="1" applyFont="1" applyFill="1" applyBorder="1" applyAlignment="1">
      <alignment horizontal="center" vertical="center"/>
    </xf>
    <xf numFmtId="166" fontId="18" fillId="0" borderId="6" xfId="736" applyNumberFormat="1" applyFont="1" applyFill="1" applyBorder="1" applyAlignment="1">
      <alignment horizontal="center" vertical="center"/>
    </xf>
    <xf numFmtId="0" fontId="4" fillId="0" borderId="0" xfId="487" applyFont="1" applyFill="1" applyBorder="1" applyAlignment="1">
      <alignment horizontal="center" vertical="center"/>
    </xf>
    <xf numFmtId="0" fontId="4" fillId="0" borderId="3" xfId="487" applyFont="1" applyFill="1" applyBorder="1" applyAlignment="1">
      <alignment horizontal="center" vertical="center"/>
    </xf>
  </cellXfs>
  <cellStyles count="7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67 2" xfId="747" xr:uid="{BCF46D26-75FA-493C-BE06-0E35B07D9252}"/>
    <cellStyle name="Comma 2" xfId="29" xr:uid="{00000000-0005-0000-0000-00001C000000}"/>
    <cellStyle name="Comma 2 10" xfId="30" xr:uid="{00000000-0005-0000-0000-00001D000000}"/>
    <cellStyle name="Comma 2 11" xfId="31" xr:uid="{00000000-0005-0000-0000-00001E000000}"/>
    <cellStyle name="Comma 2 12" xfId="32" xr:uid="{00000000-0005-0000-0000-00001F000000}"/>
    <cellStyle name="Comma 2 13" xfId="33" xr:uid="{00000000-0005-0000-0000-000020000000}"/>
    <cellStyle name="Comma 2 14" xfId="34" xr:uid="{00000000-0005-0000-0000-000021000000}"/>
    <cellStyle name="Comma 2 15" xfId="35" xr:uid="{00000000-0005-0000-0000-000022000000}"/>
    <cellStyle name="Comma 2 16" xfId="36" xr:uid="{00000000-0005-0000-0000-000023000000}"/>
    <cellStyle name="Comma 2 17" xfId="37" xr:uid="{00000000-0005-0000-0000-000024000000}"/>
    <cellStyle name="Comma 2 18" xfId="38" xr:uid="{00000000-0005-0000-0000-000025000000}"/>
    <cellStyle name="Comma 2 19" xfId="39" xr:uid="{00000000-0005-0000-0000-000026000000}"/>
    <cellStyle name="Comma 2 2" xfId="40" xr:uid="{00000000-0005-0000-0000-000027000000}"/>
    <cellStyle name="Comma 2 2 10" xfId="41" xr:uid="{00000000-0005-0000-0000-000028000000}"/>
    <cellStyle name="Comma 2 2 11" xfId="42" xr:uid="{00000000-0005-0000-0000-000029000000}"/>
    <cellStyle name="Comma 2 2 12" xfId="43" xr:uid="{00000000-0005-0000-0000-00002A000000}"/>
    <cellStyle name="Comma 2 2 13" xfId="44" xr:uid="{00000000-0005-0000-0000-00002B000000}"/>
    <cellStyle name="Comma 2 2 14" xfId="45" xr:uid="{00000000-0005-0000-0000-00002C000000}"/>
    <cellStyle name="Comma 2 2 15" xfId="46" xr:uid="{00000000-0005-0000-0000-00002D000000}"/>
    <cellStyle name="Comma 2 2 16" xfId="47" xr:uid="{00000000-0005-0000-0000-00002E000000}"/>
    <cellStyle name="Comma 2 2 17" xfId="48" xr:uid="{00000000-0005-0000-0000-00002F000000}"/>
    <cellStyle name="Comma 2 2 18" xfId="49" xr:uid="{00000000-0005-0000-0000-000030000000}"/>
    <cellStyle name="Comma 2 2 19" xfId="50" xr:uid="{00000000-0005-0000-0000-000031000000}"/>
    <cellStyle name="Comma 2 2 2" xfId="51" xr:uid="{00000000-0005-0000-0000-000032000000}"/>
    <cellStyle name="Comma 2 2 20" xfId="52" xr:uid="{00000000-0005-0000-0000-000033000000}"/>
    <cellStyle name="Comma 2 2 21" xfId="53" xr:uid="{00000000-0005-0000-0000-000034000000}"/>
    <cellStyle name="Comma 2 2 22" xfId="54" xr:uid="{00000000-0005-0000-0000-000035000000}"/>
    <cellStyle name="Comma 2 2 23" xfId="55" xr:uid="{00000000-0005-0000-0000-000036000000}"/>
    <cellStyle name="Comma 2 2 24" xfId="56" xr:uid="{00000000-0005-0000-0000-000037000000}"/>
    <cellStyle name="Comma 2 2 25" xfId="57" xr:uid="{00000000-0005-0000-0000-000038000000}"/>
    <cellStyle name="Comma 2 2 26" xfId="58" xr:uid="{00000000-0005-0000-0000-000039000000}"/>
    <cellStyle name="Comma 2 2 27" xfId="59" xr:uid="{00000000-0005-0000-0000-00003A000000}"/>
    <cellStyle name="Comma 2 2 28" xfId="60" xr:uid="{00000000-0005-0000-0000-00003B000000}"/>
    <cellStyle name="Comma 2 2 29" xfId="61" xr:uid="{00000000-0005-0000-0000-00003C000000}"/>
    <cellStyle name="Comma 2 2 3" xfId="62" xr:uid="{00000000-0005-0000-0000-00003D000000}"/>
    <cellStyle name="Comma 2 2 30" xfId="63" xr:uid="{00000000-0005-0000-0000-00003E000000}"/>
    <cellStyle name="Comma 2 2 31" xfId="64" xr:uid="{00000000-0005-0000-0000-00003F000000}"/>
    <cellStyle name="Comma 2 2 32" xfId="65" xr:uid="{00000000-0005-0000-0000-000040000000}"/>
    <cellStyle name="Comma 2 2 33" xfId="66" xr:uid="{00000000-0005-0000-0000-000041000000}"/>
    <cellStyle name="Comma 2 2 34" xfId="67" xr:uid="{00000000-0005-0000-0000-000042000000}"/>
    <cellStyle name="Comma 2 2 35" xfId="68" xr:uid="{00000000-0005-0000-0000-000043000000}"/>
    <cellStyle name="Comma 2 2 36" xfId="69" xr:uid="{00000000-0005-0000-0000-000044000000}"/>
    <cellStyle name="Comma 2 2 37" xfId="70" xr:uid="{00000000-0005-0000-0000-000045000000}"/>
    <cellStyle name="Comma 2 2 38" xfId="71" xr:uid="{00000000-0005-0000-0000-000046000000}"/>
    <cellStyle name="Comma 2 2 39" xfId="72" xr:uid="{00000000-0005-0000-0000-000047000000}"/>
    <cellStyle name="Comma 2 2 4" xfId="73" xr:uid="{00000000-0005-0000-0000-000048000000}"/>
    <cellStyle name="Comma 2 2 40" xfId="74" xr:uid="{00000000-0005-0000-0000-000049000000}"/>
    <cellStyle name="Comma 2 2 41" xfId="75" xr:uid="{00000000-0005-0000-0000-00004A000000}"/>
    <cellStyle name="Comma 2 2 42" xfId="76" xr:uid="{00000000-0005-0000-0000-00004B000000}"/>
    <cellStyle name="Comma 2 2 43" xfId="77" xr:uid="{00000000-0005-0000-0000-00004C000000}"/>
    <cellStyle name="Comma 2 2 44" xfId="78" xr:uid="{00000000-0005-0000-0000-00004D000000}"/>
    <cellStyle name="Comma 2 2 45" xfId="79" xr:uid="{00000000-0005-0000-0000-00004E000000}"/>
    <cellStyle name="Comma 2 2 46" xfId="80" xr:uid="{00000000-0005-0000-0000-00004F000000}"/>
    <cellStyle name="Comma 2 2 47" xfId="81" xr:uid="{00000000-0005-0000-0000-000050000000}"/>
    <cellStyle name="Comma 2 2 48" xfId="82" xr:uid="{00000000-0005-0000-0000-000051000000}"/>
    <cellStyle name="Comma 2 2 49" xfId="83" xr:uid="{00000000-0005-0000-0000-000052000000}"/>
    <cellStyle name="Comma 2 2 5" xfId="84" xr:uid="{00000000-0005-0000-0000-000053000000}"/>
    <cellStyle name="Comma 2 2 6" xfId="85" xr:uid="{00000000-0005-0000-0000-000054000000}"/>
    <cellStyle name="Comma 2 2 7" xfId="86" xr:uid="{00000000-0005-0000-0000-000055000000}"/>
    <cellStyle name="Comma 2 2 8" xfId="87" xr:uid="{00000000-0005-0000-0000-000056000000}"/>
    <cellStyle name="Comma 2 2 9" xfId="88" xr:uid="{00000000-0005-0000-0000-000057000000}"/>
    <cellStyle name="Comma 2 20" xfId="89" xr:uid="{00000000-0005-0000-0000-000058000000}"/>
    <cellStyle name="Comma 2 21" xfId="90" xr:uid="{00000000-0005-0000-0000-000059000000}"/>
    <cellStyle name="Comma 2 22" xfId="91" xr:uid="{00000000-0005-0000-0000-00005A000000}"/>
    <cellStyle name="Comma 2 23" xfId="92" xr:uid="{00000000-0005-0000-0000-00005B000000}"/>
    <cellStyle name="Comma 2 24" xfId="93" xr:uid="{00000000-0005-0000-0000-00005C000000}"/>
    <cellStyle name="Comma 2 25" xfId="94" xr:uid="{00000000-0005-0000-0000-00005D000000}"/>
    <cellStyle name="Comma 2 26" xfId="95" xr:uid="{00000000-0005-0000-0000-00005E000000}"/>
    <cellStyle name="Comma 2 27" xfId="96" xr:uid="{00000000-0005-0000-0000-00005F000000}"/>
    <cellStyle name="Comma 2 28" xfId="97" xr:uid="{00000000-0005-0000-0000-000060000000}"/>
    <cellStyle name="Comma 2 29" xfId="98" xr:uid="{00000000-0005-0000-0000-000061000000}"/>
    <cellStyle name="Comma 2 3" xfId="99" xr:uid="{00000000-0005-0000-0000-000062000000}"/>
    <cellStyle name="Comma 2 30" xfId="100" xr:uid="{00000000-0005-0000-0000-000063000000}"/>
    <cellStyle name="Comma 2 31" xfId="101" xr:uid="{00000000-0005-0000-0000-000064000000}"/>
    <cellStyle name="Comma 2 32" xfId="102" xr:uid="{00000000-0005-0000-0000-000065000000}"/>
    <cellStyle name="Comma 2 33" xfId="103" xr:uid="{00000000-0005-0000-0000-000066000000}"/>
    <cellStyle name="Comma 2 34" xfId="104" xr:uid="{00000000-0005-0000-0000-000067000000}"/>
    <cellStyle name="Comma 2 35" xfId="105" xr:uid="{00000000-0005-0000-0000-000068000000}"/>
    <cellStyle name="Comma 2 36" xfId="106" xr:uid="{00000000-0005-0000-0000-000069000000}"/>
    <cellStyle name="Comma 2 37" xfId="107" xr:uid="{00000000-0005-0000-0000-00006A000000}"/>
    <cellStyle name="Comma 2 38" xfId="108" xr:uid="{00000000-0005-0000-0000-00006B000000}"/>
    <cellStyle name="Comma 2 39" xfId="109" xr:uid="{00000000-0005-0000-0000-00006C000000}"/>
    <cellStyle name="Comma 2 4" xfId="110" xr:uid="{00000000-0005-0000-0000-00006D000000}"/>
    <cellStyle name="Comma 2 40" xfId="111" xr:uid="{00000000-0005-0000-0000-00006E000000}"/>
    <cellStyle name="Comma 2 41" xfId="112" xr:uid="{00000000-0005-0000-0000-00006F000000}"/>
    <cellStyle name="Comma 2 42" xfId="113" xr:uid="{00000000-0005-0000-0000-000070000000}"/>
    <cellStyle name="Comma 2 43" xfId="114" xr:uid="{00000000-0005-0000-0000-000071000000}"/>
    <cellStyle name="Comma 2 44" xfId="115" xr:uid="{00000000-0005-0000-0000-000072000000}"/>
    <cellStyle name="Comma 2 45" xfId="116" xr:uid="{00000000-0005-0000-0000-000073000000}"/>
    <cellStyle name="Comma 2 46" xfId="117" xr:uid="{00000000-0005-0000-0000-000074000000}"/>
    <cellStyle name="Comma 2 47" xfId="118" xr:uid="{00000000-0005-0000-0000-000075000000}"/>
    <cellStyle name="Comma 2 48" xfId="119" xr:uid="{00000000-0005-0000-0000-000076000000}"/>
    <cellStyle name="Comma 2 49" xfId="120" xr:uid="{00000000-0005-0000-0000-000077000000}"/>
    <cellStyle name="Comma 2 5" xfId="121" xr:uid="{00000000-0005-0000-0000-000078000000}"/>
    <cellStyle name="Comma 2 6" xfId="122" xr:uid="{00000000-0005-0000-0000-000079000000}"/>
    <cellStyle name="Comma 2 7" xfId="123" xr:uid="{00000000-0005-0000-0000-00007A000000}"/>
    <cellStyle name="Comma 2 8" xfId="124" xr:uid="{00000000-0005-0000-0000-00007B000000}"/>
    <cellStyle name="Comma 2 9" xfId="125" xr:uid="{00000000-0005-0000-0000-00007C000000}"/>
    <cellStyle name="Comma 3" xfId="126" xr:uid="{00000000-0005-0000-0000-00007D000000}"/>
    <cellStyle name="Comma 3 2" xfId="127" xr:uid="{00000000-0005-0000-0000-00007E000000}"/>
    <cellStyle name="Comma 4" xfId="128" xr:uid="{00000000-0005-0000-0000-00007F000000}"/>
    <cellStyle name="Comma 4 2" xfId="129" xr:uid="{00000000-0005-0000-0000-000080000000}"/>
    <cellStyle name="comma zerodec" xfId="130" xr:uid="{00000000-0005-0000-0000-000081000000}"/>
    <cellStyle name="comma zerodec 2" xfId="131" xr:uid="{00000000-0005-0000-0000-000082000000}"/>
    <cellStyle name="Currency1" xfId="132" xr:uid="{00000000-0005-0000-0000-000083000000}"/>
    <cellStyle name="Currency1 2" xfId="133" xr:uid="{00000000-0005-0000-0000-000084000000}"/>
    <cellStyle name="Dollar (zero dec)" xfId="134" xr:uid="{00000000-0005-0000-0000-000085000000}"/>
    <cellStyle name="Dollar (zero dec) 2" xfId="135" xr:uid="{00000000-0005-0000-0000-000086000000}"/>
    <cellStyle name="Explanatory Text" xfId="136" builtinId="53" customBuiltin="1"/>
    <cellStyle name="Good" xfId="137" builtinId="26" customBuiltin="1"/>
    <cellStyle name="Grey" xfId="138" xr:uid="{00000000-0005-0000-0000-000089000000}"/>
    <cellStyle name="Grey 2" xfId="139" xr:uid="{00000000-0005-0000-0000-00008A000000}"/>
    <cellStyle name="Heading 1" xfId="140" builtinId="16" customBuiltin="1"/>
    <cellStyle name="Heading 2" xfId="141" builtinId="17" customBuiltin="1"/>
    <cellStyle name="Heading 3" xfId="142" builtinId="18" customBuiltin="1"/>
    <cellStyle name="Heading 4" xfId="143" builtinId="19" customBuiltin="1"/>
    <cellStyle name="Input" xfId="144" builtinId="20" customBuiltin="1"/>
    <cellStyle name="Input [yellow]" xfId="145" xr:uid="{00000000-0005-0000-0000-000090000000}"/>
    <cellStyle name="Input [yellow] 2" xfId="146" xr:uid="{00000000-0005-0000-0000-000091000000}"/>
    <cellStyle name="Linked Cell" xfId="147" builtinId="24" customBuiltin="1"/>
    <cellStyle name="Neutral" xfId="148" builtinId="28" customBuiltin="1"/>
    <cellStyle name="no dec" xfId="149" xr:uid="{00000000-0005-0000-0000-000094000000}"/>
    <cellStyle name="Normal" xfId="0" builtinId="0" customBuiltin="1"/>
    <cellStyle name="Normal - Style1" xfId="150" xr:uid="{00000000-0005-0000-0000-000096000000}"/>
    <cellStyle name="Normal 10 10" xfId="151" xr:uid="{00000000-0005-0000-0000-000097000000}"/>
    <cellStyle name="Normal 10 11" xfId="152" xr:uid="{00000000-0005-0000-0000-000098000000}"/>
    <cellStyle name="Normal 10 12" xfId="153" xr:uid="{00000000-0005-0000-0000-000099000000}"/>
    <cellStyle name="Normal 10 13" xfId="154" xr:uid="{00000000-0005-0000-0000-00009A000000}"/>
    <cellStyle name="Normal 10 14" xfId="155" xr:uid="{00000000-0005-0000-0000-00009B000000}"/>
    <cellStyle name="Normal 10 15" xfId="156" xr:uid="{00000000-0005-0000-0000-00009C000000}"/>
    <cellStyle name="Normal 10 16" xfId="157" xr:uid="{00000000-0005-0000-0000-00009D000000}"/>
    <cellStyle name="Normal 10 17" xfId="158" xr:uid="{00000000-0005-0000-0000-00009E000000}"/>
    <cellStyle name="Normal 10 18" xfId="159" xr:uid="{00000000-0005-0000-0000-00009F000000}"/>
    <cellStyle name="Normal 10 19" xfId="160" xr:uid="{00000000-0005-0000-0000-0000A0000000}"/>
    <cellStyle name="Normal 10 2" xfId="161" xr:uid="{00000000-0005-0000-0000-0000A1000000}"/>
    <cellStyle name="Normal 10 20" xfId="162" xr:uid="{00000000-0005-0000-0000-0000A2000000}"/>
    <cellStyle name="Normal 10 21" xfId="163" xr:uid="{00000000-0005-0000-0000-0000A3000000}"/>
    <cellStyle name="Normal 10 22" xfId="164" xr:uid="{00000000-0005-0000-0000-0000A4000000}"/>
    <cellStyle name="Normal 10 23" xfId="165" xr:uid="{00000000-0005-0000-0000-0000A5000000}"/>
    <cellStyle name="Normal 10 24" xfId="166" xr:uid="{00000000-0005-0000-0000-0000A6000000}"/>
    <cellStyle name="Normal 10 25" xfId="167" xr:uid="{00000000-0005-0000-0000-0000A7000000}"/>
    <cellStyle name="Normal 10 26" xfId="168" xr:uid="{00000000-0005-0000-0000-0000A8000000}"/>
    <cellStyle name="Normal 10 27" xfId="169" xr:uid="{00000000-0005-0000-0000-0000A9000000}"/>
    <cellStyle name="Normal 10 28" xfId="170" xr:uid="{00000000-0005-0000-0000-0000AA000000}"/>
    <cellStyle name="Normal 10 29" xfId="171" xr:uid="{00000000-0005-0000-0000-0000AB000000}"/>
    <cellStyle name="Normal 10 3" xfId="172" xr:uid="{00000000-0005-0000-0000-0000AC000000}"/>
    <cellStyle name="Normal 10 30" xfId="173" xr:uid="{00000000-0005-0000-0000-0000AD000000}"/>
    <cellStyle name="Normal 10 31" xfId="174" xr:uid="{00000000-0005-0000-0000-0000AE000000}"/>
    <cellStyle name="Normal 10 32" xfId="175" xr:uid="{00000000-0005-0000-0000-0000AF000000}"/>
    <cellStyle name="Normal 10 33" xfId="176" xr:uid="{00000000-0005-0000-0000-0000B0000000}"/>
    <cellStyle name="Normal 10 34" xfId="177" xr:uid="{00000000-0005-0000-0000-0000B1000000}"/>
    <cellStyle name="Normal 10 35" xfId="178" xr:uid="{00000000-0005-0000-0000-0000B2000000}"/>
    <cellStyle name="Normal 10 36" xfId="179" xr:uid="{00000000-0005-0000-0000-0000B3000000}"/>
    <cellStyle name="Normal 10 37" xfId="180" xr:uid="{00000000-0005-0000-0000-0000B4000000}"/>
    <cellStyle name="Normal 10 38" xfId="181" xr:uid="{00000000-0005-0000-0000-0000B5000000}"/>
    <cellStyle name="Normal 10 39" xfId="182" xr:uid="{00000000-0005-0000-0000-0000B6000000}"/>
    <cellStyle name="Normal 10 4" xfId="183" xr:uid="{00000000-0005-0000-0000-0000B7000000}"/>
    <cellStyle name="Normal 10 40" xfId="184" xr:uid="{00000000-0005-0000-0000-0000B8000000}"/>
    <cellStyle name="Normal 10 41" xfId="185" xr:uid="{00000000-0005-0000-0000-0000B9000000}"/>
    <cellStyle name="Normal 10 42" xfId="186" xr:uid="{00000000-0005-0000-0000-0000BA000000}"/>
    <cellStyle name="Normal 10 43" xfId="187" xr:uid="{00000000-0005-0000-0000-0000BB000000}"/>
    <cellStyle name="Normal 10 44" xfId="188" xr:uid="{00000000-0005-0000-0000-0000BC000000}"/>
    <cellStyle name="Normal 10 45" xfId="189" xr:uid="{00000000-0005-0000-0000-0000BD000000}"/>
    <cellStyle name="Normal 10 46" xfId="190" xr:uid="{00000000-0005-0000-0000-0000BE000000}"/>
    <cellStyle name="Normal 10 47" xfId="191" xr:uid="{00000000-0005-0000-0000-0000BF000000}"/>
    <cellStyle name="Normal 10 48" xfId="192" xr:uid="{00000000-0005-0000-0000-0000C0000000}"/>
    <cellStyle name="Normal 10 49" xfId="193" xr:uid="{00000000-0005-0000-0000-0000C1000000}"/>
    <cellStyle name="Normal 10 5" xfId="194" xr:uid="{00000000-0005-0000-0000-0000C2000000}"/>
    <cellStyle name="Normal 10 6" xfId="195" xr:uid="{00000000-0005-0000-0000-0000C3000000}"/>
    <cellStyle name="Normal 10 7" xfId="196" xr:uid="{00000000-0005-0000-0000-0000C4000000}"/>
    <cellStyle name="Normal 10 8" xfId="197" xr:uid="{00000000-0005-0000-0000-0000C5000000}"/>
    <cellStyle name="Normal 10 9" xfId="198" xr:uid="{00000000-0005-0000-0000-0000C6000000}"/>
    <cellStyle name="Normal 11 10" xfId="199" xr:uid="{00000000-0005-0000-0000-0000C7000000}"/>
    <cellStyle name="Normal 11 11" xfId="200" xr:uid="{00000000-0005-0000-0000-0000C8000000}"/>
    <cellStyle name="Normal 11 12" xfId="201" xr:uid="{00000000-0005-0000-0000-0000C9000000}"/>
    <cellStyle name="Normal 11 13" xfId="202" xr:uid="{00000000-0005-0000-0000-0000CA000000}"/>
    <cellStyle name="Normal 11 14" xfId="203" xr:uid="{00000000-0005-0000-0000-0000CB000000}"/>
    <cellStyle name="Normal 11 15" xfId="204" xr:uid="{00000000-0005-0000-0000-0000CC000000}"/>
    <cellStyle name="Normal 11 16" xfId="205" xr:uid="{00000000-0005-0000-0000-0000CD000000}"/>
    <cellStyle name="Normal 11 17" xfId="206" xr:uid="{00000000-0005-0000-0000-0000CE000000}"/>
    <cellStyle name="Normal 11 18" xfId="207" xr:uid="{00000000-0005-0000-0000-0000CF000000}"/>
    <cellStyle name="Normal 11 19" xfId="208" xr:uid="{00000000-0005-0000-0000-0000D0000000}"/>
    <cellStyle name="Normal 11 2" xfId="209" xr:uid="{00000000-0005-0000-0000-0000D1000000}"/>
    <cellStyle name="Normal 11 20" xfId="210" xr:uid="{00000000-0005-0000-0000-0000D2000000}"/>
    <cellStyle name="Normal 11 21" xfId="211" xr:uid="{00000000-0005-0000-0000-0000D3000000}"/>
    <cellStyle name="Normal 11 22" xfId="212" xr:uid="{00000000-0005-0000-0000-0000D4000000}"/>
    <cellStyle name="Normal 11 23" xfId="213" xr:uid="{00000000-0005-0000-0000-0000D5000000}"/>
    <cellStyle name="Normal 11 24" xfId="214" xr:uid="{00000000-0005-0000-0000-0000D6000000}"/>
    <cellStyle name="Normal 11 25" xfId="215" xr:uid="{00000000-0005-0000-0000-0000D7000000}"/>
    <cellStyle name="Normal 11 26" xfId="216" xr:uid="{00000000-0005-0000-0000-0000D8000000}"/>
    <cellStyle name="Normal 11 27" xfId="217" xr:uid="{00000000-0005-0000-0000-0000D9000000}"/>
    <cellStyle name="Normal 11 28" xfId="218" xr:uid="{00000000-0005-0000-0000-0000DA000000}"/>
    <cellStyle name="Normal 11 29" xfId="219" xr:uid="{00000000-0005-0000-0000-0000DB000000}"/>
    <cellStyle name="Normal 11 3" xfId="220" xr:uid="{00000000-0005-0000-0000-0000DC000000}"/>
    <cellStyle name="Normal 11 30" xfId="221" xr:uid="{00000000-0005-0000-0000-0000DD000000}"/>
    <cellStyle name="Normal 11 31" xfId="222" xr:uid="{00000000-0005-0000-0000-0000DE000000}"/>
    <cellStyle name="Normal 11 32" xfId="223" xr:uid="{00000000-0005-0000-0000-0000DF000000}"/>
    <cellStyle name="Normal 11 33" xfId="224" xr:uid="{00000000-0005-0000-0000-0000E0000000}"/>
    <cellStyle name="Normal 11 34" xfId="225" xr:uid="{00000000-0005-0000-0000-0000E1000000}"/>
    <cellStyle name="Normal 11 35" xfId="226" xr:uid="{00000000-0005-0000-0000-0000E2000000}"/>
    <cellStyle name="Normal 11 36" xfId="227" xr:uid="{00000000-0005-0000-0000-0000E3000000}"/>
    <cellStyle name="Normal 11 37" xfId="228" xr:uid="{00000000-0005-0000-0000-0000E4000000}"/>
    <cellStyle name="Normal 11 38" xfId="229" xr:uid="{00000000-0005-0000-0000-0000E5000000}"/>
    <cellStyle name="Normal 11 39" xfId="230" xr:uid="{00000000-0005-0000-0000-0000E6000000}"/>
    <cellStyle name="Normal 11 4" xfId="231" xr:uid="{00000000-0005-0000-0000-0000E7000000}"/>
    <cellStyle name="Normal 11 40" xfId="232" xr:uid="{00000000-0005-0000-0000-0000E8000000}"/>
    <cellStyle name="Normal 11 41" xfId="233" xr:uid="{00000000-0005-0000-0000-0000E9000000}"/>
    <cellStyle name="Normal 11 42" xfId="234" xr:uid="{00000000-0005-0000-0000-0000EA000000}"/>
    <cellStyle name="Normal 11 43" xfId="235" xr:uid="{00000000-0005-0000-0000-0000EB000000}"/>
    <cellStyle name="Normal 11 44" xfId="236" xr:uid="{00000000-0005-0000-0000-0000EC000000}"/>
    <cellStyle name="Normal 11 45" xfId="237" xr:uid="{00000000-0005-0000-0000-0000ED000000}"/>
    <cellStyle name="Normal 11 46" xfId="238" xr:uid="{00000000-0005-0000-0000-0000EE000000}"/>
    <cellStyle name="Normal 11 47" xfId="239" xr:uid="{00000000-0005-0000-0000-0000EF000000}"/>
    <cellStyle name="Normal 11 48" xfId="240" xr:uid="{00000000-0005-0000-0000-0000F0000000}"/>
    <cellStyle name="Normal 11 49" xfId="241" xr:uid="{00000000-0005-0000-0000-0000F1000000}"/>
    <cellStyle name="Normal 11 5" xfId="242" xr:uid="{00000000-0005-0000-0000-0000F2000000}"/>
    <cellStyle name="Normal 11 6" xfId="243" xr:uid="{00000000-0005-0000-0000-0000F3000000}"/>
    <cellStyle name="Normal 11 7" xfId="244" xr:uid="{00000000-0005-0000-0000-0000F4000000}"/>
    <cellStyle name="Normal 11 8" xfId="245" xr:uid="{00000000-0005-0000-0000-0000F5000000}"/>
    <cellStyle name="Normal 11 9" xfId="246" xr:uid="{00000000-0005-0000-0000-0000F6000000}"/>
    <cellStyle name="Normal 12 10" xfId="247" xr:uid="{00000000-0005-0000-0000-0000F7000000}"/>
    <cellStyle name="Normal 12 11" xfId="248" xr:uid="{00000000-0005-0000-0000-0000F8000000}"/>
    <cellStyle name="Normal 12 12" xfId="249" xr:uid="{00000000-0005-0000-0000-0000F9000000}"/>
    <cellStyle name="Normal 12 13" xfId="250" xr:uid="{00000000-0005-0000-0000-0000FA000000}"/>
    <cellStyle name="Normal 12 14" xfId="251" xr:uid="{00000000-0005-0000-0000-0000FB000000}"/>
    <cellStyle name="Normal 12 15" xfId="252" xr:uid="{00000000-0005-0000-0000-0000FC000000}"/>
    <cellStyle name="Normal 12 16" xfId="253" xr:uid="{00000000-0005-0000-0000-0000FD000000}"/>
    <cellStyle name="Normal 12 17" xfId="254" xr:uid="{00000000-0005-0000-0000-0000FE000000}"/>
    <cellStyle name="Normal 12 18" xfId="255" xr:uid="{00000000-0005-0000-0000-0000FF000000}"/>
    <cellStyle name="Normal 12 19" xfId="256" xr:uid="{00000000-0005-0000-0000-000000010000}"/>
    <cellStyle name="Normal 12 2" xfId="257" xr:uid="{00000000-0005-0000-0000-000001010000}"/>
    <cellStyle name="Normal 12 20" xfId="258" xr:uid="{00000000-0005-0000-0000-000002010000}"/>
    <cellStyle name="Normal 12 21" xfId="259" xr:uid="{00000000-0005-0000-0000-000003010000}"/>
    <cellStyle name="Normal 12 22" xfId="260" xr:uid="{00000000-0005-0000-0000-000004010000}"/>
    <cellStyle name="Normal 12 23" xfId="261" xr:uid="{00000000-0005-0000-0000-000005010000}"/>
    <cellStyle name="Normal 12 24" xfId="262" xr:uid="{00000000-0005-0000-0000-000006010000}"/>
    <cellStyle name="Normal 12 25" xfId="263" xr:uid="{00000000-0005-0000-0000-000007010000}"/>
    <cellStyle name="Normal 12 26" xfId="264" xr:uid="{00000000-0005-0000-0000-000008010000}"/>
    <cellStyle name="Normal 12 27" xfId="265" xr:uid="{00000000-0005-0000-0000-000009010000}"/>
    <cellStyle name="Normal 12 28" xfId="266" xr:uid="{00000000-0005-0000-0000-00000A010000}"/>
    <cellStyle name="Normal 12 29" xfId="267" xr:uid="{00000000-0005-0000-0000-00000B010000}"/>
    <cellStyle name="Normal 12 3" xfId="268" xr:uid="{00000000-0005-0000-0000-00000C010000}"/>
    <cellStyle name="Normal 12 30" xfId="269" xr:uid="{00000000-0005-0000-0000-00000D010000}"/>
    <cellStyle name="Normal 12 31" xfId="270" xr:uid="{00000000-0005-0000-0000-00000E010000}"/>
    <cellStyle name="Normal 12 32" xfId="271" xr:uid="{00000000-0005-0000-0000-00000F010000}"/>
    <cellStyle name="Normal 12 33" xfId="272" xr:uid="{00000000-0005-0000-0000-000010010000}"/>
    <cellStyle name="Normal 12 34" xfId="273" xr:uid="{00000000-0005-0000-0000-000011010000}"/>
    <cellStyle name="Normal 12 35" xfId="274" xr:uid="{00000000-0005-0000-0000-000012010000}"/>
    <cellStyle name="Normal 12 36" xfId="275" xr:uid="{00000000-0005-0000-0000-000013010000}"/>
    <cellStyle name="Normal 12 37" xfId="276" xr:uid="{00000000-0005-0000-0000-000014010000}"/>
    <cellStyle name="Normal 12 38" xfId="277" xr:uid="{00000000-0005-0000-0000-000015010000}"/>
    <cellStyle name="Normal 12 39" xfId="278" xr:uid="{00000000-0005-0000-0000-000016010000}"/>
    <cellStyle name="Normal 12 4" xfId="279" xr:uid="{00000000-0005-0000-0000-000017010000}"/>
    <cellStyle name="Normal 12 40" xfId="280" xr:uid="{00000000-0005-0000-0000-000018010000}"/>
    <cellStyle name="Normal 12 41" xfId="281" xr:uid="{00000000-0005-0000-0000-000019010000}"/>
    <cellStyle name="Normal 12 42" xfId="282" xr:uid="{00000000-0005-0000-0000-00001A010000}"/>
    <cellStyle name="Normal 12 43" xfId="283" xr:uid="{00000000-0005-0000-0000-00001B010000}"/>
    <cellStyle name="Normal 12 44" xfId="284" xr:uid="{00000000-0005-0000-0000-00001C010000}"/>
    <cellStyle name="Normal 12 45" xfId="285" xr:uid="{00000000-0005-0000-0000-00001D010000}"/>
    <cellStyle name="Normal 12 46" xfId="286" xr:uid="{00000000-0005-0000-0000-00001E010000}"/>
    <cellStyle name="Normal 12 47" xfId="287" xr:uid="{00000000-0005-0000-0000-00001F010000}"/>
    <cellStyle name="Normal 12 48" xfId="288" xr:uid="{00000000-0005-0000-0000-000020010000}"/>
    <cellStyle name="Normal 12 49" xfId="289" xr:uid="{00000000-0005-0000-0000-000021010000}"/>
    <cellStyle name="Normal 12 5" xfId="290" xr:uid="{00000000-0005-0000-0000-000022010000}"/>
    <cellStyle name="Normal 12 6" xfId="291" xr:uid="{00000000-0005-0000-0000-000023010000}"/>
    <cellStyle name="Normal 12 7" xfId="292" xr:uid="{00000000-0005-0000-0000-000024010000}"/>
    <cellStyle name="Normal 12 8" xfId="293" xr:uid="{00000000-0005-0000-0000-000025010000}"/>
    <cellStyle name="Normal 12 9" xfId="294" xr:uid="{00000000-0005-0000-0000-000026010000}"/>
    <cellStyle name="Normal 13 10" xfId="295" xr:uid="{00000000-0005-0000-0000-000027010000}"/>
    <cellStyle name="Normal 13 11" xfId="296" xr:uid="{00000000-0005-0000-0000-000028010000}"/>
    <cellStyle name="Normal 13 12" xfId="297" xr:uid="{00000000-0005-0000-0000-000029010000}"/>
    <cellStyle name="Normal 13 13" xfId="298" xr:uid="{00000000-0005-0000-0000-00002A010000}"/>
    <cellStyle name="Normal 13 14" xfId="299" xr:uid="{00000000-0005-0000-0000-00002B010000}"/>
    <cellStyle name="Normal 13 15" xfId="300" xr:uid="{00000000-0005-0000-0000-00002C010000}"/>
    <cellStyle name="Normal 13 16" xfId="301" xr:uid="{00000000-0005-0000-0000-00002D010000}"/>
    <cellStyle name="Normal 13 17" xfId="302" xr:uid="{00000000-0005-0000-0000-00002E010000}"/>
    <cellStyle name="Normal 13 18" xfId="303" xr:uid="{00000000-0005-0000-0000-00002F010000}"/>
    <cellStyle name="Normal 13 19" xfId="304" xr:uid="{00000000-0005-0000-0000-000030010000}"/>
    <cellStyle name="Normal 13 2" xfId="305" xr:uid="{00000000-0005-0000-0000-000031010000}"/>
    <cellStyle name="Normal 13 20" xfId="306" xr:uid="{00000000-0005-0000-0000-000032010000}"/>
    <cellStyle name="Normal 13 21" xfId="307" xr:uid="{00000000-0005-0000-0000-000033010000}"/>
    <cellStyle name="Normal 13 22" xfId="308" xr:uid="{00000000-0005-0000-0000-000034010000}"/>
    <cellStyle name="Normal 13 23" xfId="309" xr:uid="{00000000-0005-0000-0000-000035010000}"/>
    <cellStyle name="Normal 13 24" xfId="310" xr:uid="{00000000-0005-0000-0000-000036010000}"/>
    <cellStyle name="Normal 13 25" xfId="311" xr:uid="{00000000-0005-0000-0000-000037010000}"/>
    <cellStyle name="Normal 13 26" xfId="312" xr:uid="{00000000-0005-0000-0000-000038010000}"/>
    <cellStyle name="Normal 13 27" xfId="313" xr:uid="{00000000-0005-0000-0000-000039010000}"/>
    <cellStyle name="Normal 13 28" xfId="314" xr:uid="{00000000-0005-0000-0000-00003A010000}"/>
    <cellStyle name="Normal 13 29" xfId="315" xr:uid="{00000000-0005-0000-0000-00003B010000}"/>
    <cellStyle name="Normal 13 3" xfId="316" xr:uid="{00000000-0005-0000-0000-00003C010000}"/>
    <cellStyle name="Normal 13 30" xfId="317" xr:uid="{00000000-0005-0000-0000-00003D010000}"/>
    <cellStyle name="Normal 13 31" xfId="318" xr:uid="{00000000-0005-0000-0000-00003E010000}"/>
    <cellStyle name="Normal 13 32" xfId="319" xr:uid="{00000000-0005-0000-0000-00003F010000}"/>
    <cellStyle name="Normal 13 33" xfId="320" xr:uid="{00000000-0005-0000-0000-000040010000}"/>
    <cellStyle name="Normal 13 34" xfId="321" xr:uid="{00000000-0005-0000-0000-000041010000}"/>
    <cellStyle name="Normal 13 35" xfId="322" xr:uid="{00000000-0005-0000-0000-000042010000}"/>
    <cellStyle name="Normal 13 36" xfId="323" xr:uid="{00000000-0005-0000-0000-000043010000}"/>
    <cellStyle name="Normal 13 37" xfId="324" xr:uid="{00000000-0005-0000-0000-000044010000}"/>
    <cellStyle name="Normal 13 38" xfId="325" xr:uid="{00000000-0005-0000-0000-000045010000}"/>
    <cellStyle name="Normal 13 39" xfId="326" xr:uid="{00000000-0005-0000-0000-000046010000}"/>
    <cellStyle name="Normal 13 4" xfId="327" xr:uid="{00000000-0005-0000-0000-000047010000}"/>
    <cellStyle name="Normal 13 40" xfId="328" xr:uid="{00000000-0005-0000-0000-000048010000}"/>
    <cellStyle name="Normal 13 41" xfId="329" xr:uid="{00000000-0005-0000-0000-000049010000}"/>
    <cellStyle name="Normal 13 42" xfId="330" xr:uid="{00000000-0005-0000-0000-00004A010000}"/>
    <cellStyle name="Normal 13 43" xfId="331" xr:uid="{00000000-0005-0000-0000-00004B010000}"/>
    <cellStyle name="Normal 13 44" xfId="332" xr:uid="{00000000-0005-0000-0000-00004C010000}"/>
    <cellStyle name="Normal 13 45" xfId="333" xr:uid="{00000000-0005-0000-0000-00004D010000}"/>
    <cellStyle name="Normal 13 46" xfId="334" xr:uid="{00000000-0005-0000-0000-00004E010000}"/>
    <cellStyle name="Normal 13 47" xfId="335" xr:uid="{00000000-0005-0000-0000-00004F010000}"/>
    <cellStyle name="Normal 13 48" xfId="336" xr:uid="{00000000-0005-0000-0000-000050010000}"/>
    <cellStyle name="Normal 13 49" xfId="337" xr:uid="{00000000-0005-0000-0000-000051010000}"/>
    <cellStyle name="Normal 13 5" xfId="338" xr:uid="{00000000-0005-0000-0000-000052010000}"/>
    <cellStyle name="Normal 13 6" xfId="339" xr:uid="{00000000-0005-0000-0000-000053010000}"/>
    <cellStyle name="Normal 13 7" xfId="340" xr:uid="{00000000-0005-0000-0000-000054010000}"/>
    <cellStyle name="Normal 13 8" xfId="341" xr:uid="{00000000-0005-0000-0000-000055010000}"/>
    <cellStyle name="Normal 13 9" xfId="342" xr:uid="{00000000-0005-0000-0000-000056010000}"/>
    <cellStyle name="Normal 14 10" xfId="343" xr:uid="{00000000-0005-0000-0000-000057010000}"/>
    <cellStyle name="Normal 14 11" xfId="344" xr:uid="{00000000-0005-0000-0000-000058010000}"/>
    <cellStyle name="Normal 14 12" xfId="345" xr:uid="{00000000-0005-0000-0000-000059010000}"/>
    <cellStyle name="Normal 14 13" xfId="346" xr:uid="{00000000-0005-0000-0000-00005A010000}"/>
    <cellStyle name="Normal 14 14" xfId="347" xr:uid="{00000000-0005-0000-0000-00005B010000}"/>
    <cellStyle name="Normal 14 15" xfId="348" xr:uid="{00000000-0005-0000-0000-00005C010000}"/>
    <cellStyle name="Normal 14 16" xfId="349" xr:uid="{00000000-0005-0000-0000-00005D010000}"/>
    <cellStyle name="Normal 14 17" xfId="350" xr:uid="{00000000-0005-0000-0000-00005E010000}"/>
    <cellStyle name="Normal 14 18" xfId="351" xr:uid="{00000000-0005-0000-0000-00005F010000}"/>
    <cellStyle name="Normal 14 19" xfId="352" xr:uid="{00000000-0005-0000-0000-000060010000}"/>
    <cellStyle name="Normal 14 2" xfId="353" xr:uid="{00000000-0005-0000-0000-000061010000}"/>
    <cellStyle name="Normal 14 20" xfId="354" xr:uid="{00000000-0005-0000-0000-000062010000}"/>
    <cellStyle name="Normal 14 21" xfId="355" xr:uid="{00000000-0005-0000-0000-000063010000}"/>
    <cellStyle name="Normal 14 22" xfId="356" xr:uid="{00000000-0005-0000-0000-000064010000}"/>
    <cellStyle name="Normal 14 23" xfId="357" xr:uid="{00000000-0005-0000-0000-000065010000}"/>
    <cellStyle name="Normal 14 24" xfId="358" xr:uid="{00000000-0005-0000-0000-000066010000}"/>
    <cellStyle name="Normal 14 25" xfId="359" xr:uid="{00000000-0005-0000-0000-000067010000}"/>
    <cellStyle name="Normal 14 26" xfId="360" xr:uid="{00000000-0005-0000-0000-000068010000}"/>
    <cellStyle name="Normal 14 27" xfId="361" xr:uid="{00000000-0005-0000-0000-000069010000}"/>
    <cellStyle name="Normal 14 28" xfId="362" xr:uid="{00000000-0005-0000-0000-00006A010000}"/>
    <cellStyle name="Normal 14 29" xfId="363" xr:uid="{00000000-0005-0000-0000-00006B010000}"/>
    <cellStyle name="Normal 14 3" xfId="364" xr:uid="{00000000-0005-0000-0000-00006C010000}"/>
    <cellStyle name="Normal 14 30" xfId="365" xr:uid="{00000000-0005-0000-0000-00006D010000}"/>
    <cellStyle name="Normal 14 31" xfId="366" xr:uid="{00000000-0005-0000-0000-00006E010000}"/>
    <cellStyle name="Normal 14 32" xfId="367" xr:uid="{00000000-0005-0000-0000-00006F010000}"/>
    <cellStyle name="Normal 14 33" xfId="368" xr:uid="{00000000-0005-0000-0000-000070010000}"/>
    <cellStyle name="Normal 14 34" xfId="369" xr:uid="{00000000-0005-0000-0000-000071010000}"/>
    <cellStyle name="Normal 14 35" xfId="370" xr:uid="{00000000-0005-0000-0000-000072010000}"/>
    <cellStyle name="Normal 14 36" xfId="371" xr:uid="{00000000-0005-0000-0000-000073010000}"/>
    <cellStyle name="Normal 14 37" xfId="372" xr:uid="{00000000-0005-0000-0000-000074010000}"/>
    <cellStyle name="Normal 14 38" xfId="373" xr:uid="{00000000-0005-0000-0000-000075010000}"/>
    <cellStyle name="Normal 14 39" xfId="374" xr:uid="{00000000-0005-0000-0000-000076010000}"/>
    <cellStyle name="Normal 14 4" xfId="375" xr:uid="{00000000-0005-0000-0000-000077010000}"/>
    <cellStyle name="Normal 14 40" xfId="376" xr:uid="{00000000-0005-0000-0000-000078010000}"/>
    <cellStyle name="Normal 14 41" xfId="377" xr:uid="{00000000-0005-0000-0000-000079010000}"/>
    <cellStyle name="Normal 14 42" xfId="378" xr:uid="{00000000-0005-0000-0000-00007A010000}"/>
    <cellStyle name="Normal 14 43" xfId="379" xr:uid="{00000000-0005-0000-0000-00007B010000}"/>
    <cellStyle name="Normal 14 44" xfId="380" xr:uid="{00000000-0005-0000-0000-00007C010000}"/>
    <cellStyle name="Normal 14 45" xfId="381" xr:uid="{00000000-0005-0000-0000-00007D010000}"/>
    <cellStyle name="Normal 14 46" xfId="382" xr:uid="{00000000-0005-0000-0000-00007E010000}"/>
    <cellStyle name="Normal 14 47" xfId="383" xr:uid="{00000000-0005-0000-0000-00007F010000}"/>
    <cellStyle name="Normal 14 48" xfId="384" xr:uid="{00000000-0005-0000-0000-000080010000}"/>
    <cellStyle name="Normal 14 49" xfId="385" xr:uid="{00000000-0005-0000-0000-000081010000}"/>
    <cellStyle name="Normal 14 5" xfId="386" xr:uid="{00000000-0005-0000-0000-000082010000}"/>
    <cellStyle name="Normal 14 6" xfId="387" xr:uid="{00000000-0005-0000-0000-000083010000}"/>
    <cellStyle name="Normal 14 7" xfId="388" xr:uid="{00000000-0005-0000-0000-000084010000}"/>
    <cellStyle name="Normal 14 8" xfId="389" xr:uid="{00000000-0005-0000-0000-000085010000}"/>
    <cellStyle name="Normal 14 9" xfId="390" xr:uid="{00000000-0005-0000-0000-000086010000}"/>
    <cellStyle name="Normal 15 10" xfId="391" xr:uid="{00000000-0005-0000-0000-000087010000}"/>
    <cellStyle name="Normal 15 11" xfId="392" xr:uid="{00000000-0005-0000-0000-000088010000}"/>
    <cellStyle name="Normal 15 12" xfId="393" xr:uid="{00000000-0005-0000-0000-000089010000}"/>
    <cellStyle name="Normal 15 13" xfId="394" xr:uid="{00000000-0005-0000-0000-00008A010000}"/>
    <cellStyle name="Normal 15 14" xfId="395" xr:uid="{00000000-0005-0000-0000-00008B010000}"/>
    <cellStyle name="Normal 15 15" xfId="396" xr:uid="{00000000-0005-0000-0000-00008C010000}"/>
    <cellStyle name="Normal 15 16" xfId="397" xr:uid="{00000000-0005-0000-0000-00008D010000}"/>
    <cellStyle name="Normal 15 17" xfId="398" xr:uid="{00000000-0005-0000-0000-00008E010000}"/>
    <cellStyle name="Normal 15 18" xfId="399" xr:uid="{00000000-0005-0000-0000-00008F010000}"/>
    <cellStyle name="Normal 15 19" xfId="400" xr:uid="{00000000-0005-0000-0000-000090010000}"/>
    <cellStyle name="Normal 15 2" xfId="401" xr:uid="{00000000-0005-0000-0000-000091010000}"/>
    <cellStyle name="Normal 15 20" xfId="402" xr:uid="{00000000-0005-0000-0000-000092010000}"/>
    <cellStyle name="Normal 15 21" xfId="403" xr:uid="{00000000-0005-0000-0000-000093010000}"/>
    <cellStyle name="Normal 15 22" xfId="404" xr:uid="{00000000-0005-0000-0000-000094010000}"/>
    <cellStyle name="Normal 15 23" xfId="405" xr:uid="{00000000-0005-0000-0000-000095010000}"/>
    <cellStyle name="Normal 15 24" xfId="406" xr:uid="{00000000-0005-0000-0000-000096010000}"/>
    <cellStyle name="Normal 15 25" xfId="407" xr:uid="{00000000-0005-0000-0000-000097010000}"/>
    <cellStyle name="Normal 15 26" xfId="408" xr:uid="{00000000-0005-0000-0000-000098010000}"/>
    <cellStyle name="Normal 15 27" xfId="409" xr:uid="{00000000-0005-0000-0000-000099010000}"/>
    <cellStyle name="Normal 15 28" xfId="410" xr:uid="{00000000-0005-0000-0000-00009A010000}"/>
    <cellStyle name="Normal 15 29" xfId="411" xr:uid="{00000000-0005-0000-0000-00009B010000}"/>
    <cellStyle name="Normal 15 3" xfId="412" xr:uid="{00000000-0005-0000-0000-00009C010000}"/>
    <cellStyle name="Normal 15 30" xfId="413" xr:uid="{00000000-0005-0000-0000-00009D010000}"/>
    <cellStyle name="Normal 15 31" xfId="414" xr:uid="{00000000-0005-0000-0000-00009E010000}"/>
    <cellStyle name="Normal 15 32" xfId="415" xr:uid="{00000000-0005-0000-0000-00009F010000}"/>
    <cellStyle name="Normal 15 33" xfId="416" xr:uid="{00000000-0005-0000-0000-0000A0010000}"/>
    <cellStyle name="Normal 15 34" xfId="417" xr:uid="{00000000-0005-0000-0000-0000A1010000}"/>
    <cellStyle name="Normal 15 35" xfId="418" xr:uid="{00000000-0005-0000-0000-0000A2010000}"/>
    <cellStyle name="Normal 15 36" xfId="419" xr:uid="{00000000-0005-0000-0000-0000A3010000}"/>
    <cellStyle name="Normal 15 37" xfId="420" xr:uid="{00000000-0005-0000-0000-0000A4010000}"/>
    <cellStyle name="Normal 15 38" xfId="421" xr:uid="{00000000-0005-0000-0000-0000A5010000}"/>
    <cellStyle name="Normal 15 39" xfId="422" xr:uid="{00000000-0005-0000-0000-0000A6010000}"/>
    <cellStyle name="Normal 15 4" xfId="423" xr:uid="{00000000-0005-0000-0000-0000A7010000}"/>
    <cellStyle name="Normal 15 40" xfId="424" xr:uid="{00000000-0005-0000-0000-0000A8010000}"/>
    <cellStyle name="Normal 15 41" xfId="425" xr:uid="{00000000-0005-0000-0000-0000A9010000}"/>
    <cellStyle name="Normal 15 42" xfId="426" xr:uid="{00000000-0005-0000-0000-0000AA010000}"/>
    <cellStyle name="Normal 15 43" xfId="427" xr:uid="{00000000-0005-0000-0000-0000AB010000}"/>
    <cellStyle name="Normal 15 44" xfId="428" xr:uid="{00000000-0005-0000-0000-0000AC010000}"/>
    <cellStyle name="Normal 15 45" xfId="429" xr:uid="{00000000-0005-0000-0000-0000AD010000}"/>
    <cellStyle name="Normal 15 46" xfId="430" xr:uid="{00000000-0005-0000-0000-0000AE010000}"/>
    <cellStyle name="Normal 15 47" xfId="431" xr:uid="{00000000-0005-0000-0000-0000AF010000}"/>
    <cellStyle name="Normal 15 48" xfId="432" xr:uid="{00000000-0005-0000-0000-0000B0010000}"/>
    <cellStyle name="Normal 15 49" xfId="433" xr:uid="{00000000-0005-0000-0000-0000B1010000}"/>
    <cellStyle name="Normal 15 5" xfId="434" xr:uid="{00000000-0005-0000-0000-0000B2010000}"/>
    <cellStyle name="Normal 15 6" xfId="435" xr:uid="{00000000-0005-0000-0000-0000B3010000}"/>
    <cellStyle name="Normal 15 7" xfId="436" xr:uid="{00000000-0005-0000-0000-0000B4010000}"/>
    <cellStyle name="Normal 15 8" xfId="437" xr:uid="{00000000-0005-0000-0000-0000B5010000}"/>
    <cellStyle name="Normal 15 9" xfId="438" xr:uid="{00000000-0005-0000-0000-0000B6010000}"/>
    <cellStyle name="Normal 16 10" xfId="439" xr:uid="{00000000-0005-0000-0000-0000B7010000}"/>
    <cellStyle name="Normal 16 11" xfId="440" xr:uid="{00000000-0005-0000-0000-0000B8010000}"/>
    <cellStyle name="Normal 16 12" xfId="441" xr:uid="{00000000-0005-0000-0000-0000B9010000}"/>
    <cellStyle name="Normal 16 13" xfId="442" xr:uid="{00000000-0005-0000-0000-0000BA010000}"/>
    <cellStyle name="Normal 16 14" xfId="443" xr:uid="{00000000-0005-0000-0000-0000BB010000}"/>
    <cellStyle name="Normal 16 15" xfId="444" xr:uid="{00000000-0005-0000-0000-0000BC010000}"/>
    <cellStyle name="Normal 16 16" xfId="445" xr:uid="{00000000-0005-0000-0000-0000BD010000}"/>
    <cellStyle name="Normal 16 17" xfId="446" xr:uid="{00000000-0005-0000-0000-0000BE010000}"/>
    <cellStyle name="Normal 16 18" xfId="447" xr:uid="{00000000-0005-0000-0000-0000BF010000}"/>
    <cellStyle name="Normal 16 19" xfId="448" xr:uid="{00000000-0005-0000-0000-0000C0010000}"/>
    <cellStyle name="Normal 16 2" xfId="449" xr:uid="{00000000-0005-0000-0000-0000C1010000}"/>
    <cellStyle name="Normal 16 20" xfId="450" xr:uid="{00000000-0005-0000-0000-0000C2010000}"/>
    <cellStyle name="Normal 16 21" xfId="451" xr:uid="{00000000-0005-0000-0000-0000C3010000}"/>
    <cellStyle name="Normal 16 22" xfId="452" xr:uid="{00000000-0005-0000-0000-0000C4010000}"/>
    <cellStyle name="Normal 16 23" xfId="453" xr:uid="{00000000-0005-0000-0000-0000C5010000}"/>
    <cellStyle name="Normal 16 24" xfId="454" xr:uid="{00000000-0005-0000-0000-0000C6010000}"/>
    <cellStyle name="Normal 16 25" xfId="455" xr:uid="{00000000-0005-0000-0000-0000C7010000}"/>
    <cellStyle name="Normal 16 26" xfId="456" xr:uid="{00000000-0005-0000-0000-0000C8010000}"/>
    <cellStyle name="Normal 16 27" xfId="457" xr:uid="{00000000-0005-0000-0000-0000C9010000}"/>
    <cellStyle name="Normal 16 28" xfId="458" xr:uid="{00000000-0005-0000-0000-0000CA010000}"/>
    <cellStyle name="Normal 16 29" xfId="459" xr:uid="{00000000-0005-0000-0000-0000CB010000}"/>
    <cellStyle name="Normal 16 3" xfId="460" xr:uid="{00000000-0005-0000-0000-0000CC010000}"/>
    <cellStyle name="Normal 16 30" xfId="461" xr:uid="{00000000-0005-0000-0000-0000CD010000}"/>
    <cellStyle name="Normal 16 31" xfId="462" xr:uid="{00000000-0005-0000-0000-0000CE010000}"/>
    <cellStyle name="Normal 16 32" xfId="463" xr:uid="{00000000-0005-0000-0000-0000CF010000}"/>
    <cellStyle name="Normal 16 33" xfId="464" xr:uid="{00000000-0005-0000-0000-0000D0010000}"/>
    <cellStyle name="Normal 16 34" xfId="465" xr:uid="{00000000-0005-0000-0000-0000D1010000}"/>
    <cellStyle name="Normal 16 35" xfId="466" xr:uid="{00000000-0005-0000-0000-0000D2010000}"/>
    <cellStyle name="Normal 16 36" xfId="467" xr:uid="{00000000-0005-0000-0000-0000D3010000}"/>
    <cellStyle name="Normal 16 37" xfId="468" xr:uid="{00000000-0005-0000-0000-0000D4010000}"/>
    <cellStyle name="Normal 16 38" xfId="469" xr:uid="{00000000-0005-0000-0000-0000D5010000}"/>
    <cellStyle name="Normal 16 39" xfId="470" xr:uid="{00000000-0005-0000-0000-0000D6010000}"/>
    <cellStyle name="Normal 16 4" xfId="471" xr:uid="{00000000-0005-0000-0000-0000D7010000}"/>
    <cellStyle name="Normal 16 40" xfId="472" xr:uid="{00000000-0005-0000-0000-0000D8010000}"/>
    <cellStyle name="Normal 16 41" xfId="473" xr:uid="{00000000-0005-0000-0000-0000D9010000}"/>
    <cellStyle name="Normal 16 42" xfId="474" xr:uid="{00000000-0005-0000-0000-0000DA010000}"/>
    <cellStyle name="Normal 16 43" xfId="475" xr:uid="{00000000-0005-0000-0000-0000DB010000}"/>
    <cellStyle name="Normal 16 44" xfId="476" xr:uid="{00000000-0005-0000-0000-0000DC010000}"/>
    <cellStyle name="Normal 16 45" xfId="477" xr:uid="{00000000-0005-0000-0000-0000DD010000}"/>
    <cellStyle name="Normal 16 46" xfId="478" xr:uid="{00000000-0005-0000-0000-0000DE010000}"/>
    <cellStyle name="Normal 16 47" xfId="479" xr:uid="{00000000-0005-0000-0000-0000DF010000}"/>
    <cellStyle name="Normal 16 48" xfId="480" xr:uid="{00000000-0005-0000-0000-0000E0010000}"/>
    <cellStyle name="Normal 16 49" xfId="481" xr:uid="{00000000-0005-0000-0000-0000E1010000}"/>
    <cellStyle name="Normal 16 5" xfId="482" xr:uid="{00000000-0005-0000-0000-0000E2010000}"/>
    <cellStyle name="Normal 16 6" xfId="483" xr:uid="{00000000-0005-0000-0000-0000E3010000}"/>
    <cellStyle name="Normal 16 7" xfId="484" xr:uid="{00000000-0005-0000-0000-0000E4010000}"/>
    <cellStyle name="Normal 16 8" xfId="485" xr:uid="{00000000-0005-0000-0000-0000E5010000}"/>
    <cellStyle name="Normal 16 9" xfId="486" xr:uid="{00000000-0005-0000-0000-0000E6010000}"/>
    <cellStyle name="Normal 2" xfId="487" xr:uid="{00000000-0005-0000-0000-0000E7010000}"/>
    <cellStyle name="Normal 2 10" xfId="488" xr:uid="{00000000-0005-0000-0000-0000E8010000}"/>
    <cellStyle name="Normal 2 11" xfId="489" xr:uid="{00000000-0005-0000-0000-0000E9010000}"/>
    <cellStyle name="Normal 2 12" xfId="490" xr:uid="{00000000-0005-0000-0000-0000EA010000}"/>
    <cellStyle name="Normal 2 13" xfId="491" xr:uid="{00000000-0005-0000-0000-0000EB010000}"/>
    <cellStyle name="Normal 2 14" xfId="492" xr:uid="{00000000-0005-0000-0000-0000EC010000}"/>
    <cellStyle name="Normal 2 15" xfId="493" xr:uid="{00000000-0005-0000-0000-0000ED010000}"/>
    <cellStyle name="Normal 2 16" xfId="494" xr:uid="{00000000-0005-0000-0000-0000EE010000}"/>
    <cellStyle name="Normal 2 17" xfId="495" xr:uid="{00000000-0005-0000-0000-0000EF010000}"/>
    <cellStyle name="Normal 2 18" xfId="496" xr:uid="{00000000-0005-0000-0000-0000F0010000}"/>
    <cellStyle name="Normal 2 19" xfId="497" xr:uid="{00000000-0005-0000-0000-0000F1010000}"/>
    <cellStyle name="Normal 2 2" xfId="498" xr:uid="{00000000-0005-0000-0000-0000F2010000}"/>
    <cellStyle name="Normal 2 2 10" xfId="499" xr:uid="{00000000-0005-0000-0000-0000F3010000}"/>
    <cellStyle name="Normal 2 2 11" xfId="500" xr:uid="{00000000-0005-0000-0000-0000F4010000}"/>
    <cellStyle name="Normal 2 2 12" xfId="501" xr:uid="{00000000-0005-0000-0000-0000F5010000}"/>
    <cellStyle name="Normal 2 2 13" xfId="502" xr:uid="{00000000-0005-0000-0000-0000F6010000}"/>
    <cellStyle name="Normal 2 2 14" xfId="503" xr:uid="{00000000-0005-0000-0000-0000F7010000}"/>
    <cellStyle name="Normal 2 2 15" xfId="504" xr:uid="{00000000-0005-0000-0000-0000F8010000}"/>
    <cellStyle name="Normal 2 2 16" xfId="505" xr:uid="{00000000-0005-0000-0000-0000F9010000}"/>
    <cellStyle name="Normal 2 2 17" xfId="506" xr:uid="{00000000-0005-0000-0000-0000FA010000}"/>
    <cellStyle name="Normal 2 2 18" xfId="507" xr:uid="{00000000-0005-0000-0000-0000FB010000}"/>
    <cellStyle name="Normal 2 2 19" xfId="508" xr:uid="{00000000-0005-0000-0000-0000FC010000}"/>
    <cellStyle name="Normal 2 2 2" xfId="509" xr:uid="{00000000-0005-0000-0000-0000FD010000}"/>
    <cellStyle name="Normal 2 2 20" xfId="510" xr:uid="{00000000-0005-0000-0000-0000FE010000}"/>
    <cellStyle name="Normal 2 2 21" xfId="511" xr:uid="{00000000-0005-0000-0000-0000FF010000}"/>
    <cellStyle name="Normal 2 2 22" xfId="512" xr:uid="{00000000-0005-0000-0000-000000020000}"/>
    <cellStyle name="Normal 2 2 23" xfId="513" xr:uid="{00000000-0005-0000-0000-000001020000}"/>
    <cellStyle name="Normal 2 2 24" xfId="514" xr:uid="{00000000-0005-0000-0000-000002020000}"/>
    <cellStyle name="Normal 2 2 25" xfId="515" xr:uid="{00000000-0005-0000-0000-000003020000}"/>
    <cellStyle name="Normal 2 2 26" xfId="516" xr:uid="{00000000-0005-0000-0000-000004020000}"/>
    <cellStyle name="Normal 2 2 27" xfId="517" xr:uid="{00000000-0005-0000-0000-000005020000}"/>
    <cellStyle name="Normal 2 2 28" xfId="518" xr:uid="{00000000-0005-0000-0000-000006020000}"/>
    <cellStyle name="Normal 2 2 29" xfId="519" xr:uid="{00000000-0005-0000-0000-000007020000}"/>
    <cellStyle name="Normal 2 2 3" xfId="520" xr:uid="{00000000-0005-0000-0000-000008020000}"/>
    <cellStyle name="Normal 2 2 30" xfId="521" xr:uid="{00000000-0005-0000-0000-000009020000}"/>
    <cellStyle name="Normal 2 2 31" xfId="522" xr:uid="{00000000-0005-0000-0000-00000A020000}"/>
    <cellStyle name="Normal 2 2 32" xfId="523" xr:uid="{00000000-0005-0000-0000-00000B020000}"/>
    <cellStyle name="Normal 2 2 33" xfId="524" xr:uid="{00000000-0005-0000-0000-00000C020000}"/>
    <cellStyle name="Normal 2 2 34" xfId="525" xr:uid="{00000000-0005-0000-0000-00000D020000}"/>
    <cellStyle name="Normal 2 2 35" xfId="526" xr:uid="{00000000-0005-0000-0000-00000E020000}"/>
    <cellStyle name="Normal 2 2 36" xfId="527" xr:uid="{00000000-0005-0000-0000-00000F020000}"/>
    <cellStyle name="Normal 2 2 37" xfId="528" xr:uid="{00000000-0005-0000-0000-000010020000}"/>
    <cellStyle name="Normal 2 2 38" xfId="529" xr:uid="{00000000-0005-0000-0000-000011020000}"/>
    <cellStyle name="Normal 2 2 39" xfId="530" xr:uid="{00000000-0005-0000-0000-000012020000}"/>
    <cellStyle name="Normal 2 2 4" xfId="531" xr:uid="{00000000-0005-0000-0000-000013020000}"/>
    <cellStyle name="Normal 2 2 40" xfId="532" xr:uid="{00000000-0005-0000-0000-000014020000}"/>
    <cellStyle name="Normal 2 2 41" xfId="533" xr:uid="{00000000-0005-0000-0000-000015020000}"/>
    <cellStyle name="Normal 2 2 42" xfId="534" xr:uid="{00000000-0005-0000-0000-000016020000}"/>
    <cellStyle name="Normal 2 2 43" xfId="535" xr:uid="{00000000-0005-0000-0000-000017020000}"/>
    <cellStyle name="Normal 2 2 44" xfId="536" xr:uid="{00000000-0005-0000-0000-000018020000}"/>
    <cellStyle name="Normal 2 2 45" xfId="537" xr:uid="{00000000-0005-0000-0000-000019020000}"/>
    <cellStyle name="Normal 2 2 46" xfId="538" xr:uid="{00000000-0005-0000-0000-00001A020000}"/>
    <cellStyle name="Normal 2 2 47" xfId="539" xr:uid="{00000000-0005-0000-0000-00001B020000}"/>
    <cellStyle name="Normal 2 2 48" xfId="540" xr:uid="{00000000-0005-0000-0000-00001C020000}"/>
    <cellStyle name="Normal 2 2 49" xfId="541" xr:uid="{00000000-0005-0000-0000-00001D020000}"/>
    <cellStyle name="Normal 2 2 5" xfId="542" xr:uid="{00000000-0005-0000-0000-00001E020000}"/>
    <cellStyle name="Normal 2 2 6" xfId="543" xr:uid="{00000000-0005-0000-0000-00001F020000}"/>
    <cellStyle name="Normal 2 2 7" xfId="544" xr:uid="{00000000-0005-0000-0000-000020020000}"/>
    <cellStyle name="Normal 2 2 8" xfId="545" xr:uid="{00000000-0005-0000-0000-000021020000}"/>
    <cellStyle name="Normal 2 2 9" xfId="546" xr:uid="{00000000-0005-0000-0000-000022020000}"/>
    <cellStyle name="Normal 2 20" xfId="547" xr:uid="{00000000-0005-0000-0000-000023020000}"/>
    <cellStyle name="Normal 2 21" xfId="548" xr:uid="{00000000-0005-0000-0000-000024020000}"/>
    <cellStyle name="Normal 2 22" xfId="549" xr:uid="{00000000-0005-0000-0000-000025020000}"/>
    <cellStyle name="Normal 2 23" xfId="550" xr:uid="{00000000-0005-0000-0000-000026020000}"/>
    <cellStyle name="Normal 2 24" xfId="551" xr:uid="{00000000-0005-0000-0000-000027020000}"/>
    <cellStyle name="Normal 2 25" xfId="552" xr:uid="{00000000-0005-0000-0000-000028020000}"/>
    <cellStyle name="Normal 2 26" xfId="553" xr:uid="{00000000-0005-0000-0000-000029020000}"/>
    <cellStyle name="Normal 2 27" xfId="554" xr:uid="{00000000-0005-0000-0000-00002A020000}"/>
    <cellStyle name="Normal 2 28" xfId="555" xr:uid="{00000000-0005-0000-0000-00002B020000}"/>
    <cellStyle name="Normal 2 29" xfId="556" xr:uid="{00000000-0005-0000-0000-00002C020000}"/>
    <cellStyle name="Normal 2 3" xfId="557" xr:uid="{00000000-0005-0000-0000-00002D020000}"/>
    <cellStyle name="Normal 2 30" xfId="558" xr:uid="{00000000-0005-0000-0000-00002E020000}"/>
    <cellStyle name="Normal 2 31" xfId="559" xr:uid="{00000000-0005-0000-0000-00002F020000}"/>
    <cellStyle name="Normal 2 32" xfId="560" xr:uid="{00000000-0005-0000-0000-000030020000}"/>
    <cellStyle name="Normal 2 33" xfId="561" xr:uid="{00000000-0005-0000-0000-000031020000}"/>
    <cellStyle name="Normal 2 34" xfId="562" xr:uid="{00000000-0005-0000-0000-000032020000}"/>
    <cellStyle name="Normal 2 35" xfId="563" xr:uid="{00000000-0005-0000-0000-000033020000}"/>
    <cellStyle name="Normal 2 36" xfId="564" xr:uid="{00000000-0005-0000-0000-000034020000}"/>
    <cellStyle name="Normal 2 37" xfId="565" xr:uid="{00000000-0005-0000-0000-000035020000}"/>
    <cellStyle name="Normal 2 38" xfId="566" xr:uid="{00000000-0005-0000-0000-000036020000}"/>
    <cellStyle name="Normal 2 39" xfId="567" xr:uid="{00000000-0005-0000-0000-000037020000}"/>
    <cellStyle name="Normal 2 4" xfId="568" xr:uid="{00000000-0005-0000-0000-000038020000}"/>
    <cellStyle name="Normal 2 40" xfId="569" xr:uid="{00000000-0005-0000-0000-000039020000}"/>
    <cellStyle name="Normal 2 41" xfId="570" xr:uid="{00000000-0005-0000-0000-00003A020000}"/>
    <cellStyle name="Normal 2 42" xfId="571" xr:uid="{00000000-0005-0000-0000-00003B020000}"/>
    <cellStyle name="Normal 2 43" xfId="572" xr:uid="{00000000-0005-0000-0000-00003C020000}"/>
    <cellStyle name="Normal 2 44" xfId="573" xr:uid="{00000000-0005-0000-0000-00003D020000}"/>
    <cellStyle name="Normal 2 45" xfId="574" xr:uid="{00000000-0005-0000-0000-00003E020000}"/>
    <cellStyle name="Normal 2 46" xfId="575" xr:uid="{00000000-0005-0000-0000-00003F020000}"/>
    <cellStyle name="Normal 2 47" xfId="576" xr:uid="{00000000-0005-0000-0000-000040020000}"/>
    <cellStyle name="Normal 2 48" xfId="577" xr:uid="{00000000-0005-0000-0000-000041020000}"/>
    <cellStyle name="Normal 2 49" xfId="578" xr:uid="{00000000-0005-0000-0000-000042020000}"/>
    <cellStyle name="Normal 2 5" xfId="579" xr:uid="{00000000-0005-0000-0000-000043020000}"/>
    <cellStyle name="Normal 2 50" xfId="580" xr:uid="{00000000-0005-0000-0000-000044020000}"/>
    <cellStyle name="Normal 2 6" xfId="581" xr:uid="{00000000-0005-0000-0000-000045020000}"/>
    <cellStyle name="Normal 2 7" xfId="582" xr:uid="{00000000-0005-0000-0000-000046020000}"/>
    <cellStyle name="Normal 2 8" xfId="583" xr:uid="{00000000-0005-0000-0000-000047020000}"/>
    <cellStyle name="Normal 2 9" xfId="584" xr:uid="{00000000-0005-0000-0000-000048020000}"/>
    <cellStyle name="Normal 3" xfId="585" xr:uid="{00000000-0005-0000-0000-000049020000}"/>
    <cellStyle name="Normal 3 2" xfId="586" xr:uid="{00000000-0005-0000-0000-00004A020000}"/>
    <cellStyle name="Normal 4" xfId="587" xr:uid="{00000000-0005-0000-0000-00004B020000}"/>
    <cellStyle name="Normal 5" xfId="588" xr:uid="{00000000-0005-0000-0000-00004C020000}"/>
    <cellStyle name="Normal 6" xfId="589" xr:uid="{00000000-0005-0000-0000-00004D020000}"/>
    <cellStyle name="Normal 7" xfId="590" xr:uid="{00000000-0005-0000-0000-00004E020000}"/>
    <cellStyle name="Normal 7 10" xfId="591" xr:uid="{00000000-0005-0000-0000-00004F020000}"/>
    <cellStyle name="Normal 7 11" xfId="592" xr:uid="{00000000-0005-0000-0000-000050020000}"/>
    <cellStyle name="Normal 7 12" xfId="593" xr:uid="{00000000-0005-0000-0000-000051020000}"/>
    <cellStyle name="Normal 7 13" xfId="594" xr:uid="{00000000-0005-0000-0000-000052020000}"/>
    <cellStyle name="Normal 7 14" xfId="595" xr:uid="{00000000-0005-0000-0000-000053020000}"/>
    <cellStyle name="Normal 7 15" xfId="596" xr:uid="{00000000-0005-0000-0000-000054020000}"/>
    <cellStyle name="Normal 7 16" xfId="597" xr:uid="{00000000-0005-0000-0000-000055020000}"/>
    <cellStyle name="Normal 7 17" xfId="598" xr:uid="{00000000-0005-0000-0000-000056020000}"/>
    <cellStyle name="Normal 7 18" xfId="599" xr:uid="{00000000-0005-0000-0000-000057020000}"/>
    <cellStyle name="Normal 7 19" xfId="600" xr:uid="{00000000-0005-0000-0000-000058020000}"/>
    <cellStyle name="Normal 7 2" xfId="601" xr:uid="{00000000-0005-0000-0000-000059020000}"/>
    <cellStyle name="Normal 7 20" xfId="602" xr:uid="{00000000-0005-0000-0000-00005A020000}"/>
    <cellStyle name="Normal 7 21" xfId="603" xr:uid="{00000000-0005-0000-0000-00005B020000}"/>
    <cellStyle name="Normal 7 22" xfId="604" xr:uid="{00000000-0005-0000-0000-00005C020000}"/>
    <cellStyle name="Normal 7 23" xfId="605" xr:uid="{00000000-0005-0000-0000-00005D020000}"/>
    <cellStyle name="Normal 7 24" xfId="606" xr:uid="{00000000-0005-0000-0000-00005E020000}"/>
    <cellStyle name="Normal 7 25" xfId="607" xr:uid="{00000000-0005-0000-0000-00005F020000}"/>
    <cellStyle name="Normal 7 26" xfId="608" xr:uid="{00000000-0005-0000-0000-000060020000}"/>
    <cellStyle name="Normal 7 27" xfId="609" xr:uid="{00000000-0005-0000-0000-000061020000}"/>
    <cellStyle name="Normal 7 28" xfId="610" xr:uid="{00000000-0005-0000-0000-000062020000}"/>
    <cellStyle name="Normal 7 29" xfId="611" xr:uid="{00000000-0005-0000-0000-000063020000}"/>
    <cellStyle name="Normal 7 3" xfId="612" xr:uid="{00000000-0005-0000-0000-000064020000}"/>
    <cellStyle name="Normal 7 30" xfId="613" xr:uid="{00000000-0005-0000-0000-000065020000}"/>
    <cellStyle name="Normal 7 31" xfId="614" xr:uid="{00000000-0005-0000-0000-000066020000}"/>
    <cellStyle name="Normal 7 32" xfId="615" xr:uid="{00000000-0005-0000-0000-000067020000}"/>
    <cellStyle name="Normal 7 33" xfId="616" xr:uid="{00000000-0005-0000-0000-000068020000}"/>
    <cellStyle name="Normal 7 34" xfId="617" xr:uid="{00000000-0005-0000-0000-000069020000}"/>
    <cellStyle name="Normal 7 35" xfId="618" xr:uid="{00000000-0005-0000-0000-00006A020000}"/>
    <cellStyle name="Normal 7 36" xfId="619" xr:uid="{00000000-0005-0000-0000-00006B020000}"/>
    <cellStyle name="Normal 7 37" xfId="620" xr:uid="{00000000-0005-0000-0000-00006C020000}"/>
    <cellStyle name="Normal 7 38" xfId="621" xr:uid="{00000000-0005-0000-0000-00006D020000}"/>
    <cellStyle name="Normal 7 39" xfId="622" xr:uid="{00000000-0005-0000-0000-00006E020000}"/>
    <cellStyle name="Normal 7 4" xfId="623" xr:uid="{00000000-0005-0000-0000-00006F020000}"/>
    <cellStyle name="Normal 7 40" xfId="624" xr:uid="{00000000-0005-0000-0000-000070020000}"/>
    <cellStyle name="Normal 7 41" xfId="625" xr:uid="{00000000-0005-0000-0000-000071020000}"/>
    <cellStyle name="Normal 7 42" xfId="626" xr:uid="{00000000-0005-0000-0000-000072020000}"/>
    <cellStyle name="Normal 7 43" xfId="627" xr:uid="{00000000-0005-0000-0000-000073020000}"/>
    <cellStyle name="Normal 7 44" xfId="628" xr:uid="{00000000-0005-0000-0000-000074020000}"/>
    <cellStyle name="Normal 7 45" xfId="629" xr:uid="{00000000-0005-0000-0000-000075020000}"/>
    <cellStyle name="Normal 7 46" xfId="630" xr:uid="{00000000-0005-0000-0000-000076020000}"/>
    <cellStyle name="Normal 7 47" xfId="631" xr:uid="{00000000-0005-0000-0000-000077020000}"/>
    <cellStyle name="Normal 7 48" xfId="632" xr:uid="{00000000-0005-0000-0000-000078020000}"/>
    <cellStyle name="Normal 7 49" xfId="633" xr:uid="{00000000-0005-0000-0000-000079020000}"/>
    <cellStyle name="Normal 7 5" xfId="634" xr:uid="{00000000-0005-0000-0000-00007A020000}"/>
    <cellStyle name="Normal 7 6" xfId="635" xr:uid="{00000000-0005-0000-0000-00007B020000}"/>
    <cellStyle name="Normal 7 7" xfId="636" xr:uid="{00000000-0005-0000-0000-00007C020000}"/>
    <cellStyle name="Normal 7 8" xfId="637" xr:uid="{00000000-0005-0000-0000-00007D020000}"/>
    <cellStyle name="Normal 7 9" xfId="638" xr:uid="{00000000-0005-0000-0000-00007E020000}"/>
    <cellStyle name="Normal 8 10" xfId="639" xr:uid="{00000000-0005-0000-0000-00007F020000}"/>
    <cellStyle name="Normal 8 11" xfId="640" xr:uid="{00000000-0005-0000-0000-000080020000}"/>
    <cellStyle name="Normal 8 12" xfId="641" xr:uid="{00000000-0005-0000-0000-000081020000}"/>
    <cellStyle name="Normal 8 13" xfId="642" xr:uid="{00000000-0005-0000-0000-000082020000}"/>
    <cellStyle name="Normal 8 14" xfId="643" xr:uid="{00000000-0005-0000-0000-000083020000}"/>
    <cellStyle name="Normal 8 15" xfId="644" xr:uid="{00000000-0005-0000-0000-000084020000}"/>
    <cellStyle name="Normal 8 16" xfId="645" xr:uid="{00000000-0005-0000-0000-000085020000}"/>
    <cellStyle name="Normal 8 17" xfId="646" xr:uid="{00000000-0005-0000-0000-000086020000}"/>
    <cellStyle name="Normal 8 18" xfId="647" xr:uid="{00000000-0005-0000-0000-000087020000}"/>
    <cellStyle name="Normal 8 19" xfId="648" xr:uid="{00000000-0005-0000-0000-000088020000}"/>
    <cellStyle name="Normal 8 2" xfId="649" xr:uid="{00000000-0005-0000-0000-000089020000}"/>
    <cellStyle name="Normal 8 20" xfId="650" xr:uid="{00000000-0005-0000-0000-00008A020000}"/>
    <cellStyle name="Normal 8 21" xfId="651" xr:uid="{00000000-0005-0000-0000-00008B020000}"/>
    <cellStyle name="Normal 8 22" xfId="652" xr:uid="{00000000-0005-0000-0000-00008C020000}"/>
    <cellStyle name="Normal 8 23" xfId="653" xr:uid="{00000000-0005-0000-0000-00008D020000}"/>
    <cellStyle name="Normal 8 24" xfId="654" xr:uid="{00000000-0005-0000-0000-00008E020000}"/>
    <cellStyle name="Normal 8 25" xfId="655" xr:uid="{00000000-0005-0000-0000-00008F020000}"/>
    <cellStyle name="Normal 8 26" xfId="656" xr:uid="{00000000-0005-0000-0000-000090020000}"/>
    <cellStyle name="Normal 8 27" xfId="657" xr:uid="{00000000-0005-0000-0000-000091020000}"/>
    <cellStyle name="Normal 8 28" xfId="658" xr:uid="{00000000-0005-0000-0000-000092020000}"/>
    <cellStyle name="Normal 8 29" xfId="659" xr:uid="{00000000-0005-0000-0000-000093020000}"/>
    <cellStyle name="Normal 8 3" xfId="660" xr:uid="{00000000-0005-0000-0000-000094020000}"/>
    <cellStyle name="Normal 8 30" xfId="661" xr:uid="{00000000-0005-0000-0000-000095020000}"/>
    <cellStyle name="Normal 8 31" xfId="662" xr:uid="{00000000-0005-0000-0000-000096020000}"/>
    <cellStyle name="Normal 8 32" xfId="663" xr:uid="{00000000-0005-0000-0000-000097020000}"/>
    <cellStyle name="Normal 8 33" xfId="664" xr:uid="{00000000-0005-0000-0000-000098020000}"/>
    <cellStyle name="Normal 8 34" xfId="665" xr:uid="{00000000-0005-0000-0000-000099020000}"/>
    <cellStyle name="Normal 8 35" xfId="666" xr:uid="{00000000-0005-0000-0000-00009A020000}"/>
    <cellStyle name="Normal 8 36" xfId="667" xr:uid="{00000000-0005-0000-0000-00009B020000}"/>
    <cellStyle name="Normal 8 37" xfId="668" xr:uid="{00000000-0005-0000-0000-00009C020000}"/>
    <cellStyle name="Normal 8 38" xfId="669" xr:uid="{00000000-0005-0000-0000-00009D020000}"/>
    <cellStyle name="Normal 8 39" xfId="670" xr:uid="{00000000-0005-0000-0000-00009E020000}"/>
    <cellStyle name="Normal 8 4" xfId="671" xr:uid="{00000000-0005-0000-0000-00009F020000}"/>
    <cellStyle name="Normal 8 40" xfId="672" xr:uid="{00000000-0005-0000-0000-0000A0020000}"/>
    <cellStyle name="Normal 8 41" xfId="673" xr:uid="{00000000-0005-0000-0000-0000A1020000}"/>
    <cellStyle name="Normal 8 42" xfId="674" xr:uid="{00000000-0005-0000-0000-0000A2020000}"/>
    <cellStyle name="Normal 8 43" xfId="675" xr:uid="{00000000-0005-0000-0000-0000A3020000}"/>
    <cellStyle name="Normal 8 44" xfId="676" xr:uid="{00000000-0005-0000-0000-0000A4020000}"/>
    <cellStyle name="Normal 8 45" xfId="677" xr:uid="{00000000-0005-0000-0000-0000A5020000}"/>
    <cellStyle name="Normal 8 46" xfId="678" xr:uid="{00000000-0005-0000-0000-0000A6020000}"/>
    <cellStyle name="Normal 8 47" xfId="679" xr:uid="{00000000-0005-0000-0000-0000A7020000}"/>
    <cellStyle name="Normal 8 48" xfId="680" xr:uid="{00000000-0005-0000-0000-0000A8020000}"/>
    <cellStyle name="Normal 8 49" xfId="681" xr:uid="{00000000-0005-0000-0000-0000A9020000}"/>
    <cellStyle name="Normal 8 5" xfId="682" xr:uid="{00000000-0005-0000-0000-0000AA020000}"/>
    <cellStyle name="Normal 8 6" xfId="683" xr:uid="{00000000-0005-0000-0000-0000AB020000}"/>
    <cellStyle name="Normal 8 7" xfId="684" xr:uid="{00000000-0005-0000-0000-0000AC020000}"/>
    <cellStyle name="Normal 8 8" xfId="685" xr:uid="{00000000-0005-0000-0000-0000AD020000}"/>
    <cellStyle name="Normal 8 9" xfId="686" xr:uid="{00000000-0005-0000-0000-0000AE020000}"/>
    <cellStyle name="Normal 9 10" xfId="687" xr:uid="{00000000-0005-0000-0000-0000AF020000}"/>
    <cellStyle name="Normal 9 11" xfId="688" xr:uid="{00000000-0005-0000-0000-0000B0020000}"/>
    <cellStyle name="Normal 9 12" xfId="689" xr:uid="{00000000-0005-0000-0000-0000B1020000}"/>
    <cellStyle name="Normal 9 13" xfId="690" xr:uid="{00000000-0005-0000-0000-0000B2020000}"/>
    <cellStyle name="Normal 9 14" xfId="691" xr:uid="{00000000-0005-0000-0000-0000B3020000}"/>
    <cellStyle name="Normal 9 15" xfId="692" xr:uid="{00000000-0005-0000-0000-0000B4020000}"/>
    <cellStyle name="Normal 9 16" xfId="693" xr:uid="{00000000-0005-0000-0000-0000B5020000}"/>
    <cellStyle name="Normal 9 17" xfId="694" xr:uid="{00000000-0005-0000-0000-0000B6020000}"/>
    <cellStyle name="Normal 9 18" xfId="695" xr:uid="{00000000-0005-0000-0000-0000B7020000}"/>
    <cellStyle name="Normal 9 19" xfId="696" xr:uid="{00000000-0005-0000-0000-0000B8020000}"/>
    <cellStyle name="Normal 9 2" xfId="697" xr:uid="{00000000-0005-0000-0000-0000B9020000}"/>
    <cellStyle name="Normal 9 20" xfId="698" xr:uid="{00000000-0005-0000-0000-0000BA020000}"/>
    <cellStyle name="Normal 9 21" xfId="699" xr:uid="{00000000-0005-0000-0000-0000BB020000}"/>
    <cellStyle name="Normal 9 22" xfId="700" xr:uid="{00000000-0005-0000-0000-0000BC020000}"/>
    <cellStyle name="Normal 9 23" xfId="701" xr:uid="{00000000-0005-0000-0000-0000BD020000}"/>
    <cellStyle name="Normal 9 24" xfId="702" xr:uid="{00000000-0005-0000-0000-0000BE020000}"/>
    <cellStyle name="Normal 9 25" xfId="703" xr:uid="{00000000-0005-0000-0000-0000BF020000}"/>
    <cellStyle name="Normal 9 26" xfId="704" xr:uid="{00000000-0005-0000-0000-0000C0020000}"/>
    <cellStyle name="Normal 9 27" xfId="705" xr:uid="{00000000-0005-0000-0000-0000C1020000}"/>
    <cellStyle name="Normal 9 28" xfId="706" xr:uid="{00000000-0005-0000-0000-0000C2020000}"/>
    <cellStyle name="Normal 9 29" xfId="707" xr:uid="{00000000-0005-0000-0000-0000C3020000}"/>
    <cellStyle name="Normal 9 3" xfId="708" xr:uid="{00000000-0005-0000-0000-0000C4020000}"/>
    <cellStyle name="Normal 9 30" xfId="709" xr:uid="{00000000-0005-0000-0000-0000C5020000}"/>
    <cellStyle name="Normal 9 31" xfId="710" xr:uid="{00000000-0005-0000-0000-0000C6020000}"/>
    <cellStyle name="Normal 9 32" xfId="711" xr:uid="{00000000-0005-0000-0000-0000C7020000}"/>
    <cellStyle name="Normal 9 33" xfId="712" xr:uid="{00000000-0005-0000-0000-0000C8020000}"/>
    <cellStyle name="Normal 9 34" xfId="713" xr:uid="{00000000-0005-0000-0000-0000C9020000}"/>
    <cellStyle name="Normal 9 35" xfId="714" xr:uid="{00000000-0005-0000-0000-0000CA020000}"/>
    <cellStyle name="Normal 9 36" xfId="715" xr:uid="{00000000-0005-0000-0000-0000CB020000}"/>
    <cellStyle name="Normal 9 37" xfId="716" xr:uid="{00000000-0005-0000-0000-0000CC020000}"/>
    <cellStyle name="Normal 9 38" xfId="717" xr:uid="{00000000-0005-0000-0000-0000CD020000}"/>
    <cellStyle name="Normal 9 39" xfId="718" xr:uid="{00000000-0005-0000-0000-0000CE020000}"/>
    <cellStyle name="Normal 9 4" xfId="719" xr:uid="{00000000-0005-0000-0000-0000CF020000}"/>
    <cellStyle name="Normal 9 40" xfId="720" xr:uid="{00000000-0005-0000-0000-0000D0020000}"/>
    <cellStyle name="Normal 9 41" xfId="721" xr:uid="{00000000-0005-0000-0000-0000D1020000}"/>
    <cellStyle name="Normal 9 42" xfId="722" xr:uid="{00000000-0005-0000-0000-0000D2020000}"/>
    <cellStyle name="Normal 9 43" xfId="723" xr:uid="{00000000-0005-0000-0000-0000D3020000}"/>
    <cellStyle name="Normal 9 44" xfId="724" xr:uid="{00000000-0005-0000-0000-0000D4020000}"/>
    <cellStyle name="Normal 9 45" xfId="725" xr:uid="{00000000-0005-0000-0000-0000D5020000}"/>
    <cellStyle name="Normal 9 46" xfId="726" xr:uid="{00000000-0005-0000-0000-0000D6020000}"/>
    <cellStyle name="Normal 9 47" xfId="727" xr:uid="{00000000-0005-0000-0000-0000D7020000}"/>
    <cellStyle name="Normal 9 48" xfId="728" xr:uid="{00000000-0005-0000-0000-0000D8020000}"/>
    <cellStyle name="Normal 9 49" xfId="729" xr:uid="{00000000-0005-0000-0000-0000D9020000}"/>
    <cellStyle name="Normal 9 5" xfId="730" xr:uid="{00000000-0005-0000-0000-0000DA020000}"/>
    <cellStyle name="Normal 9 6" xfId="731" xr:uid="{00000000-0005-0000-0000-0000DB020000}"/>
    <cellStyle name="Normal 9 7" xfId="732" xr:uid="{00000000-0005-0000-0000-0000DC020000}"/>
    <cellStyle name="Normal 9 8" xfId="733" xr:uid="{00000000-0005-0000-0000-0000DD020000}"/>
    <cellStyle name="Normal 9 9" xfId="734" xr:uid="{00000000-0005-0000-0000-0000DE020000}"/>
    <cellStyle name="Normal_CEE" xfId="735" xr:uid="{00000000-0005-0000-0000-0000DF020000}"/>
    <cellStyle name="Normal_EWT2" xfId="736" xr:uid="{00000000-0005-0000-0000-0000E0020000}"/>
    <cellStyle name="Output" xfId="737" builtinId="21" customBuiltin="1"/>
    <cellStyle name="Percent [2]" xfId="738" xr:uid="{00000000-0005-0000-0000-0000E2020000}"/>
    <cellStyle name="Percent [2] 2" xfId="739" xr:uid="{00000000-0005-0000-0000-0000E3020000}"/>
    <cellStyle name="Percent 2" xfId="740" xr:uid="{00000000-0005-0000-0000-0000E4020000}"/>
    <cellStyle name="pwstyle" xfId="741" xr:uid="{00000000-0005-0000-0000-0000E5020000}"/>
    <cellStyle name="Quantity" xfId="742" xr:uid="{00000000-0005-0000-0000-0000E6020000}"/>
    <cellStyle name="Quantity 2" xfId="743" xr:uid="{00000000-0005-0000-0000-0000E7020000}"/>
    <cellStyle name="Total" xfId="744" builtinId="25" customBuiltin="1"/>
    <cellStyle name="Warning Text" xfId="745" builtinId="11" customBuiltin="1"/>
    <cellStyle name="ปกติ_EW invest+gw" xfId="746" xr:uid="{00000000-0005-0000-0000-0000E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61A536F5-B10A-4227-B4D0-96021C90A23E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818189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174E72CD-A4B3-4B69-88B1-BF25AB6E2755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37213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BF64EA69-59BE-4A2E-A943-7F7DB4228090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37213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49878096-2F40-4CFE-89B8-7A3A708B63C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37213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14</xdr:col>
      <xdr:colOff>935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DA403976-0FCC-4E5A-8D91-70AFCD21A291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2873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®ฆ฿ทก®ีฆ’ฌตมญ (ชงฆ–ปฌ) ฎ”ฐ—ฅ (ภก.“) ท.ญ.–ฆ‘…—ฌหีฌ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3D8933AE-7F1B-4FE3-864A-01B951218B00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1640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629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2C4D13F0-5543-4A20-9C2E-59949781706E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16884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549C07C8-B747-4EC6-902F-62974F344DA0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1640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59"/>
  <sheetViews>
    <sheetView tabSelected="1" topLeftCell="A34" zoomScale="110" zoomScaleNormal="110" zoomScaleSheetLayoutView="100" workbookViewId="0">
      <selection activeCell="B45" sqref="B45"/>
    </sheetView>
  </sheetViews>
  <sheetFormatPr defaultColWidth="10.85546875" defaultRowHeight="14.1" customHeight="1"/>
  <cols>
    <col min="1" max="1" width="1.5703125" style="145" customWidth="1"/>
    <col min="2" max="2" width="31.28515625" style="145" customWidth="1"/>
    <col min="3" max="3" width="5.42578125" style="145" customWidth="1"/>
    <col min="4" max="4" width="0.85546875" style="145" customWidth="1"/>
    <col min="5" max="5" width="12" style="180" customWidth="1"/>
    <col min="6" max="6" width="0.85546875" style="183" customWidth="1"/>
    <col min="7" max="7" width="12" style="180" customWidth="1"/>
    <col min="8" max="8" width="0.85546875" style="145" customWidth="1"/>
    <col min="9" max="9" width="12" style="180" customWidth="1"/>
    <col min="10" max="10" width="0.85546875" style="183" customWidth="1"/>
    <col min="11" max="11" width="12" style="180" customWidth="1"/>
    <col min="12" max="16384" width="10.85546875" style="145"/>
  </cols>
  <sheetData>
    <row r="1" spans="1:11" ht="15" customHeight="1">
      <c r="A1" s="141" t="s">
        <v>0</v>
      </c>
      <c r="B1" s="142"/>
      <c r="C1" s="142"/>
      <c r="D1" s="142"/>
      <c r="E1" s="143"/>
      <c r="F1" s="144"/>
      <c r="G1" s="143"/>
      <c r="H1" s="142"/>
      <c r="I1" s="143"/>
      <c r="J1" s="144"/>
      <c r="K1" s="143"/>
    </row>
    <row r="2" spans="1:11" ht="15" customHeight="1">
      <c r="A2" s="141" t="s">
        <v>1</v>
      </c>
      <c r="B2" s="142"/>
      <c r="C2" s="142"/>
      <c r="D2" s="142"/>
      <c r="E2" s="143"/>
      <c r="F2" s="144"/>
      <c r="G2" s="143"/>
      <c r="H2" s="142"/>
      <c r="I2" s="143"/>
      <c r="J2" s="144"/>
      <c r="K2" s="143"/>
    </row>
    <row r="3" spans="1:11" ht="15" customHeight="1">
      <c r="A3" s="146" t="s">
        <v>196</v>
      </c>
      <c r="B3" s="147"/>
      <c r="C3" s="147"/>
      <c r="D3" s="147"/>
      <c r="E3" s="148"/>
      <c r="F3" s="147"/>
      <c r="G3" s="148"/>
      <c r="H3" s="147"/>
      <c r="I3" s="148"/>
      <c r="J3" s="147"/>
      <c r="K3" s="148"/>
    </row>
    <row r="4" spans="1:11" ht="15" customHeight="1">
      <c r="A4" s="149"/>
      <c r="B4" s="144"/>
      <c r="C4" s="144"/>
      <c r="D4" s="144"/>
      <c r="E4" s="150"/>
      <c r="F4" s="144"/>
      <c r="G4" s="150"/>
      <c r="H4" s="144"/>
      <c r="I4" s="150"/>
      <c r="J4" s="144"/>
      <c r="K4" s="150"/>
    </row>
    <row r="5" spans="1:11" ht="15" customHeight="1">
      <c r="A5" s="149"/>
      <c r="B5" s="144"/>
      <c r="C5" s="144"/>
      <c r="D5" s="144"/>
      <c r="E5" s="150"/>
      <c r="F5" s="144"/>
      <c r="G5" s="150"/>
      <c r="H5" s="144"/>
      <c r="I5" s="150"/>
      <c r="J5" s="144"/>
      <c r="K5" s="150"/>
    </row>
    <row r="6" spans="1:11" ht="15" customHeight="1">
      <c r="A6" s="151"/>
      <c r="B6" s="151"/>
      <c r="C6" s="142"/>
      <c r="D6" s="142"/>
      <c r="E6" s="277" t="s">
        <v>2</v>
      </c>
      <c r="F6" s="277"/>
      <c r="G6" s="277"/>
      <c r="H6" s="277"/>
      <c r="I6" s="277"/>
      <c r="J6" s="277"/>
      <c r="K6" s="277"/>
    </row>
    <row r="7" spans="1:11" ht="15" customHeight="1">
      <c r="A7" s="151"/>
      <c r="B7" s="151"/>
      <c r="C7" s="142"/>
      <c r="D7" s="142"/>
      <c r="E7" s="279" t="s">
        <v>156</v>
      </c>
      <c r="F7" s="279"/>
      <c r="G7" s="279"/>
      <c r="H7" s="152"/>
      <c r="I7" s="279" t="s">
        <v>158</v>
      </c>
      <c r="J7" s="279"/>
      <c r="K7" s="279"/>
    </row>
    <row r="8" spans="1:11" ht="15" customHeight="1">
      <c r="A8" s="151"/>
      <c r="B8" s="151"/>
      <c r="C8" s="142"/>
      <c r="D8" s="142"/>
      <c r="E8" s="282" t="s">
        <v>157</v>
      </c>
      <c r="F8" s="282"/>
      <c r="G8" s="282"/>
      <c r="H8" s="152"/>
      <c r="I8" s="282" t="s">
        <v>157</v>
      </c>
      <c r="J8" s="282"/>
      <c r="K8" s="282"/>
    </row>
    <row r="9" spans="1:11" ht="15" customHeight="1">
      <c r="A9" s="151"/>
      <c r="B9" s="151"/>
      <c r="C9" s="142"/>
      <c r="D9" s="142"/>
      <c r="E9" s="153" t="s">
        <v>3</v>
      </c>
      <c r="F9" s="154"/>
      <c r="G9" s="153" t="s">
        <v>4</v>
      </c>
      <c r="H9" s="154"/>
      <c r="I9" s="153" t="s">
        <v>3</v>
      </c>
      <c r="J9" s="154"/>
      <c r="K9" s="153" t="s">
        <v>4</v>
      </c>
    </row>
    <row r="10" spans="1:11" ht="15" customHeight="1">
      <c r="A10" s="151"/>
      <c r="B10" s="151"/>
      <c r="C10" s="142"/>
      <c r="D10" s="142"/>
      <c r="E10" s="155" t="s">
        <v>5</v>
      </c>
      <c r="F10" s="156"/>
      <c r="G10" s="155" t="s">
        <v>6</v>
      </c>
      <c r="H10" s="154"/>
      <c r="I10" s="155" t="s">
        <v>5</v>
      </c>
      <c r="J10" s="156"/>
      <c r="K10" s="155" t="s">
        <v>6</v>
      </c>
    </row>
    <row r="11" spans="1:11" ht="15" customHeight="1">
      <c r="C11" s="157" t="s">
        <v>7</v>
      </c>
      <c r="E11" s="158" t="s">
        <v>195</v>
      </c>
      <c r="F11" s="152"/>
      <c r="G11" s="158" t="s">
        <v>171</v>
      </c>
      <c r="H11" s="152"/>
      <c r="I11" s="158" t="s">
        <v>195</v>
      </c>
      <c r="J11" s="152"/>
      <c r="K11" s="158" t="s">
        <v>171</v>
      </c>
    </row>
    <row r="12" spans="1:11" ht="15" customHeight="1">
      <c r="C12" s="159"/>
      <c r="E12" s="213"/>
      <c r="F12" s="152"/>
      <c r="G12" s="160"/>
      <c r="H12" s="152"/>
      <c r="I12" s="213"/>
      <c r="J12" s="152"/>
      <c r="K12" s="160"/>
    </row>
    <row r="13" spans="1:11" ht="15" customHeight="1">
      <c r="A13" s="161" t="s">
        <v>8</v>
      </c>
      <c r="B13" s="162"/>
      <c r="C13" s="162"/>
      <c r="D13" s="162"/>
      <c r="E13" s="214"/>
      <c r="F13" s="163"/>
      <c r="G13" s="163"/>
      <c r="H13" s="163"/>
      <c r="I13" s="214"/>
      <c r="J13" s="163"/>
      <c r="K13" s="163"/>
    </row>
    <row r="14" spans="1:11" ht="15" customHeight="1">
      <c r="A14" s="161"/>
      <c r="B14" s="162"/>
      <c r="C14" s="162"/>
      <c r="D14" s="162"/>
      <c r="E14" s="214"/>
      <c r="F14" s="163"/>
      <c r="G14" s="163"/>
      <c r="H14" s="163"/>
      <c r="I14" s="214"/>
      <c r="J14" s="163"/>
      <c r="K14" s="163"/>
    </row>
    <row r="15" spans="1:11" ht="15" customHeight="1">
      <c r="A15" s="161" t="s">
        <v>9</v>
      </c>
      <c r="B15" s="162"/>
      <c r="C15" s="162"/>
      <c r="D15" s="162"/>
      <c r="E15" s="215"/>
      <c r="F15" s="163"/>
      <c r="G15" s="164"/>
      <c r="H15" s="164"/>
      <c r="I15" s="215"/>
      <c r="J15" s="163"/>
      <c r="K15" s="164"/>
    </row>
    <row r="16" spans="1:11" ht="15" customHeight="1">
      <c r="A16" s="161"/>
      <c r="B16" s="162"/>
      <c r="C16" s="165"/>
      <c r="D16" s="162"/>
      <c r="E16" s="215"/>
      <c r="F16" s="163"/>
      <c r="G16" s="164"/>
      <c r="H16" s="164"/>
      <c r="I16" s="215"/>
      <c r="J16" s="163"/>
      <c r="K16" s="164"/>
    </row>
    <row r="17" spans="1:11" ht="15" customHeight="1">
      <c r="A17" s="166" t="s">
        <v>10</v>
      </c>
      <c r="B17" s="162"/>
      <c r="C17" s="165"/>
      <c r="D17" s="167"/>
      <c r="E17" s="215">
        <v>57679</v>
      </c>
      <c r="F17" s="168"/>
      <c r="G17" s="200">
        <v>58211</v>
      </c>
      <c r="H17" s="164"/>
      <c r="I17" s="222">
        <v>12326</v>
      </c>
      <c r="J17" s="168"/>
      <c r="K17" s="200">
        <v>15710</v>
      </c>
    </row>
    <row r="18" spans="1:11" ht="15" customHeight="1">
      <c r="A18" s="166" t="s">
        <v>97</v>
      </c>
      <c r="B18" s="162"/>
      <c r="C18" s="165"/>
      <c r="D18" s="167"/>
      <c r="E18" s="267">
        <v>0</v>
      </c>
      <c r="F18" s="168"/>
      <c r="G18" s="200">
        <v>510684</v>
      </c>
      <c r="H18" s="164"/>
      <c r="I18" s="267">
        <v>0</v>
      </c>
      <c r="J18" s="168"/>
      <c r="K18" s="200">
        <v>64152</v>
      </c>
    </row>
    <row r="19" spans="1:11" ht="15" customHeight="1">
      <c r="A19" s="166" t="s">
        <v>201</v>
      </c>
      <c r="B19" s="162"/>
      <c r="C19" s="165"/>
      <c r="D19" s="167"/>
      <c r="E19" s="215"/>
      <c r="F19" s="168"/>
      <c r="G19" s="200"/>
      <c r="H19" s="164"/>
      <c r="I19" s="223"/>
      <c r="J19" s="168"/>
      <c r="K19" s="200"/>
    </row>
    <row r="20" spans="1:11" ht="15" customHeight="1">
      <c r="A20" s="166"/>
      <c r="B20" s="162" t="s">
        <v>202</v>
      </c>
      <c r="C20" s="165">
        <v>9</v>
      </c>
      <c r="D20" s="167"/>
      <c r="E20" s="268">
        <v>618246</v>
      </c>
      <c r="F20" s="269"/>
      <c r="G20" s="270">
        <v>0</v>
      </c>
      <c r="H20" s="271"/>
      <c r="I20" s="272">
        <v>66378</v>
      </c>
      <c r="J20" s="269"/>
      <c r="K20" s="270">
        <v>0</v>
      </c>
    </row>
    <row r="21" spans="1:11" ht="15" customHeight="1">
      <c r="A21" s="166" t="s">
        <v>182</v>
      </c>
      <c r="B21" s="162"/>
      <c r="C21" s="165">
        <v>10</v>
      </c>
      <c r="D21" s="167"/>
      <c r="E21" s="216">
        <v>470603</v>
      </c>
      <c r="F21" s="168"/>
      <c r="G21" s="201">
        <v>502202</v>
      </c>
      <c r="H21" s="164"/>
      <c r="I21" s="224">
        <v>319255</v>
      </c>
      <c r="J21" s="168"/>
      <c r="K21" s="201">
        <v>358664</v>
      </c>
    </row>
    <row r="22" spans="1:11" ht="15" customHeight="1">
      <c r="A22" s="166" t="s">
        <v>12</v>
      </c>
      <c r="B22" s="162"/>
      <c r="C22" s="165"/>
      <c r="D22" s="167"/>
      <c r="E22" s="215">
        <v>56153</v>
      </c>
      <c r="F22" s="169"/>
      <c r="G22" s="202">
        <v>25632</v>
      </c>
      <c r="H22" s="163"/>
      <c r="I22" s="225">
        <v>39169</v>
      </c>
      <c r="J22" s="168"/>
      <c r="K22" s="202">
        <v>8806</v>
      </c>
    </row>
    <row r="23" spans="1:11" ht="15" customHeight="1">
      <c r="A23" s="166" t="s">
        <v>13</v>
      </c>
      <c r="B23" s="162"/>
      <c r="C23" s="165"/>
      <c r="D23" s="167"/>
      <c r="E23" s="217">
        <v>51000</v>
      </c>
      <c r="F23" s="169"/>
      <c r="G23" s="203">
        <v>53591</v>
      </c>
      <c r="H23" s="163"/>
      <c r="I23" s="226">
        <v>15655</v>
      </c>
      <c r="J23" s="169"/>
      <c r="K23" s="203">
        <v>20624</v>
      </c>
    </row>
    <row r="24" spans="1:11" ht="15" customHeight="1">
      <c r="A24" s="166"/>
      <c r="B24" s="162"/>
      <c r="C24" s="170"/>
      <c r="D24" s="167"/>
      <c r="E24" s="214"/>
      <c r="F24" s="171"/>
      <c r="G24" s="204"/>
      <c r="H24" s="163"/>
      <c r="I24" s="214"/>
      <c r="J24" s="169"/>
      <c r="K24" s="204"/>
    </row>
    <row r="25" spans="1:11" ht="15" customHeight="1">
      <c r="A25" s="161" t="s">
        <v>14</v>
      </c>
      <c r="B25" s="162"/>
      <c r="C25" s="165"/>
      <c r="D25" s="167"/>
      <c r="E25" s="218">
        <f>SUM(E17:E23)</f>
        <v>1253681</v>
      </c>
      <c r="F25" s="168"/>
      <c r="G25" s="205">
        <f>SUM(G17:G23)</f>
        <v>1150320</v>
      </c>
      <c r="H25" s="168"/>
      <c r="I25" s="218">
        <f>SUM(I17:I23)</f>
        <v>452783</v>
      </c>
      <c r="J25" s="168"/>
      <c r="K25" s="205">
        <f>SUM(K17:K23)</f>
        <v>467956</v>
      </c>
    </row>
    <row r="26" spans="1:11" ht="15" customHeight="1">
      <c r="A26" s="161"/>
      <c r="B26" s="162"/>
      <c r="C26" s="165"/>
      <c r="D26" s="167"/>
      <c r="E26" s="215"/>
      <c r="F26" s="168"/>
      <c r="G26" s="10"/>
      <c r="H26" s="168"/>
      <c r="I26" s="219"/>
      <c r="J26" s="168"/>
      <c r="K26" s="10"/>
    </row>
    <row r="27" spans="1:11" ht="15" customHeight="1">
      <c r="A27" s="161" t="s">
        <v>15</v>
      </c>
      <c r="B27" s="162"/>
      <c r="C27" s="165"/>
      <c r="D27" s="167"/>
      <c r="E27" s="215"/>
      <c r="F27" s="168"/>
      <c r="G27" s="10"/>
      <c r="H27" s="168"/>
      <c r="I27" s="216"/>
      <c r="J27" s="168"/>
      <c r="K27" s="10"/>
    </row>
    <row r="28" spans="1:11" ht="15" customHeight="1">
      <c r="A28" s="161"/>
      <c r="B28" s="162"/>
      <c r="C28" s="165"/>
      <c r="D28" s="167"/>
      <c r="E28" s="219"/>
      <c r="F28" s="168"/>
      <c r="G28" s="206"/>
      <c r="H28" s="168"/>
      <c r="I28" s="216"/>
      <c r="J28" s="168"/>
      <c r="K28" s="206"/>
    </row>
    <row r="29" spans="1:11" ht="15" customHeight="1">
      <c r="A29" s="166" t="s">
        <v>165</v>
      </c>
      <c r="B29" s="162"/>
      <c r="C29" s="165">
        <v>11</v>
      </c>
      <c r="D29" s="167"/>
      <c r="E29" s="220">
        <v>0</v>
      </c>
      <c r="F29" s="168"/>
      <c r="G29" s="204">
        <v>0</v>
      </c>
      <c r="H29" s="168"/>
      <c r="I29" s="224">
        <v>510000</v>
      </c>
      <c r="J29" s="168"/>
      <c r="K29" s="204">
        <v>510000</v>
      </c>
    </row>
    <row r="30" spans="1:11" ht="15" customHeight="1">
      <c r="A30" s="166" t="s">
        <v>172</v>
      </c>
      <c r="B30" s="162"/>
      <c r="C30" s="265">
        <v>20.399999999999999</v>
      </c>
      <c r="D30" s="167"/>
      <c r="E30" s="220">
        <v>0</v>
      </c>
      <c r="F30" s="168"/>
      <c r="G30" s="204">
        <v>0</v>
      </c>
      <c r="H30" s="168"/>
      <c r="I30" s="224">
        <v>1600000</v>
      </c>
      <c r="J30" s="168"/>
      <c r="K30" s="204">
        <v>1600000</v>
      </c>
    </row>
    <row r="31" spans="1:11" ht="15" customHeight="1">
      <c r="A31" s="166" t="s">
        <v>16</v>
      </c>
      <c r="B31" s="162"/>
      <c r="C31" s="165"/>
      <c r="D31" s="167"/>
      <c r="E31" s="216">
        <v>170046</v>
      </c>
      <c r="F31" s="168"/>
      <c r="G31" s="207">
        <v>171564</v>
      </c>
      <c r="H31" s="168"/>
      <c r="I31" s="224">
        <v>182228</v>
      </c>
      <c r="J31" s="168"/>
      <c r="K31" s="207">
        <v>183868</v>
      </c>
    </row>
    <row r="32" spans="1:11" ht="15" customHeight="1">
      <c r="A32" s="166" t="s">
        <v>17</v>
      </c>
      <c r="B32" s="162"/>
      <c r="C32" s="165">
        <v>12</v>
      </c>
      <c r="D32" s="167"/>
      <c r="E32" s="219">
        <v>15708471</v>
      </c>
      <c r="F32" s="169"/>
      <c r="G32" s="207">
        <v>15260947</v>
      </c>
      <c r="H32" s="168"/>
      <c r="I32" s="225">
        <v>15457139</v>
      </c>
      <c r="J32" s="168"/>
      <c r="K32" s="207">
        <v>15003101</v>
      </c>
    </row>
    <row r="33" spans="1:11" ht="15" customHeight="1">
      <c r="A33" s="166" t="s">
        <v>214</v>
      </c>
      <c r="B33" s="162"/>
      <c r="C33" s="165">
        <v>12</v>
      </c>
      <c r="D33" s="167"/>
      <c r="E33" s="219">
        <v>461344</v>
      </c>
      <c r="F33" s="169"/>
      <c r="G33" s="207">
        <v>0</v>
      </c>
      <c r="H33" s="168"/>
      <c r="I33" s="225">
        <v>396695</v>
      </c>
      <c r="J33" s="168"/>
      <c r="K33" s="207">
        <v>0</v>
      </c>
    </row>
    <row r="34" spans="1:11" ht="15" customHeight="1">
      <c r="A34" s="166" t="s">
        <v>108</v>
      </c>
      <c r="B34" s="162"/>
      <c r="C34" s="165"/>
      <c r="D34" s="167"/>
      <c r="E34" s="219">
        <v>103283</v>
      </c>
      <c r="F34" s="169"/>
      <c r="G34" s="207">
        <v>103283</v>
      </c>
      <c r="H34" s="168"/>
      <c r="I34" s="225">
        <v>0</v>
      </c>
      <c r="J34" s="168"/>
      <c r="K34" s="207">
        <v>0</v>
      </c>
    </row>
    <row r="35" spans="1:11" ht="15" customHeight="1">
      <c r="A35" s="166" t="s">
        <v>18</v>
      </c>
      <c r="B35" s="162"/>
      <c r="C35" s="165">
        <v>12</v>
      </c>
      <c r="D35" s="167"/>
      <c r="E35" s="219">
        <v>3485776</v>
      </c>
      <c r="F35" s="169"/>
      <c r="G35" s="207">
        <v>3531073</v>
      </c>
      <c r="H35" s="169"/>
      <c r="I35" s="225">
        <v>56953</v>
      </c>
      <c r="J35" s="169"/>
      <c r="K35" s="207">
        <v>52308</v>
      </c>
    </row>
    <row r="36" spans="1:11" ht="15" customHeight="1">
      <c r="A36" s="166" t="s">
        <v>19</v>
      </c>
      <c r="B36" s="162"/>
      <c r="C36" s="176"/>
      <c r="D36" s="167"/>
      <c r="E36" s="219">
        <v>23195</v>
      </c>
      <c r="F36" s="169"/>
      <c r="G36" s="207">
        <v>24066</v>
      </c>
      <c r="H36" s="169"/>
      <c r="I36" s="225">
        <v>0</v>
      </c>
      <c r="J36" s="169"/>
      <c r="K36" s="207">
        <v>0</v>
      </c>
    </row>
    <row r="37" spans="1:11" ht="15" customHeight="1">
      <c r="A37" s="166" t="s">
        <v>20</v>
      </c>
      <c r="B37" s="162"/>
      <c r="C37" s="165">
        <v>13</v>
      </c>
      <c r="D37" s="167"/>
      <c r="E37" s="218">
        <v>890899</v>
      </c>
      <c r="F37" s="169"/>
      <c r="G37" s="205">
        <v>939626</v>
      </c>
      <c r="H37" s="169"/>
      <c r="I37" s="227">
        <v>848767</v>
      </c>
      <c r="J37" s="169"/>
      <c r="K37" s="205">
        <v>896040</v>
      </c>
    </row>
    <row r="38" spans="1:11" ht="15" customHeight="1">
      <c r="A38" s="166"/>
      <c r="B38" s="162"/>
      <c r="C38" s="167"/>
      <c r="D38" s="167"/>
      <c r="E38" s="219"/>
      <c r="F38" s="169"/>
      <c r="G38" s="206"/>
      <c r="H38" s="169"/>
      <c r="I38" s="219"/>
      <c r="J38" s="169"/>
      <c r="K38" s="206"/>
    </row>
    <row r="39" spans="1:11" ht="15" customHeight="1">
      <c r="A39" s="161" t="s">
        <v>21</v>
      </c>
      <c r="B39" s="162"/>
      <c r="C39" s="167"/>
      <c r="D39" s="167"/>
      <c r="E39" s="218">
        <f>SUM(E29:E37)</f>
        <v>20843014</v>
      </c>
      <c r="F39" s="169"/>
      <c r="G39" s="205">
        <f>SUM(G29:G37)</f>
        <v>20030559</v>
      </c>
      <c r="H39" s="169"/>
      <c r="I39" s="218">
        <f>SUM(I29:I37)</f>
        <v>19051782</v>
      </c>
      <c r="J39" s="169"/>
      <c r="K39" s="205">
        <f>SUM(K29:K37)</f>
        <v>18245317</v>
      </c>
    </row>
    <row r="40" spans="1:11" ht="15" customHeight="1">
      <c r="A40" s="161"/>
      <c r="B40" s="162"/>
      <c r="C40" s="167"/>
      <c r="D40" s="167"/>
      <c r="E40" s="219"/>
      <c r="F40" s="169"/>
      <c r="G40" s="206"/>
      <c r="H40" s="169"/>
      <c r="I40" s="219"/>
      <c r="J40" s="169"/>
      <c r="K40" s="206"/>
    </row>
    <row r="41" spans="1:11" ht="15" customHeight="1" thickBot="1">
      <c r="A41" s="161" t="s">
        <v>22</v>
      </c>
      <c r="B41" s="162"/>
      <c r="C41" s="167"/>
      <c r="D41" s="167"/>
      <c r="E41" s="221">
        <f>SUM(E25+E39)</f>
        <v>22096695</v>
      </c>
      <c r="F41" s="169"/>
      <c r="G41" s="208">
        <f>SUM(G25+G39)</f>
        <v>21180879</v>
      </c>
      <c r="H41" s="169"/>
      <c r="I41" s="221">
        <f>SUM(I25+I39)</f>
        <v>19504565</v>
      </c>
      <c r="J41" s="169"/>
      <c r="K41" s="208">
        <f>SUM(K25+K39)</f>
        <v>18713273</v>
      </c>
    </row>
    <row r="42" spans="1:11" ht="15" customHeight="1" thickTop="1">
      <c r="A42" s="141"/>
      <c r="C42" s="177"/>
      <c r="D42" s="177"/>
      <c r="E42" s="178"/>
      <c r="F42" s="179"/>
      <c r="H42" s="179"/>
      <c r="I42" s="178"/>
      <c r="J42" s="179"/>
    </row>
    <row r="43" spans="1:11" ht="15" customHeight="1">
      <c r="A43" s="141"/>
      <c r="C43" s="177"/>
      <c r="D43" s="177"/>
      <c r="E43" s="178"/>
      <c r="F43" s="179"/>
      <c r="G43" s="145"/>
      <c r="H43" s="179"/>
      <c r="I43" s="178"/>
      <c r="J43" s="179"/>
      <c r="K43" s="178"/>
    </row>
    <row r="44" spans="1:11" ht="15" customHeight="1">
      <c r="A44" s="141"/>
      <c r="C44" s="177"/>
      <c r="D44" s="177"/>
      <c r="E44" s="178"/>
      <c r="F44" s="179"/>
      <c r="G44" s="178"/>
      <c r="H44" s="179"/>
      <c r="I44" s="178"/>
      <c r="J44" s="179"/>
      <c r="K44" s="178"/>
    </row>
    <row r="45" spans="1:11" ht="15" customHeight="1">
      <c r="A45" s="141"/>
      <c r="C45" s="177"/>
      <c r="D45" s="177"/>
      <c r="E45" s="178"/>
      <c r="F45" s="179"/>
      <c r="G45" s="178"/>
      <c r="H45" s="179"/>
      <c r="I45" s="178"/>
      <c r="J45" s="179"/>
      <c r="K45" s="178"/>
    </row>
    <row r="46" spans="1:11" ht="7.5" customHeight="1">
      <c r="A46" s="141"/>
      <c r="C46" s="177"/>
      <c r="D46" s="177"/>
      <c r="E46" s="178"/>
      <c r="F46" s="179"/>
      <c r="G46" s="178"/>
      <c r="H46" s="179"/>
      <c r="I46" s="178"/>
      <c r="J46" s="179"/>
      <c r="K46" s="178"/>
    </row>
    <row r="47" spans="1:11" ht="15" customHeight="1">
      <c r="A47" s="141"/>
      <c r="C47" s="177"/>
      <c r="D47" s="177"/>
      <c r="E47" s="178"/>
      <c r="F47" s="179"/>
      <c r="G47" s="178"/>
      <c r="H47" s="179"/>
      <c r="I47" s="178"/>
      <c r="J47" s="179"/>
      <c r="K47" s="178"/>
    </row>
    <row r="48" spans="1:11" ht="15" customHeight="1">
      <c r="A48" s="141"/>
      <c r="C48" s="177"/>
      <c r="D48" s="177"/>
      <c r="E48" s="178"/>
      <c r="F48" s="179"/>
      <c r="G48" s="178"/>
      <c r="H48" s="179"/>
      <c r="I48" s="178"/>
      <c r="J48" s="179"/>
      <c r="K48" s="178"/>
    </row>
    <row r="49" spans="1:11" ht="15" customHeight="1">
      <c r="A49" s="280" t="s">
        <v>168</v>
      </c>
      <c r="B49" s="281"/>
      <c r="C49" s="281"/>
      <c r="D49" s="281"/>
      <c r="E49" s="281"/>
      <c r="F49" s="281"/>
      <c r="G49" s="281"/>
      <c r="H49" s="281"/>
      <c r="I49" s="281"/>
      <c r="J49" s="281"/>
      <c r="K49" s="281"/>
    </row>
    <row r="50" spans="1:11" ht="15" customHeight="1">
      <c r="A50" s="280" t="s">
        <v>110</v>
      </c>
      <c r="B50" s="281"/>
      <c r="C50" s="281"/>
      <c r="D50" s="281"/>
      <c r="E50" s="281"/>
      <c r="F50" s="281"/>
      <c r="G50" s="281"/>
      <c r="H50" s="281"/>
      <c r="I50" s="281"/>
      <c r="J50" s="281"/>
      <c r="K50" s="281"/>
    </row>
    <row r="51" spans="1:11" ht="15" customHeight="1">
      <c r="E51" s="145"/>
      <c r="F51" s="145"/>
      <c r="G51" s="145"/>
      <c r="I51" s="145"/>
      <c r="J51" s="145"/>
      <c r="K51" s="145"/>
    </row>
    <row r="52" spans="1:11" ht="21.95" customHeight="1">
      <c r="A52" s="283" t="s">
        <v>206</v>
      </c>
      <c r="B52" s="283"/>
      <c r="C52" s="283"/>
      <c r="D52" s="283"/>
      <c r="E52" s="283"/>
      <c r="F52" s="283"/>
      <c r="G52" s="283"/>
      <c r="H52" s="283"/>
      <c r="I52" s="283"/>
      <c r="J52" s="283"/>
      <c r="K52" s="283"/>
    </row>
    <row r="53" spans="1:11" ht="15" customHeight="1">
      <c r="A53" s="141" t="s">
        <v>0</v>
      </c>
      <c r="B53" s="142"/>
      <c r="C53" s="142"/>
      <c r="D53" s="142"/>
      <c r="E53" s="143"/>
      <c r="F53" s="144"/>
      <c r="G53" s="143"/>
      <c r="H53" s="142"/>
      <c r="I53" s="143"/>
      <c r="J53" s="144"/>
      <c r="K53" s="143"/>
    </row>
    <row r="54" spans="1:11" ht="15" customHeight="1">
      <c r="A54" s="141" t="s">
        <v>173</v>
      </c>
      <c r="B54" s="142"/>
      <c r="C54" s="142"/>
      <c r="D54" s="142"/>
      <c r="E54" s="143"/>
      <c r="F54" s="144"/>
      <c r="G54" s="143"/>
      <c r="H54" s="142"/>
      <c r="I54" s="143"/>
      <c r="J54" s="144"/>
      <c r="K54" s="143"/>
    </row>
    <row r="55" spans="1:11" ht="15" customHeight="1">
      <c r="A55" s="184" t="str">
        <f>A3</f>
        <v>As at 31 March 2020</v>
      </c>
      <c r="B55" s="147"/>
      <c r="C55" s="147"/>
      <c r="D55" s="147"/>
      <c r="E55" s="148"/>
      <c r="F55" s="147"/>
      <c r="G55" s="148"/>
      <c r="H55" s="147"/>
      <c r="I55" s="148"/>
      <c r="J55" s="147"/>
      <c r="K55" s="148"/>
    </row>
    <row r="56" spans="1:11" ht="15" customHeight="1">
      <c r="A56" s="151"/>
      <c r="B56" s="151"/>
      <c r="C56" s="142"/>
      <c r="D56" s="142"/>
      <c r="E56" s="143"/>
      <c r="F56" s="144"/>
      <c r="G56" s="143"/>
      <c r="H56" s="142"/>
      <c r="I56" s="181"/>
      <c r="J56" s="144"/>
      <c r="K56" s="181"/>
    </row>
    <row r="57" spans="1:11" ht="15" customHeight="1">
      <c r="A57" s="151"/>
      <c r="B57" s="151"/>
      <c r="C57" s="142"/>
      <c r="D57" s="142"/>
      <c r="E57" s="143"/>
      <c r="F57" s="144"/>
      <c r="G57" s="143"/>
      <c r="H57" s="142"/>
      <c r="I57" s="181"/>
      <c r="J57" s="144"/>
      <c r="K57" s="181"/>
    </row>
    <row r="58" spans="1:11" ht="15" customHeight="1">
      <c r="A58" s="151"/>
      <c r="B58" s="151"/>
      <c r="C58" s="142"/>
      <c r="D58" s="142"/>
      <c r="E58" s="143"/>
      <c r="F58" s="144"/>
      <c r="G58" s="277" t="s">
        <v>2</v>
      </c>
      <c r="H58" s="277"/>
      <c r="I58" s="277"/>
      <c r="J58" s="277"/>
      <c r="K58" s="277"/>
    </row>
    <row r="59" spans="1:11" ht="15" customHeight="1">
      <c r="A59" s="151"/>
      <c r="B59" s="151"/>
      <c r="C59" s="142"/>
      <c r="D59" s="142"/>
      <c r="E59" s="279" t="s">
        <v>156</v>
      </c>
      <c r="F59" s="279"/>
      <c r="G59" s="279"/>
      <c r="H59" s="152"/>
      <c r="I59" s="279" t="s">
        <v>158</v>
      </c>
      <c r="J59" s="279"/>
      <c r="K59" s="279"/>
    </row>
    <row r="60" spans="1:11" ht="15" customHeight="1">
      <c r="A60" s="151"/>
      <c r="B60" s="151"/>
      <c r="C60" s="142"/>
      <c r="D60" s="142"/>
      <c r="E60" s="282" t="s">
        <v>157</v>
      </c>
      <c r="F60" s="282"/>
      <c r="G60" s="282"/>
      <c r="H60" s="152"/>
      <c r="I60" s="282" t="s">
        <v>157</v>
      </c>
      <c r="J60" s="282"/>
      <c r="K60" s="282"/>
    </row>
    <row r="61" spans="1:11" ht="15" customHeight="1">
      <c r="A61" s="151"/>
      <c r="B61" s="151"/>
      <c r="C61" s="142"/>
      <c r="D61" s="142"/>
      <c r="E61" s="153" t="s">
        <v>3</v>
      </c>
      <c r="F61" s="154"/>
      <c r="G61" s="153" t="s">
        <v>4</v>
      </c>
      <c r="H61" s="154"/>
      <c r="I61" s="153" t="s">
        <v>3</v>
      </c>
      <c r="J61" s="154"/>
      <c r="K61" s="153" t="s">
        <v>4</v>
      </c>
    </row>
    <row r="62" spans="1:11" ht="15" customHeight="1">
      <c r="A62" s="151"/>
      <c r="B62" s="151"/>
      <c r="C62" s="142"/>
      <c r="D62" s="142"/>
      <c r="E62" s="155" t="s">
        <v>5</v>
      </c>
      <c r="F62" s="156"/>
      <c r="G62" s="155" t="s">
        <v>6</v>
      </c>
      <c r="H62" s="154"/>
      <c r="I62" s="155" t="s">
        <v>5</v>
      </c>
      <c r="J62" s="156"/>
      <c r="K62" s="155" t="s">
        <v>6</v>
      </c>
    </row>
    <row r="63" spans="1:11" ht="15" customHeight="1">
      <c r="C63" s="157" t="s">
        <v>7</v>
      </c>
      <c r="E63" s="158" t="s">
        <v>195</v>
      </c>
      <c r="F63" s="152"/>
      <c r="G63" s="158" t="s">
        <v>171</v>
      </c>
      <c r="H63" s="152"/>
      <c r="I63" s="158" t="s">
        <v>195</v>
      </c>
      <c r="J63" s="152"/>
      <c r="K63" s="158" t="s">
        <v>171</v>
      </c>
    </row>
    <row r="64" spans="1:11" ht="15" customHeight="1">
      <c r="C64" s="159"/>
      <c r="E64" s="213"/>
      <c r="F64" s="152"/>
      <c r="G64" s="160"/>
      <c r="H64" s="152"/>
      <c r="I64" s="213"/>
      <c r="J64" s="152"/>
      <c r="K64" s="160"/>
    </row>
    <row r="65" spans="1:11" ht="15" customHeight="1">
      <c r="A65" s="161" t="s">
        <v>131</v>
      </c>
      <c r="B65" s="162"/>
      <c r="C65" s="162"/>
      <c r="D65" s="162"/>
      <c r="E65" s="215"/>
      <c r="F65" s="163"/>
      <c r="G65" s="164"/>
      <c r="H65" s="164"/>
      <c r="I65" s="215"/>
      <c r="J65" s="163"/>
      <c r="K65" s="164"/>
    </row>
    <row r="66" spans="1:11" ht="15" customHeight="1">
      <c r="A66" s="161"/>
      <c r="B66" s="162"/>
      <c r="C66" s="162"/>
      <c r="D66" s="162"/>
      <c r="E66" s="215"/>
      <c r="F66" s="163"/>
      <c r="G66" s="164"/>
      <c r="H66" s="164"/>
      <c r="I66" s="215"/>
      <c r="J66" s="163"/>
      <c r="K66" s="164"/>
    </row>
    <row r="67" spans="1:11" ht="15" customHeight="1">
      <c r="A67" s="161" t="s">
        <v>23</v>
      </c>
      <c r="B67" s="162"/>
      <c r="C67" s="167"/>
      <c r="D67" s="167"/>
      <c r="E67" s="215"/>
      <c r="F67" s="164"/>
      <c r="G67" s="164"/>
      <c r="H67" s="164"/>
      <c r="I67" s="215"/>
      <c r="J67" s="164"/>
      <c r="K67" s="164"/>
    </row>
    <row r="68" spans="1:11" ht="15" customHeight="1">
      <c r="A68" s="161"/>
      <c r="B68" s="162"/>
      <c r="C68" s="167"/>
      <c r="D68" s="167"/>
      <c r="E68" s="215"/>
      <c r="F68" s="164"/>
      <c r="G68" s="164"/>
      <c r="H68" s="164"/>
      <c r="I68" s="215"/>
      <c r="J68" s="164"/>
      <c r="K68" s="164"/>
    </row>
    <row r="69" spans="1:11" ht="15" customHeight="1">
      <c r="A69" s="162" t="s">
        <v>160</v>
      </c>
      <c r="B69" s="162"/>
      <c r="E69" s="228"/>
      <c r="F69" s="145"/>
      <c r="G69" s="145"/>
      <c r="I69" s="228"/>
      <c r="J69" s="145"/>
      <c r="K69" s="145"/>
    </row>
    <row r="70" spans="1:11" ht="15" customHeight="1">
      <c r="A70" s="162"/>
      <c r="B70" s="162" t="s">
        <v>149</v>
      </c>
      <c r="C70" s="176" t="s">
        <v>197</v>
      </c>
      <c r="D70" s="167"/>
      <c r="E70" s="215">
        <v>572000</v>
      </c>
      <c r="F70" s="164"/>
      <c r="G70" s="207">
        <v>305000</v>
      </c>
      <c r="H70" s="173"/>
      <c r="I70" s="229">
        <v>255000</v>
      </c>
      <c r="J70" s="173"/>
      <c r="K70" s="207">
        <v>0</v>
      </c>
    </row>
    <row r="71" spans="1:11" ht="15" customHeight="1">
      <c r="A71" s="166" t="s">
        <v>183</v>
      </c>
      <c r="B71" s="162"/>
      <c r="C71" s="176" t="s">
        <v>198</v>
      </c>
      <c r="D71" s="167"/>
      <c r="E71" s="215">
        <v>171688</v>
      </c>
      <c r="F71" s="168"/>
      <c r="G71" s="207">
        <v>317336</v>
      </c>
      <c r="H71" s="175"/>
      <c r="I71" s="229">
        <v>102536</v>
      </c>
      <c r="J71" s="175"/>
      <c r="K71" s="207">
        <v>251936</v>
      </c>
    </row>
    <row r="72" spans="1:11" ht="15" customHeight="1">
      <c r="A72" s="166" t="s">
        <v>24</v>
      </c>
      <c r="B72" s="162"/>
      <c r="C72" s="176"/>
      <c r="D72" s="167"/>
      <c r="E72" s="214">
        <v>1419631</v>
      </c>
      <c r="F72" s="169"/>
      <c r="G72" s="206">
        <v>1319365</v>
      </c>
      <c r="H72" s="175"/>
      <c r="I72" s="230">
        <v>1415549</v>
      </c>
      <c r="J72" s="175"/>
      <c r="K72" s="206">
        <v>1295938</v>
      </c>
    </row>
    <row r="73" spans="1:11" ht="15" customHeight="1">
      <c r="A73" s="166" t="s">
        <v>113</v>
      </c>
      <c r="B73" s="162"/>
      <c r="C73" s="176"/>
      <c r="D73" s="167"/>
      <c r="E73" s="215"/>
      <c r="F73" s="168"/>
      <c r="G73" s="207"/>
      <c r="H73" s="175"/>
      <c r="I73" s="229"/>
      <c r="J73" s="175"/>
      <c r="K73" s="207"/>
    </row>
    <row r="74" spans="1:11" ht="15" customHeight="1">
      <c r="A74" s="166" t="s">
        <v>114</v>
      </c>
      <c r="B74" s="162"/>
      <c r="C74" s="176" t="s">
        <v>199</v>
      </c>
      <c r="D74" s="167"/>
      <c r="E74" s="215">
        <v>266200</v>
      </c>
      <c r="F74" s="168"/>
      <c r="G74" s="207">
        <v>826200</v>
      </c>
      <c r="H74" s="175"/>
      <c r="I74" s="229">
        <v>74000</v>
      </c>
      <c r="J74" s="175"/>
      <c r="K74" s="207">
        <v>634000</v>
      </c>
    </row>
    <row r="75" spans="1:11" ht="15" customHeight="1">
      <c r="A75" s="166" t="s">
        <v>215</v>
      </c>
      <c r="B75" s="162"/>
      <c r="C75" s="176"/>
      <c r="D75" s="167"/>
      <c r="E75" s="229">
        <v>0</v>
      </c>
      <c r="F75" s="168"/>
      <c r="G75" s="207">
        <v>1899</v>
      </c>
      <c r="H75" s="175"/>
      <c r="I75" s="229">
        <v>0</v>
      </c>
      <c r="J75" s="175"/>
      <c r="K75" s="207">
        <v>1899</v>
      </c>
    </row>
    <row r="76" spans="1:11" ht="15" customHeight="1">
      <c r="A76" s="166" t="s">
        <v>216</v>
      </c>
      <c r="B76" s="162"/>
      <c r="C76" s="176" t="s">
        <v>200</v>
      </c>
      <c r="D76" s="167"/>
      <c r="E76" s="215">
        <v>42357</v>
      </c>
      <c r="F76" s="168"/>
      <c r="G76" s="207">
        <v>0</v>
      </c>
      <c r="H76" s="175"/>
      <c r="I76" s="229">
        <v>31527</v>
      </c>
      <c r="J76" s="175"/>
      <c r="K76" s="207">
        <v>0</v>
      </c>
    </row>
    <row r="77" spans="1:11" ht="15" customHeight="1">
      <c r="A77" s="166" t="s">
        <v>137</v>
      </c>
      <c r="B77" s="162"/>
      <c r="C77" s="176"/>
      <c r="D77" s="167"/>
      <c r="E77" s="214">
        <v>171978</v>
      </c>
      <c r="F77" s="169"/>
      <c r="G77" s="206">
        <v>103707</v>
      </c>
      <c r="H77" s="174"/>
      <c r="I77" s="230">
        <v>124396</v>
      </c>
      <c r="J77" s="174"/>
      <c r="K77" s="206">
        <v>71960</v>
      </c>
    </row>
    <row r="78" spans="1:11" ht="15" customHeight="1">
      <c r="A78" s="182" t="s">
        <v>25</v>
      </c>
      <c r="B78" s="162"/>
      <c r="C78" s="176"/>
      <c r="D78" s="167"/>
      <c r="E78" s="219">
        <v>150393</v>
      </c>
      <c r="F78" s="169"/>
      <c r="G78" s="206">
        <v>190795</v>
      </c>
      <c r="H78" s="174"/>
      <c r="I78" s="230">
        <v>111363</v>
      </c>
      <c r="J78" s="174"/>
      <c r="K78" s="206">
        <v>148028</v>
      </c>
    </row>
    <row r="79" spans="1:11" ht="15" customHeight="1">
      <c r="A79" s="166" t="s">
        <v>26</v>
      </c>
      <c r="B79" s="162"/>
      <c r="C79" s="176"/>
      <c r="D79" s="167"/>
      <c r="E79" s="218">
        <v>63343</v>
      </c>
      <c r="F79" s="169"/>
      <c r="G79" s="205">
        <v>66125</v>
      </c>
      <c r="H79" s="174"/>
      <c r="I79" s="231">
        <v>38820</v>
      </c>
      <c r="J79" s="174"/>
      <c r="K79" s="205">
        <v>40834</v>
      </c>
    </row>
    <row r="80" spans="1:11" ht="15" customHeight="1">
      <c r="A80" s="166"/>
      <c r="B80" s="162"/>
      <c r="C80" s="176"/>
      <c r="D80" s="167"/>
      <c r="E80" s="219"/>
      <c r="F80" s="169"/>
      <c r="G80" s="206"/>
      <c r="H80" s="174"/>
      <c r="I80" s="230"/>
      <c r="J80" s="174"/>
      <c r="K80" s="206"/>
    </row>
    <row r="81" spans="1:11" ht="15" customHeight="1">
      <c r="A81" s="161" t="s">
        <v>27</v>
      </c>
      <c r="B81" s="162"/>
      <c r="C81" s="176"/>
      <c r="D81" s="167"/>
      <c r="E81" s="218">
        <f>SUM(E70:E79)</f>
        <v>2857590</v>
      </c>
      <c r="F81" s="169"/>
      <c r="G81" s="205">
        <f>SUM(G70:G79)</f>
        <v>3130427</v>
      </c>
      <c r="H81" s="174"/>
      <c r="I81" s="231">
        <f>SUM(I70:I79)</f>
        <v>2153191</v>
      </c>
      <c r="J81" s="174"/>
      <c r="K81" s="205">
        <f>SUM(K70:K79)</f>
        <v>2444595</v>
      </c>
    </row>
    <row r="82" spans="1:11" ht="15" customHeight="1">
      <c r="A82" s="161"/>
      <c r="B82" s="162"/>
      <c r="C82" s="176"/>
      <c r="D82" s="167"/>
      <c r="E82" s="219"/>
      <c r="F82" s="169"/>
      <c r="G82" s="206"/>
      <c r="H82" s="174"/>
      <c r="I82" s="230"/>
      <c r="J82" s="174"/>
      <c r="K82" s="206"/>
    </row>
    <row r="83" spans="1:11" ht="15" customHeight="1">
      <c r="A83" s="161" t="s">
        <v>28</v>
      </c>
      <c r="B83" s="162"/>
      <c r="C83" s="176"/>
      <c r="D83" s="167"/>
      <c r="E83" s="219"/>
      <c r="F83" s="169"/>
      <c r="G83" s="206"/>
      <c r="H83" s="174"/>
      <c r="I83" s="230"/>
      <c r="J83" s="174"/>
      <c r="K83" s="206"/>
    </row>
    <row r="84" spans="1:11" ht="15" customHeight="1">
      <c r="A84" s="161"/>
      <c r="B84" s="162"/>
      <c r="C84" s="176"/>
      <c r="D84" s="167"/>
      <c r="E84" s="219"/>
      <c r="F84" s="169"/>
      <c r="G84" s="206"/>
      <c r="H84" s="174"/>
      <c r="I84" s="230"/>
      <c r="J84" s="174"/>
      <c r="K84" s="206"/>
    </row>
    <row r="85" spans="1:11" ht="15" customHeight="1">
      <c r="A85" s="166" t="s">
        <v>111</v>
      </c>
      <c r="B85" s="162"/>
      <c r="D85" s="167"/>
      <c r="E85" s="215"/>
      <c r="F85" s="163"/>
      <c r="I85" s="275"/>
    </row>
    <row r="86" spans="1:11" ht="15" customHeight="1">
      <c r="A86" s="166"/>
      <c r="B86" s="162" t="s">
        <v>112</v>
      </c>
      <c r="C86" s="176" t="s">
        <v>199</v>
      </c>
      <c r="D86" s="167"/>
      <c r="E86" s="215">
        <v>4280000</v>
      </c>
      <c r="F86" s="163"/>
      <c r="G86" s="10">
        <v>3830000</v>
      </c>
      <c r="H86" s="163"/>
      <c r="I86" s="215">
        <v>4280000</v>
      </c>
      <c r="J86" s="163"/>
      <c r="K86" s="10">
        <v>3830000</v>
      </c>
    </row>
    <row r="87" spans="1:11" ht="15" customHeight="1">
      <c r="A87" s="166" t="s">
        <v>109</v>
      </c>
      <c r="B87" s="162"/>
      <c r="C87" s="176"/>
      <c r="D87" s="167"/>
      <c r="E87" s="215">
        <v>2398467</v>
      </c>
      <c r="F87" s="163"/>
      <c r="G87" s="10">
        <v>2398363</v>
      </c>
      <c r="H87" s="172"/>
      <c r="I87" s="232">
        <v>2398467</v>
      </c>
      <c r="J87" s="172"/>
      <c r="K87" s="10">
        <v>2398363</v>
      </c>
    </row>
    <row r="88" spans="1:11" ht="15" customHeight="1">
      <c r="A88" s="166" t="s">
        <v>217</v>
      </c>
      <c r="B88" s="162"/>
      <c r="C88" s="176"/>
      <c r="D88" s="167"/>
      <c r="E88" s="229">
        <v>0</v>
      </c>
      <c r="F88" s="163"/>
      <c r="G88" s="207">
        <v>1252</v>
      </c>
      <c r="H88" s="174"/>
      <c r="I88" s="230">
        <v>0</v>
      </c>
      <c r="J88" s="174"/>
      <c r="K88" s="206">
        <v>1252</v>
      </c>
    </row>
    <row r="89" spans="1:11" ht="15" customHeight="1">
      <c r="A89" s="166" t="s">
        <v>218</v>
      </c>
      <c r="B89" s="162"/>
      <c r="C89" s="176" t="s">
        <v>200</v>
      </c>
      <c r="D89" s="167"/>
      <c r="E89" s="215">
        <v>408233</v>
      </c>
      <c r="F89" s="163"/>
      <c r="G89" s="207">
        <v>0</v>
      </c>
      <c r="H89" s="174"/>
      <c r="I89" s="230">
        <v>357574</v>
      </c>
      <c r="J89" s="174"/>
      <c r="K89" s="206">
        <v>0</v>
      </c>
    </row>
    <row r="90" spans="1:11" ht="15" customHeight="1">
      <c r="A90" s="166" t="s">
        <v>29</v>
      </c>
      <c r="B90" s="162"/>
      <c r="C90" s="176"/>
      <c r="D90" s="167"/>
      <c r="E90" s="215">
        <v>334817</v>
      </c>
      <c r="F90" s="163"/>
      <c r="G90" s="10">
        <v>341297</v>
      </c>
      <c r="H90" s="172"/>
      <c r="I90" s="232">
        <v>47909</v>
      </c>
      <c r="J90" s="172"/>
      <c r="K90" s="10">
        <v>47953</v>
      </c>
    </row>
    <row r="91" spans="1:11" ht="15" customHeight="1">
      <c r="A91" s="166" t="s">
        <v>30</v>
      </c>
      <c r="B91" s="162"/>
      <c r="C91" s="176"/>
      <c r="D91" s="167"/>
      <c r="E91" s="215">
        <v>216046</v>
      </c>
      <c r="F91" s="163"/>
      <c r="G91" s="10">
        <v>209848</v>
      </c>
      <c r="H91" s="172"/>
      <c r="I91" s="232">
        <v>159408</v>
      </c>
      <c r="J91" s="172"/>
      <c r="K91" s="10">
        <v>154884</v>
      </c>
    </row>
    <row r="92" spans="1:11" ht="15" customHeight="1">
      <c r="A92" s="166" t="s">
        <v>98</v>
      </c>
      <c r="B92" s="162"/>
      <c r="C92" s="176"/>
      <c r="D92" s="167"/>
      <c r="E92" s="215">
        <v>31216</v>
      </c>
      <c r="F92" s="163"/>
      <c r="G92" s="10">
        <v>29353</v>
      </c>
      <c r="H92" s="172"/>
      <c r="I92" s="232">
        <v>0</v>
      </c>
      <c r="J92" s="172"/>
      <c r="K92" s="10">
        <v>0</v>
      </c>
    </row>
    <row r="93" spans="1:11" ht="15" customHeight="1">
      <c r="A93" s="166" t="s">
        <v>31</v>
      </c>
      <c r="B93" s="162"/>
      <c r="C93" s="176" t="s">
        <v>203</v>
      </c>
      <c r="D93" s="167"/>
      <c r="E93" s="218">
        <v>239961</v>
      </c>
      <c r="F93" s="164"/>
      <c r="G93" s="10">
        <v>226524</v>
      </c>
      <c r="H93" s="172"/>
      <c r="I93" s="232">
        <v>198499</v>
      </c>
      <c r="J93" s="172"/>
      <c r="K93" s="10">
        <v>183674</v>
      </c>
    </row>
    <row r="94" spans="1:11" ht="15" customHeight="1">
      <c r="A94" s="166"/>
      <c r="B94" s="162"/>
      <c r="C94" s="170"/>
      <c r="D94" s="167"/>
      <c r="E94" s="219"/>
      <c r="F94" s="163"/>
      <c r="G94" s="209"/>
      <c r="H94" s="172"/>
      <c r="I94" s="233"/>
      <c r="J94" s="172"/>
      <c r="K94" s="209"/>
    </row>
    <row r="95" spans="1:11" ht="15" customHeight="1">
      <c r="A95" s="161" t="s">
        <v>32</v>
      </c>
      <c r="B95" s="162"/>
      <c r="C95" s="165"/>
      <c r="D95" s="167"/>
      <c r="E95" s="217">
        <f>SUM(E86:E94)</f>
        <v>7908740</v>
      </c>
      <c r="F95" s="163"/>
      <c r="G95" s="210">
        <f>SUM(G86:G94)</f>
        <v>7036637</v>
      </c>
      <c r="H95" s="172"/>
      <c r="I95" s="234">
        <f>SUM(I86:I94)</f>
        <v>7441857</v>
      </c>
      <c r="J95" s="172"/>
      <c r="K95" s="210">
        <f>SUM(K86:K94)</f>
        <v>6616126</v>
      </c>
    </row>
    <row r="96" spans="1:11" ht="15" customHeight="1">
      <c r="A96" s="161"/>
      <c r="B96" s="162"/>
      <c r="C96" s="165"/>
      <c r="D96" s="167"/>
      <c r="E96" s="214"/>
      <c r="F96" s="163"/>
      <c r="G96" s="204"/>
      <c r="H96" s="172"/>
      <c r="I96" s="235"/>
      <c r="J96" s="172"/>
      <c r="K96" s="204"/>
    </row>
    <row r="97" spans="1:11" ht="15" customHeight="1">
      <c r="A97" s="161" t="s">
        <v>33</v>
      </c>
      <c r="B97" s="162"/>
      <c r="C97" s="165"/>
      <c r="D97" s="167"/>
      <c r="E97" s="217">
        <f>SUM(E81+E95)</f>
        <v>10766330</v>
      </c>
      <c r="F97" s="163"/>
      <c r="G97" s="210">
        <f>SUM(G81+G95)</f>
        <v>10167064</v>
      </c>
      <c r="H97" s="172"/>
      <c r="I97" s="234">
        <f>SUM(I81+I95)</f>
        <v>9595048</v>
      </c>
      <c r="J97" s="172"/>
      <c r="K97" s="210">
        <f>SUM(K81+K95)</f>
        <v>9060721</v>
      </c>
    </row>
    <row r="98" spans="1:11" ht="15" customHeight="1">
      <c r="A98" s="161"/>
      <c r="B98" s="162"/>
      <c r="C98" s="165"/>
      <c r="D98" s="167"/>
      <c r="E98" s="169"/>
      <c r="F98" s="169"/>
      <c r="G98" s="169"/>
      <c r="H98" s="169"/>
      <c r="I98" s="169"/>
      <c r="J98" s="172"/>
      <c r="K98" s="204"/>
    </row>
    <row r="99" spans="1:11" ht="15" customHeight="1">
      <c r="A99" s="161"/>
      <c r="B99" s="162"/>
      <c r="C99" s="165"/>
      <c r="D99" s="167"/>
      <c r="E99" s="169"/>
      <c r="F99" s="169"/>
      <c r="G99" s="169"/>
      <c r="H99" s="169"/>
      <c r="I99" s="169"/>
      <c r="J99" s="172"/>
      <c r="K99" s="204"/>
    </row>
    <row r="100" spans="1:11" ht="15" customHeight="1">
      <c r="A100" s="161"/>
      <c r="B100" s="162"/>
      <c r="C100" s="165"/>
      <c r="D100" s="167"/>
      <c r="E100" s="169"/>
      <c r="F100" s="169"/>
      <c r="G100" s="169"/>
      <c r="H100" s="169"/>
      <c r="I100" s="169"/>
      <c r="J100" s="172"/>
      <c r="K100" s="204"/>
    </row>
    <row r="101" spans="1:11" ht="11.25" customHeight="1">
      <c r="A101" s="161"/>
      <c r="B101" s="162"/>
      <c r="C101" s="165"/>
      <c r="D101" s="167"/>
      <c r="E101" s="169"/>
      <c r="F101" s="169"/>
      <c r="G101" s="169"/>
      <c r="H101" s="169"/>
      <c r="I101" s="169"/>
      <c r="J101" s="172"/>
      <c r="K101" s="204"/>
    </row>
    <row r="102" spans="1:11" ht="9.75" customHeight="1">
      <c r="A102" s="161"/>
      <c r="B102" s="162"/>
      <c r="C102" s="165"/>
      <c r="D102" s="167"/>
      <c r="E102" s="169"/>
      <c r="F102" s="169"/>
      <c r="G102" s="169"/>
      <c r="H102" s="169"/>
      <c r="I102" s="169"/>
      <c r="J102" s="172"/>
      <c r="K102" s="204"/>
    </row>
    <row r="103" spans="1:11" ht="14.25" customHeight="1">
      <c r="A103" s="161"/>
      <c r="B103" s="162"/>
      <c r="C103" s="165"/>
      <c r="D103" s="167"/>
      <c r="E103" s="163"/>
      <c r="F103" s="163"/>
      <c r="G103" s="163"/>
      <c r="H103" s="163"/>
      <c r="I103" s="163"/>
      <c r="J103" s="163"/>
      <c r="K103" s="163"/>
    </row>
    <row r="104" spans="1:11" ht="21.95" customHeight="1">
      <c r="A104" s="278" t="str">
        <f>A52</f>
        <v>The accompanying condensed notes on pages 11 to 31 are an integral part of this interim financial information.</v>
      </c>
      <c r="B104" s="278"/>
      <c r="C104" s="278"/>
      <c r="D104" s="278"/>
      <c r="E104" s="278"/>
      <c r="F104" s="278"/>
      <c r="G104" s="278"/>
      <c r="H104" s="278"/>
      <c r="I104" s="278"/>
      <c r="J104" s="278"/>
      <c r="K104" s="278"/>
    </row>
    <row r="105" spans="1:11" ht="15" customHeight="1">
      <c r="A105" s="141" t="s">
        <v>0</v>
      </c>
      <c r="B105" s="142"/>
      <c r="C105" s="142"/>
      <c r="D105" s="142"/>
      <c r="E105" s="143"/>
      <c r="F105" s="144"/>
      <c r="G105" s="163"/>
      <c r="H105" s="142"/>
      <c r="I105" s="143"/>
      <c r="J105" s="144"/>
      <c r="K105" s="266"/>
    </row>
    <row r="106" spans="1:11" ht="15" customHeight="1">
      <c r="A106" s="141" t="s">
        <v>173</v>
      </c>
      <c r="B106" s="142"/>
      <c r="C106" s="142"/>
      <c r="D106" s="142"/>
      <c r="E106" s="143"/>
      <c r="F106" s="144"/>
      <c r="G106" s="143"/>
      <c r="H106" s="142"/>
      <c r="I106" s="143"/>
      <c r="J106" s="144"/>
      <c r="K106" s="143"/>
    </row>
    <row r="107" spans="1:11" ht="15" customHeight="1">
      <c r="A107" s="184" t="str">
        <f>A3</f>
        <v>As at 31 March 2020</v>
      </c>
      <c r="B107" s="147"/>
      <c r="C107" s="147"/>
      <c r="D107" s="147"/>
      <c r="E107" s="148"/>
      <c r="F107" s="147"/>
      <c r="G107" s="148"/>
      <c r="H107" s="147"/>
      <c r="I107" s="148"/>
      <c r="J107" s="147"/>
      <c r="K107" s="148"/>
    </row>
    <row r="108" spans="1:11" ht="15" customHeight="1">
      <c r="A108" s="151"/>
      <c r="B108" s="151"/>
      <c r="C108" s="142"/>
      <c r="D108" s="142"/>
      <c r="E108" s="143"/>
      <c r="F108" s="144"/>
      <c r="G108" s="143"/>
      <c r="H108" s="142"/>
      <c r="I108" s="181"/>
      <c r="J108" s="144"/>
      <c r="K108" s="181"/>
    </row>
    <row r="109" spans="1:11" ht="15" customHeight="1">
      <c r="A109" s="151"/>
      <c r="B109" s="151"/>
      <c r="C109" s="142"/>
      <c r="D109" s="142"/>
      <c r="E109" s="143"/>
      <c r="F109" s="144"/>
      <c r="G109" s="143"/>
      <c r="H109" s="142"/>
      <c r="I109" s="181"/>
      <c r="J109" s="144"/>
      <c r="K109" s="181"/>
    </row>
    <row r="110" spans="1:11" ht="15" customHeight="1">
      <c r="A110" s="151"/>
      <c r="B110" s="151"/>
      <c r="C110" s="142"/>
      <c r="D110" s="142"/>
      <c r="E110" s="143"/>
      <c r="F110" s="144"/>
      <c r="G110" s="277" t="s">
        <v>2</v>
      </c>
      <c r="H110" s="277"/>
      <c r="I110" s="277"/>
      <c r="J110" s="277"/>
      <c r="K110" s="277"/>
    </row>
    <row r="111" spans="1:11" ht="15" customHeight="1">
      <c r="A111" s="151"/>
      <c r="B111" s="151"/>
      <c r="C111" s="142"/>
      <c r="D111" s="142"/>
      <c r="E111" s="279" t="s">
        <v>156</v>
      </c>
      <c r="F111" s="279"/>
      <c r="G111" s="279"/>
      <c r="H111" s="152"/>
      <c r="I111" s="279" t="s">
        <v>158</v>
      </c>
      <c r="J111" s="279"/>
      <c r="K111" s="279"/>
    </row>
    <row r="112" spans="1:11" ht="15" customHeight="1">
      <c r="A112" s="151"/>
      <c r="B112" s="151"/>
      <c r="C112" s="142"/>
      <c r="D112" s="142"/>
      <c r="E112" s="282" t="s">
        <v>157</v>
      </c>
      <c r="F112" s="282"/>
      <c r="G112" s="282"/>
      <c r="H112" s="152"/>
      <c r="I112" s="282" t="s">
        <v>157</v>
      </c>
      <c r="J112" s="282"/>
      <c r="K112" s="282"/>
    </row>
    <row r="113" spans="1:11" ht="15" customHeight="1">
      <c r="A113" s="151"/>
      <c r="B113" s="151"/>
      <c r="C113" s="142"/>
      <c r="D113" s="142"/>
      <c r="E113" s="153" t="s">
        <v>3</v>
      </c>
      <c r="F113" s="154"/>
      <c r="G113" s="153" t="s">
        <v>4</v>
      </c>
      <c r="H113" s="154"/>
      <c r="I113" s="153" t="s">
        <v>3</v>
      </c>
      <c r="J113" s="154"/>
      <c r="K113" s="153" t="s">
        <v>4</v>
      </c>
    </row>
    <row r="114" spans="1:11" ht="15" customHeight="1">
      <c r="A114" s="151"/>
      <c r="B114" s="151"/>
      <c r="C114" s="142"/>
      <c r="D114" s="142"/>
      <c r="E114" s="155" t="s">
        <v>5</v>
      </c>
      <c r="F114" s="156"/>
      <c r="G114" s="155" t="s">
        <v>6</v>
      </c>
      <c r="H114" s="154"/>
      <c r="I114" s="155" t="s">
        <v>5</v>
      </c>
      <c r="J114" s="156"/>
      <c r="K114" s="155" t="s">
        <v>6</v>
      </c>
    </row>
    <row r="115" spans="1:11" ht="15" customHeight="1">
      <c r="C115" s="157"/>
      <c r="E115" s="158" t="s">
        <v>195</v>
      </c>
      <c r="F115" s="152"/>
      <c r="G115" s="158" t="s">
        <v>171</v>
      </c>
      <c r="H115" s="152"/>
      <c r="I115" s="158" t="s">
        <v>195</v>
      </c>
      <c r="J115" s="152"/>
      <c r="K115" s="158" t="s">
        <v>171</v>
      </c>
    </row>
    <row r="116" spans="1:11" ht="15" customHeight="1">
      <c r="C116" s="159"/>
      <c r="E116" s="213"/>
      <c r="F116" s="152"/>
      <c r="G116" s="160"/>
      <c r="H116" s="152"/>
      <c r="I116" s="213"/>
      <c r="J116" s="152"/>
      <c r="K116" s="160"/>
    </row>
    <row r="117" spans="1:11" ht="15" customHeight="1">
      <c r="A117" s="161" t="s">
        <v>174</v>
      </c>
      <c r="C117" s="159"/>
      <c r="E117" s="213"/>
      <c r="F117" s="152"/>
      <c r="G117" s="160"/>
      <c r="H117" s="152"/>
      <c r="I117" s="213"/>
      <c r="J117" s="152"/>
      <c r="K117" s="160"/>
    </row>
    <row r="118" spans="1:11" ht="15" customHeight="1">
      <c r="C118" s="159"/>
      <c r="E118" s="213"/>
      <c r="F118" s="152"/>
      <c r="G118" s="160"/>
      <c r="H118" s="152"/>
      <c r="I118" s="213"/>
      <c r="J118" s="152"/>
      <c r="K118" s="160"/>
    </row>
    <row r="119" spans="1:11" ht="15" customHeight="1">
      <c r="A119" s="161" t="s">
        <v>134</v>
      </c>
      <c r="B119" s="162"/>
      <c r="C119" s="165"/>
      <c r="D119" s="167"/>
      <c r="E119" s="215"/>
      <c r="F119" s="164"/>
      <c r="G119" s="164"/>
      <c r="H119" s="164"/>
      <c r="I119" s="215"/>
      <c r="J119" s="164"/>
      <c r="K119" s="164"/>
    </row>
    <row r="120" spans="1:11" ht="15" customHeight="1">
      <c r="A120" s="161"/>
      <c r="B120" s="162"/>
      <c r="C120" s="165"/>
      <c r="D120" s="167"/>
      <c r="E120" s="215"/>
      <c r="F120" s="164"/>
      <c r="G120" s="164"/>
      <c r="H120" s="164"/>
      <c r="I120" s="215"/>
      <c r="J120" s="164"/>
      <c r="K120" s="164"/>
    </row>
    <row r="121" spans="1:11" ht="15" customHeight="1">
      <c r="A121" s="166" t="s">
        <v>34</v>
      </c>
      <c r="B121" s="162"/>
      <c r="C121" s="165"/>
      <c r="D121" s="167"/>
      <c r="E121" s="215"/>
      <c r="F121" s="164"/>
      <c r="G121" s="164"/>
      <c r="H121" s="164"/>
      <c r="I121" s="215"/>
      <c r="J121" s="164"/>
      <c r="K121" s="164"/>
    </row>
    <row r="122" spans="1:11" ht="15" customHeight="1">
      <c r="A122" s="166"/>
      <c r="B122" s="162" t="s">
        <v>35</v>
      </c>
      <c r="C122" s="165"/>
      <c r="D122" s="167"/>
      <c r="E122" s="215"/>
      <c r="F122" s="164"/>
      <c r="G122" s="164"/>
      <c r="H122" s="164"/>
      <c r="I122" s="215"/>
      <c r="J122" s="164"/>
      <c r="K122" s="164"/>
    </row>
    <row r="123" spans="1:11" ht="15" customHeight="1">
      <c r="A123" s="166" t="s">
        <v>115</v>
      </c>
      <c r="B123" s="162"/>
      <c r="C123" s="165"/>
      <c r="D123" s="167"/>
      <c r="E123" s="228"/>
      <c r="F123" s="145"/>
      <c r="G123" s="145"/>
      <c r="I123" s="228"/>
      <c r="J123" s="145"/>
      <c r="K123" s="145"/>
    </row>
    <row r="124" spans="1:11" ht="15" customHeight="1" thickBot="1">
      <c r="A124" s="166"/>
      <c r="B124" s="162" t="s">
        <v>116</v>
      </c>
      <c r="C124" s="165"/>
      <c r="D124" s="167"/>
      <c r="E124" s="236">
        <v>1663725</v>
      </c>
      <c r="F124" s="175"/>
      <c r="G124" s="208">
        <v>1663725</v>
      </c>
      <c r="H124" s="175"/>
      <c r="I124" s="236">
        <v>1663725</v>
      </c>
      <c r="J124" s="175"/>
      <c r="K124" s="208">
        <v>1663725</v>
      </c>
    </row>
    <row r="125" spans="1:11" ht="15" customHeight="1" thickTop="1">
      <c r="A125" s="166"/>
      <c r="B125" s="162"/>
      <c r="C125" s="165"/>
      <c r="D125" s="167"/>
      <c r="E125" s="215"/>
      <c r="F125" s="164"/>
      <c r="G125" s="10"/>
      <c r="H125" s="164"/>
      <c r="I125" s="215"/>
      <c r="J125" s="164"/>
      <c r="K125" s="10"/>
    </row>
    <row r="126" spans="1:11" ht="15" customHeight="1">
      <c r="A126" s="166" t="s">
        <v>36</v>
      </c>
      <c r="B126" s="162"/>
      <c r="C126" s="165"/>
      <c r="D126" s="167"/>
      <c r="E126" s="215"/>
      <c r="F126" s="164"/>
      <c r="G126" s="10"/>
      <c r="H126" s="164"/>
      <c r="I126" s="215"/>
      <c r="J126" s="164"/>
      <c r="K126" s="10"/>
    </row>
    <row r="127" spans="1:11" ht="15" customHeight="1">
      <c r="A127" s="166" t="s">
        <v>115</v>
      </c>
      <c r="B127" s="162"/>
      <c r="C127" s="162"/>
      <c r="D127" s="162"/>
      <c r="E127" s="228"/>
      <c r="F127" s="145"/>
      <c r="G127" s="10"/>
      <c r="I127" s="228"/>
      <c r="J127" s="145"/>
      <c r="K127" s="10"/>
    </row>
    <row r="128" spans="1:11" ht="15" customHeight="1">
      <c r="A128" s="166"/>
      <c r="B128" s="162" t="s">
        <v>116</v>
      </c>
      <c r="C128" s="162"/>
      <c r="D128" s="162"/>
      <c r="E128" s="229">
        <v>1663725</v>
      </c>
      <c r="F128" s="175"/>
      <c r="G128" s="207">
        <v>1663725</v>
      </c>
      <c r="H128" s="175"/>
      <c r="I128" s="232">
        <v>1663725</v>
      </c>
      <c r="J128" s="175"/>
      <c r="K128" s="207">
        <v>1663725</v>
      </c>
    </row>
    <row r="129" spans="1:11" ht="15" customHeight="1">
      <c r="A129" s="166" t="s">
        <v>37</v>
      </c>
      <c r="B129" s="162"/>
      <c r="C129" s="165"/>
      <c r="D129" s="167"/>
      <c r="E129" s="229">
        <v>2138522</v>
      </c>
      <c r="F129" s="175"/>
      <c r="G129" s="207">
        <v>2138522</v>
      </c>
      <c r="H129" s="175"/>
      <c r="I129" s="229">
        <v>2138522</v>
      </c>
      <c r="J129" s="175"/>
      <c r="K129" s="207">
        <v>2138522</v>
      </c>
    </row>
    <row r="130" spans="1:11" ht="15" customHeight="1">
      <c r="A130" s="166" t="s">
        <v>38</v>
      </c>
      <c r="B130" s="162"/>
      <c r="C130" s="165"/>
      <c r="D130" s="167"/>
      <c r="E130" s="216"/>
      <c r="F130" s="168"/>
      <c r="G130" s="207"/>
      <c r="H130" s="168"/>
      <c r="I130" s="216"/>
      <c r="J130" s="168"/>
      <c r="K130" s="207"/>
    </row>
    <row r="131" spans="1:11" ht="14.25" customHeight="1">
      <c r="A131" s="166" t="s">
        <v>39</v>
      </c>
      <c r="B131" s="162"/>
      <c r="C131" s="165"/>
      <c r="D131" s="167"/>
      <c r="E131" s="216">
        <v>166500</v>
      </c>
      <c r="F131" s="168"/>
      <c r="G131" s="207">
        <v>166500</v>
      </c>
      <c r="H131" s="168"/>
      <c r="I131" s="216">
        <v>166500</v>
      </c>
      <c r="J131" s="175"/>
      <c r="K131" s="207">
        <v>166500</v>
      </c>
    </row>
    <row r="132" spans="1:11" ht="15" customHeight="1">
      <c r="A132" s="166" t="s">
        <v>219</v>
      </c>
      <c r="B132" s="162"/>
      <c r="C132" s="165"/>
      <c r="D132" s="167"/>
      <c r="E132" s="216">
        <v>404523</v>
      </c>
      <c r="F132" s="168"/>
      <c r="G132" s="207">
        <v>393729</v>
      </c>
      <c r="H132" s="168"/>
      <c r="I132" s="216">
        <v>63741</v>
      </c>
      <c r="J132" s="175"/>
      <c r="K132" s="207">
        <v>61516</v>
      </c>
    </row>
    <row r="133" spans="1:11" ht="15" customHeight="1">
      <c r="A133" s="166" t="s">
        <v>40</v>
      </c>
      <c r="B133" s="162"/>
      <c r="C133" s="167"/>
      <c r="D133" s="167"/>
      <c r="E133" s="237">
        <v>6772814</v>
      </c>
      <c r="F133" s="169"/>
      <c r="G133" s="206">
        <v>6469124</v>
      </c>
      <c r="H133" s="169"/>
      <c r="I133" s="239">
        <v>5869874</v>
      </c>
      <c r="J133" s="174"/>
      <c r="K133" s="206">
        <v>5614287</v>
      </c>
    </row>
    <row r="134" spans="1:11" ht="15" customHeight="1">
      <c r="A134" s="166" t="s">
        <v>41</v>
      </c>
      <c r="B134" s="162"/>
      <c r="C134" s="165"/>
      <c r="D134" s="167"/>
      <c r="E134" s="218">
        <v>7155</v>
      </c>
      <c r="F134" s="168"/>
      <c r="G134" s="205">
        <v>8002</v>
      </c>
      <c r="H134" s="168"/>
      <c r="I134" s="231">
        <v>7155</v>
      </c>
      <c r="J134" s="175"/>
      <c r="K134" s="205">
        <v>8002</v>
      </c>
    </row>
    <row r="135" spans="1:11" ht="15" customHeight="1">
      <c r="A135" s="166"/>
      <c r="B135" s="162"/>
      <c r="C135" s="167"/>
      <c r="D135" s="167"/>
      <c r="E135" s="238"/>
      <c r="F135" s="168"/>
      <c r="G135" s="211"/>
      <c r="H135" s="168"/>
      <c r="I135" s="238"/>
      <c r="J135" s="168"/>
      <c r="K135" s="211"/>
    </row>
    <row r="136" spans="1:11" ht="15" customHeight="1">
      <c r="A136" s="166" t="s">
        <v>42</v>
      </c>
      <c r="B136" s="162"/>
      <c r="C136" s="167"/>
      <c r="D136" s="167"/>
      <c r="E136" s="237">
        <f>SUM(E128:E134)</f>
        <v>11153239</v>
      </c>
      <c r="F136" s="169"/>
      <c r="G136" s="212">
        <f>SUM(G128:G134)</f>
        <v>10839602</v>
      </c>
      <c r="H136" s="169"/>
      <c r="I136" s="237">
        <f>SUM(I128:I134)</f>
        <v>9909517</v>
      </c>
      <c r="J136" s="168"/>
      <c r="K136" s="212">
        <f>SUM(K128:K134)</f>
        <v>9652552</v>
      </c>
    </row>
    <row r="137" spans="1:11" ht="15" customHeight="1">
      <c r="A137" s="166" t="s">
        <v>43</v>
      </c>
      <c r="B137" s="162"/>
      <c r="C137" s="167"/>
      <c r="D137" s="167"/>
      <c r="E137" s="218">
        <v>177126</v>
      </c>
      <c r="F137" s="169"/>
      <c r="G137" s="205">
        <v>174213</v>
      </c>
      <c r="H137" s="169"/>
      <c r="I137" s="231">
        <v>0</v>
      </c>
      <c r="J137" s="175"/>
      <c r="K137" s="205">
        <v>0</v>
      </c>
    </row>
    <row r="138" spans="1:11" ht="15" customHeight="1">
      <c r="A138" s="166"/>
      <c r="B138" s="162"/>
      <c r="C138" s="167"/>
      <c r="D138" s="167"/>
      <c r="E138" s="219"/>
      <c r="F138" s="169"/>
      <c r="G138" s="206"/>
      <c r="H138" s="169"/>
      <c r="I138" s="219"/>
      <c r="J138" s="169"/>
      <c r="K138" s="206"/>
    </row>
    <row r="139" spans="1:11" ht="15" customHeight="1">
      <c r="A139" s="161" t="s">
        <v>132</v>
      </c>
      <c r="B139" s="162"/>
      <c r="C139" s="167"/>
      <c r="D139" s="167"/>
      <c r="E139" s="218">
        <f>SUM(E136:E137)</f>
        <v>11330365</v>
      </c>
      <c r="F139" s="169"/>
      <c r="G139" s="205">
        <f>SUM(G136:G137)</f>
        <v>11013815</v>
      </c>
      <c r="H139" s="169"/>
      <c r="I139" s="218">
        <f>SUM(I136:I137)</f>
        <v>9909517</v>
      </c>
      <c r="J139" s="168"/>
      <c r="K139" s="205">
        <f>SUM(K136:K137)</f>
        <v>9652552</v>
      </c>
    </row>
    <row r="140" spans="1:11" ht="15" customHeight="1">
      <c r="A140" s="161"/>
      <c r="B140" s="162"/>
      <c r="C140" s="167"/>
      <c r="D140" s="167"/>
      <c r="E140" s="219"/>
      <c r="F140" s="169"/>
      <c r="G140" s="206"/>
      <c r="H140" s="169"/>
      <c r="I140" s="219"/>
      <c r="J140" s="168"/>
      <c r="K140" s="206"/>
    </row>
    <row r="141" spans="1:11" ht="15" customHeight="1" thickBot="1">
      <c r="A141" s="161" t="s">
        <v>133</v>
      </c>
      <c r="B141" s="162"/>
      <c r="C141" s="167"/>
      <c r="D141" s="167"/>
      <c r="E141" s="221">
        <f>SUM(E139,E97)</f>
        <v>22096695</v>
      </c>
      <c r="F141" s="168"/>
      <c r="G141" s="208">
        <f>SUM(G139,G97)</f>
        <v>21180879</v>
      </c>
      <c r="H141" s="168"/>
      <c r="I141" s="221">
        <f>SUM(I139,I97)</f>
        <v>19504565</v>
      </c>
      <c r="J141" s="168"/>
      <c r="K141" s="208">
        <f>SUM(K139,K97)</f>
        <v>18713273</v>
      </c>
    </row>
    <row r="142" spans="1:11" ht="15" customHeight="1" thickTop="1">
      <c r="A142" s="161"/>
      <c r="B142" s="162"/>
      <c r="C142" s="167"/>
      <c r="D142" s="167"/>
      <c r="E142" s="169"/>
      <c r="F142" s="168"/>
      <c r="G142" s="169"/>
      <c r="H142" s="168"/>
      <c r="I142" s="169"/>
      <c r="J142" s="168"/>
      <c r="K142" s="169"/>
    </row>
    <row r="143" spans="1:11" ht="15" customHeight="1">
      <c r="A143" s="161"/>
      <c r="B143" s="162"/>
      <c r="C143" s="167"/>
      <c r="D143" s="167"/>
      <c r="E143" s="169"/>
      <c r="F143" s="168"/>
      <c r="G143" s="169"/>
      <c r="H143" s="168"/>
      <c r="I143" s="169"/>
      <c r="J143" s="168"/>
      <c r="K143" s="169"/>
    </row>
    <row r="144" spans="1:11" ht="15" customHeight="1">
      <c r="A144" s="161"/>
      <c r="B144" s="162"/>
      <c r="C144" s="167"/>
      <c r="D144" s="167"/>
      <c r="E144" s="169"/>
      <c r="F144" s="168"/>
      <c r="G144" s="169"/>
      <c r="H144" s="168"/>
      <c r="I144" s="169"/>
      <c r="J144" s="168"/>
      <c r="K144" s="169"/>
    </row>
    <row r="145" spans="1:11" ht="15" customHeight="1">
      <c r="A145" s="161"/>
      <c r="B145" s="162"/>
      <c r="C145" s="167"/>
      <c r="D145" s="167"/>
      <c r="E145" s="169"/>
      <c r="F145" s="168"/>
      <c r="G145" s="169"/>
      <c r="H145" s="168"/>
      <c r="I145" s="169"/>
      <c r="J145" s="168"/>
      <c r="K145" s="169"/>
    </row>
    <row r="146" spans="1:11" ht="15" customHeight="1">
      <c r="A146" s="161"/>
      <c r="B146" s="162"/>
      <c r="C146" s="167"/>
      <c r="D146" s="167"/>
      <c r="E146" s="169"/>
      <c r="F146" s="168"/>
      <c r="G146" s="169"/>
      <c r="H146" s="168"/>
      <c r="I146" s="169"/>
      <c r="J146" s="168"/>
      <c r="K146" s="169"/>
    </row>
    <row r="147" spans="1:11" ht="15" customHeight="1">
      <c r="A147" s="161"/>
      <c r="B147" s="162"/>
      <c r="C147" s="167"/>
      <c r="D147" s="167"/>
      <c r="E147" s="169"/>
      <c r="F147" s="168"/>
      <c r="G147" s="169"/>
      <c r="H147" s="168"/>
      <c r="I147" s="169"/>
      <c r="J147" s="168"/>
      <c r="K147" s="169"/>
    </row>
    <row r="148" spans="1:11" ht="15" customHeight="1">
      <c r="A148" s="161"/>
      <c r="B148" s="162"/>
      <c r="C148" s="167"/>
      <c r="D148" s="167"/>
      <c r="E148" s="169"/>
      <c r="F148" s="168"/>
      <c r="G148" s="169"/>
      <c r="H148" s="168"/>
      <c r="I148" s="169"/>
      <c r="J148" s="168"/>
      <c r="K148" s="169"/>
    </row>
    <row r="149" spans="1:11" ht="15" customHeight="1">
      <c r="A149" s="161"/>
      <c r="B149" s="162"/>
      <c r="C149" s="167"/>
      <c r="D149" s="167"/>
      <c r="E149" s="169"/>
      <c r="F149" s="168"/>
      <c r="G149" s="169"/>
      <c r="H149" s="168"/>
      <c r="I149" s="169"/>
      <c r="J149" s="168"/>
      <c r="K149" s="169"/>
    </row>
    <row r="150" spans="1:11" ht="6" customHeight="1">
      <c r="A150" s="161"/>
      <c r="B150" s="162"/>
      <c r="C150" s="167"/>
      <c r="D150" s="167"/>
      <c r="E150" s="169"/>
      <c r="F150" s="168"/>
      <c r="G150" s="169"/>
      <c r="H150" s="168"/>
      <c r="I150" s="169"/>
      <c r="J150" s="168"/>
      <c r="K150" s="169"/>
    </row>
    <row r="151" spans="1:11" ht="12.75" customHeight="1">
      <c r="A151" s="161"/>
      <c r="B151" s="162"/>
      <c r="C151" s="167"/>
      <c r="D151" s="167"/>
      <c r="E151" s="169"/>
      <c r="F151" s="168"/>
      <c r="G151" s="169"/>
      <c r="H151" s="168"/>
      <c r="I151" s="169"/>
      <c r="J151" s="168"/>
      <c r="K151" s="169"/>
    </row>
    <row r="152" spans="1:11" ht="15" customHeight="1">
      <c r="A152" s="161"/>
      <c r="B152" s="162"/>
      <c r="C152" s="167"/>
      <c r="D152" s="167"/>
      <c r="E152" s="169"/>
      <c r="F152" s="168"/>
      <c r="G152" s="169"/>
      <c r="H152" s="168"/>
      <c r="I152" s="169"/>
      <c r="J152" s="168"/>
      <c r="K152" s="169"/>
    </row>
    <row r="153" spans="1:11" ht="15" customHeight="1">
      <c r="A153" s="161"/>
      <c r="B153" s="162"/>
      <c r="C153" s="167"/>
      <c r="D153" s="167"/>
      <c r="E153" s="169"/>
      <c r="F153" s="168"/>
      <c r="G153" s="169"/>
      <c r="H153" s="168"/>
      <c r="I153" s="169"/>
      <c r="J153" s="168"/>
      <c r="K153" s="169"/>
    </row>
    <row r="154" spans="1:11" ht="15" customHeight="1">
      <c r="A154" s="161"/>
      <c r="B154" s="162"/>
      <c r="C154" s="167"/>
      <c r="D154" s="167"/>
      <c r="E154" s="169"/>
      <c r="F154" s="168"/>
      <c r="G154" s="169"/>
      <c r="H154" s="168"/>
      <c r="I154" s="169"/>
      <c r="J154" s="168"/>
      <c r="K154" s="169"/>
    </row>
    <row r="155" spans="1:11" ht="20.25" customHeight="1">
      <c r="A155" s="161"/>
      <c r="B155" s="162"/>
      <c r="C155" s="167"/>
      <c r="D155" s="167"/>
      <c r="E155" s="169"/>
      <c r="F155" s="168"/>
      <c r="G155" s="169"/>
      <c r="H155" s="168"/>
      <c r="I155" s="169"/>
      <c r="J155" s="168"/>
      <c r="K155" s="169"/>
    </row>
    <row r="156" spans="1:11" ht="21.95" customHeight="1">
      <c r="A156" s="278" t="str">
        <f>A52</f>
        <v>The accompanying condensed notes on pages 11 to 31 are an integral part of this interim financial information.</v>
      </c>
      <c r="B156" s="278"/>
      <c r="C156" s="278"/>
      <c r="D156" s="278"/>
      <c r="E156" s="278"/>
      <c r="F156" s="278"/>
      <c r="G156" s="278"/>
      <c r="H156" s="278"/>
      <c r="I156" s="278"/>
      <c r="J156" s="278"/>
      <c r="K156" s="278"/>
    </row>
    <row r="158" spans="1:11" ht="12"/>
    <row r="159" spans="1:11" ht="12"/>
  </sheetData>
  <mergeCells count="20">
    <mergeCell ref="E111:G111"/>
    <mergeCell ref="I111:K111"/>
    <mergeCell ref="E112:G112"/>
    <mergeCell ref="I112:K112"/>
    <mergeCell ref="A156:K156"/>
    <mergeCell ref="G110:K110"/>
    <mergeCell ref="A104:K104"/>
    <mergeCell ref="E7:G7"/>
    <mergeCell ref="I7:K7"/>
    <mergeCell ref="E6:K6"/>
    <mergeCell ref="A49:K49"/>
    <mergeCell ref="A50:K50"/>
    <mergeCell ref="G58:K58"/>
    <mergeCell ref="E8:G8"/>
    <mergeCell ref="I8:K8"/>
    <mergeCell ref="A52:K52"/>
    <mergeCell ref="E59:G59"/>
    <mergeCell ref="I59:K59"/>
    <mergeCell ref="E60:G60"/>
    <mergeCell ref="I60:K6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53"/>
  <sheetViews>
    <sheetView zoomScale="102" zoomScaleNormal="102" zoomScaleSheetLayoutView="100" workbookViewId="0">
      <selection activeCell="C7" sqref="C7"/>
    </sheetView>
  </sheetViews>
  <sheetFormatPr defaultColWidth="9.140625" defaultRowHeight="15" customHeight="1"/>
  <cols>
    <col min="1" max="1" width="1.5703125" style="2" customWidth="1"/>
    <col min="2" max="2" width="9.140625" style="2"/>
    <col min="3" max="3" width="20.42578125" style="2" customWidth="1"/>
    <col min="4" max="4" width="6.42578125" style="2" customWidth="1"/>
    <col min="5" max="5" width="0.85546875" style="16" customWidth="1"/>
    <col min="6" max="6" width="12.140625" style="2" customWidth="1"/>
    <col min="7" max="7" width="0.85546875" style="16" customWidth="1"/>
    <col min="8" max="8" width="12.140625" style="2" customWidth="1"/>
    <col min="9" max="9" width="0.85546875" style="16" customWidth="1"/>
    <col min="10" max="10" width="12.140625" style="2" customWidth="1"/>
    <col min="11" max="11" width="0.85546875" style="16" customWidth="1"/>
    <col min="12" max="12" width="12.140625" style="2" customWidth="1"/>
    <col min="13" max="16384" width="9.140625" style="2"/>
  </cols>
  <sheetData>
    <row r="1" spans="1:12" ht="15" customHeight="1">
      <c r="A1" s="8" t="s">
        <v>44</v>
      </c>
    </row>
    <row r="2" spans="1:12" ht="15" customHeight="1">
      <c r="A2" s="8" t="s">
        <v>45</v>
      </c>
    </row>
    <row r="3" spans="1:12" ht="15" customHeight="1">
      <c r="A3" s="4" t="s">
        <v>194</v>
      </c>
      <c r="B3" s="18"/>
      <c r="C3" s="18"/>
      <c r="D3" s="18"/>
      <c r="E3" s="20"/>
      <c r="F3" s="18"/>
      <c r="G3" s="20"/>
      <c r="H3" s="18"/>
      <c r="I3" s="20"/>
      <c r="J3" s="18"/>
      <c r="K3" s="20"/>
      <c r="L3" s="18"/>
    </row>
    <row r="4" spans="1:12" ht="15" customHeight="1">
      <c r="A4" s="38"/>
      <c r="B4" s="22"/>
      <c r="C4" s="22"/>
      <c r="D4" s="22"/>
      <c r="E4" s="21"/>
      <c r="F4" s="22"/>
      <c r="G4" s="21"/>
      <c r="H4" s="22"/>
      <c r="I4" s="21"/>
      <c r="J4" s="22"/>
      <c r="K4" s="21"/>
      <c r="L4" s="22"/>
    </row>
    <row r="5" spans="1:12" ht="15" customHeight="1">
      <c r="A5" s="38"/>
      <c r="B5" s="22"/>
      <c r="C5" s="22"/>
      <c r="D5" s="22"/>
      <c r="E5" s="21"/>
      <c r="F5" s="22"/>
      <c r="G5" s="21"/>
      <c r="H5" s="22"/>
      <c r="I5" s="21"/>
      <c r="J5" s="22"/>
      <c r="K5" s="21"/>
      <c r="L5" s="22"/>
    </row>
    <row r="6" spans="1:12" ht="15" customHeight="1">
      <c r="A6" s="38"/>
      <c r="B6" s="22"/>
      <c r="C6" s="22"/>
      <c r="D6" s="22"/>
      <c r="E6" s="21"/>
      <c r="F6" s="22"/>
      <c r="G6" s="21"/>
      <c r="H6" s="22"/>
      <c r="I6" s="21"/>
      <c r="J6" s="288" t="s">
        <v>2</v>
      </c>
      <c r="K6" s="289"/>
      <c r="L6" s="289"/>
    </row>
    <row r="7" spans="1:12" ht="15" customHeight="1">
      <c r="E7" s="7"/>
      <c r="F7" s="284" t="s">
        <v>156</v>
      </c>
      <c r="G7" s="284"/>
      <c r="H7" s="284"/>
      <c r="I7" s="7"/>
      <c r="J7" s="284" t="s">
        <v>158</v>
      </c>
      <c r="K7" s="284"/>
      <c r="L7" s="284"/>
    </row>
    <row r="8" spans="1:12" ht="15" customHeight="1">
      <c r="E8" s="7"/>
      <c r="F8" s="285" t="s">
        <v>157</v>
      </c>
      <c r="G8" s="285"/>
      <c r="H8" s="285"/>
      <c r="I8" s="7"/>
      <c r="J8" s="285" t="s">
        <v>157</v>
      </c>
      <c r="K8" s="285"/>
      <c r="L8" s="285"/>
    </row>
    <row r="9" spans="1:12" ht="15" customHeight="1">
      <c r="E9" s="7"/>
      <c r="F9" s="6" t="s">
        <v>3</v>
      </c>
      <c r="G9" s="7"/>
      <c r="H9" s="6" t="s">
        <v>3</v>
      </c>
      <c r="I9" s="7"/>
      <c r="J9" s="6" t="s">
        <v>3</v>
      </c>
      <c r="K9" s="7"/>
      <c r="L9" s="6" t="s">
        <v>3</v>
      </c>
    </row>
    <row r="10" spans="1:12" ht="15" customHeight="1">
      <c r="D10" s="39" t="s">
        <v>7</v>
      </c>
      <c r="E10" s="7"/>
      <c r="F10" s="24">
        <v>2020</v>
      </c>
      <c r="G10" s="25"/>
      <c r="H10" s="24">
        <v>2019</v>
      </c>
      <c r="I10" s="25"/>
      <c r="J10" s="24">
        <v>2020</v>
      </c>
      <c r="K10" s="25"/>
      <c r="L10" s="24">
        <v>2019</v>
      </c>
    </row>
    <row r="11" spans="1:12" ht="15" customHeight="1">
      <c r="D11" s="37"/>
      <c r="E11" s="7"/>
      <c r="F11" s="240"/>
      <c r="G11" s="25"/>
      <c r="H11" s="197"/>
      <c r="I11" s="25"/>
      <c r="J11" s="240"/>
      <c r="K11" s="25"/>
      <c r="L11" s="197"/>
    </row>
    <row r="12" spans="1:12" ht="15" customHeight="1">
      <c r="A12" s="8" t="s">
        <v>46</v>
      </c>
      <c r="D12" s="40">
        <v>20.100000000000001</v>
      </c>
      <c r="E12" s="27"/>
      <c r="F12" s="241"/>
      <c r="G12" s="27"/>
      <c r="H12" s="27"/>
      <c r="I12" s="27"/>
      <c r="J12" s="241"/>
      <c r="K12" s="27"/>
      <c r="L12" s="27"/>
    </row>
    <row r="13" spans="1:12" ht="15" customHeight="1">
      <c r="D13" s="40"/>
      <c r="E13" s="27"/>
      <c r="F13" s="242"/>
      <c r="G13" s="11"/>
      <c r="I13" s="11"/>
      <c r="J13" s="242"/>
      <c r="K13" s="11"/>
    </row>
    <row r="14" spans="1:12" ht="15" customHeight="1">
      <c r="A14" s="2" t="s">
        <v>47</v>
      </c>
      <c r="D14" s="40"/>
      <c r="E14" s="27"/>
      <c r="F14" s="241">
        <v>710735</v>
      </c>
      <c r="G14" s="27"/>
      <c r="H14" s="27">
        <v>695872</v>
      </c>
      <c r="I14" s="27"/>
      <c r="J14" s="241">
        <v>716869</v>
      </c>
      <c r="K14" s="27"/>
      <c r="L14" s="27">
        <v>708011</v>
      </c>
    </row>
    <row r="15" spans="1:12" ht="15" customHeight="1">
      <c r="A15" s="2" t="s">
        <v>48</v>
      </c>
      <c r="D15" s="40"/>
      <c r="E15" s="27"/>
      <c r="F15" s="243">
        <v>373489</v>
      </c>
      <c r="G15" s="11"/>
      <c r="H15" s="11">
        <v>366633</v>
      </c>
      <c r="I15" s="11"/>
      <c r="J15" s="243">
        <v>108471</v>
      </c>
      <c r="K15" s="11"/>
      <c r="L15" s="11">
        <v>98068</v>
      </c>
    </row>
    <row r="16" spans="1:12" ht="15" customHeight="1">
      <c r="A16" s="2" t="s">
        <v>117</v>
      </c>
      <c r="D16" s="40"/>
      <c r="E16" s="27"/>
      <c r="F16" s="242"/>
      <c r="G16" s="11"/>
      <c r="I16" s="11"/>
      <c r="J16" s="242"/>
      <c r="K16" s="2"/>
    </row>
    <row r="17" spans="1:12" ht="15" customHeight="1">
      <c r="B17" s="2" t="s">
        <v>118</v>
      </c>
      <c r="D17" s="40"/>
      <c r="E17" s="27"/>
      <c r="F17" s="243">
        <v>30904</v>
      </c>
      <c r="G17" s="11"/>
      <c r="H17" s="11">
        <v>60643</v>
      </c>
      <c r="I17" s="11"/>
      <c r="J17" s="243">
        <v>0</v>
      </c>
      <c r="K17" s="11"/>
      <c r="L17" s="11">
        <v>0</v>
      </c>
    </row>
    <row r="18" spans="1:12" ht="15" customHeight="1">
      <c r="A18" s="2" t="s">
        <v>49</v>
      </c>
      <c r="D18" s="40"/>
      <c r="E18" s="11"/>
      <c r="F18" s="244">
        <v>41890</v>
      </c>
      <c r="G18" s="11"/>
      <c r="H18" s="34">
        <v>41682</v>
      </c>
      <c r="I18" s="11"/>
      <c r="J18" s="244">
        <v>32402</v>
      </c>
      <c r="K18" s="11"/>
      <c r="L18" s="34">
        <v>30131</v>
      </c>
    </row>
    <row r="19" spans="1:12" ht="15" customHeight="1">
      <c r="D19" s="40"/>
      <c r="E19" s="27"/>
      <c r="F19" s="242"/>
      <c r="G19" s="11"/>
      <c r="I19" s="11"/>
      <c r="J19" s="242"/>
      <c r="K19" s="11"/>
    </row>
    <row r="20" spans="1:12" ht="15" customHeight="1">
      <c r="A20" s="8" t="s">
        <v>99</v>
      </c>
      <c r="D20" s="40"/>
      <c r="E20" s="11"/>
      <c r="F20" s="241">
        <f>SUM(F14:F19)</f>
        <v>1157018</v>
      </c>
      <c r="G20" s="11"/>
      <c r="H20" s="27">
        <f>SUM(H14:H19)</f>
        <v>1164830</v>
      </c>
      <c r="I20" s="11"/>
      <c r="J20" s="241">
        <f>SUM(J14:J19)</f>
        <v>857742</v>
      </c>
      <c r="K20" s="11"/>
      <c r="L20" s="27">
        <f>SUM(L14:L19)</f>
        <v>836210</v>
      </c>
    </row>
    <row r="21" spans="1:12" ht="15" customHeight="1">
      <c r="A21" s="2" t="s">
        <v>50</v>
      </c>
      <c r="D21" s="9">
        <v>18</v>
      </c>
      <c r="E21" s="11"/>
      <c r="F21" s="244">
        <v>13785</v>
      </c>
      <c r="G21" s="11"/>
      <c r="H21" s="34">
        <v>19270</v>
      </c>
      <c r="I21" s="11"/>
      <c r="J21" s="244">
        <v>19803</v>
      </c>
      <c r="K21" s="11"/>
      <c r="L21" s="34">
        <v>26047</v>
      </c>
    </row>
    <row r="22" spans="1:12" ht="15" customHeight="1">
      <c r="D22" s="40"/>
      <c r="E22" s="27"/>
      <c r="F22" s="242"/>
      <c r="G22" s="11"/>
      <c r="I22" s="11"/>
      <c r="J22" s="242"/>
      <c r="K22" s="11"/>
    </row>
    <row r="23" spans="1:12" ht="15" customHeight="1">
      <c r="A23" s="8" t="s">
        <v>51</v>
      </c>
      <c r="D23" s="40"/>
      <c r="E23" s="27"/>
      <c r="F23" s="244">
        <f>SUM(F20:F22)</f>
        <v>1170803</v>
      </c>
      <c r="G23" s="27"/>
      <c r="H23" s="34">
        <f>SUM(H20:H22)</f>
        <v>1184100</v>
      </c>
      <c r="I23" s="27"/>
      <c r="J23" s="244">
        <f>SUM(J20:J22)</f>
        <v>877545</v>
      </c>
      <c r="K23" s="27"/>
      <c r="L23" s="34">
        <f>SUM(L20:L22)</f>
        <v>862257</v>
      </c>
    </row>
    <row r="24" spans="1:12" ht="15" customHeight="1">
      <c r="D24" s="40"/>
      <c r="E24" s="11"/>
      <c r="F24" s="243"/>
      <c r="G24" s="11"/>
      <c r="H24" s="11"/>
      <c r="I24" s="11"/>
      <c r="J24" s="243"/>
      <c r="K24" s="11"/>
      <c r="L24" s="11"/>
    </row>
    <row r="25" spans="1:12" ht="15" customHeight="1">
      <c r="A25" s="8" t="s">
        <v>52</v>
      </c>
      <c r="D25" s="40">
        <v>20.100000000000001</v>
      </c>
      <c r="E25" s="11"/>
      <c r="F25" s="243"/>
      <c r="G25" s="11"/>
      <c r="H25" s="11"/>
      <c r="I25" s="11"/>
      <c r="J25" s="243"/>
      <c r="K25" s="11"/>
      <c r="L25" s="11"/>
    </row>
    <row r="26" spans="1:12" ht="15" customHeight="1">
      <c r="D26" s="40"/>
      <c r="E26" s="11"/>
      <c r="F26" s="242"/>
      <c r="G26" s="11"/>
      <c r="I26" s="11"/>
      <c r="J26" s="242"/>
      <c r="K26" s="11"/>
    </row>
    <row r="27" spans="1:12" ht="15" customHeight="1">
      <c r="A27" s="2" t="s">
        <v>53</v>
      </c>
      <c r="D27" s="40"/>
      <c r="E27" s="11"/>
      <c r="F27" s="243">
        <v>312022</v>
      </c>
      <c r="G27" s="11"/>
      <c r="H27" s="11">
        <v>291604</v>
      </c>
      <c r="I27" s="11"/>
      <c r="J27" s="243">
        <v>316935</v>
      </c>
      <c r="K27" s="11"/>
      <c r="L27" s="11">
        <v>300097</v>
      </c>
    </row>
    <row r="28" spans="1:12" ht="15" customHeight="1">
      <c r="A28" s="2" t="s">
        <v>54</v>
      </c>
      <c r="D28" s="40"/>
      <c r="E28" s="27"/>
      <c r="F28" s="243">
        <v>233734</v>
      </c>
      <c r="G28" s="11"/>
      <c r="H28" s="11">
        <v>230663</v>
      </c>
      <c r="I28" s="11"/>
      <c r="J28" s="243">
        <v>89472</v>
      </c>
      <c r="K28" s="11"/>
      <c r="L28" s="11">
        <v>80656</v>
      </c>
    </row>
    <row r="29" spans="1:12" ht="15" customHeight="1">
      <c r="A29" s="2" t="s">
        <v>119</v>
      </c>
      <c r="D29" s="40"/>
      <c r="E29" s="27"/>
      <c r="F29" s="243"/>
      <c r="G29" s="11"/>
      <c r="H29" s="11"/>
      <c r="I29" s="11"/>
      <c r="J29" s="243"/>
      <c r="K29" s="2"/>
      <c r="L29" s="11"/>
    </row>
    <row r="30" spans="1:12" ht="15" customHeight="1">
      <c r="B30" s="2" t="s">
        <v>118</v>
      </c>
      <c r="D30" s="40"/>
      <c r="E30" s="27"/>
      <c r="F30" s="243">
        <v>30904</v>
      </c>
      <c r="G30" s="11"/>
      <c r="H30" s="11">
        <v>60643</v>
      </c>
      <c r="I30" s="11"/>
      <c r="J30" s="243">
        <v>0</v>
      </c>
      <c r="K30" s="11"/>
      <c r="L30" s="11">
        <v>0</v>
      </c>
    </row>
    <row r="31" spans="1:12" ht="15" customHeight="1">
      <c r="A31" s="2" t="s">
        <v>55</v>
      </c>
      <c r="D31" s="40"/>
      <c r="E31" s="27"/>
      <c r="F31" s="244">
        <v>38326</v>
      </c>
      <c r="G31" s="11"/>
      <c r="H31" s="34">
        <v>36863</v>
      </c>
      <c r="I31" s="11"/>
      <c r="J31" s="244">
        <v>23178</v>
      </c>
      <c r="K31" s="11"/>
      <c r="L31" s="34">
        <v>25897</v>
      </c>
    </row>
    <row r="32" spans="1:12" ht="15" customHeight="1">
      <c r="D32" s="40"/>
      <c r="E32" s="11"/>
      <c r="F32" s="242"/>
      <c r="G32" s="11"/>
      <c r="I32" s="11"/>
      <c r="J32" s="242"/>
      <c r="K32" s="11"/>
    </row>
    <row r="33" spans="1:12" ht="15" customHeight="1">
      <c r="A33" s="8" t="s">
        <v>184</v>
      </c>
      <c r="D33" s="40"/>
      <c r="E33" s="27"/>
      <c r="F33" s="243">
        <f>SUM(F27:F32)</f>
        <v>614986</v>
      </c>
      <c r="G33" s="11"/>
      <c r="H33" s="11">
        <f>SUM(H27:H32)</f>
        <v>619773</v>
      </c>
      <c r="I33" s="11"/>
      <c r="J33" s="243">
        <f>SUM(J27:J32)</f>
        <v>429585</v>
      </c>
      <c r="K33" s="11"/>
      <c r="L33" s="11">
        <f>SUM(L27:L32)</f>
        <v>406650</v>
      </c>
    </row>
    <row r="34" spans="1:12" ht="15" customHeight="1">
      <c r="A34" s="2" t="s">
        <v>56</v>
      </c>
      <c r="D34" s="40"/>
      <c r="E34" s="11"/>
      <c r="F34" s="243">
        <v>2122</v>
      </c>
      <c r="G34" s="11"/>
      <c r="H34" s="11">
        <v>1987</v>
      </c>
      <c r="I34" s="11"/>
      <c r="J34" s="243">
        <v>1910</v>
      </c>
      <c r="K34" s="11"/>
      <c r="L34" s="11">
        <v>1838</v>
      </c>
    </row>
    <row r="35" spans="1:12" ht="15" customHeight="1">
      <c r="A35" s="2" t="s">
        <v>57</v>
      </c>
      <c r="D35" s="40"/>
      <c r="E35" s="27"/>
      <c r="F35" s="243">
        <v>121779</v>
      </c>
      <c r="G35" s="11"/>
      <c r="H35" s="11">
        <v>105068</v>
      </c>
      <c r="I35" s="11"/>
      <c r="J35" s="243">
        <v>89445</v>
      </c>
      <c r="K35" s="11"/>
      <c r="L35" s="11">
        <v>71053</v>
      </c>
    </row>
    <row r="36" spans="1:12" ht="15" customHeight="1">
      <c r="A36" s="2" t="s">
        <v>58</v>
      </c>
      <c r="E36" s="2"/>
      <c r="F36" s="244">
        <v>44258</v>
      </c>
      <c r="G36" s="43"/>
      <c r="H36" s="34">
        <v>41599</v>
      </c>
      <c r="I36" s="43"/>
      <c r="J36" s="244">
        <v>40750</v>
      </c>
      <c r="K36" s="2"/>
      <c r="L36" s="34">
        <v>37500</v>
      </c>
    </row>
    <row r="37" spans="1:12" ht="15" customHeight="1">
      <c r="D37" s="40"/>
      <c r="E37" s="11"/>
      <c r="F37" s="242"/>
      <c r="G37" s="11"/>
      <c r="I37" s="11"/>
      <c r="J37" s="242"/>
      <c r="K37" s="11"/>
    </row>
    <row r="38" spans="1:12" ht="15" customHeight="1">
      <c r="A38" s="8" t="s">
        <v>59</v>
      </c>
      <c r="D38" s="40"/>
      <c r="E38" s="27"/>
      <c r="F38" s="244">
        <f>SUM(F33:F36)</f>
        <v>783145</v>
      </c>
      <c r="G38" s="11"/>
      <c r="H38" s="34">
        <f>SUM(H33:H36)</f>
        <v>768427</v>
      </c>
      <c r="I38" s="11"/>
      <c r="J38" s="244">
        <f>SUM(J33:J36)</f>
        <v>561690</v>
      </c>
      <c r="K38" s="11"/>
      <c r="L38" s="34">
        <f>SUM(L33:L36)</f>
        <v>517041</v>
      </c>
    </row>
    <row r="39" spans="1:12" ht="15" customHeight="1">
      <c r="D39" s="40"/>
      <c r="E39" s="11"/>
      <c r="F39" s="243"/>
      <c r="G39" s="11"/>
      <c r="H39" s="11"/>
      <c r="I39" s="11"/>
      <c r="J39" s="243"/>
      <c r="K39" s="11"/>
      <c r="L39" s="11"/>
    </row>
    <row r="40" spans="1:12" ht="15" customHeight="1">
      <c r="A40" s="8" t="s">
        <v>60</v>
      </c>
      <c r="D40" s="40"/>
      <c r="E40" s="11"/>
      <c r="F40" s="243">
        <f>F23-F38</f>
        <v>387658</v>
      </c>
      <c r="G40" s="11"/>
      <c r="H40" s="11">
        <f>H23-H38</f>
        <v>415673</v>
      </c>
      <c r="I40" s="11"/>
      <c r="J40" s="243">
        <f>J23-J38</f>
        <v>315855</v>
      </c>
      <c r="K40" s="11"/>
      <c r="L40" s="11">
        <f>L23-L38</f>
        <v>345216</v>
      </c>
    </row>
    <row r="41" spans="1:12" ht="15" customHeight="1">
      <c r="A41" s="2" t="s">
        <v>177</v>
      </c>
      <c r="D41" s="44">
        <v>19</v>
      </c>
      <c r="E41" s="27"/>
      <c r="F41" s="244">
        <v>-70261</v>
      </c>
      <c r="G41" s="27"/>
      <c r="H41" s="34">
        <v>-71352</v>
      </c>
      <c r="I41" s="27"/>
      <c r="J41" s="244">
        <v>-58043</v>
      </c>
      <c r="K41" s="27"/>
      <c r="L41" s="34">
        <v>-60642</v>
      </c>
    </row>
    <row r="42" spans="1:12" ht="15" customHeight="1">
      <c r="D42" s="40"/>
      <c r="E42" s="27"/>
      <c r="F42" s="241"/>
      <c r="G42" s="11"/>
      <c r="H42" s="27"/>
      <c r="I42" s="11"/>
      <c r="J42" s="241"/>
      <c r="K42" s="11"/>
      <c r="L42" s="27"/>
    </row>
    <row r="43" spans="1:12" ht="15" customHeight="1">
      <c r="A43" s="8" t="s">
        <v>61</v>
      </c>
      <c r="D43" s="40"/>
      <c r="E43" s="11"/>
      <c r="F43" s="244">
        <f>SUM(F40:F42)</f>
        <v>317397</v>
      </c>
      <c r="G43" s="11"/>
      <c r="H43" s="34">
        <f>SUM(H40:H42)</f>
        <v>344321</v>
      </c>
      <c r="I43" s="11"/>
      <c r="J43" s="244">
        <f>SUM(J40:J42)</f>
        <v>257812</v>
      </c>
      <c r="K43" s="11"/>
      <c r="L43" s="34">
        <f>SUM(L40:L42)</f>
        <v>284574</v>
      </c>
    </row>
    <row r="44" spans="1:12" ht="15" customHeight="1">
      <c r="D44" s="40"/>
      <c r="E44" s="27"/>
      <c r="G44" s="27"/>
      <c r="I44" s="27"/>
      <c r="K44" s="27"/>
    </row>
    <row r="45" spans="1:12" ht="15" customHeight="1">
      <c r="D45" s="40"/>
      <c r="E45" s="27"/>
      <c r="G45" s="27"/>
      <c r="I45" s="27"/>
      <c r="K45" s="27"/>
    </row>
    <row r="46" spans="1:12" ht="15" customHeight="1">
      <c r="D46" s="40"/>
      <c r="E46" s="27"/>
      <c r="G46" s="27"/>
      <c r="I46" s="27"/>
      <c r="K46" s="27"/>
    </row>
    <row r="47" spans="1:12" ht="15" customHeight="1">
      <c r="D47" s="40"/>
      <c r="E47" s="27"/>
      <c r="G47" s="27"/>
      <c r="I47" s="27"/>
      <c r="K47" s="27"/>
    </row>
    <row r="48" spans="1:12" ht="15" customHeight="1">
      <c r="D48" s="40"/>
      <c r="E48" s="27"/>
      <c r="G48" s="27"/>
      <c r="I48" s="27"/>
      <c r="K48" s="27"/>
    </row>
    <row r="49" spans="1:12" ht="15" customHeight="1">
      <c r="D49" s="40"/>
      <c r="E49" s="27"/>
      <c r="G49" s="27"/>
      <c r="I49" s="27"/>
      <c r="K49" s="27"/>
    </row>
    <row r="50" spans="1:12" ht="15" customHeight="1">
      <c r="D50" s="40"/>
      <c r="E50" s="27"/>
      <c r="G50" s="27"/>
      <c r="I50" s="27"/>
      <c r="K50" s="27"/>
    </row>
    <row r="51" spans="1:12" ht="6.75" customHeight="1">
      <c r="D51" s="40"/>
      <c r="E51" s="27"/>
      <c r="G51" s="27"/>
      <c r="I51" s="27"/>
      <c r="K51" s="27"/>
    </row>
    <row r="52" spans="1:12" ht="21.95" customHeight="1">
      <c r="A52" s="286" t="str">
        <f>'BS YE2-4'!A52</f>
        <v>The accompanying condensed notes on pages 11 to 31 are an integral part of this interim financial information.</v>
      </c>
      <c r="B52" s="286"/>
      <c r="C52" s="286"/>
      <c r="D52" s="286"/>
      <c r="E52" s="286"/>
      <c r="F52" s="286"/>
      <c r="G52" s="286"/>
      <c r="H52" s="286"/>
      <c r="I52" s="286"/>
      <c r="J52" s="286"/>
      <c r="K52" s="286"/>
      <c r="L52" s="287"/>
    </row>
    <row r="53" spans="1:12" ht="15" customHeight="1">
      <c r="A53" s="8" t="s">
        <v>44</v>
      </c>
    </row>
    <row r="54" spans="1:12" ht="15" customHeight="1">
      <c r="A54" s="8" t="s">
        <v>161</v>
      </c>
    </row>
    <row r="55" spans="1:12" ht="15" customHeight="1">
      <c r="A55" s="4" t="s">
        <v>194</v>
      </c>
      <c r="B55" s="18"/>
      <c r="C55" s="18"/>
      <c r="D55" s="18"/>
      <c r="E55" s="20"/>
      <c r="F55" s="18"/>
      <c r="G55" s="20"/>
      <c r="H55" s="18"/>
      <c r="I55" s="20"/>
      <c r="J55" s="18"/>
      <c r="K55" s="20"/>
      <c r="L55" s="18"/>
    </row>
    <row r="56" spans="1:12" ht="15" customHeight="1">
      <c r="A56" s="38"/>
      <c r="B56" s="22"/>
      <c r="C56" s="22"/>
      <c r="D56" s="22"/>
      <c r="E56" s="21"/>
      <c r="F56" s="22"/>
      <c r="G56" s="21"/>
      <c r="H56" s="22"/>
      <c r="I56" s="21"/>
      <c r="J56" s="22"/>
      <c r="K56" s="21"/>
      <c r="L56" s="22"/>
    </row>
    <row r="57" spans="1:12" ht="15" customHeight="1">
      <c r="A57" s="38"/>
      <c r="B57" s="22"/>
      <c r="C57" s="22"/>
      <c r="D57" s="22"/>
      <c r="E57" s="21"/>
      <c r="F57" s="22"/>
      <c r="G57" s="21"/>
      <c r="H57" s="22"/>
      <c r="I57" s="21"/>
      <c r="J57" s="22"/>
      <c r="K57" s="21"/>
      <c r="L57" s="22"/>
    </row>
    <row r="58" spans="1:12" ht="15" customHeight="1">
      <c r="A58" s="38"/>
      <c r="B58" s="22"/>
      <c r="C58" s="22"/>
      <c r="D58" s="22"/>
      <c r="E58" s="21"/>
      <c r="F58" s="22"/>
      <c r="G58" s="21"/>
      <c r="H58" s="22"/>
      <c r="I58" s="21"/>
      <c r="J58" s="288" t="s">
        <v>2</v>
      </c>
      <c r="K58" s="289"/>
      <c r="L58" s="289"/>
    </row>
    <row r="59" spans="1:12" ht="15" customHeight="1">
      <c r="E59" s="7"/>
      <c r="F59" s="284" t="s">
        <v>156</v>
      </c>
      <c r="G59" s="284"/>
      <c r="H59" s="284"/>
      <c r="I59" s="7"/>
      <c r="J59" s="284" t="s">
        <v>158</v>
      </c>
      <c r="K59" s="284"/>
      <c r="L59" s="284"/>
    </row>
    <row r="60" spans="1:12" ht="15" customHeight="1">
      <c r="E60" s="7"/>
      <c r="F60" s="285" t="s">
        <v>157</v>
      </c>
      <c r="G60" s="285"/>
      <c r="H60" s="285"/>
      <c r="I60" s="7"/>
      <c r="J60" s="285" t="s">
        <v>157</v>
      </c>
      <c r="K60" s="285"/>
      <c r="L60" s="285"/>
    </row>
    <row r="61" spans="1:12" ht="15" customHeight="1">
      <c r="E61" s="7"/>
      <c r="F61" s="6" t="s">
        <v>3</v>
      </c>
      <c r="G61" s="7"/>
      <c r="H61" s="6" t="s">
        <v>3</v>
      </c>
      <c r="I61" s="7"/>
      <c r="J61" s="6" t="s">
        <v>3</v>
      </c>
      <c r="K61" s="7"/>
      <c r="L61" s="6" t="s">
        <v>3</v>
      </c>
    </row>
    <row r="62" spans="1:12" ht="15" customHeight="1">
      <c r="D62" s="37"/>
      <c r="E62" s="7"/>
      <c r="F62" s="24">
        <v>2020</v>
      </c>
      <c r="G62" s="25"/>
      <c r="H62" s="24">
        <v>2019</v>
      </c>
      <c r="I62" s="25"/>
      <c r="J62" s="24">
        <v>2020</v>
      </c>
      <c r="K62" s="25"/>
      <c r="L62" s="24">
        <v>2019</v>
      </c>
    </row>
    <row r="63" spans="1:12" ht="15" customHeight="1">
      <c r="D63" s="37"/>
      <c r="E63" s="7"/>
      <c r="F63" s="240"/>
      <c r="G63" s="25"/>
      <c r="H63" s="197"/>
      <c r="I63" s="25"/>
      <c r="J63" s="240"/>
      <c r="K63" s="25"/>
      <c r="L63" s="197"/>
    </row>
    <row r="64" spans="1:12" ht="15" customHeight="1">
      <c r="A64" s="8" t="s">
        <v>106</v>
      </c>
      <c r="D64" s="40"/>
      <c r="E64" s="27"/>
      <c r="F64" s="242"/>
      <c r="G64" s="27"/>
      <c r="I64" s="27"/>
      <c r="J64" s="242"/>
      <c r="K64" s="27"/>
    </row>
    <row r="65" spans="1:12" ht="15" customHeight="1">
      <c r="A65" s="8"/>
      <c r="B65" s="45" t="s">
        <v>185</v>
      </c>
      <c r="D65" s="40"/>
      <c r="E65" s="27"/>
      <c r="F65" s="242"/>
      <c r="G65" s="27"/>
      <c r="I65" s="27"/>
      <c r="J65" s="242"/>
      <c r="K65" s="27"/>
    </row>
    <row r="66" spans="1:12" ht="15" customHeight="1">
      <c r="A66" s="8"/>
      <c r="B66" s="45" t="s">
        <v>150</v>
      </c>
      <c r="D66" s="40"/>
      <c r="E66" s="27"/>
      <c r="F66" s="242"/>
      <c r="G66" s="27"/>
      <c r="I66" s="27"/>
      <c r="J66" s="242"/>
      <c r="K66" s="27"/>
    </row>
    <row r="67" spans="1:12" ht="15" customHeight="1">
      <c r="B67" s="2" t="s">
        <v>166</v>
      </c>
      <c r="D67" s="40"/>
      <c r="E67" s="27"/>
      <c r="F67" s="245">
        <v>-847</v>
      </c>
      <c r="G67" s="12"/>
      <c r="H67" s="41">
        <v>-847</v>
      </c>
      <c r="I67" s="12"/>
      <c r="J67" s="245">
        <v>-847</v>
      </c>
      <c r="K67" s="12"/>
      <c r="L67" s="41">
        <v>-847</v>
      </c>
    </row>
    <row r="68" spans="1:12" ht="15" customHeight="1">
      <c r="D68" s="40"/>
      <c r="E68" s="27"/>
      <c r="F68" s="242"/>
      <c r="G68" s="27"/>
      <c r="I68" s="27"/>
      <c r="J68" s="242"/>
      <c r="K68" s="27"/>
    </row>
    <row r="69" spans="1:12" ht="15" customHeight="1">
      <c r="A69" s="8" t="s">
        <v>107</v>
      </c>
      <c r="B69" s="8"/>
      <c r="D69" s="40"/>
      <c r="E69" s="27"/>
      <c r="F69" s="246"/>
      <c r="G69" s="27"/>
      <c r="H69" s="42"/>
      <c r="I69" s="27"/>
      <c r="J69" s="246"/>
      <c r="K69" s="27"/>
      <c r="L69" s="42"/>
    </row>
    <row r="70" spans="1:12" ht="15" customHeight="1">
      <c r="A70" s="8"/>
      <c r="B70" s="8" t="s">
        <v>62</v>
      </c>
      <c r="D70" s="40"/>
      <c r="E70" s="27"/>
      <c r="F70" s="247">
        <f>SUM(F67:F69)</f>
        <v>-847</v>
      </c>
      <c r="G70" s="27"/>
      <c r="H70" s="185">
        <f>SUM(H67:H69)</f>
        <v>-847</v>
      </c>
      <c r="I70" s="27"/>
      <c r="J70" s="247">
        <f>SUM(J67:J69)</f>
        <v>-847</v>
      </c>
      <c r="K70" s="27"/>
      <c r="L70" s="185">
        <f>SUM(L67:L69)</f>
        <v>-847</v>
      </c>
    </row>
    <row r="71" spans="1:12" ht="15" customHeight="1">
      <c r="A71" s="8"/>
      <c r="B71" s="8"/>
      <c r="D71" s="40"/>
      <c r="E71" s="27"/>
      <c r="F71" s="242"/>
      <c r="G71" s="27"/>
      <c r="I71" s="27"/>
      <c r="J71" s="242"/>
      <c r="K71" s="27"/>
    </row>
    <row r="72" spans="1:12" ht="15" customHeight="1">
      <c r="A72" s="8" t="s">
        <v>120</v>
      </c>
      <c r="B72" s="8"/>
      <c r="D72" s="40"/>
      <c r="E72" s="27"/>
      <c r="F72" s="242"/>
      <c r="G72" s="2"/>
      <c r="I72" s="2"/>
      <c r="J72" s="242"/>
      <c r="K72" s="2"/>
    </row>
    <row r="73" spans="1:12" ht="15" customHeight="1" thickBot="1">
      <c r="B73" s="8" t="s">
        <v>121</v>
      </c>
      <c r="D73" s="40"/>
      <c r="E73" s="27"/>
      <c r="F73" s="248">
        <f>SUM(F43+F70)</f>
        <v>316550</v>
      </c>
      <c r="G73" s="27"/>
      <c r="H73" s="186">
        <f>SUM(H43+H70)</f>
        <v>343474</v>
      </c>
      <c r="I73" s="27"/>
      <c r="J73" s="248">
        <f>SUM(J43+J70)</f>
        <v>256965</v>
      </c>
      <c r="K73" s="27"/>
      <c r="L73" s="186">
        <f>SUM(L43+L70)</f>
        <v>283727</v>
      </c>
    </row>
    <row r="74" spans="1:12" ht="15" customHeight="1" thickTop="1">
      <c r="D74" s="40"/>
      <c r="E74" s="27"/>
      <c r="F74" s="246"/>
      <c r="G74" s="27"/>
      <c r="H74" s="42"/>
      <c r="I74" s="27"/>
      <c r="J74" s="246"/>
      <c r="K74" s="27"/>
      <c r="L74" s="42"/>
    </row>
    <row r="75" spans="1:12" ht="15" customHeight="1">
      <c r="A75" s="8" t="s">
        <v>63</v>
      </c>
      <c r="D75" s="40"/>
      <c r="E75" s="27"/>
      <c r="F75" s="243"/>
      <c r="G75" s="27"/>
      <c r="H75" s="11"/>
      <c r="I75" s="27"/>
      <c r="J75" s="243"/>
      <c r="K75" s="27"/>
      <c r="L75" s="11"/>
    </row>
    <row r="76" spans="1:12" ht="15" customHeight="1">
      <c r="A76" s="2" t="s">
        <v>151</v>
      </c>
      <c r="D76" s="40"/>
      <c r="E76" s="27"/>
      <c r="F76" s="243">
        <v>314484</v>
      </c>
      <c r="G76" s="27"/>
      <c r="H76" s="11">
        <v>341709</v>
      </c>
      <c r="I76" s="27"/>
      <c r="J76" s="243">
        <v>257812</v>
      </c>
      <c r="K76" s="27"/>
      <c r="L76" s="11">
        <v>284574</v>
      </c>
    </row>
    <row r="77" spans="1:12" ht="15" customHeight="1">
      <c r="A77" s="2" t="s">
        <v>43</v>
      </c>
      <c r="B77" s="1"/>
      <c r="D77" s="40"/>
      <c r="E77" s="27"/>
      <c r="F77" s="244">
        <v>2913</v>
      </c>
      <c r="G77" s="27"/>
      <c r="H77" s="34">
        <v>2612</v>
      </c>
      <c r="I77" s="27"/>
      <c r="J77" s="244">
        <v>0</v>
      </c>
      <c r="K77" s="27"/>
      <c r="L77" s="34">
        <v>0</v>
      </c>
    </row>
    <row r="78" spans="1:12" ht="15" customHeight="1">
      <c r="D78" s="40"/>
      <c r="E78" s="27"/>
      <c r="F78" s="242"/>
      <c r="G78" s="27"/>
      <c r="I78" s="27"/>
      <c r="J78" s="242"/>
      <c r="K78" s="27"/>
    </row>
    <row r="79" spans="1:12" ht="15" customHeight="1" thickBot="1">
      <c r="D79" s="40"/>
      <c r="E79" s="27"/>
      <c r="F79" s="249">
        <f>F43</f>
        <v>317397</v>
      </c>
      <c r="G79" s="27"/>
      <c r="H79" s="187">
        <f>H43</f>
        <v>344321</v>
      </c>
      <c r="I79" s="27"/>
      <c r="J79" s="249">
        <f>J43</f>
        <v>257812</v>
      </c>
      <c r="K79" s="27"/>
      <c r="L79" s="187">
        <f>L43</f>
        <v>284574</v>
      </c>
    </row>
    <row r="80" spans="1:12" ht="15" customHeight="1" thickTop="1">
      <c r="D80" s="40"/>
      <c r="E80" s="27"/>
      <c r="F80" s="243"/>
      <c r="G80" s="27"/>
      <c r="H80" s="11"/>
      <c r="I80" s="27"/>
      <c r="J80" s="243"/>
      <c r="K80" s="27"/>
      <c r="L80" s="11"/>
    </row>
    <row r="81" spans="1:12" ht="15" customHeight="1">
      <c r="A81" s="8" t="s">
        <v>64</v>
      </c>
      <c r="D81" s="40"/>
      <c r="E81" s="27"/>
      <c r="F81" s="242"/>
      <c r="G81" s="2"/>
      <c r="I81" s="2"/>
      <c r="J81" s="242"/>
      <c r="K81" s="2"/>
    </row>
    <row r="82" spans="1:12" ht="15" customHeight="1">
      <c r="A82" s="2" t="s">
        <v>151</v>
      </c>
      <c r="D82" s="40"/>
      <c r="E82" s="27"/>
      <c r="F82" s="243">
        <v>313637</v>
      </c>
      <c r="G82" s="27"/>
      <c r="H82" s="11">
        <v>340862</v>
      </c>
      <c r="I82" s="27"/>
      <c r="J82" s="243">
        <v>256965</v>
      </c>
      <c r="K82" s="27"/>
      <c r="L82" s="11">
        <v>283727</v>
      </c>
    </row>
    <row r="83" spans="1:12" ht="15" customHeight="1">
      <c r="A83" s="2" t="s">
        <v>43</v>
      </c>
      <c r="D83" s="40"/>
      <c r="E83" s="27"/>
      <c r="F83" s="244">
        <v>2913</v>
      </c>
      <c r="G83" s="27"/>
      <c r="H83" s="34">
        <v>2612</v>
      </c>
      <c r="I83" s="27"/>
      <c r="J83" s="244">
        <v>0</v>
      </c>
      <c r="K83" s="27"/>
      <c r="L83" s="34">
        <v>0</v>
      </c>
    </row>
    <row r="84" spans="1:12" ht="15" customHeight="1">
      <c r="D84" s="40"/>
      <c r="E84" s="27"/>
      <c r="F84" s="243"/>
      <c r="G84" s="27"/>
      <c r="H84" s="11"/>
      <c r="I84" s="27"/>
      <c r="J84" s="243"/>
      <c r="K84" s="27"/>
      <c r="L84" s="11"/>
    </row>
    <row r="85" spans="1:12" ht="15" customHeight="1" thickBot="1">
      <c r="D85" s="40"/>
      <c r="E85" s="27"/>
      <c r="F85" s="248">
        <f>SUM(F82:F83)</f>
        <v>316550</v>
      </c>
      <c r="H85" s="186">
        <f>SUM(H82:H83)</f>
        <v>343474</v>
      </c>
      <c r="J85" s="248">
        <f>SUM(J82:J83)</f>
        <v>256965</v>
      </c>
      <c r="K85" s="27"/>
      <c r="L85" s="186">
        <f>SUM(L82:L83)</f>
        <v>283727</v>
      </c>
    </row>
    <row r="86" spans="1:12" ht="15" customHeight="1" thickTop="1">
      <c r="D86" s="40"/>
      <c r="E86" s="27"/>
      <c r="F86" s="246"/>
      <c r="H86" s="42"/>
      <c r="J86" s="246"/>
      <c r="K86" s="27"/>
      <c r="L86" s="42"/>
    </row>
    <row r="87" spans="1:12" ht="15" customHeight="1">
      <c r="A87" s="8" t="s">
        <v>135</v>
      </c>
      <c r="D87" s="44"/>
      <c r="E87" s="27"/>
      <c r="F87" s="241"/>
      <c r="G87" s="27"/>
      <c r="H87" s="27"/>
      <c r="I87" s="27"/>
      <c r="J87" s="241"/>
      <c r="K87" s="27"/>
      <c r="L87" s="27"/>
    </row>
    <row r="88" spans="1:12" ht="15" customHeight="1" thickBot="1">
      <c r="A88" s="1" t="s">
        <v>65</v>
      </c>
      <c r="D88" s="40"/>
      <c r="E88" s="27"/>
      <c r="F88" s="250">
        <v>0.19</v>
      </c>
      <c r="G88" s="11"/>
      <c r="H88" s="46">
        <v>0.21</v>
      </c>
      <c r="I88" s="11"/>
      <c r="J88" s="250">
        <v>0.15</v>
      </c>
      <c r="K88" s="27"/>
      <c r="L88" s="46">
        <v>0.17</v>
      </c>
    </row>
    <row r="89" spans="1:12" ht="15" customHeight="1" thickTop="1">
      <c r="A89" s="1"/>
      <c r="D89" s="40"/>
      <c r="E89" s="27"/>
      <c r="F89" s="47"/>
      <c r="G89" s="11"/>
      <c r="H89" s="47"/>
      <c r="I89" s="27"/>
      <c r="J89" s="48"/>
      <c r="K89" s="27"/>
      <c r="L89" s="48"/>
    </row>
    <row r="90" spans="1:12" ht="15" customHeight="1">
      <c r="A90" s="1"/>
      <c r="D90" s="40"/>
      <c r="E90" s="27"/>
      <c r="F90" s="47"/>
      <c r="G90" s="11"/>
      <c r="H90" s="47"/>
      <c r="I90" s="27"/>
      <c r="J90" s="48"/>
      <c r="K90" s="27"/>
      <c r="L90" s="48"/>
    </row>
    <row r="91" spans="1:12" ht="15" customHeight="1">
      <c r="A91" s="1"/>
      <c r="D91" s="40"/>
      <c r="E91" s="27"/>
      <c r="F91" s="47"/>
      <c r="G91" s="11"/>
      <c r="H91" s="47"/>
      <c r="I91" s="27"/>
      <c r="J91" s="48"/>
      <c r="K91" s="27"/>
      <c r="L91" s="48"/>
    </row>
    <row r="92" spans="1:12" ht="15" customHeight="1">
      <c r="A92" s="1"/>
      <c r="D92" s="40"/>
      <c r="E92" s="27"/>
      <c r="F92" s="47"/>
      <c r="G92" s="11"/>
      <c r="H92" s="47"/>
      <c r="I92" s="27"/>
      <c r="J92" s="48"/>
      <c r="K92" s="27"/>
      <c r="L92" s="48"/>
    </row>
    <row r="93" spans="1:12" ht="15" customHeight="1">
      <c r="A93" s="1"/>
      <c r="D93" s="40"/>
      <c r="E93" s="27"/>
      <c r="F93" s="47"/>
      <c r="G93" s="11"/>
      <c r="H93" s="47"/>
      <c r="I93" s="27"/>
      <c r="J93" s="48"/>
      <c r="K93" s="27"/>
      <c r="L93" s="48"/>
    </row>
    <row r="94" spans="1:12" ht="15" customHeight="1">
      <c r="A94" s="1"/>
      <c r="D94" s="40"/>
      <c r="E94" s="27"/>
      <c r="F94" s="47"/>
      <c r="G94" s="11"/>
      <c r="H94" s="47"/>
      <c r="I94" s="27"/>
      <c r="J94" s="48"/>
      <c r="K94" s="27"/>
      <c r="L94" s="48"/>
    </row>
    <row r="95" spans="1:12" ht="15" customHeight="1">
      <c r="A95" s="1"/>
      <c r="D95" s="40"/>
      <c r="E95" s="27"/>
      <c r="F95" s="47"/>
      <c r="G95" s="11"/>
      <c r="H95" s="47"/>
      <c r="I95" s="27"/>
      <c r="J95" s="48"/>
      <c r="K95" s="27"/>
      <c r="L95" s="48"/>
    </row>
    <row r="96" spans="1:12" ht="15" customHeight="1">
      <c r="A96" s="1"/>
      <c r="D96" s="40"/>
      <c r="E96" s="27"/>
      <c r="F96" s="47"/>
      <c r="G96" s="11"/>
      <c r="H96" s="47"/>
      <c r="I96" s="27"/>
      <c r="J96" s="48"/>
      <c r="K96" s="27"/>
      <c r="L96" s="48"/>
    </row>
    <row r="97" spans="1:12" ht="15" customHeight="1">
      <c r="A97" s="1"/>
      <c r="D97" s="40"/>
      <c r="E97" s="27"/>
      <c r="F97" s="47"/>
      <c r="G97" s="11"/>
      <c r="H97" s="47"/>
      <c r="I97" s="27"/>
      <c r="J97" s="48"/>
      <c r="K97" s="27"/>
      <c r="L97" s="48"/>
    </row>
    <row r="98" spans="1:12" ht="15" customHeight="1">
      <c r="A98" s="1"/>
      <c r="D98" s="40"/>
      <c r="E98" s="27"/>
      <c r="F98" s="47"/>
      <c r="G98" s="11"/>
      <c r="H98" s="47"/>
      <c r="I98" s="27"/>
      <c r="J98" s="48"/>
      <c r="K98" s="27"/>
      <c r="L98" s="48"/>
    </row>
    <row r="99" spans="1:12" ht="15" customHeight="1">
      <c r="A99" s="1"/>
      <c r="D99" s="40"/>
      <c r="E99" s="27"/>
      <c r="F99" s="47"/>
      <c r="G99" s="11"/>
      <c r="H99" s="47"/>
      <c r="I99" s="27"/>
      <c r="J99" s="48"/>
      <c r="K99" s="27"/>
      <c r="L99" s="48"/>
    </row>
    <row r="100" spans="1:12" ht="15" customHeight="1">
      <c r="A100" s="1"/>
      <c r="D100" s="40"/>
      <c r="E100" s="27"/>
      <c r="F100" s="47"/>
      <c r="G100" s="11"/>
      <c r="H100" s="47"/>
      <c r="I100" s="27"/>
      <c r="J100" s="48"/>
      <c r="K100" s="27"/>
      <c r="L100" s="48"/>
    </row>
    <row r="101" spans="1:12" ht="15" customHeight="1">
      <c r="A101" s="1"/>
      <c r="D101" s="40"/>
      <c r="E101" s="27"/>
      <c r="F101" s="47"/>
      <c r="G101" s="11"/>
      <c r="H101" s="47"/>
      <c r="I101" s="27"/>
      <c r="J101" s="48"/>
      <c r="K101" s="27"/>
      <c r="L101" s="48"/>
    </row>
    <row r="102" spans="1:12" ht="15" customHeight="1">
      <c r="A102" s="1"/>
      <c r="D102" s="40"/>
      <c r="E102" s="27"/>
      <c r="F102" s="47"/>
      <c r="G102" s="11"/>
      <c r="H102" s="47"/>
      <c r="I102" s="27"/>
      <c r="J102" s="47"/>
      <c r="K102" s="27"/>
      <c r="L102" s="47"/>
    </row>
    <row r="103" spans="1:12" ht="6.75" customHeight="1">
      <c r="A103" s="1"/>
      <c r="D103" s="40"/>
      <c r="E103" s="27"/>
      <c r="F103" s="47"/>
      <c r="G103" s="11"/>
      <c r="H103" s="47"/>
      <c r="I103" s="27"/>
      <c r="J103" s="47"/>
      <c r="K103" s="27"/>
      <c r="L103" s="47"/>
    </row>
    <row r="104" spans="1:12" ht="21.95" customHeight="1">
      <c r="A104" s="286" t="str">
        <f>'BS YE2-4'!A52</f>
        <v>The accompanying condensed notes on pages 11 to 31 are an integral part of this interim financial information.</v>
      </c>
      <c r="B104" s="286"/>
      <c r="C104" s="286"/>
      <c r="D104" s="286"/>
      <c r="E104" s="286"/>
      <c r="F104" s="286"/>
      <c r="G104" s="286"/>
      <c r="H104" s="286"/>
      <c r="I104" s="286"/>
      <c r="J104" s="286"/>
      <c r="K104" s="286"/>
      <c r="L104" s="287"/>
    </row>
    <row r="105" spans="1:12" ht="15" customHeight="1">
      <c r="D105" s="27"/>
      <c r="E105" s="27"/>
      <c r="F105" s="27"/>
      <c r="G105" s="27"/>
      <c r="H105" s="27"/>
      <c r="I105" s="27"/>
      <c r="J105" s="27"/>
      <c r="K105" s="27"/>
      <c r="L105" s="27"/>
    </row>
    <row r="106" spans="1:12" ht="15" customHeight="1">
      <c r="D106" s="27"/>
      <c r="E106" s="27"/>
      <c r="F106" s="27"/>
      <c r="G106" s="27"/>
      <c r="H106" s="27"/>
      <c r="I106" s="27"/>
      <c r="J106" s="27"/>
      <c r="K106" s="27"/>
      <c r="L106" s="27"/>
    </row>
    <row r="107" spans="1:12" ht="15" customHeight="1">
      <c r="D107" s="27"/>
      <c r="E107" s="27"/>
      <c r="F107" s="27"/>
      <c r="G107" s="27"/>
      <c r="H107" s="27"/>
      <c r="I107" s="27"/>
      <c r="J107" s="27"/>
      <c r="K107" s="27"/>
      <c r="L107" s="27"/>
    </row>
    <row r="108" spans="1:12" ht="15" customHeight="1">
      <c r="D108" s="27"/>
      <c r="E108" s="27"/>
      <c r="F108" s="27"/>
      <c r="G108" s="27"/>
      <c r="H108" s="27"/>
      <c r="I108" s="27"/>
      <c r="J108" s="27"/>
      <c r="K108" s="27"/>
      <c r="L108" s="27"/>
    </row>
    <row r="109" spans="1:12" ht="15" customHeight="1">
      <c r="D109" s="27"/>
      <c r="E109" s="27"/>
      <c r="F109" s="27"/>
      <c r="G109" s="27"/>
      <c r="H109" s="27"/>
      <c r="I109" s="27"/>
      <c r="J109" s="27"/>
      <c r="K109" s="27"/>
      <c r="L109" s="27"/>
    </row>
    <row r="110" spans="1:12" ht="15" customHeight="1">
      <c r="D110" s="27"/>
      <c r="E110" s="27"/>
      <c r="F110" s="27"/>
      <c r="G110" s="27"/>
      <c r="H110" s="27"/>
      <c r="I110" s="27"/>
      <c r="J110" s="27"/>
      <c r="K110" s="27"/>
      <c r="L110" s="27"/>
    </row>
    <row r="111" spans="1:12" ht="15" customHeight="1">
      <c r="D111" s="27"/>
      <c r="E111" s="27"/>
      <c r="F111" s="27"/>
      <c r="G111" s="27"/>
      <c r="H111" s="27"/>
      <c r="I111" s="27"/>
      <c r="J111" s="27"/>
      <c r="K111" s="27"/>
      <c r="L111" s="27"/>
    </row>
    <row r="112" spans="1:12" ht="15" customHeight="1">
      <c r="D112" s="27"/>
      <c r="E112" s="27"/>
      <c r="F112" s="27"/>
      <c r="G112" s="27"/>
      <c r="H112" s="27"/>
      <c r="I112" s="27"/>
      <c r="J112" s="27"/>
      <c r="K112" s="27"/>
      <c r="L112" s="27"/>
    </row>
    <row r="113" spans="4:12" ht="15" customHeight="1">
      <c r="D113" s="27"/>
      <c r="E113" s="27"/>
      <c r="F113" s="27"/>
      <c r="G113" s="27"/>
      <c r="H113" s="27"/>
      <c r="I113" s="27"/>
      <c r="J113" s="27"/>
      <c r="K113" s="27"/>
      <c r="L113" s="27"/>
    </row>
    <row r="114" spans="4:12" ht="15" customHeight="1">
      <c r="D114" s="27"/>
      <c r="E114" s="27"/>
      <c r="F114" s="27"/>
      <c r="G114" s="27"/>
      <c r="H114" s="27"/>
      <c r="I114" s="27"/>
      <c r="J114" s="27"/>
      <c r="K114" s="27"/>
      <c r="L114" s="27"/>
    </row>
    <row r="115" spans="4:12" ht="15" customHeight="1">
      <c r="D115" s="27"/>
      <c r="E115" s="27"/>
      <c r="F115" s="27"/>
      <c r="G115" s="27"/>
      <c r="H115" s="27"/>
      <c r="I115" s="27"/>
      <c r="J115" s="27"/>
      <c r="K115" s="27"/>
      <c r="L115" s="27"/>
    </row>
    <row r="116" spans="4:12" ht="15" customHeight="1">
      <c r="D116" s="27"/>
      <c r="E116" s="27"/>
      <c r="F116" s="27"/>
      <c r="G116" s="27"/>
      <c r="H116" s="27"/>
      <c r="I116" s="27"/>
      <c r="J116" s="27"/>
      <c r="K116" s="27"/>
      <c r="L116" s="27"/>
    </row>
    <row r="117" spans="4:12" ht="15" customHeight="1">
      <c r="D117" s="27"/>
      <c r="E117" s="27"/>
      <c r="F117" s="27"/>
      <c r="G117" s="27"/>
      <c r="H117" s="27"/>
      <c r="I117" s="27"/>
      <c r="J117" s="27"/>
      <c r="K117" s="27"/>
      <c r="L117" s="27"/>
    </row>
    <row r="118" spans="4:12" ht="15" customHeight="1">
      <c r="D118" s="27"/>
      <c r="E118" s="27"/>
      <c r="F118" s="27"/>
      <c r="G118" s="27"/>
      <c r="H118" s="27"/>
      <c r="I118" s="27"/>
      <c r="J118" s="27"/>
      <c r="K118" s="27"/>
      <c r="L118" s="27"/>
    </row>
    <row r="119" spans="4:12" ht="15" customHeight="1">
      <c r="D119" s="27"/>
      <c r="E119" s="27"/>
      <c r="F119" s="27"/>
      <c r="G119" s="27"/>
      <c r="H119" s="27"/>
      <c r="I119" s="27"/>
      <c r="J119" s="27"/>
      <c r="K119" s="27"/>
      <c r="L119" s="27"/>
    </row>
    <row r="120" spans="4:12" ht="15" customHeight="1">
      <c r="D120" s="27"/>
      <c r="E120" s="27"/>
      <c r="F120" s="27"/>
      <c r="G120" s="27"/>
      <c r="H120" s="27"/>
      <c r="I120" s="27"/>
      <c r="J120" s="27"/>
      <c r="K120" s="27"/>
      <c r="L120" s="27"/>
    </row>
    <row r="121" spans="4:12" ht="15" customHeight="1">
      <c r="D121" s="27"/>
      <c r="E121" s="27"/>
      <c r="F121" s="27"/>
      <c r="G121" s="27"/>
      <c r="H121" s="27"/>
      <c r="I121" s="27"/>
      <c r="J121" s="27"/>
      <c r="K121" s="27"/>
      <c r="L121" s="27"/>
    </row>
    <row r="122" spans="4:12" ht="15" customHeight="1">
      <c r="D122" s="27"/>
      <c r="E122" s="27"/>
      <c r="F122" s="27"/>
      <c r="G122" s="27"/>
      <c r="H122" s="27"/>
      <c r="I122" s="27"/>
      <c r="J122" s="27"/>
      <c r="K122" s="27"/>
      <c r="L122" s="27"/>
    </row>
    <row r="123" spans="4:12" ht="15" customHeight="1">
      <c r="D123" s="27"/>
      <c r="E123" s="27"/>
      <c r="F123" s="27"/>
      <c r="G123" s="27"/>
      <c r="H123" s="27"/>
      <c r="I123" s="27"/>
      <c r="J123" s="27"/>
      <c r="K123" s="27"/>
      <c r="L123" s="27"/>
    </row>
    <row r="124" spans="4:12" ht="15" customHeight="1">
      <c r="D124" s="27"/>
      <c r="E124" s="27"/>
      <c r="F124" s="27"/>
      <c r="G124" s="27"/>
      <c r="H124" s="27"/>
      <c r="I124" s="27"/>
      <c r="J124" s="27"/>
      <c r="K124" s="27"/>
      <c r="L124" s="27"/>
    </row>
    <row r="125" spans="4:12" ht="15" customHeight="1">
      <c r="D125" s="27"/>
      <c r="E125" s="27"/>
      <c r="F125" s="27"/>
      <c r="G125" s="27"/>
      <c r="H125" s="27"/>
      <c r="I125" s="27"/>
      <c r="J125" s="27"/>
      <c r="K125" s="27"/>
      <c r="L125" s="27"/>
    </row>
    <row r="126" spans="4:12" ht="15" customHeight="1">
      <c r="D126" s="27"/>
      <c r="E126" s="27"/>
      <c r="F126" s="27"/>
      <c r="G126" s="27"/>
      <c r="H126" s="27"/>
      <c r="I126" s="27"/>
      <c r="J126" s="27"/>
      <c r="K126" s="27"/>
      <c r="L126" s="27"/>
    </row>
    <row r="127" spans="4:12" ht="15" customHeight="1">
      <c r="D127" s="27"/>
      <c r="E127" s="27"/>
      <c r="F127" s="27"/>
      <c r="G127" s="27"/>
      <c r="H127" s="27"/>
      <c r="I127" s="27"/>
      <c r="J127" s="27"/>
      <c r="K127" s="27"/>
      <c r="L127" s="27"/>
    </row>
    <row r="128" spans="4:12" ht="15" customHeight="1">
      <c r="D128" s="27"/>
      <c r="E128" s="27"/>
      <c r="F128" s="27"/>
      <c r="G128" s="27"/>
      <c r="H128" s="27"/>
      <c r="I128" s="27"/>
      <c r="J128" s="27"/>
      <c r="K128" s="27"/>
      <c r="L128" s="27"/>
    </row>
    <row r="129" spans="4:12" ht="15" customHeight="1">
      <c r="D129" s="27"/>
      <c r="E129" s="27"/>
      <c r="F129" s="27"/>
      <c r="G129" s="27"/>
      <c r="H129" s="27"/>
      <c r="I129" s="27"/>
      <c r="J129" s="27"/>
      <c r="K129" s="27"/>
      <c r="L129" s="27"/>
    </row>
    <row r="130" spans="4:12" ht="15" customHeight="1">
      <c r="D130" s="27"/>
      <c r="E130" s="27"/>
      <c r="F130" s="27"/>
      <c r="G130" s="27"/>
      <c r="H130" s="27"/>
      <c r="I130" s="27"/>
      <c r="J130" s="27"/>
      <c r="K130" s="27"/>
      <c r="L130" s="27"/>
    </row>
    <row r="131" spans="4:12" ht="15" customHeight="1">
      <c r="D131" s="27"/>
      <c r="E131" s="27"/>
      <c r="F131" s="27"/>
      <c r="G131" s="27"/>
      <c r="H131" s="27"/>
      <c r="I131" s="27"/>
      <c r="J131" s="27"/>
      <c r="K131" s="27"/>
      <c r="L131" s="27"/>
    </row>
    <row r="132" spans="4:12" ht="15" customHeight="1">
      <c r="D132" s="27"/>
      <c r="E132" s="27"/>
      <c r="F132" s="27"/>
      <c r="G132" s="27"/>
      <c r="H132" s="27"/>
      <c r="I132" s="27"/>
      <c r="J132" s="27"/>
      <c r="K132" s="27"/>
      <c r="L132" s="27"/>
    </row>
    <row r="133" spans="4:12" ht="15" customHeight="1">
      <c r="D133" s="27"/>
      <c r="E133" s="27"/>
      <c r="F133" s="27"/>
      <c r="G133" s="27"/>
      <c r="H133" s="27"/>
      <c r="I133" s="27"/>
      <c r="J133" s="27"/>
      <c r="K133" s="27"/>
      <c r="L133" s="27"/>
    </row>
    <row r="134" spans="4:12" ht="15" customHeight="1">
      <c r="D134" s="27"/>
      <c r="E134" s="27"/>
      <c r="F134" s="27"/>
      <c r="G134" s="27"/>
      <c r="H134" s="27"/>
      <c r="I134" s="27"/>
      <c r="J134" s="27"/>
      <c r="K134" s="27"/>
      <c r="L134" s="27"/>
    </row>
    <row r="135" spans="4:12" ht="15" customHeight="1">
      <c r="D135" s="27"/>
      <c r="E135" s="27"/>
      <c r="F135" s="27"/>
      <c r="G135" s="27"/>
      <c r="H135" s="27"/>
      <c r="I135" s="27"/>
      <c r="J135" s="27"/>
      <c r="K135" s="27"/>
      <c r="L135" s="27"/>
    </row>
    <row r="136" spans="4:12" ht="15" customHeight="1">
      <c r="D136" s="27"/>
      <c r="E136" s="27"/>
      <c r="F136" s="27"/>
      <c r="G136" s="27"/>
      <c r="H136" s="27"/>
      <c r="I136" s="27"/>
      <c r="J136" s="27"/>
      <c r="K136" s="27"/>
      <c r="L136" s="27"/>
    </row>
    <row r="137" spans="4:12" ht="15" customHeight="1">
      <c r="D137" s="27"/>
      <c r="E137" s="27"/>
      <c r="F137" s="27"/>
      <c r="G137" s="27"/>
      <c r="H137" s="27"/>
      <c r="I137" s="27"/>
      <c r="J137" s="27"/>
      <c r="K137" s="27"/>
      <c r="L137" s="27"/>
    </row>
    <row r="138" spans="4:12" ht="15" customHeight="1">
      <c r="D138" s="27"/>
      <c r="E138" s="27"/>
      <c r="F138" s="27"/>
      <c r="G138" s="27"/>
      <c r="H138" s="27"/>
      <c r="I138" s="27"/>
      <c r="J138" s="27"/>
      <c r="K138" s="27"/>
      <c r="L138" s="27"/>
    </row>
    <row r="139" spans="4:12" ht="15" customHeight="1">
      <c r="D139" s="27"/>
      <c r="E139" s="27"/>
      <c r="F139" s="27"/>
      <c r="G139" s="27"/>
      <c r="H139" s="27"/>
      <c r="I139" s="27"/>
      <c r="J139" s="27"/>
      <c r="K139" s="27"/>
      <c r="L139" s="27"/>
    </row>
    <row r="140" spans="4:12" ht="15" customHeight="1">
      <c r="D140" s="27"/>
      <c r="E140" s="27"/>
      <c r="F140" s="27"/>
      <c r="G140" s="27"/>
      <c r="H140" s="27"/>
      <c r="I140" s="27"/>
      <c r="J140" s="27"/>
      <c r="K140" s="27"/>
      <c r="L140" s="27"/>
    </row>
    <row r="141" spans="4:12" ht="15" customHeight="1">
      <c r="D141" s="27"/>
      <c r="E141" s="27"/>
      <c r="F141" s="27"/>
      <c r="G141" s="27"/>
      <c r="H141" s="27"/>
      <c r="I141" s="27"/>
      <c r="J141" s="27"/>
      <c r="K141" s="27"/>
      <c r="L141" s="27"/>
    </row>
    <row r="142" spans="4:12" ht="15" customHeight="1">
      <c r="D142" s="49"/>
      <c r="E142" s="49"/>
      <c r="F142" s="49"/>
      <c r="G142" s="49"/>
      <c r="H142" s="49"/>
      <c r="I142" s="49"/>
      <c r="J142" s="49"/>
      <c r="K142" s="49"/>
      <c r="L142" s="49"/>
    </row>
    <row r="143" spans="4:12" ht="15" customHeight="1">
      <c r="D143" s="49"/>
      <c r="E143" s="49"/>
      <c r="F143" s="49"/>
      <c r="G143" s="49"/>
      <c r="H143" s="49"/>
      <c r="I143" s="49"/>
      <c r="J143" s="49"/>
      <c r="K143" s="49"/>
      <c r="L143" s="49"/>
    </row>
    <row r="144" spans="4:12" ht="15" customHeight="1">
      <c r="D144" s="49"/>
      <c r="E144" s="49"/>
      <c r="F144" s="49"/>
      <c r="G144" s="49"/>
      <c r="H144" s="49"/>
      <c r="I144" s="49"/>
      <c r="J144" s="49"/>
      <c r="K144" s="49"/>
      <c r="L144" s="49"/>
    </row>
    <row r="145" spans="4:12" ht="15" customHeight="1">
      <c r="D145" s="49"/>
      <c r="E145" s="49"/>
      <c r="F145" s="49"/>
      <c r="G145" s="49"/>
      <c r="H145" s="49"/>
      <c r="I145" s="49"/>
      <c r="J145" s="49"/>
      <c r="K145" s="49"/>
      <c r="L145" s="49"/>
    </row>
    <row r="146" spans="4:12" ht="15" customHeight="1">
      <c r="D146" s="49"/>
      <c r="E146" s="49"/>
      <c r="F146" s="49"/>
      <c r="G146" s="49"/>
      <c r="H146" s="49"/>
      <c r="I146" s="49"/>
      <c r="J146" s="49"/>
      <c r="K146" s="49"/>
      <c r="L146" s="49"/>
    </row>
    <row r="147" spans="4:12" ht="15" customHeight="1">
      <c r="D147" s="49"/>
      <c r="E147" s="49"/>
      <c r="F147" s="49"/>
      <c r="G147" s="49"/>
      <c r="H147" s="49"/>
      <c r="I147" s="49"/>
      <c r="J147" s="49"/>
      <c r="K147" s="49"/>
      <c r="L147" s="49"/>
    </row>
    <row r="148" spans="4:12" ht="15" customHeight="1">
      <c r="D148" s="49"/>
      <c r="E148" s="49"/>
      <c r="F148" s="49"/>
      <c r="G148" s="49"/>
      <c r="H148" s="49"/>
      <c r="I148" s="49"/>
      <c r="J148" s="49"/>
      <c r="K148" s="49"/>
      <c r="L148" s="49"/>
    </row>
    <row r="149" spans="4:12" ht="15" customHeight="1">
      <c r="D149" s="49"/>
      <c r="E149" s="49"/>
      <c r="F149" s="49"/>
      <c r="G149" s="49"/>
      <c r="H149" s="49"/>
      <c r="I149" s="49"/>
      <c r="J149" s="49"/>
      <c r="K149" s="49"/>
      <c r="L149" s="49"/>
    </row>
    <row r="150" spans="4:12" ht="15" customHeight="1">
      <c r="D150" s="49"/>
      <c r="E150" s="49"/>
      <c r="F150" s="49"/>
      <c r="G150" s="49"/>
      <c r="H150" s="49"/>
      <c r="I150" s="49"/>
      <c r="J150" s="49"/>
      <c r="K150" s="49"/>
      <c r="L150" s="49"/>
    </row>
    <row r="151" spans="4:12" ht="15" customHeight="1">
      <c r="D151" s="49"/>
      <c r="E151" s="49"/>
      <c r="F151" s="49"/>
      <c r="G151" s="49"/>
      <c r="H151" s="49"/>
      <c r="I151" s="49"/>
      <c r="J151" s="49"/>
      <c r="K151" s="49"/>
      <c r="L151" s="49"/>
    </row>
    <row r="152" spans="4:12" ht="15" customHeight="1">
      <c r="D152" s="49"/>
      <c r="E152" s="49"/>
      <c r="F152" s="49"/>
      <c r="G152" s="49"/>
      <c r="H152" s="49"/>
      <c r="I152" s="49"/>
      <c r="J152" s="49"/>
      <c r="K152" s="49"/>
      <c r="L152" s="49"/>
    </row>
    <row r="153" spans="4:12" ht="15" customHeight="1">
      <c r="D153" s="49"/>
      <c r="E153" s="49"/>
      <c r="F153" s="49"/>
      <c r="G153" s="49"/>
      <c r="H153" s="49"/>
      <c r="I153" s="49"/>
      <c r="J153" s="49"/>
      <c r="K153" s="49"/>
      <c r="L153" s="49"/>
    </row>
  </sheetData>
  <mergeCells count="12">
    <mergeCell ref="A52:L52"/>
    <mergeCell ref="J6:L6"/>
    <mergeCell ref="F7:H7"/>
    <mergeCell ref="J7:L7"/>
    <mergeCell ref="J58:L58"/>
    <mergeCell ref="F8:H8"/>
    <mergeCell ref="J8:L8"/>
    <mergeCell ref="F59:H59"/>
    <mergeCell ref="J59:L59"/>
    <mergeCell ref="F60:H60"/>
    <mergeCell ref="J60:L60"/>
    <mergeCell ref="A104:L10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249977111117893"/>
  </sheetPr>
  <dimension ref="A1:X39"/>
  <sheetViews>
    <sheetView topLeftCell="A9" zoomScale="120" zoomScaleNormal="120" zoomScaleSheetLayoutView="100" workbookViewId="0">
      <selection activeCell="C23" sqref="C23"/>
    </sheetView>
  </sheetViews>
  <sheetFormatPr defaultColWidth="10.85546875" defaultRowHeight="16.5" customHeight="1"/>
  <cols>
    <col min="1" max="2" width="1.85546875" style="91" customWidth="1"/>
    <col min="3" max="3" width="22.5703125" style="91" customWidth="1"/>
    <col min="4" max="4" width="4.140625" style="91" customWidth="1"/>
    <col min="5" max="5" width="0.85546875" style="92" customWidth="1"/>
    <col min="6" max="6" width="9.140625" style="92" customWidth="1"/>
    <col min="7" max="7" width="0.85546875" style="92" customWidth="1"/>
    <col min="8" max="8" width="9.42578125" style="92" customWidth="1"/>
    <col min="9" max="9" width="0.85546875" style="92" customWidth="1"/>
    <col min="10" max="10" width="10" style="92" customWidth="1"/>
    <col min="11" max="11" width="0.85546875" style="92" customWidth="1"/>
    <col min="12" max="12" width="14.5703125" style="92" customWidth="1"/>
    <col min="13" max="13" width="0.85546875" style="92" customWidth="1"/>
    <col min="14" max="14" width="10.5703125" style="92" customWidth="1"/>
    <col min="15" max="15" width="0.85546875" style="92" customWidth="1"/>
    <col min="16" max="16" width="14.42578125" style="92" customWidth="1"/>
    <col min="17" max="17" width="0.85546875" style="92" customWidth="1"/>
    <col min="18" max="18" width="8.5703125" style="92" customWidth="1"/>
    <col min="19" max="19" width="0.85546875" style="92" customWidth="1"/>
    <col min="20" max="20" width="8.42578125" style="92" customWidth="1"/>
    <col min="21" max="21" width="0.85546875" style="92" customWidth="1"/>
    <col min="22" max="22" width="10.42578125" style="92" customWidth="1"/>
    <col min="23" max="23" width="0.85546875" style="91" customWidth="1"/>
    <col min="24" max="24" width="10" style="91" customWidth="1"/>
    <col min="25" max="16384" width="10.85546875" style="91"/>
  </cols>
  <sheetData>
    <row r="1" spans="1:24" s="51" customFormat="1" ht="16.5" customHeight="1">
      <c r="A1" s="3" t="s">
        <v>0</v>
      </c>
      <c r="B1" s="3"/>
      <c r="C1" s="3"/>
      <c r="D1" s="3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3"/>
    </row>
    <row r="2" spans="1:24" s="51" customFormat="1" ht="16.5" customHeight="1">
      <c r="A2" s="3" t="s">
        <v>130</v>
      </c>
      <c r="B2" s="3"/>
      <c r="C2" s="3"/>
      <c r="D2" s="3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3"/>
    </row>
    <row r="3" spans="1:24" s="55" customFormat="1" ht="16.5" customHeight="1">
      <c r="A3" s="15" t="str">
        <f>'Eng 5-6'!A3</f>
        <v>For the three-month period ended 31 March 2020</v>
      </c>
      <c r="B3" s="15"/>
      <c r="C3" s="15"/>
      <c r="D3" s="15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15"/>
      <c r="X3" s="54"/>
    </row>
    <row r="4" spans="1:24" s="59" customFormat="1" ht="14.1" customHeight="1">
      <c r="A4" s="56"/>
      <c r="B4" s="56"/>
      <c r="C4" s="56"/>
      <c r="D4" s="56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8"/>
    </row>
    <row r="5" spans="1:24" s="59" customFormat="1" ht="14.1" customHeight="1">
      <c r="A5" s="56"/>
      <c r="B5" s="56"/>
      <c r="C5" s="56"/>
      <c r="D5" s="56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8"/>
    </row>
    <row r="6" spans="1:24" s="60" customFormat="1" ht="14.1" customHeight="1">
      <c r="D6" s="61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3" t="s">
        <v>2</v>
      </c>
    </row>
    <row r="7" spans="1:24" s="60" customFormat="1" ht="14.1" customHeight="1">
      <c r="D7" s="61"/>
      <c r="E7" s="61"/>
      <c r="F7" s="290" t="s">
        <v>128</v>
      </c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198"/>
      <c r="X7" s="64" t="s">
        <v>3</v>
      </c>
    </row>
    <row r="8" spans="1:24" s="60" customFormat="1" ht="14.1" customHeight="1">
      <c r="D8" s="61"/>
      <c r="E8" s="61"/>
      <c r="F8" s="291" t="s">
        <v>129</v>
      </c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65"/>
      <c r="V8" s="65"/>
      <c r="W8" s="65"/>
      <c r="X8" s="65"/>
    </row>
    <row r="9" spans="1:24" s="60" customFormat="1" ht="14.1" customHeight="1">
      <c r="D9" s="61"/>
      <c r="E9" s="65"/>
      <c r="F9" s="65"/>
      <c r="G9" s="65"/>
      <c r="H9" s="65"/>
      <c r="I9" s="65"/>
      <c r="J9" s="65"/>
      <c r="K9" s="65"/>
      <c r="L9" s="65"/>
      <c r="M9" s="65"/>
      <c r="N9" s="65"/>
      <c r="P9" s="291" t="s">
        <v>41</v>
      </c>
      <c r="Q9" s="291"/>
      <c r="R9" s="291"/>
      <c r="S9" s="65"/>
      <c r="T9" s="65"/>
      <c r="U9" s="66"/>
      <c r="V9" s="66"/>
      <c r="W9" s="66"/>
      <c r="X9" s="67"/>
    </row>
    <row r="10" spans="1:24" s="60" customFormat="1" ht="14.1" customHeight="1">
      <c r="D10" s="61"/>
      <c r="E10" s="65"/>
      <c r="F10" s="65"/>
      <c r="G10" s="65"/>
      <c r="H10" s="65"/>
      <c r="I10" s="65"/>
      <c r="J10" s="65"/>
      <c r="K10" s="65"/>
      <c r="L10" s="65"/>
      <c r="M10" s="65"/>
      <c r="N10" s="65"/>
      <c r="P10" s="66" t="s">
        <v>181</v>
      </c>
      <c r="Q10" s="192"/>
      <c r="R10" s="65"/>
      <c r="S10" s="65"/>
      <c r="T10" s="65"/>
      <c r="U10" s="66"/>
      <c r="V10" s="66"/>
      <c r="W10" s="66"/>
      <c r="X10" s="67"/>
    </row>
    <row r="11" spans="1:24" s="61" customFormat="1" ht="14.1" customHeight="1">
      <c r="A11" s="60"/>
      <c r="B11" s="60"/>
      <c r="C11" s="60"/>
      <c r="E11" s="67"/>
      <c r="F11" s="67"/>
      <c r="G11" s="67"/>
      <c r="H11" s="67"/>
      <c r="I11" s="67"/>
      <c r="J11" s="68"/>
      <c r="K11" s="68"/>
      <c r="L11" s="68"/>
      <c r="M11" s="68"/>
      <c r="N11" s="68"/>
      <c r="O11" s="66"/>
      <c r="P11" s="191" t="s">
        <v>180</v>
      </c>
      <c r="Q11" s="192"/>
      <c r="R11" s="68"/>
      <c r="S11" s="67"/>
      <c r="T11" s="69"/>
      <c r="U11" s="63"/>
      <c r="V11" s="63"/>
      <c r="W11" s="63"/>
      <c r="X11" s="63"/>
    </row>
    <row r="12" spans="1:24" s="61" customFormat="1" ht="14.1" customHeight="1">
      <c r="A12" s="60"/>
      <c r="B12" s="60"/>
      <c r="C12" s="60"/>
      <c r="E12" s="70"/>
      <c r="F12" s="71" t="s">
        <v>66</v>
      </c>
      <c r="G12" s="70"/>
      <c r="H12" s="71"/>
      <c r="I12" s="70"/>
      <c r="J12" s="292" t="s">
        <v>67</v>
      </c>
      <c r="K12" s="292"/>
      <c r="L12" s="292"/>
      <c r="M12" s="292"/>
      <c r="N12" s="292"/>
      <c r="O12" s="70"/>
      <c r="P12" s="68" t="s">
        <v>8</v>
      </c>
      <c r="Q12" s="70"/>
      <c r="R12" s="66" t="s">
        <v>68</v>
      </c>
      <c r="S12" s="67"/>
      <c r="T12" s="71" t="s">
        <v>69</v>
      </c>
      <c r="U12" s="71"/>
      <c r="V12" s="62"/>
      <c r="W12" s="71"/>
      <c r="X12" s="71"/>
    </row>
    <row r="13" spans="1:24" s="61" customFormat="1" ht="14.1" customHeight="1">
      <c r="E13" s="70"/>
      <c r="F13" s="71" t="s">
        <v>70</v>
      </c>
      <c r="G13" s="70"/>
      <c r="H13" s="71" t="s">
        <v>141</v>
      </c>
      <c r="I13" s="70"/>
      <c r="J13" s="71" t="s">
        <v>142</v>
      </c>
      <c r="K13" s="69"/>
      <c r="L13" s="71" t="s">
        <v>142</v>
      </c>
      <c r="M13" s="69"/>
      <c r="N13" s="71"/>
      <c r="O13" s="70"/>
      <c r="P13" s="66" t="s">
        <v>143</v>
      </c>
      <c r="Q13" s="70"/>
      <c r="R13" s="71" t="s">
        <v>144</v>
      </c>
      <c r="S13" s="66"/>
      <c r="T13" s="72" t="s">
        <v>125</v>
      </c>
      <c r="U13" s="69"/>
      <c r="V13" s="71" t="s">
        <v>72</v>
      </c>
      <c r="W13" s="69"/>
      <c r="X13" s="71" t="s">
        <v>69</v>
      </c>
    </row>
    <row r="14" spans="1:24" s="61" customFormat="1" ht="14.1" customHeight="1">
      <c r="D14" s="273"/>
      <c r="E14" s="73"/>
      <c r="F14" s="74" t="s">
        <v>73</v>
      </c>
      <c r="G14" s="73"/>
      <c r="H14" s="74" t="s">
        <v>73</v>
      </c>
      <c r="I14" s="73"/>
      <c r="J14" s="75" t="s">
        <v>145</v>
      </c>
      <c r="K14" s="71"/>
      <c r="L14" s="75" t="s">
        <v>146</v>
      </c>
      <c r="M14" s="71"/>
      <c r="N14" s="74" t="s">
        <v>75</v>
      </c>
      <c r="O14" s="73"/>
      <c r="P14" s="74" t="s">
        <v>76</v>
      </c>
      <c r="Q14" s="73"/>
      <c r="R14" s="74" t="s">
        <v>77</v>
      </c>
      <c r="S14" s="76"/>
      <c r="T14" s="74" t="s">
        <v>78</v>
      </c>
      <c r="U14" s="71"/>
      <c r="V14" s="74" t="s">
        <v>79</v>
      </c>
      <c r="W14" s="71"/>
      <c r="X14" s="74" t="s">
        <v>80</v>
      </c>
    </row>
    <row r="15" spans="1:24" s="83" customFormat="1" ht="14.1" customHeight="1">
      <c r="A15" s="84"/>
      <c r="B15" s="79"/>
      <c r="C15" s="79"/>
      <c r="D15" s="61"/>
      <c r="E15" s="80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2"/>
    </row>
    <row r="16" spans="1:24" s="83" customFormat="1" ht="14.1" customHeight="1">
      <c r="A16" s="78" t="s">
        <v>169</v>
      </c>
      <c r="B16" s="79"/>
      <c r="C16" s="79"/>
      <c r="D16" s="61"/>
      <c r="E16" s="80"/>
      <c r="F16" s="81">
        <v>1663725</v>
      </c>
      <c r="G16" s="81"/>
      <c r="H16" s="81">
        <v>2138522</v>
      </c>
      <c r="I16" s="81"/>
      <c r="J16" s="81">
        <v>166500</v>
      </c>
      <c r="K16" s="81"/>
      <c r="L16" s="81">
        <v>351482</v>
      </c>
      <c r="M16" s="81"/>
      <c r="N16" s="81">
        <v>6293040</v>
      </c>
      <c r="O16" s="81"/>
      <c r="P16" s="81">
        <v>11388</v>
      </c>
      <c r="Q16" s="81"/>
      <c r="R16" s="81">
        <f>SUM(P16)</f>
        <v>11388</v>
      </c>
      <c r="S16" s="81"/>
      <c r="T16" s="81">
        <f>SUM(F16:N16,R16)</f>
        <v>10624657</v>
      </c>
      <c r="U16" s="81"/>
      <c r="V16" s="81">
        <v>180493</v>
      </c>
      <c r="W16" s="81"/>
      <c r="X16" s="81">
        <f>SUM(T16:V16)</f>
        <v>10805150</v>
      </c>
    </row>
    <row r="17" spans="1:24" s="83" customFormat="1" ht="12.75" customHeight="1">
      <c r="A17" s="84" t="s">
        <v>162</v>
      </c>
      <c r="B17" s="79"/>
      <c r="C17" s="79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V17" s="81"/>
    </row>
    <row r="18" spans="1:24" s="83" customFormat="1" ht="14.1" customHeight="1">
      <c r="A18" s="84"/>
      <c r="B18" s="139" t="s">
        <v>121</v>
      </c>
      <c r="C18" s="79"/>
      <c r="D18" s="61"/>
      <c r="E18" s="80"/>
      <c r="F18" s="81">
        <v>0</v>
      </c>
      <c r="G18" s="81"/>
      <c r="H18" s="81">
        <v>0</v>
      </c>
      <c r="I18" s="81"/>
      <c r="J18" s="81">
        <v>0</v>
      </c>
      <c r="K18" s="81"/>
      <c r="L18" s="81">
        <v>10415</v>
      </c>
      <c r="M18" s="81"/>
      <c r="N18" s="81">
        <v>-10415</v>
      </c>
      <c r="O18" s="81"/>
      <c r="P18" s="81">
        <v>0</v>
      </c>
      <c r="Q18" s="86"/>
      <c r="R18" s="81">
        <f>SUM(P18)</f>
        <v>0</v>
      </c>
      <c r="S18" s="81"/>
      <c r="T18" s="81">
        <f>SUM(F18:N18,R18)</f>
        <v>0</v>
      </c>
      <c r="U18" s="81"/>
      <c r="V18" s="81">
        <v>0</v>
      </c>
      <c r="W18" s="81"/>
      <c r="X18" s="81">
        <f>SUM(T18:V18)</f>
        <v>0</v>
      </c>
    </row>
    <row r="19" spans="1:24" s="61" customFormat="1" ht="14.1" customHeight="1">
      <c r="A19" s="84" t="s">
        <v>186</v>
      </c>
      <c r="B19" s="83"/>
      <c r="C19" s="83"/>
      <c r="E19" s="80"/>
      <c r="F19" s="85">
        <v>0</v>
      </c>
      <c r="G19" s="81"/>
      <c r="H19" s="85">
        <v>0</v>
      </c>
      <c r="I19" s="81"/>
      <c r="J19" s="85">
        <v>0</v>
      </c>
      <c r="K19" s="86"/>
      <c r="L19" s="85" t="s">
        <v>178</v>
      </c>
      <c r="M19" s="86"/>
      <c r="N19" s="85">
        <v>341709</v>
      </c>
      <c r="O19" s="86"/>
      <c r="P19" s="85">
        <v>-847</v>
      </c>
      <c r="Q19" s="86"/>
      <c r="R19" s="85">
        <f>SUM(P19)</f>
        <v>-847</v>
      </c>
      <c r="S19" s="86"/>
      <c r="T19" s="85">
        <f>SUM(F19:N19,R19)</f>
        <v>340862</v>
      </c>
      <c r="U19" s="86"/>
      <c r="V19" s="85">
        <v>2612</v>
      </c>
      <c r="W19" s="86"/>
      <c r="X19" s="85">
        <f>SUM(T19:V19)</f>
        <v>343474</v>
      </c>
    </row>
    <row r="20" spans="1:24" s="83" customFormat="1" ht="10.15" customHeight="1">
      <c r="A20" s="87"/>
      <c r="D20" s="77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</row>
    <row r="21" spans="1:24" s="61" customFormat="1" ht="14.1" customHeight="1" thickBot="1">
      <c r="A21" s="88" t="s">
        <v>170</v>
      </c>
      <c r="B21" s="83"/>
      <c r="C21" s="83"/>
      <c r="D21" s="77"/>
      <c r="E21" s="82"/>
      <c r="F21" s="188">
        <f>SUM(F16:F19)</f>
        <v>1663725</v>
      </c>
      <c r="G21" s="82"/>
      <c r="H21" s="188">
        <f>SUM(H16:H19)</f>
        <v>2138522</v>
      </c>
      <c r="I21" s="82"/>
      <c r="J21" s="188">
        <f>SUM(J16:J19)</f>
        <v>166500</v>
      </c>
      <c r="K21" s="82"/>
      <c r="L21" s="188">
        <f>SUM(L16:L19)</f>
        <v>361897</v>
      </c>
      <c r="M21" s="82"/>
      <c r="N21" s="188">
        <f>SUM(N16:N19)</f>
        <v>6624334</v>
      </c>
      <c r="O21" s="82"/>
      <c r="P21" s="188">
        <f>SUM(P16:P19)</f>
        <v>10541</v>
      </c>
      <c r="Q21" s="82"/>
      <c r="R21" s="188">
        <f>SUM(R16:R19)</f>
        <v>10541</v>
      </c>
      <c r="S21" s="82"/>
      <c r="T21" s="188">
        <f>SUM(T16:T19)</f>
        <v>10965519</v>
      </c>
      <c r="U21" s="82"/>
      <c r="V21" s="188">
        <f>SUM(V16:V19)</f>
        <v>183105</v>
      </c>
      <c r="W21" s="82"/>
      <c r="X21" s="188">
        <f>SUM(X16:X19)</f>
        <v>11148624</v>
      </c>
    </row>
    <row r="22" spans="1:24" s="61" customFormat="1" ht="14.1" customHeight="1" thickTop="1">
      <c r="A22" s="88"/>
      <c r="B22" s="83"/>
      <c r="C22" s="83"/>
      <c r="D22" s="77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</row>
    <row r="23" spans="1:24" s="61" customFormat="1" ht="14.1" customHeight="1">
      <c r="A23" s="88"/>
      <c r="B23" s="83"/>
      <c r="C23" s="83"/>
      <c r="D23" s="77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</row>
    <row r="24" spans="1:24" s="83" customFormat="1" ht="14.1" customHeight="1">
      <c r="A24" s="78" t="s">
        <v>192</v>
      </c>
      <c r="B24" s="79"/>
      <c r="C24" s="79"/>
      <c r="D24" s="61"/>
      <c r="E24" s="80"/>
      <c r="F24" s="251">
        <v>1663725</v>
      </c>
      <c r="G24" s="81"/>
      <c r="H24" s="251">
        <v>2138522</v>
      </c>
      <c r="I24" s="81"/>
      <c r="J24" s="251">
        <v>166500</v>
      </c>
      <c r="K24" s="81"/>
      <c r="L24" s="251">
        <v>393729</v>
      </c>
      <c r="M24" s="81"/>
      <c r="N24" s="251">
        <v>6469124</v>
      </c>
      <c r="O24" s="81"/>
      <c r="P24" s="251">
        <v>8002</v>
      </c>
      <c r="Q24" s="81"/>
      <c r="R24" s="251">
        <v>8002</v>
      </c>
      <c r="S24" s="81"/>
      <c r="T24" s="251">
        <v>10839602</v>
      </c>
      <c r="U24" s="81"/>
      <c r="V24" s="251">
        <v>174213</v>
      </c>
      <c r="W24" s="81"/>
      <c r="X24" s="251">
        <f>SUM(T24:V24)</f>
        <v>11013815</v>
      </c>
    </row>
    <row r="25" spans="1:24" s="83" customFormat="1" ht="14.1" customHeight="1">
      <c r="A25" s="84" t="s">
        <v>162</v>
      </c>
      <c r="B25" s="79"/>
      <c r="C25" s="79"/>
      <c r="D25" s="61"/>
      <c r="E25" s="80"/>
      <c r="F25" s="251"/>
      <c r="G25" s="81"/>
      <c r="H25" s="251"/>
      <c r="I25" s="81"/>
      <c r="J25" s="251"/>
      <c r="K25" s="81"/>
      <c r="L25" s="251"/>
      <c r="M25" s="81"/>
      <c r="N25" s="251"/>
      <c r="O25" s="81"/>
      <c r="P25" s="251"/>
      <c r="Q25" s="81"/>
      <c r="R25" s="251"/>
      <c r="S25" s="81"/>
      <c r="T25" s="251"/>
      <c r="U25" s="81"/>
      <c r="V25" s="251"/>
      <c r="W25" s="81"/>
      <c r="X25" s="251"/>
    </row>
    <row r="26" spans="1:24" s="61" customFormat="1" ht="14.1" customHeight="1">
      <c r="A26" s="84"/>
      <c r="B26" s="139" t="s">
        <v>121</v>
      </c>
      <c r="C26" s="83"/>
      <c r="E26" s="80"/>
      <c r="F26" s="251">
        <v>0</v>
      </c>
      <c r="G26" s="81"/>
      <c r="H26" s="251">
        <v>0</v>
      </c>
      <c r="I26" s="81"/>
      <c r="J26" s="251">
        <v>0</v>
      </c>
      <c r="K26" s="81"/>
      <c r="L26" s="251">
        <v>10794</v>
      </c>
      <c r="M26" s="81"/>
      <c r="N26" s="251">
        <v>-10794</v>
      </c>
      <c r="O26" s="81"/>
      <c r="P26" s="251">
        <v>0</v>
      </c>
      <c r="Q26" s="86"/>
      <c r="R26" s="251">
        <v>0</v>
      </c>
      <c r="S26" s="81"/>
      <c r="T26" s="251">
        <v>0</v>
      </c>
      <c r="U26" s="81"/>
      <c r="V26" s="251">
        <v>0</v>
      </c>
      <c r="W26" s="81"/>
      <c r="X26" s="251">
        <f>SUM(T26:V26)</f>
        <v>0</v>
      </c>
    </row>
    <row r="27" spans="1:24" s="61" customFormat="1" ht="14.1" customHeight="1">
      <c r="A27" s="84" t="s">
        <v>186</v>
      </c>
      <c r="B27" s="83"/>
      <c r="C27" s="83"/>
      <c r="E27" s="80"/>
      <c r="F27" s="252">
        <v>0</v>
      </c>
      <c r="G27" s="81"/>
      <c r="H27" s="252">
        <v>0</v>
      </c>
      <c r="I27" s="81"/>
      <c r="J27" s="252">
        <v>0</v>
      </c>
      <c r="K27" s="86"/>
      <c r="L27" s="252">
        <v>0</v>
      </c>
      <c r="M27" s="86"/>
      <c r="N27" s="252">
        <v>314484</v>
      </c>
      <c r="O27" s="86"/>
      <c r="P27" s="252">
        <v>-847</v>
      </c>
      <c r="Q27" s="86"/>
      <c r="R27" s="252">
        <v>-847</v>
      </c>
      <c r="S27" s="86"/>
      <c r="T27" s="252">
        <v>313637</v>
      </c>
      <c r="U27" s="86"/>
      <c r="V27" s="252">
        <v>2913</v>
      </c>
      <c r="W27" s="86"/>
      <c r="X27" s="252">
        <f>SUM(T27:V27)</f>
        <v>316550</v>
      </c>
    </row>
    <row r="28" spans="1:24" s="83" customFormat="1" ht="10.15" customHeight="1">
      <c r="A28" s="87"/>
      <c r="D28" s="77"/>
      <c r="E28" s="82"/>
      <c r="F28" s="253"/>
      <c r="G28" s="82"/>
      <c r="H28" s="253"/>
      <c r="I28" s="82"/>
      <c r="J28" s="253"/>
      <c r="K28" s="82"/>
      <c r="L28" s="253"/>
      <c r="M28" s="82"/>
      <c r="N28" s="253"/>
      <c r="O28" s="82"/>
      <c r="P28" s="253"/>
      <c r="Q28" s="82"/>
      <c r="R28" s="253"/>
      <c r="S28" s="82"/>
      <c r="T28" s="253"/>
      <c r="U28" s="82"/>
      <c r="V28" s="253"/>
      <c r="W28" s="82"/>
      <c r="X28" s="253"/>
    </row>
    <row r="29" spans="1:24" s="61" customFormat="1" ht="14.1" customHeight="1" thickBot="1">
      <c r="A29" s="88" t="s">
        <v>193</v>
      </c>
      <c r="B29" s="83"/>
      <c r="C29" s="83"/>
      <c r="D29" s="77"/>
      <c r="E29" s="82"/>
      <c r="F29" s="254">
        <f>SUM(F24:F27)</f>
        <v>1663725</v>
      </c>
      <c r="G29" s="82"/>
      <c r="H29" s="254">
        <f>SUM(H24:H27)</f>
        <v>2138522</v>
      </c>
      <c r="I29" s="82"/>
      <c r="J29" s="254">
        <f>SUM(J24:J27)</f>
        <v>166500</v>
      </c>
      <c r="K29" s="82"/>
      <c r="L29" s="254">
        <f>SUM(L24:L27)</f>
        <v>404523</v>
      </c>
      <c r="M29" s="82"/>
      <c r="N29" s="254">
        <f>SUM(N24:N27)</f>
        <v>6772814</v>
      </c>
      <c r="O29" s="82"/>
      <c r="P29" s="254">
        <f>SUM(P24:P27)</f>
        <v>7155</v>
      </c>
      <c r="Q29" s="82"/>
      <c r="R29" s="254">
        <f>SUM(R24:R27)</f>
        <v>7155</v>
      </c>
      <c r="S29" s="82"/>
      <c r="T29" s="254">
        <f>SUM(T24:T27)</f>
        <v>11153239</v>
      </c>
      <c r="U29" s="82"/>
      <c r="V29" s="254">
        <f>SUM(V24:V27)</f>
        <v>177126</v>
      </c>
      <c r="W29" s="82"/>
      <c r="X29" s="254">
        <f>SUM(X24:X27)</f>
        <v>11330365</v>
      </c>
    </row>
    <row r="30" spans="1:24" s="61" customFormat="1" ht="14.1" customHeight="1" thickTop="1">
      <c r="A30" s="88"/>
      <c r="B30" s="83"/>
      <c r="C30" s="83"/>
      <c r="D30" s="77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</row>
    <row r="31" spans="1:24" s="61" customFormat="1" ht="14.1" customHeight="1">
      <c r="A31" s="88"/>
      <c r="B31" s="83"/>
      <c r="C31" s="83"/>
      <c r="D31" s="77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</row>
    <row r="32" spans="1:24" s="61" customFormat="1" ht="14.1" customHeight="1">
      <c r="A32" s="88"/>
      <c r="B32" s="83"/>
      <c r="C32" s="83"/>
      <c r="D32" s="77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</row>
    <row r="33" spans="1:24" s="61" customFormat="1" ht="14.1" customHeight="1">
      <c r="A33" s="88"/>
      <c r="B33" s="83"/>
      <c r="C33" s="83"/>
      <c r="D33" s="77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</row>
    <row r="34" spans="1:24" s="61" customFormat="1" ht="14.1" customHeight="1">
      <c r="A34" s="88"/>
      <c r="B34" s="83"/>
      <c r="C34" s="83"/>
      <c r="D34" s="77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</row>
    <row r="35" spans="1:24" s="61" customFormat="1" ht="14.1" customHeight="1">
      <c r="A35" s="88"/>
      <c r="B35" s="83"/>
      <c r="C35" s="83"/>
      <c r="D35" s="77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</row>
    <row r="36" spans="1:24" s="61" customFormat="1" ht="14.1" customHeight="1">
      <c r="A36" s="88"/>
      <c r="B36" s="83"/>
      <c r="C36" s="83"/>
      <c r="D36" s="77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</row>
    <row r="37" spans="1:24" s="61" customFormat="1" ht="14.1" customHeight="1">
      <c r="A37" s="88"/>
      <c r="B37" s="83"/>
      <c r="C37" s="83"/>
      <c r="D37" s="77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</row>
    <row r="38" spans="1:24" s="61" customFormat="1" ht="10.5" customHeight="1">
      <c r="A38" s="88"/>
      <c r="B38" s="83"/>
      <c r="C38" s="83"/>
      <c r="D38" s="77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</row>
    <row r="39" spans="1:24" s="55" customFormat="1" ht="21.95" customHeight="1">
      <c r="A39" s="189" t="str">
        <f>'Eng 5-6'!A52:L52</f>
        <v>The accompanying condensed notes on pages 11 to 31 are an integral part of this interim financial information.</v>
      </c>
      <c r="B39" s="54"/>
      <c r="C39" s="54"/>
      <c r="D39" s="54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90"/>
      <c r="X39" s="54"/>
    </row>
  </sheetData>
  <mergeCells count="4">
    <mergeCell ref="F7:V7"/>
    <mergeCell ref="F8:T8"/>
    <mergeCell ref="P9:R9"/>
    <mergeCell ref="J12:N12"/>
  </mergeCells>
  <pageMargins left="0.5" right="0.5" top="0.5" bottom="0.6" header="0.49" footer="0.4"/>
  <pageSetup paperSize="9" scale="95" firstPageNumber="7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</sheetPr>
  <dimension ref="A1:T35"/>
  <sheetViews>
    <sheetView zoomScale="110" zoomScaleNormal="110" zoomScaleSheetLayoutView="100" workbookViewId="0">
      <selection activeCell="C8" sqref="C8"/>
    </sheetView>
  </sheetViews>
  <sheetFormatPr defaultColWidth="10.85546875" defaultRowHeight="16.5" customHeight="1"/>
  <cols>
    <col min="1" max="2" width="1.85546875" style="91" customWidth="1"/>
    <col min="3" max="3" width="27.140625" style="91" customWidth="1"/>
    <col min="4" max="4" width="4.42578125" style="91" customWidth="1"/>
    <col min="5" max="5" width="0.85546875" style="91" customWidth="1"/>
    <col min="6" max="6" width="10.5703125" style="137" customWidth="1"/>
    <col min="7" max="7" width="0.85546875" style="137" customWidth="1"/>
    <col min="8" max="8" width="10.5703125" style="137" customWidth="1"/>
    <col min="9" max="9" width="0.85546875" style="137" customWidth="1"/>
    <col min="10" max="10" width="10.5703125" style="137" customWidth="1"/>
    <col min="11" max="11" width="0.85546875" style="137" customWidth="1"/>
    <col min="12" max="12" width="15.42578125" style="137" customWidth="1"/>
    <col min="13" max="13" width="0.85546875" style="137" customWidth="1"/>
    <col min="14" max="14" width="10.5703125" style="137" customWidth="1"/>
    <col min="15" max="15" width="0.85546875" style="137" customWidth="1"/>
    <col min="16" max="16" width="16.42578125" style="137" customWidth="1"/>
    <col min="17" max="17" width="0.85546875" style="137" customWidth="1"/>
    <col min="18" max="18" width="10.5703125" style="137" customWidth="1"/>
    <col min="19" max="19" width="0.85546875" style="137" customWidth="1"/>
    <col min="20" max="20" width="10.5703125" style="137" customWidth="1"/>
    <col min="21" max="16384" width="10.85546875" style="91"/>
  </cols>
  <sheetData>
    <row r="1" spans="1:20" s="51" customFormat="1" ht="16.5" customHeight="1">
      <c r="A1" s="3" t="s">
        <v>0</v>
      </c>
      <c r="B1" s="3"/>
      <c r="C1" s="3"/>
      <c r="D1" s="3"/>
      <c r="E1" s="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4"/>
    </row>
    <row r="2" spans="1:20" s="51" customFormat="1" ht="16.5" customHeight="1">
      <c r="A2" s="3" t="s">
        <v>163</v>
      </c>
      <c r="B2" s="3"/>
      <c r="C2" s="3"/>
      <c r="D2" s="3"/>
      <c r="E2" s="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4"/>
    </row>
    <row r="3" spans="1:20" s="51" customFormat="1" ht="16.5" customHeight="1">
      <c r="A3" s="15" t="str">
        <f>'Eng 5-6'!A3</f>
        <v>For the three-month period ended 31 March 2020</v>
      </c>
      <c r="B3" s="15"/>
      <c r="C3" s="15"/>
      <c r="D3" s="15"/>
      <c r="E3" s="1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6"/>
    </row>
    <row r="4" spans="1:20" s="51" customFormat="1" ht="16.5" customHeight="1">
      <c r="A4" s="5"/>
      <c r="B4" s="5"/>
      <c r="C4" s="5"/>
      <c r="D4" s="5"/>
      <c r="E4" s="5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8"/>
    </row>
    <row r="5" spans="1:20" s="51" customFormat="1" ht="16.5" customHeight="1">
      <c r="A5" s="133"/>
      <c r="B5" s="133"/>
      <c r="C5" s="133"/>
      <c r="D5" s="133"/>
      <c r="E5" s="133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5"/>
      <c r="T5" s="196"/>
    </row>
    <row r="6" spans="1:20" s="99" customFormat="1" ht="15" customHeight="1">
      <c r="C6" s="100"/>
      <c r="D6" s="101"/>
      <c r="E6" s="101"/>
      <c r="F6" s="102"/>
      <c r="G6" s="103"/>
      <c r="H6" s="103"/>
      <c r="I6" s="103"/>
      <c r="J6" s="103"/>
      <c r="K6" s="103"/>
      <c r="L6" s="103"/>
      <c r="M6" s="103"/>
      <c r="N6" s="103"/>
      <c r="O6" s="103"/>
      <c r="P6" s="104"/>
      <c r="Q6" s="103"/>
      <c r="R6" s="105"/>
      <c r="S6" s="105"/>
      <c r="T6" s="106" t="s">
        <v>2</v>
      </c>
    </row>
    <row r="7" spans="1:20" s="50" customFormat="1" ht="15" customHeight="1">
      <c r="D7" s="107"/>
      <c r="E7" s="107"/>
      <c r="F7" s="293" t="s">
        <v>136</v>
      </c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199"/>
      <c r="T7" s="138" t="s">
        <v>3</v>
      </c>
    </row>
    <row r="8" spans="1:20" s="50" customFormat="1" ht="15" customHeight="1">
      <c r="D8" s="107"/>
      <c r="E8" s="107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294" t="s">
        <v>41</v>
      </c>
      <c r="Q8" s="294"/>
      <c r="R8" s="294"/>
      <c r="S8" s="108"/>
      <c r="T8" s="109"/>
    </row>
    <row r="9" spans="1:20" s="50" customFormat="1" ht="15" customHeight="1">
      <c r="D9" s="107"/>
      <c r="E9" s="107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13" t="s">
        <v>181</v>
      </c>
      <c r="Q9" s="108"/>
      <c r="R9" s="108"/>
      <c r="S9" s="108"/>
      <c r="T9" s="109"/>
    </row>
    <row r="10" spans="1:20" s="50" customFormat="1" ht="15" customHeight="1">
      <c r="D10" s="107"/>
      <c r="E10" s="107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93" t="s">
        <v>180</v>
      </c>
      <c r="Q10" s="110"/>
      <c r="R10" s="110"/>
      <c r="S10" s="110"/>
      <c r="T10" s="111"/>
    </row>
    <row r="11" spans="1:20" s="50" customFormat="1" ht="15" customHeight="1">
      <c r="D11" s="107"/>
      <c r="E11" s="107"/>
      <c r="F11" s="112" t="s">
        <v>66</v>
      </c>
      <c r="G11" s="104"/>
      <c r="I11" s="104"/>
      <c r="J11" s="293" t="s">
        <v>67</v>
      </c>
      <c r="K11" s="293"/>
      <c r="L11" s="293"/>
      <c r="M11" s="293"/>
      <c r="N11" s="293"/>
      <c r="O11" s="104"/>
      <c r="P11" s="113" t="s">
        <v>8</v>
      </c>
      <c r="Q11" s="114"/>
      <c r="R11" s="113" t="s">
        <v>68</v>
      </c>
      <c r="S11" s="111"/>
      <c r="T11" s="112"/>
    </row>
    <row r="12" spans="1:20" s="107" customFormat="1" ht="15" customHeight="1">
      <c r="F12" s="112" t="s">
        <v>70</v>
      </c>
      <c r="G12" s="104"/>
      <c r="H12" s="112" t="s">
        <v>141</v>
      </c>
      <c r="I12" s="104"/>
      <c r="J12" s="112" t="s">
        <v>71</v>
      </c>
      <c r="K12" s="114"/>
      <c r="L12" s="112" t="s">
        <v>142</v>
      </c>
      <c r="M12" s="114"/>
      <c r="N12" s="112"/>
      <c r="O12" s="104"/>
      <c r="P12" s="112" t="s">
        <v>143</v>
      </c>
      <c r="Q12" s="114"/>
      <c r="R12" s="112" t="s">
        <v>144</v>
      </c>
      <c r="S12" s="113"/>
      <c r="T12" s="112" t="s">
        <v>69</v>
      </c>
    </row>
    <row r="13" spans="1:20" s="107" customFormat="1" ht="15" customHeight="1">
      <c r="D13" s="274"/>
      <c r="F13" s="115" t="s">
        <v>73</v>
      </c>
      <c r="G13" s="116"/>
      <c r="H13" s="115" t="s">
        <v>73</v>
      </c>
      <c r="I13" s="116"/>
      <c r="J13" s="115" t="s">
        <v>74</v>
      </c>
      <c r="K13" s="112"/>
      <c r="L13" s="115" t="s">
        <v>146</v>
      </c>
      <c r="M13" s="112"/>
      <c r="N13" s="115" t="s">
        <v>75</v>
      </c>
      <c r="O13" s="116"/>
      <c r="P13" s="115" t="s">
        <v>76</v>
      </c>
      <c r="Q13" s="112"/>
      <c r="R13" s="115" t="s">
        <v>77</v>
      </c>
      <c r="S13" s="117"/>
      <c r="T13" s="115" t="s">
        <v>80</v>
      </c>
    </row>
    <row r="14" spans="1:20" s="107" customFormat="1" ht="15" customHeight="1">
      <c r="D14" s="118"/>
      <c r="F14" s="119"/>
      <c r="G14" s="109"/>
      <c r="H14" s="119"/>
      <c r="I14" s="109"/>
      <c r="J14" s="119"/>
      <c r="K14" s="120"/>
      <c r="L14" s="119"/>
      <c r="M14" s="120"/>
      <c r="N14" s="119"/>
      <c r="O14" s="109"/>
      <c r="P14" s="119"/>
      <c r="Q14" s="109"/>
      <c r="R14" s="119"/>
      <c r="S14" s="121"/>
      <c r="T14" s="119"/>
    </row>
    <row r="15" spans="1:20" s="126" customFormat="1" ht="15" customHeight="1">
      <c r="A15" s="122" t="s">
        <v>169</v>
      </c>
      <c r="B15" s="123"/>
      <c r="C15" s="123"/>
      <c r="D15" s="107"/>
      <c r="E15" s="107"/>
      <c r="F15" s="124">
        <v>1663725</v>
      </c>
      <c r="G15" s="124"/>
      <c r="H15" s="124">
        <v>2138522</v>
      </c>
      <c r="I15" s="124"/>
      <c r="J15" s="124">
        <v>166500</v>
      </c>
      <c r="K15" s="124"/>
      <c r="L15" s="124">
        <v>52223</v>
      </c>
      <c r="M15" s="124"/>
      <c r="N15" s="124">
        <v>5481478</v>
      </c>
      <c r="O15" s="124"/>
      <c r="P15" s="124">
        <v>11388</v>
      </c>
      <c r="Q15" s="124"/>
      <c r="R15" s="124">
        <f>SUM(P15)</f>
        <v>11388</v>
      </c>
      <c r="S15" s="124"/>
      <c r="T15" s="124">
        <f>N15+J15+H15+F15+R15+L15</f>
        <v>9513836</v>
      </c>
    </row>
    <row r="16" spans="1:20" s="126" customFormat="1" ht="15" customHeight="1">
      <c r="A16" s="127" t="s">
        <v>147</v>
      </c>
      <c r="C16" s="123"/>
    </row>
    <row r="17" spans="1:20" s="126" customFormat="1" ht="15" customHeight="1">
      <c r="A17" s="127"/>
      <c r="B17" s="140" t="s">
        <v>121</v>
      </c>
      <c r="C17" s="123"/>
      <c r="D17" s="107"/>
      <c r="E17" s="107"/>
      <c r="F17" s="124">
        <v>0</v>
      </c>
      <c r="G17" s="124"/>
      <c r="H17" s="124">
        <v>0</v>
      </c>
      <c r="I17" s="124"/>
      <c r="J17" s="124">
        <v>0</v>
      </c>
      <c r="K17" s="124"/>
      <c r="L17" s="124">
        <v>2620</v>
      </c>
      <c r="M17" s="124"/>
      <c r="N17" s="124">
        <v>-2620</v>
      </c>
      <c r="O17" s="124"/>
      <c r="P17" s="124">
        <v>0</v>
      </c>
      <c r="Q17" s="124"/>
      <c r="R17" s="124">
        <f>SUM(P17)</f>
        <v>0</v>
      </c>
      <c r="S17" s="124"/>
      <c r="T17" s="124">
        <f>N17+J17+H17+F17+R17+L17</f>
        <v>0</v>
      </c>
    </row>
    <row r="18" spans="1:20" s="126" customFormat="1" ht="15" customHeight="1">
      <c r="A18" s="128" t="s">
        <v>186</v>
      </c>
      <c r="B18" s="129"/>
      <c r="E18" s="107"/>
      <c r="F18" s="130">
        <v>0</v>
      </c>
      <c r="G18" s="125"/>
      <c r="H18" s="131">
        <v>0</v>
      </c>
      <c r="I18" s="125"/>
      <c r="J18" s="130">
        <v>0</v>
      </c>
      <c r="K18" s="132"/>
      <c r="L18" s="130">
        <v>0</v>
      </c>
      <c r="M18" s="132"/>
      <c r="N18" s="130">
        <v>284574</v>
      </c>
      <c r="O18" s="125"/>
      <c r="P18" s="131">
        <v>-847</v>
      </c>
      <c r="Q18" s="125"/>
      <c r="R18" s="131">
        <f>SUM(P18)</f>
        <v>-847</v>
      </c>
      <c r="S18" s="125"/>
      <c r="T18" s="131">
        <f>SUM(R18,N18,L18,J18,H18,F18)</f>
        <v>283727</v>
      </c>
    </row>
    <row r="19" spans="1:20" s="126" customFormat="1" ht="6.95" customHeight="1">
      <c r="A19" s="133"/>
      <c r="D19" s="118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</row>
    <row r="20" spans="1:20" s="126" customFormat="1" ht="15" customHeight="1" thickBot="1">
      <c r="A20" s="134" t="s">
        <v>170</v>
      </c>
      <c r="D20" s="118"/>
      <c r="F20" s="190">
        <f>SUM(F15:F19)</f>
        <v>1663725</v>
      </c>
      <c r="G20" s="124"/>
      <c r="H20" s="190">
        <f>SUM(H15:H19)</f>
        <v>2138522</v>
      </c>
      <c r="I20" s="124"/>
      <c r="J20" s="190">
        <f>SUM(J15:J19)</f>
        <v>166500</v>
      </c>
      <c r="K20" s="124"/>
      <c r="L20" s="190">
        <f>SUM(L15:L19)</f>
        <v>54843</v>
      </c>
      <c r="M20" s="124"/>
      <c r="N20" s="190">
        <f>SUM(N15:N19)</f>
        <v>5763432</v>
      </c>
      <c r="O20" s="124"/>
      <c r="P20" s="190">
        <f>SUM(P15:P19)</f>
        <v>10541</v>
      </c>
      <c r="Q20" s="124"/>
      <c r="R20" s="190">
        <f>SUM(R15:R19)</f>
        <v>10541</v>
      </c>
      <c r="S20" s="124"/>
      <c r="T20" s="190">
        <f>SUM(T15:T19)</f>
        <v>9797563</v>
      </c>
    </row>
    <row r="21" spans="1:20" s="126" customFormat="1" ht="15" customHeight="1" thickTop="1">
      <c r="A21" s="133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</row>
    <row r="22" spans="1:20" s="126" customFormat="1" ht="15" customHeight="1">
      <c r="A22" s="133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</row>
    <row r="23" spans="1:20" s="126" customFormat="1" ht="15" customHeight="1">
      <c r="A23" s="122" t="s">
        <v>192</v>
      </c>
      <c r="B23" s="123"/>
      <c r="C23" s="123"/>
      <c r="D23" s="107"/>
      <c r="E23" s="107"/>
      <c r="F23" s="255">
        <v>1663725</v>
      </c>
      <c r="G23" s="124"/>
      <c r="H23" s="255">
        <v>2138522</v>
      </c>
      <c r="I23" s="124"/>
      <c r="J23" s="255">
        <v>166500</v>
      </c>
      <c r="K23" s="124"/>
      <c r="L23" s="255">
        <v>61516</v>
      </c>
      <c r="M23" s="124"/>
      <c r="N23" s="255">
        <v>5614287</v>
      </c>
      <c r="O23" s="124"/>
      <c r="P23" s="255">
        <v>8002</v>
      </c>
      <c r="Q23" s="124"/>
      <c r="R23" s="255">
        <v>8002</v>
      </c>
      <c r="S23" s="124"/>
      <c r="T23" s="255">
        <f>N23+J23+H23+F23+R23+L23</f>
        <v>9652552</v>
      </c>
    </row>
    <row r="24" spans="1:20" s="126" customFormat="1" ht="15" customHeight="1">
      <c r="A24" s="127" t="s">
        <v>147</v>
      </c>
      <c r="F24" s="256"/>
      <c r="H24" s="256"/>
      <c r="J24" s="256"/>
      <c r="L24" s="256"/>
      <c r="N24" s="256"/>
      <c r="P24" s="256"/>
      <c r="R24" s="256"/>
      <c r="T24" s="256"/>
    </row>
    <row r="25" spans="1:20" s="126" customFormat="1" ht="15" customHeight="1">
      <c r="A25" s="127"/>
      <c r="B25" s="140" t="s">
        <v>121</v>
      </c>
      <c r="D25" s="107"/>
      <c r="E25" s="107"/>
      <c r="F25" s="255">
        <v>0</v>
      </c>
      <c r="G25" s="124"/>
      <c r="H25" s="255">
        <v>0</v>
      </c>
      <c r="I25" s="124"/>
      <c r="J25" s="255">
        <v>0</v>
      </c>
      <c r="K25" s="124"/>
      <c r="L25" s="255">
        <v>2225</v>
      </c>
      <c r="M25" s="124"/>
      <c r="N25" s="255">
        <v>-2225</v>
      </c>
      <c r="O25" s="124"/>
      <c r="P25" s="255">
        <v>0</v>
      </c>
      <c r="Q25" s="124"/>
      <c r="R25" s="255">
        <v>0</v>
      </c>
      <c r="S25" s="125"/>
      <c r="T25" s="255">
        <f>N25+J25+H25+F25+R25+L25</f>
        <v>0</v>
      </c>
    </row>
    <row r="26" spans="1:20" s="126" customFormat="1" ht="15" customHeight="1">
      <c r="A26" s="128" t="s">
        <v>186</v>
      </c>
      <c r="B26" s="129"/>
      <c r="E26" s="107"/>
      <c r="F26" s="257">
        <v>0</v>
      </c>
      <c r="G26" s="125"/>
      <c r="H26" s="259">
        <v>0</v>
      </c>
      <c r="I26" s="125"/>
      <c r="J26" s="257">
        <v>0</v>
      </c>
      <c r="K26" s="132"/>
      <c r="L26" s="257">
        <v>0</v>
      </c>
      <c r="M26" s="132"/>
      <c r="N26" s="257">
        <v>257812</v>
      </c>
      <c r="O26" s="125"/>
      <c r="P26" s="259">
        <v>-847</v>
      </c>
      <c r="Q26" s="125"/>
      <c r="R26" s="259">
        <v>-847</v>
      </c>
      <c r="S26" s="125"/>
      <c r="T26" s="259">
        <f>N26+J26+H26+F26+R26+L26</f>
        <v>256965</v>
      </c>
    </row>
    <row r="27" spans="1:20" s="126" customFormat="1" ht="15" customHeight="1">
      <c r="A27" s="133"/>
      <c r="D27" s="118"/>
      <c r="F27" s="255"/>
      <c r="G27" s="124"/>
      <c r="H27" s="255"/>
      <c r="I27" s="124"/>
      <c r="J27" s="255"/>
      <c r="K27" s="124"/>
      <c r="L27" s="255"/>
      <c r="M27" s="124"/>
      <c r="N27" s="255"/>
      <c r="O27" s="124"/>
      <c r="P27" s="255"/>
      <c r="Q27" s="124"/>
      <c r="R27" s="255"/>
      <c r="S27" s="124"/>
      <c r="T27" s="255"/>
    </row>
    <row r="28" spans="1:20" s="126" customFormat="1" ht="15" customHeight="1" thickBot="1">
      <c r="A28" s="134" t="s">
        <v>193</v>
      </c>
      <c r="D28" s="118"/>
      <c r="F28" s="258">
        <f>SUM(F23:F26)</f>
        <v>1663725</v>
      </c>
      <c r="G28" s="124"/>
      <c r="H28" s="258">
        <f>SUM(H23:H26)</f>
        <v>2138522</v>
      </c>
      <c r="I28" s="124"/>
      <c r="J28" s="258">
        <f>SUM(J23:J26)</f>
        <v>166500</v>
      </c>
      <c r="K28" s="124"/>
      <c r="L28" s="258">
        <f>SUM(L23:L26)</f>
        <v>63741</v>
      </c>
      <c r="M28" s="124"/>
      <c r="N28" s="258">
        <f>SUM(N23:N26)</f>
        <v>5869874</v>
      </c>
      <c r="O28" s="124"/>
      <c r="P28" s="258">
        <f>SUM(P23:P26)</f>
        <v>7155</v>
      </c>
      <c r="Q28" s="124"/>
      <c r="R28" s="258">
        <f>SUM(R23:R26)</f>
        <v>7155</v>
      </c>
      <c r="S28" s="124"/>
      <c r="T28" s="258">
        <f>SUM(T23:T26)</f>
        <v>9909517</v>
      </c>
    </row>
    <row r="29" spans="1:20" s="126" customFormat="1" ht="15" customHeight="1" thickTop="1">
      <c r="A29" s="133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</row>
    <row r="30" spans="1:20" s="126" customFormat="1" ht="15" customHeight="1">
      <c r="A30" s="133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</row>
    <row r="31" spans="1:20" s="126" customFormat="1" ht="15" customHeight="1">
      <c r="A31" s="133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</row>
    <row r="32" spans="1:20" s="126" customFormat="1" ht="15" customHeight="1">
      <c r="A32" s="133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</row>
    <row r="33" spans="1:20" s="126" customFormat="1" ht="15" customHeight="1">
      <c r="A33" s="133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</row>
    <row r="34" spans="1:20" s="126" customFormat="1" ht="8.4499999999999993" customHeight="1">
      <c r="A34" s="133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</row>
    <row r="35" spans="1:20" s="55" customFormat="1" ht="21.95" customHeight="1">
      <c r="A35" s="189" t="str">
        <f>'Eng 5-6'!A52:L52</f>
        <v>The accompanying condensed notes on pages 11 to 31 are an integral part of this interim financial information.</v>
      </c>
      <c r="B35" s="54"/>
      <c r="C35" s="54"/>
      <c r="D35" s="54"/>
      <c r="E35" s="54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</row>
  </sheetData>
  <mergeCells count="3">
    <mergeCell ref="F7:R7"/>
    <mergeCell ref="P8:R8"/>
    <mergeCell ref="J11:N11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O125"/>
  <sheetViews>
    <sheetView zoomScale="120" zoomScaleNormal="120" zoomScaleSheetLayoutView="120" workbookViewId="0">
      <selection activeCell="F14" sqref="F14"/>
    </sheetView>
  </sheetViews>
  <sheetFormatPr defaultColWidth="9.140625" defaultRowHeight="15" customHeight="1"/>
  <cols>
    <col min="1" max="3" width="1.42578125" style="2" customWidth="1"/>
    <col min="4" max="4" width="9.140625" style="2"/>
    <col min="5" max="5" width="10.85546875" style="2" customWidth="1"/>
    <col min="6" max="6" width="19.28515625" style="2" customWidth="1"/>
    <col min="7" max="7" width="5.42578125" style="14" customWidth="1"/>
    <col min="8" max="8" width="0.85546875" style="16" customWidth="1"/>
    <col min="9" max="9" width="11.42578125" style="2" customWidth="1"/>
    <col min="10" max="10" width="0.85546875" style="16" customWidth="1"/>
    <col min="11" max="11" width="11.42578125" style="2" customWidth="1"/>
    <col min="12" max="12" width="0.85546875" style="16" customWidth="1"/>
    <col min="13" max="13" width="11.42578125" style="2" customWidth="1"/>
    <col min="14" max="14" width="0.85546875" style="16" customWidth="1"/>
    <col min="15" max="15" width="11.42578125" style="2" customWidth="1"/>
    <col min="16" max="16384" width="9.140625" style="2"/>
  </cols>
  <sheetData>
    <row r="1" spans="1:15" ht="15" customHeight="1">
      <c r="A1" s="8" t="s">
        <v>44</v>
      </c>
    </row>
    <row r="2" spans="1:15" ht="15" customHeight="1">
      <c r="A2" s="8" t="s">
        <v>100</v>
      </c>
    </row>
    <row r="3" spans="1:15" ht="15" customHeight="1">
      <c r="A3" s="17" t="s">
        <v>194</v>
      </c>
      <c r="B3" s="18"/>
      <c r="C3" s="18"/>
      <c r="D3" s="18"/>
      <c r="E3" s="18"/>
      <c r="F3" s="18"/>
      <c r="G3" s="19"/>
      <c r="H3" s="20"/>
      <c r="I3" s="18"/>
      <c r="J3" s="20"/>
      <c r="K3" s="18"/>
      <c r="L3" s="20"/>
      <c r="M3" s="18"/>
      <c r="N3" s="20"/>
      <c r="O3" s="18"/>
    </row>
    <row r="4" spans="1:15" ht="15" customHeight="1">
      <c r="H4" s="21"/>
      <c r="I4" s="22"/>
      <c r="J4" s="21"/>
      <c r="K4" s="22"/>
      <c r="L4" s="21"/>
      <c r="M4" s="22"/>
      <c r="N4" s="21"/>
      <c r="O4" s="22"/>
    </row>
    <row r="5" spans="1:15" ht="15" customHeight="1">
      <c r="H5" s="21"/>
      <c r="I5" s="22"/>
      <c r="J5" s="21"/>
      <c r="K5" s="22"/>
      <c r="L5" s="21"/>
      <c r="M5" s="22"/>
      <c r="N5" s="21"/>
      <c r="O5" s="22"/>
    </row>
    <row r="6" spans="1:15" ht="15" customHeight="1">
      <c r="H6" s="21"/>
      <c r="I6" s="22"/>
      <c r="J6" s="21"/>
      <c r="K6" s="22"/>
      <c r="L6" s="21"/>
      <c r="M6" s="288" t="s">
        <v>2</v>
      </c>
      <c r="N6" s="289"/>
      <c r="O6" s="289"/>
    </row>
    <row r="7" spans="1:15" ht="15" customHeight="1">
      <c r="H7" s="7"/>
      <c r="I7" s="295" t="s">
        <v>156</v>
      </c>
      <c r="J7" s="295"/>
      <c r="K7" s="295"/>
      <c r="L7" s="7"/>
      <c r="M7" s="284" t="s">
        <v>158</v>
      </c>
      <c r="N7" s="284"/>
      <c r="O7" s="284"/>
    </row>
    <row r="8" spans="1:15" ht="15" customHeight="1">
      <c r="H8" s="7"/>
      <c r="I8" s="296" t="s">
        <v>159</v>
      </c>
      <c r="J8" s="296"/>
      <c r="K8" s="296"/>
      <c r="L8" s="7"/>
      <c r="M8" s="285" t="s">
        <v>159</v>
      </c>
      <c r="N8" s="285"/>
      <c r="O8" s="285"/>
    </row>
    <row r="9" spans="1:15" ht="15" customHeight="1">
      <c r="H9" s="7"/>
      <c r="I9" s="6" t="s">
        <v>3</v>
      </c>
      <c r="J9" s="23"/>
      <c r="K9" s="6" t="s">
        <v>3</v>
      </c>
      <c r="L9" s="23"/>
      <c r="M9" s="6" t="s">
        <v>3</v>
      </c>
      <c r="N9" s="23"/>
      <c r="O9" s="6" t="s">
        <v>3</v>
      </c>
    </row>
    <row r="10" spans="1:15" ht="15" customHeight="1">
      <c r="G10" s="276" t="s">
        <v>207</v>
      </c>
      <c r="H10" s="7"/>
      <c r="I10" s="24">
        <v>2020</v>
      </c>
      <c r="J10" s="25"/>
      <c r="K10" s="24">
        <v>2019</v>
      </c>
      <c r="L10" s="25"/>
      <c r="M10" s="24">
        <v>2020</v>
      </c>
      <c r="N10" s="25"/>
      <c r="O10" s="24">
        <v>2019</v>
      </c>
    </row>
    <row r="11" spans="1:15" ht="15" customHeight="1">
      <c r="A11" s="26" t="s">
        <v>81</v>
      </c>
      <c r="B11" s="8"/>
      <c r="C11" s="8"/>
      <c r="H11" s="27"/>
      <c r="I11" s="243"/>
      <c r="J11" s="11"/>
      <c r="K11" s="11"/>
      <c r="L11" s="11"/>
      <c r="M11" s="243"/>
      <c r="N11" s="11"/>
      <c r="O11" s="11"/>
    </row>
    <row r="12" spans="1:15" ht="15" customHeight="1">
      <c r="A12" s="28" t="s">
        <v>60</v>
      </c>
      <c r="H12" s="27"/>
      <c r="I12" s="260">
        <v>387658</v>
      </c>
      <c r="J12" s="12"/>
      <c r="K12" s="12">
        <v>415673</v>
      </c>
      <c r="L12" s="12"/>
      <c r="M12" s="260">
        <v>315855</v>
      </c>
      <c r="N12" s="12"/>
      <c r="O12" s="12">
        <v>345216</v>
      </c>
    </row>
    <row r="13" spans="1:15" ht="15" customHeight="1">
      <c r="A13" s="29" t="s">
        <v>82</v>
      </c>
      <c r="H13" s="27"/>
      <c r="I13" s="260"/>
      <c r="J13" s="12"/>
      <c r="K13" s="12"/>
      <c r="L13" s="12"/>
      <c r="M13" s="260"/>
      <c r="N13" s="12"/>
      <c r="O13" s="12"/>
    </row>
    <row r="14" spans="1:15" ht="15" customHeight="1">
      <c r="A14" s="29"/>
      <c r="B14" s="2" t="s">
        <v>83</v>
      </c>
      <c r="H14" s="27"/>
      <c r="I14" s="260"/>
      <c r="J14" s="12"/>
      <c r="K14" s="12"/>
      <c r="L14" s="12"/>
      <c r="M14" s="260"/>
      <c r="N14" s="12"/>
      <c r="O14" s="12"/>
    </row>
    <row r="15" spans="1:15" ht="15" customHeight="1">
      <c r="B15" s="30" t="s">
        <v>84</v>
      </c>
      <c r="H15" s="27"/>
      <c r="I15" s="261"/>
      <c r="J15" s="12"/>
      <c r="K15" s="10"/>
      <c r="L15" s="12"/>
      <c r="M15" s="261"/>
      <c r="N15" s="12"/>
      <c r="O15" s="10"/>
    </row>
    <row r="16" spans="1:15" ht="15" customHeight="1">
      <c r="C16" s="28" t="s">
        <v>85</v>
      </c>
      <c r="H16" s="11"/>
      <c r="I16" s="260">
        <v>137316</v>
      </c>
      <c r="J16" s="12"/>
      <c r="K16" s="12">
        <v>124098</v>
      </c>
      <c r="L16" s="12"/>
      <c r="M16" s="260">
        <v>126783</v>
      </c>
      <c r="N16" s="12"/>
      <c r="O16" s="12">
        <v>116586</v>
      </c>
    </row>
    <row r="17" spans="1:15" ht="15" customHeight="1">
      <c r="C17" s="28" t="s">
        <v>122</v>
      </c>
      <c r="G17" s="14">
        <v>12</v>
      </c>
      <c r="H17" s="11"/>
      <c r="I17" s="261">
        <v>83461</v>
      </c>
      <c r="J17" s="12"/>
      <c r="K17" s="10">
        <v>79094</v>
      </c>
      <c r="L17" s="12"/>
      <c r="M17" s="261">
        <v>2615</v>
      </c>
      <c r="N17" s="12"/>
      <c r="O17" s="10">
        <v>2346</v>
      </c>
    </row>
    <row r="18" spans="1:15" ht="15" customHeight="1">
      <c r="C18" s="28" t="s">
        <v>123</v>
      </c>
      <c r="I18" s="242"/>
      <c r="J18" s="10"/>
      <c r="L18" s="10"/>
      <c r="M18" s="242"/>
      <c r="N18" s="10"/>
    </row>
    <row r="19" spans="1:15" ht="15" customHeight="1">
      <c r="D19" s="2" t="s">
        <v>124</v>
      </c>
      <c r="H19" s="27"/>
      <c r="I19" s="261">
        <v>-847</v>
      </c>
      <c r="J19" s="12"/>
      <c r="K19" s="10">
        <v>-847</v>
      </c>
      <c r="L19" s="12"/>
      <c r="M19" s="261">
        <v>-847</v>
      </c>
      <c r="N19" s="12"/>
      <c r="O19" s="10">
        <v>-847</v>
      </c>
    </row>
    <row r="20" spans="1:15" ht="15" customHeight="1">
      <c r="C20" s="2" t="s">
        <v>220</v>
      </c>
      <c r="H20" s="27"/>
      <c r="I20" s="261">
        <v>-695</v>
      </c>
      <c r="J20" s="12"/>
      <c r="K20" s="10">
        <v>-17</v>
      </c>
      <c r="L20" s="12"/>
      <c r="M20" s="261">
        <v>-543</v>
      </c>
      <c r="N20" s="12"/>
      <c r="O20" s="10">
        <v>-17</v>
      </c>
    </row>
    <row r="21" spans="1:15" ht="15" customHeight="1">
      <c r="B21" s="30"/>
      <c r="C21" s="2" t="s">
        <v>98</v>
      </c>
      <c r="H21" s="27"/>
      <c r="I21" s="260">
        <v>1895</v>
      </c>
      <c r="J21" s="12"/>
      <c r="K21" s="12">
        <v>6861</v>
      </c>
      <c r="L21" s="12"/>
      <c r="M21" s="260">
        <v>0</v>
      </c>
      <c r="N21" s="12"/>
      <c r="O21" s="12">
        <v>0</v>
      </c>
    </row>
    <row r="22" spans="1:15" ht="15" customHeight="1">
      <c r="B22" s="30"/>
      <c r="C22" s="2" t="s">
        <v>30</v>
      </c>
      <c r="H22" s="27"/>
      <c r="I22" s="260">
        <v>6198</v>
      </c>
      <c r="J22" s="12"/>
      <c r="K22" s="12">
        <v>4656</v>
      </c>
      <c r="L22" s="12"/>
      <c r="M22" s="260">
        <v>4524</v>
      </c>
      <c r="N22" s="12"/>
      <c r="O22" s="12">
        <v>3227</v>
      </c>
    </row>
    <row r="23" spans="1:15" ht="15" customHeight="1">
      <c r="C23" s="28" t="s">
        <v>86</v>
      </c>
      <c r="H23" s="11"/>
      <c r="I23" s="260">
        <v>-2358</v>
      </c>
      <c r="J23" s="12"/>
      <c r="K23" s="12">
        <v>-1446</v>
      </c>
      <c r="L23" s="12"/>
      <c r="M23" s="260">
        <v>-11187</v>
      </c>
      <c r="N23" s="12"/>
      <c r="O23" s="12">
        <v>-10618</v>
      </c>
    </row>
    <row r="24" spans="1:15" ht="15" customHeight="1">
      <c r="C24" s="28" t="s">
        <v>101</v>
      </c>
      <c r="H24" s="11"/>
      <c r="I24" s="262">
        <v>44073</v>
      </c>
      <c r="J24" s="12"/>
      <c r="K24" s="13">
        <v>41415</v>
      </c>
      <c r="L24" s="12"/>
      <c r="M24" s="262">
        <v>40566</v>
      </c>
      <c r="N24" s="12"/>
      <c r="O24" s="13">
        <v>37306</v>
      </c>
    </row>
    <row r="25" spans="1:15" ht="15" customHeight="1">
      <c r="C25" s="28"/>
      <c r="H25" s="11"/>
      <c r="I25" s="261"/>
      <c r="J25" s="10"/>
      <c r="K25" s="10"/>
      <c r="L25" s="10"/>
      <c r="M25" s="261"/>
      <c r="N25" s="10"/>
      <c r="O25" s="10"/>
    </row>
    <row r="26" spans="1:15" ht="15" customHeight="1">
      <c r="A26" s="31" t="s">
        <v>104</v>
      </c>
      <c r="H26" s="27"/>
      <c r="I26" s="261"/>
      <c r="J26" s="12"/>
      <c r="K26" s="10"/>
      <c r="L26" s="12"/>
      <c r="M26" s="261"/>
      <c r="N26" s="12"/>
      <c r="O26" s="10"/>
    </row>
    <row r="27" spans="1:15" ht="15" customHeight="1">
      <c r="B27" s="31" t="s">
        <v>87</v>
      </c>
      <c r="H27" s="27"/>
      <c r="I27" s="260">
        <f>SUM(I12:I24)</f>
        <v>656701</v>
      </c>
      <c r="J27" s="12"/>
      <c r="K27" s="12">
        <f>SUM(K12:K24)</f>
        <v>669487</v>
      </c>
      <c r="L27" s="12"/>
      <c r="M27" s="260">
        <f>SUM(M12:M24)</f>
        <v>477766</v>
      </c>
      <c r="N27" s="12"/>
      <c r="O27" s="12">
        <f>SUM(O12:O24)</f>
        <v>493199</v>
      </c>
    </row>
    <row r="28" spans="1:15" ht="15" customHeight="1">
      <c r="A28" s="30" t="s">
        <v>88</v>
      </c>
      <c r="H28" s="27"/>
      <c r="I28" s="261"/>
      <c r="J28" s="12"/>
      <c r="K28" s="10"/>
      <c r="L28" s="12"/>
      <c r="M28" s="261"/>
      <c r="N28" s="12"/>
      <c r="O28" s="10"/>
    </row>
    <row r="29" spans="1:15" ht="15" customHeight="1">
      <c r="B29" s="30" t="s">
        <v>11</v>
      </c>
      <c r="H29" s="27"/>
      <c r="I29" s="260">
        <v>31599</v>
      </c>
      <c r="J29" s="12"/>
      <c r="K29" s="12">
        <v>-102651</v>
      </c>
      <c r="L29" s="12"/>
      <c r="M29" s="260">
        <v>39408</v>
      </c>
      <c r="N29" s="12"/>
      <c r="O29" s="12">
        <v>-85336</v>
      </c>
    </row>
    <row r="30" spans="1:15" ht="15" customHeight="1">
      <c r="B30" s="30" t="s">
        <v>12</v>
      </c>
      <c r="H30" s="27"/>
      <c r="I30" s="260">
        <v>-30521</v>
      </c>
      <c r="J30" s="12"/>
      <c r="K30" s="12">
        <v>446</v>
      </c>
      <c r="L30" s="12"/>
      <c r="M30" s="260">
        <v>-30363</v>
      </c>
      <c r="N30" s="12"/>
      <c r="O30" s="12">
        <v>0</v>
      </c>
    </row>
    <row r="31" spans="1:15" ht="15" customHeight="1">
      <c r="B31" s="30" t="s">
        <v>13</v>
      </c>
      <c r="H31" s="27"/>
      <c r="I31" s="260">
        <v>7037</v>
      </c>
      <c r="J31" s="12"/>
      <c r="K31" s="12">
        <v>2368</v>
      </c>
      <c r="L31" s="12"/>
      <c r="M31" s="260">
        <v>5197</v>
      </c>
      <c r="N31" s="12"/>
      <c r="O31" s="12">
        <v>3974</v>
      </c>
    </row>
    <row r="32" spans="1:15" ht="15" customHeight="1">
      <c r="B32" s="30" t="s">
        <v>20</v>
      </c>
      <c r="H32" s="27"/>
      <c r="I32" s="260">
        <v>1221</v>
      </c>
      <c r="J32" s="12"/>
      <c r="K32" s="12">
        <v>1569</v>
      </c>
      <c r="L32" s="12"/>
      <c r="M32" s="260">
        <v>-209</v>
      </c>
      <c r="N32" s="12"/>
      <c r="O32" s="12">
        <v>584</v>
      </c>
    </row>
    <row r="33" spans="1:15" ht="15" customHeight="1">
      <c r="A33" s="30" t="s">
        <v>89</v>
      </c>
      <c r="C33" s="8"/>
      <c r="H33" s="27"/>
      <c r="I33" s="260"/>
      <c r="J33" s="12"/>
      <c r="K33" s="12"/>
      <c r="L33" s="12"/>
      <c r="M33" s="260"/>
      <c r="N33" s="12"/>
      <c r="O33" s="12"/>
    </row>
    <row r="34" spans="1:15" ht="15" customHeight="1">
      <c r="B34" s="30" t="s">
        <v>183</v>
      </c>
      <c r="H34" s="27"/>
      <c r="I34" s="260">
        <v>-145648</v>
      </c>
      <c r="J34" s="12"/>
      <c r="K34" s="12">
        <v>67405</v>
      </c>
      <c r="L34" s="12"/>
      <c r="M34" s="260">
        <v>-149400</v>
      </c>
      <c r="N34" s="12"/>
      <c r="O34" s="12">
        <v>47967</v>
      </c>
    </row>
    <row r="35" spans="1:15" ht="15" customHeight="1">
      <c r="B35" s="2" t="s">
        <v>25</v>
      </c>
      <c r="H35" s="27"/>
      <c r="I35" s="260">
        <v>-64112</v>
      </c>
      <c r="J35" s="12"/>
      <c r="K35" s="12">
        <v>-38301</v>
      </c>
      <c r="L35" s="12"/>
      <c r="M35" s="260">
        <v>-60375</v>
      </c>
      <c r="N35" s="12"/>
      <c r="O35" s="12">
        <v>-26633</v>
      </c>
    </row>
    <row r="36" spans="1:15" ht="15" customHeight="1">
      <c r="B36" s="1" t="s">
        <v>26</v>
      </c>
      <c r="H36" s="27"/>
      <c r="I36" s="260">
        <v>-2758</v>
      </c>
      <c r="J36" s="12"/>
      <c r="K36" s="12">
        <v>16335</v>
      </c>
      <c r="L36" s="12"/>
      <c r="M36" s="260">
        <v>-2013</v>
      </c>
      <c r="N36" s="12"/>
      <c r="O36" s="12">
        <v>8771</v>
      </c>
    </row>
    <row r="37" spans="1:15" ht="15" customHeight="1">
      <c r="B37" s="1" t="s">
        <v>175</v>
      </c>
      <c r="H37" s="27"/>
      <c r="I37" s="260">
        <v>0</v>
      </c>
      <c r="J37" s="12"/>
      <c r="K37" s="12">
        <v>-4840</v>
      </c>
      <c r="L37" s="12"/>
      <c r="M37" s="260">
        <v>0</v>
      </c>
      <c r="N37" s="12"/>
      <c r="O37" s="12">
        <v>-4840</v>
      </c>
    </row>
    <row r="38" spans="1:15" ht="15" customHeight="1">
      <c r="B38" s="2" t="s">
        <v>102</v>
      </c>
      <c r="H38" s="27"/>
      <c r="I38" s="260">
        <v>-32</v>
      </c>
      <c r="J38" s="12"/>
      <c r="K38" s="12">
        <v>-2341</v>
      </c>
      <c r="L38" s="12"/>
      <c r="M38" s="260">
        <v>0</v>
      </c>
      <c r="N38" s="12"/>
      <c r="O38" s="12">
        <v>0</v>
      </c>
    </row>
    <row r="39" spans="1:15" ht="15" customHeight="1">
      <c r="B39" s="30" t="s">
        <v>31</v>
      </c>
      <c r="H39" s="27"/>
      <c r="I39" s="262">
        <v>13437</v>
      </c>
      <c r="J39" s="12"/>
      <c r="K39" s="13">
        <v>-3263</v>
      </c>
      <c r="L39" s="12"/>
      <c r="M39" s="262">
        <v>14826</v>
      </c>
      <c r="N39" s="12"/>
      <c r="O39" s="13">
        <v>-4962</v>
      </c>
    </row>
    <row r="40" spans="1:15" ht="15" customHeight="1">
      <c r="B40" s="30"/>
      <c r="H40" s="27"/>
      <c r="I40" s="260"/>
      <c r="J40" s="12"/>
      <c r="K40" s="12"/>
      <c r="L40" s="12"/>
      <c r="M40" s="260"/>
      <c r="N40" s="12"/>
      <c r="O40" s="12"/>
    </row>
    <row r="41" spans="1:15" ht="15" customHeight="1">
      <c r="A41" s="30" t="s">
        <v>105</v>
      </c>
      <c r="H41" s="27"/>
      <c r="I41" s="260">
        <f>SUM(I27:I39)</f>
        <v>466924</v>
      </c>
      <c r="J41" s="12"/>
      <c r="K41" s="12">
        <f>SUM(K27:K39)</f>
        <v>606214</v>
      </c>
      <c r="L41" s="12"/>
      <c r="M41" s="260">
        <f>SUM(M27:M39)</f>
        <v>294837</v>
      </c>
      <c r="N41" s="12"/>
      <c r="O41" s="12">
        <f>SUM(O27:O39)</f>
        <v>432724</v>
      </c>
    </row>
    <row r="42" spans="1:15" ht="15" customHeight="1">
      <c r="B42" s="30" t="s">
        <v>91</v>
      </c>
      <c r="H42" s="27"/>
      <c r="I42" s="262">
        <v>-12343</v>
      </c>
      <c r="J42" s="12"/>
      <c r="K42" s="13">
        <v>-11816</v>
      </c>
      <c r="L42" s="12"/>
      <c r="M42" s="262">
        <v>-5651</v>
      </c>
      <c r="N42" s="12"/>
      <c r="O42" s="13">
        <v>-5305</v>
      </c>
    </row>
    <row r="43" spans="1:15" s="22" customFormat="1" ht="15" customHeight="1">
      <c r="B43" s="32"/>
      <c r="G43" s="33"/>
      <c r="H43" s="11"/>
      <c r="I43" s="260"/>
      <c r="J43" s="12"/>
      <c r="K43" s="12"/>
      <c r="L43" s="12"/>
      <c r="M43" s="260"/>
      <c r="N43" s="12"/>
      <c r="O43" s="12"/>
    </row>
    <row r="44" spans="1:15" ht="15" customHeight="1">
      <c r="A44" s="31" t="s">
        <v>92</v>
      </c>
      <c r="H44" s="27"/>
      <c r="I44" s="262">
        <f>SUM(I41:I42)</f>
        <v>454581</v>
      </c>
      <c r="J44" s="12"/>
      <c r="K44" s="13">
        <f>SUM(K41:K42)</f>
        <v>594398</v>
      </c>
      <c r="L44" s="12"/>
      <c r="M44" s="262">
        <f>SUM(M41:M42)</f>
        <v>289186</v>
      </c>
      <c r="N44" s="12"/>
      <c r="O44" s="13">
        <f>SUM(O41:O42)</f>
        <v>427419</v>
      </c>
    </row>
    <row r="45" spans="1:15" ht="15" customHeight="1">
      <c r="A45" s="31"/>
      <c r="H45" s="27"/>
      <c r="I45" s="12"/>
      <c r="J45" s="12"/>
      <c r="K45" s="12"/>
      <c r="L45" s="12"/>
      <c r="M45" s="12"/>
      <c r="N45" s="12"/>
      <c r="O45" s="12"/>
    </row>
    <row r="46" spans="1:15" ht="15" customHeight="1">
      <c r="A46" s="31"/>
      <c r="H46" s="27"/>
      <c r="I46" s="12"/>
      <c r="J46" s="12"/>
      <c r="K46" s="12"/>
      <c r="L46" s="12"/>
      <c r="M46" s="12"/>
      <c r="N46" s="12"/>
      <c r="O46" s="12"/>
    </row>
    <row r="47" spans="1:15" ht="15" customHeight="1">
      <c r="A47" s="31"/>
      <c r="H47" s="27"/>
      <c r="I47" s="12"/>
      <c r="J47" s="12"/>
      <c r="K47" s="12"/>
      <c r="L47" s="12"/>
      <c r="M47" s="12"/>
      <c r="N47" s="12"/>
      <c r="O47" s="12"/>
    </row>
    <row r="48" spans="1:15" ht="15" customHeight="1">
      <c r="A48" s="31"/>
      <c r="H48" s="27"/>
      <c r="I48" s="12"/>
      <c r="J48" s="12"/>
      <c r="K48" s="12"/>
      <c r="L48" s="12"/>
      <c r="M48" s="12"/>
      <c r="N48" s="12"/>
      <c r="O48" s="12"/>
    </row>
    <row r="49" spans="1:15" ht="15" customHeight="1">
      <c r="A49" s="31"/>
      <c r="H49" s="27"/>
      <c r="I49" s="12"/>
      <c r="J49" s="12"/>
      <c r="K49" s="12"/>
      <c r="L49" s="12"/>
      <c r="M49" s="12"/>
      <c r="N49" s="12"/>
      <c r="O49" s="12"/>
    </row>
    <row r="50" spans="1:15" ht="15" customHeight="1">
      <c r="A50" s="31"/>
      <c r="H50" s="27"/>
      <c r="I50" s="12"/>
      <c r="J50" s="12"/>
      <c r="K50" s="12"/>
      <c r="L50" s="12"/>
      <c r="M50" s="12"/>
      <c r="N50" s="12"/>
      <c r="O50" s="12"/>
    </row>
    <row r="51" spans="1:15" ht="15" customHeight="1">
      <c r="A51" s="31"/>
      <c r="H51" s="27"/>
      <c r="I51" s="12"/>
      <c r="J51" s="12"/>
      <c r="K51" s="12"/>
      <c r="L51" s="12"/>
      <c r="M51" s="12"/>
      <c r="N51" s="12"/>
      <c r="O51" s="12"/>
    </row>
    <row r="52" spans="1:15" ht="15" customHeight="1">
      <c r="A52" s="31"/>
      <c r="H52" s="27"/>
      <c r="I52" s="12"/>
      <c r="J52" s="12"/>
      <c r="K52" s="12"/>
      <c r="L52" s="12"/>
      <c r="M52" s="12"/>
      <c r="N52" s="12"/>
      <c r="O52" s="12"/>
    </row>
    <row r="53" spans="1:15" ht="3" customHeight="1">
      <c r="A53" s="31"/>
      <c r="H53" s="27"/>
      <c r="I53" s="12"/>
      <c r="J53" s="12"/>
      <c r="K53" s="12"/>
      <c r="L53" s="12"/>
      <c r="M53" s="12"/>
      <c r="N53" s="12"/>
      <c r="O53" s="12"/>
    </row>
    <row r="54" spans="1:15" ht="15" customHeight="1">
      <c r="A54" s="31"/>
      <c r="H54" s="27"/>
      <c r="I54" s="12"/>
      <c r="J54" s="12"/>
      <c r="K54" s="12"/>
      <c r="L54" s="12"/>
      <c r="M54" s="12"/>
      <c r="N54" s="12"/>
      <c r="O54" s="12"/>
    </row>
    <row r="55" spans="1:15" ht="15" customHeight="1">
      <c r="A55" s="31"/>
      <c r="H55" s="27"/>
      <c r="I55" s="12"/>
      <c r="J55" s="12"/>
      <c r="K55" s="12"/>
      <c r="L55" s="12"/>
      <c r="M55" s="12"/>
      <c r="N55" s="12"/>
      <c r="O55" s="12"/>
    </row>
    <row r="56" spans="1:15" ht="15" customHeight="1">
      <c r="A56" s="31"/>
      <c r="H56" s="27"/>
      <c r="I56" s="12"/>
      <c r="J56" s="12"/>
      <c r="K56" s="12"/>
      <c r="L56" s="12"/>
      <c r="M56" s="12"/>
      <c r="N56" s="12"/>
      <c r="O56" s="12"/>
    </row>
    <row r="57" spans="1:15" ht="15" customHeight="1">
      <c r="A57" s="31"/>
      <c r="H57" s="27"/>
      <c r="I57" s="12"/>
      <c r="J57" s="12"/>
      <c r="K57" s="12"/>
      <c r="L57" s="12"/>
      <c r="M57" s="12"/>
      <c r="N57" s="12"/>
      <c r="O57" s="12"/>
    </row>
    <row r="58" spans="1:15" ht="21.95" customHeight="1">
      <c r="A58" s="286" t="str">
        <f>'BS YE2-4'!A52</f>
        <v>The accompanying condensed notes on pages 11 to 31 are an integral part of this interim financial information.</v>
      </c>
      <c r="B58" s="287"/>
      <c r="C58" s="287"/>
      <c r="D58" s="287"/>
      <c r="E58" s="287"/>
      <c r="F58" s="287"/>
      <c r="G58" s="287"/>
      <c r="H58" s="287"/>
      <c r="I58" s="287"/>
      <c r="J58" s="287"/>
      <c r="K58" s="287"/>
      <c r="L58" s="287"/>
      <c r="M58" s="287"/>
      <c r="N58" s="287"/>
      <c r="O58" s="287"/>
    </row>
    <row r="59" spans="1:15" ht="15" customHeight="1">
      <c r="A59" s="8" t="s">
        <v>44</v>
      </c>
    </row>
    <row r="60" spans="1:15" ht="15" customHeight="1">
      <c r="A60" s="8" t="s">
        <v>127</v>
      </c>
    </row>
    <row r="61" spans="1:15" ht="15" customHeight="1">
      <c r="A61" s="17" t="s">
        <v>194</v>
      </c>
      <c r="B61" s="18"/>
      <c r="C61" s="18"/>
      <c r="D61" s="18"/>
      <c r="E61" s="18"/>
      <c r="F61" s="18"/>
      <c r="G61" s="19"/>
      <c r="H61" s="20"/>
      <c r="I61" s="18"/>
      <c r="J61" s="20"/>
      <c r="K61" s="18"/>
      <c r="L61" s="20"/>
      <c r="M61" s="18"/>
      <c r="N61" s="20"/>
      <c r="O61" s="18"/>
    </row>
    <row r="62" spans="1:15" ht="14.45" customHeight="1">
      <c r="H62" s="21"/>
      <c r="I62" s="22"/>
      <c r="J62" s="21"/>
      <c r="K62" s="22"/>
      <c r="L62" s="21"/>
      <c r="M62" s="22"/>
      <c r="N62" s="21"/>
      <c r="O62" s="22"/>
    </row>
    <row r="63" spans="1:15" ht="14.45" customHeight="1">
      <c r="H63" s="21"/>
      <c r="I63" s="22"/>
      <c r="J63" s="21"/>
      <c r="K63" s="22"/>
      <c r="L63" s="21"/>
      <c r="M63" s="22"/>
      <c r="N63" s="21"/>
      <c r="O63" s="22"/>
    </row>
    <row r="64" spans="1:15" ht="14.45" customHeight="1">
      <c r="H64" s="21"/>
      <c r="I64" s="22"/>
      <c r="J64" s="21"/>
      <c r="K64" s="22"/>
      <c r="L64" s="21"/>
      <c r="M64" s="288" t="s">
        <v>2</v>
      </c>
      <c r="N64" s="289"/>
      <c r="O64" s="289"/>
    </row>
    <row r="65" spans="1:15" ht="14.45" customHeight="1">
      <c r="H65" s="7"/>
      <c r="I65" s="295" t="s">
        <v>156</v>
      </c>
      <c r="J65" s="295"/>
      <c r="K65" s="295"/>
      <c r="L65" s="7"/>
      <c r="M65" s="284" t="s">
        <v>158</v>
      </c>
      <c r="N65" s="284"/>
      <c r="O65" s="284"/>
    </row>
    <row r="66" spans="1:15" ht="14.45" customHeight="1">
      <c r="H66" s="7"/>
      <c r="I66" s="296" t="s">
        <v>159</v>
      </c>
      <c r="J66" s="296"/>
      <c r="K66" s="296"/>
      <c r="L66" s="7"/>
      <c r="M66" s="285" t="s">
        <v>159</v>
      </c>
      <c r="N66" s="285"/>
      <c r="O66" s="285"/>
    </row>
    <row r="67" spans="1:15" ht="14.45" customHeight="1">
      <c r="H67" s="7"/>
      <c r="I67" s="6" t="s">
        <v>3</v>
      </c>
      <c r="J67" s="23"/>
      <c r="K67" s="6" t="s">
        <v>3</v>
      </c>
      <c r="L67" s="23"/>
      <c r="M67" s="6" t="s">
        <v>3</v>
      </c>
      <c r="N67" s="23"/>
      <c r="O67" s="6" t="s">
        <v>3</v>
      </c>
    </row>
    <row r="68" spans="1:15" ht="14.45" customHeight="1">
      <c r="G68" s="276" t="s">
        <v>7</v>
      </c>
      <c r="H68" s="7"/>
      <c r="I68" s="24">
        <v>2020</v>
      </c>
      <c r="J68" s="25"/>
      <c r="K68" s="24">
        <v>2019</v>
      </c>
      <c r="L68" s="25"/>
      <c r="M68" s="24">
        <v>2020</v>
      </c>
      <c r="N68" s="25"/>
      <c r="O68" s="24">
        <v>2019</v>
      </c>
    </row>
    <row r="69" spans="1:15" ht="14.45" customHeight="1">
      <c r="A69" s="35" t="s">
        <v>93</v>
      </c>
      <c r="H69" s="27"/>
      <c r="I69" s="242"/>
      <c r="J69" s="11"/>
      <c r="L69" s="11"/>
      <c r="M69" s="242"/>
      <c r="N69" s="11"/>
    </row>
    <row r="70" spans="1:15" ht="14.45" customHeight="1">
      <c r="A70" s="30" t="s">
        <v>208</v>
      </c>
      <c r="I70" s="243">
        <v>0</v>
      </c>
      <c r="J70" s="11"/>
      <c r="K70" s="11">
        <v>-304342</v>
      </c>
      <c r="L70" s="11"/>
      <c r="M70" s="243">
        <v>0</v>
      </c>
      <c r="N70" s="11"/>
      <c r="O70" s="11">
        <v>-2620</v>
      </c>
    </row>
    <row r="71" spans="1:15" ht="14.45" customHeight="1">
      <c r="A71" s="30" t="s">
        <v>209</v>
      </c>
      <c r="I71" s="243"/>
      <c r="J71" s="11"/>
      <c r="K71" s="11"/>
      <c r="L71" s="11"/>
      <c r="M71" s="243"/>
      <c r="N71" s="11"/>
      <c r="O71" s="11"/>
    </row>
    <row r="72" spans="1:15" ht="14.45" customHeight="1">
      <c r="A72" s="30"/>
      <c r="B72" s="2" t="s">
        <v>202</v>
      </c>
      <c r="I72" s="243">
        <v>-257539</v>
      </c>
      <c r="J72" s="11"/>
      <c r="K72" s="11">
        <v>0</v>
      </c>
      <c r="L72" s="11"/>
      <c r="M72" s="243">
        <v>-2226</v>
      </c>
      <c r="N72" s="11"/>
      <c r="O72" s="11">
        <v>0</v>
      </c>
    </row>
    <row r="73" spans="1:15" ht="14.45" customHeight="1">
      <c r="A73" s="30" t="s">
        <v>152</v>
      </c>
      <c r="I73" s="243">
        <v>0</v>
      </c>
      <c r="J73" s="11"/>
      <c r="K73" s="11">
        <v>214827</v>
      </c>
      <c r="L73" s="11"/>
      <c r="M73" s="243">
        <v>0</v>
      </c>
      <c r="N73" s="11"/>
      <c r="O73" s="11">
        <v>0</v>
      </c>
    </row>
    <row r="74" spans="1:15" ht="14.45" customHeight="1">
      <c r="A74" s="30" t="s">
        <v>204</v>
      </c>
      <c r="I74" s="243"/>
      <c r="J74" s="11"/>
      <c r="K74" s="11"/>
      <c r="L74" s="11"/>
      <c r="M74" s="243"/>
      <c r="N74" s="11"/>
      <c r="O74" s="11"/>
    </row>
    <row r="75" spans="1:15" ht="14.45" customHeight="1">
      <c r="A75" s="30"/>
      <c r="B75" s="2" t="s">
        <v>205</v>
      </c>
      <c r="I75" s="243">
        <v>149977</v>
      </c>
      <c r="J75" s="11"/>
      <c r="K75" s="11">
        <v>0</v>
      </c>
      <c r="L75" s="11"/>
      <c r="M75" s="243">
        <v>0</v>
      </c>
      <c r="N75" s="11"/>
      <c r="O75" s="11">
        <v>0</v>
      </c>
    </row>
    <row r="76" spans="1:15" ht="14.45" customHeight="1">
      <c r="A76" s="30" t="s">
        <v>94</v>
      </c>
      <c r="H76" s="27"/>
      <c r="I76" s="260">
        <v>2657</v>
      </c>
      <c r="J76" s="11"/>
      <c r="K76" s="12">
        <v>1400</v>
      </c>
      <c r="L76" s="11"/>
      <c r="M76" s="260">
        <v>10958</v>
      </c>
      <c r="N76" s="11"/>
      <c r="O76" s="12">
        <v>9669</v>
      </c>
    </row>
    <row r="77" spans="1:15" ht="14.45" customHeight="1">
      <c r="A77" s="30" t="s">
        <v>179</v>
      </c>
      <c r="H77" s="27"/>
      <c r="I77" s="260">
        <v>957</v>
      </c>
      <c r="J77" s="11"/>
      <c r="K77" s="12">
        <v>17</v>
      </c>
      <c r="L77" s="11"/>
      <c r="M77" s="260">
        <v>781</v>
      </c>
      <c r="N77" s="11"/>
      <c r="O77" s="12">
        <v>17</v>
      </c>
    </row>
    <row r="78" spans="1:15" ht="14.45" customHeight="1">
      <c r="A78" s="2" t="s">
        <v>210</v>
      </c>
      <c r="H78" s="27"/>
      <c r="I78" s="260">
        <v>-418</v>
      </c>
      <c r="J78" s="12"/>
      <c r="K78" s="12">
        <v>-135</v>
      </c>
      <c r="L78" s="12"/>
      <c r="M78" s="260">
        <v>-451</v>
      </c>
      <c r="N78" s="12"/>
      <c r="O78" s="12">
        <v>-146</v>
      </c>
    </row>
    <row r="79" spans="1:15" ht="14.45" customHeight="1">
      <c r="A79" s="30" t="s">
        <v>211</v>
      </c>
      <c r="H79" s="27"/>
      <c r="I79" s="243"/>
      <c r="J79" s="11"/>
      <c r="K79" s="11"/>
      <c r="L79" s="11"/>
      <c r="M79" s="243"/>
      <c r="N79" s="11"/>
      <c r="O79" s="11"/>
    </row>
    <row r="80" spans="1:15" ht="14.45" customHeight="1">
      <c r="A80" s="30"/>
      <c r="B80" s="30" t="s">
        <v>138</v>
      </c>
      <c r="H80" s="27"/>
      <c r="I80" s="260">
        <v>-405668</v>
      </c>
      <c r="J80" s="11"/>
      <c r="K80" s="12">
        <v>-109979</v>
      </c>
      <c r="L80" s="11"/>
      <c r="M80" s="260">
        <v>-398592</v>
      </c>
      <c r="N80" s="11"/>
      <c r="O80" s="12">
        <v>-107994</v>
      </c>
    </row>
    <row r="81" spans="1:15" ht="14.45" customHeight="1">
      <c r="A81" s="30" t="s">
        <v>212</v>
      </c>
      <c r="H81" s="27"/>
      <c r="I81" s="260">
        <v>-55757</v>
      </c>
      <c r="J81" s="12"/>
      <c r="K81" s="12">
        <v>-70234</v>
      </c>
      <c r="L81" s="12"/>
      <c r="M81" s="260">
        <v>-7260</v>
      </c>
      <c r="N81" s="11"/>
      <c r="O81" s="12">
        <v>-4285</v>
      </c>
    </row>
    <row r="82" spans="1:15" ht="14.45" customHeight="1">
      <c r="A82" s="2" t="s">
        <v>103</v>
      </c>
      <c r="H82" s="27"/>
      <c r="I82" s="262">
        <v>-6692</v>
      </c>
      <c r="J82" s="11"/>
      <c r="K82" s="13">
        <v>-1288</v>
      </c>
      <c r="L82" s="11"/>
      <c r="M82" s="262">
        <v>-6692</v>
      </c>
      <c r="N82" s="11"/>
      <c r="O82" s="13">
        <v>-1288</v>
      </c>
    </row>
    <row r="83" spans="1:15" s="22" customFormat="1" ht="3.95" customHeight="1">
      <c r="B83" s="32"/>
      <c r="G83" s="33"/>
      <c r="H83" s="11"/>
      <c r="I83" s="243"/>
      <c r="J83" s="11"/>
      <c r="K83" s="11"/>
      <c r="L83" s="11"/>
      <c r="M83" s="243"/>
      <c r="N83" s="11"/>
      <c r="O83" s="11"/>
    </row>
    <row r="84" spans="1:15" ht="14.45" customHeight="1">
      <c r="A84" s="31" t="s">
        <v>191</v>
      </c>
      <c r="B84" s="8"/>
      <c r="H84" s="27"/>
      <c r="I84" s="244">
        <f>SUM(I70:I83)</f>
        <v>-572483</v>
      </c>
      <c r="J84" s="11"/>
      <c r="K84" s="34">
        <f>SUM(K70:K83)</f>
        <v>-269734</v>
      </c>
      <c r="L84" s="11"/>
      <c r="M84" s="244">
        <f>SUM(M70:M83)</f>
        <v>-403482</v>
      </c>
      <c r="N84" s="11"/>
      <c r="O84" s="34">
        <f>SUM(O70:O83)</f>
        <v>-106647</v>
      </c>
    </row>
    <row r="85" spans="1:15" ht="9.9499999999999993" customHeight="1">
      <c r="B85" s="31"/>
      <c r="H85" s="27"/>
      <c r="I85" s="242"/>
      <c r="J85" s="11"/>
      <c r="L85" s="11"/>
      <c r="M85" s="242"/>
      <c r="N85" s="11"/>
    </row>
    <row r="86" spans="1:15" ht="14.45" customHeight="1">
      <c r="A86" s="35" t="s">
        <v>95</v>
      </c>
      <c r="B86" s="8"/>
      <c r="H86" s="27"/>
      <c r="I86" s="242"/>
      <c r="J86" s="11"/>
      <c r="L86" s="11"/>
      <c r="M86" s="242"/>
      <c r="N86" s="11"/>
    </row>
    <row r="87" spans="1:15" ht="14.45" customHeight="1">
      <c r="A87" s="30" t="s">
        <v>148</v>
      </c>
      <c r="B87" s="8"/>
      <c r="H87" s="27"/>
      <c r="I87" s="242"/>
      <c r="J87" s="11"/>
      <c r="L87" s="11"/>
      <c r="M87" s="242"/>
      <c r="N87" s="11"/>
    </row>
    <row r="88" spans="1:15" ht="14.45" customHeight="1">
      <c r="A88" s="30"/>
      <c r="B88" s="2" t="s">
        <v>149</v>
      </c>
      <c r="G88" s="14">
        <v>15.1</v>
      </c>
      <c r="H88" s="27"/>
      <c r="I88" s="243">
        <v>1943000</v>
      </c>
      <c r="J88" s="11"/>
      <c r="K88" s="11">
        <v>937000</v>
      </c>
      <c r="L88" s="11"/>
      <c r="M88" s="260">
        <v>1709000</v>
      </c>
      <c r="N88" s="11"/>
      <c r="O88" s="12">
        <v>889000</v>
      </c>
    </row>
    <row r="89" spans="1:15" ht="14.45" customHeight="1">
      <c r="A89" s="30" t="s">
        <v>187</v>
      </c>
      <c r="B89" s="8"/>
      <c r="H89" s="27"/>
      <c r="I89" s="242"/>
      <c r="J89" s="11"/>
      <c r="L89" s="11"/>
      <c r="M89" s="264"/>
      <c r="N89" s="11"/>
      <c r="O89" s="49"/>
    </row>
    <row r="90" spans="1:15" ht="14.45" customHeight="1">
      <c r="A90" s="30"/>
      <c r="B90" s="2" t="s">
        <v>139</v>
      </c>
      <c r="G90" s="14">
        <v>15.1</v>
      </c>
      <c r="H90" s="27"/>
      <c r="I90" s="260">
        <v>-1676000</v>
      </c>
      <c r="J90" s="11"/>
      <c r="K90" s="12">
        <v>-754000</v>
      </c>
      <c r="L90" s="11"/>
      <c r="M90" s="260">
        <v>-1454000</v>
      </c>
      <c r="N90" s="11"/>
      <c r="O90" s="12">
        <v>-720000</v>
      </c>
    </row>
    <row r="91" spans="1:15" ht="14.45" customHeight="1">
      <c r="A91" s="30" t="s">
        <v>176</v>
      </c>
      <c r="H91" s="27"/>
      <c r="I91" s="260"/>
      <c r="J91" s="11"/>
      <c r="K91" s="12"/>
      <c r="L91" s="11"/>
      <c r="M91" s="260"/>
      <c r="N91" s="11"/>
      <c r="O91" s="12"/>
    </row>
    <row r="92" spans="1:15" ht="14.45" customHeight="1">
      <c r="A92" s="30"/>
      <c r="B92" s="2" t="s">
        <v>139</v>
      </c>
      <c r="G92" s="14">
        <v>15.2</v>
      </c>
      <c r="H92" s="27"/>
      <c r="I92" s="260">
        <v>450000</v>
      </c>
      <c r="J92" s="11"/>
      <c r="K92" s="12">
        <v>100000</v>
      </c>
      <c r="L92" s="11"/>
      <c r="M92" s="260">
        <v>450000</v>
      </c>
      <c r="N92" s="11"/>
      <c r="O92" s="12">
        <v>100000</v>
      </c>
    </row>
    <row r="93" spans="1:15" ht="14.45" customHeight="1">
      <c r="A93" s="30" t="s">
        <v>188</v>
      </c>
      <c r="H93" s="27"/>
      <c r="I93" s="260"/>
      <c r="J93" s="12"/>
      <c r="K93" s="12"/>
      <c r="L93" s="12"/>
      <c r="M93" s="260"/>
      <c r="N93" s="12"/>
      <c r="O93" s="12"/>
    </row>
    <row r="94" spans="1:15" ht="14.45" customHeight="1">
      <c r="A94" s="30"/>
      <c r="B94" s="2" t="s">
        <v>139</v>
      </c>
      <c r="G94" s="14">
        <v>15.2</v>
      </c>
      <c r="H94" s="27"/>
      <c r="I94" s="260">
        <v>-560000</v>
      </c>
      <c r="J94" s="12"/>
      <c r="K94" s="12">
        <v>-560000</v>
      </c>
      <c r="L94" s="12"/>
      <c r="M94" s="260">
        <v>-560000</v>
      </c>
      <c r="N94" s="12"/>
      <c r="O94" s="12">
        <v>-560000</v>
      </c>
    </row>
    <row r="95" spans="1:15" ht="14.45" customHeight="1">
      <c r="A95" s="30" t="s">
        <v>221</v>
      </c>
      <c r="H95" s="27"/>
      <c r="I95" s="260">
        <v>0</v>
      </c>
      <c r="J95" s="12"/>
      <c r="K95" s="11">
        <v>-471</v>
      </c>
      <c r="L95" s="12"/>
      <c r="M95" s="260">
        <v>0</v>
      </c>
      <c r="N95" s="12"/>
      <c r="O95" s="11">
        <v>-471</v>
      </c>
    </row>
    <row r="96" spans="1:15" ht="14.45" customHeight="1">
      <c r="A96" s="30" t="s">
        <v>222</v>
      </c>
      <c r="H96" s="27"/>
      <c r="I96" s="243">
        <v>-6975</v>
      </c>
      <c r="J96" s="12"/>
      <c r="K96" s="11">
        <v>0</v>
      </c>
      <c r="L96" s="12"/>
      <c r="M96" s="243">
        <v>-4965</v>
      </c>
      <c r="N96" s="12"/>
      <c r="O96" s="11">
        <v>0</v>
      </c>
    </row>
    <row r="97" spans="1:15" ht="14.45" customHeight="1">
      <c r="A97" s="30" t="s">
        <v>164</v>
      </c>
      <c r="H97" s="27"/>
      <c r="I97" s="260">
        <v>0</v>
      </c>
      <c r="J97" s="11"/>
      <c r="K97" s="12">
        <v>-11</v>
      </c>
      <c r="L97" s="11"/>
      <c r="M97" s="260">
        <v>0</v>
      </c>
      <c r="N97" s="11"/>
      <c r="O97" s="12">
        <v>-11</v>
      </c>
    </row>
    <row r="98" spans="1:15" ht="14.45" customHeight="1">
      <c r="A98" s="30" t="s">
        <v>90</v>
      </c>
      <c r="H98" s="27"/>
      <c r="I98" s="244">
        <v>-32655</v>
      </c>
      <c r="J98" s="12"/>
      <c r="K98" s="34">
        <v>-34947</v>
      </c>
      <c r="L98" s="12"/>
      <c r="M98" s="244">
        <v>-29123</v>
      </c>
      <c r="N98" s="12"/>
      <c r="O98" s="34">
        <v>-26976</v>
      </c>
    </row>
    <row r="99" spans="1:15" s="22" customFormat="1" ht="3.95" customHeight="1">
      <c r="G99" s="33"/>
      <c r="H99" s="11"/>
      <c r="I99" s="263"/>
      <c r="J99" s="11"/>
      <c r="L99" s="11"/>
      <c r="M99" s="263"/>
      <c r="N99" s="11"/>
    </row>
    <row r="100" spans="1:15" ht="14.45" customHeight="1">
      <c r="A100" s="31" t="s">
        <v>213</v>
      </c>
      <c r="B100" s="8"/>
      <c r="H100" s="27"/>
      <c r="I100" s="244">
        <f>SUM(I87:I98)</f>
        <v>117370</v>
      </c>
      <c r="J100" s="11"/>
      <c r="K100" s="34">
        <f>SUM(K87:K98)</f>
        <v>-312429</v>
      </c>
      <c r="L100" s="11"/>
      <c r="M100" s="244">
        <f>SUM(M87:M98)</f>
        <v>110912</v>
      </c>
      <c r="N100" s="11"/>
      <c r="O100" s="34">
        <f>SUM(O87:O98)</f>
        <v>-318458</v>
      </c>
    </row>
    <row r="101" spans="1:15" ht="9.9499999999999993" customHeight="1">
      <c r="B101" s="8"/>
      <c r="H101" s="27"/>
      <c r="I101" s="243"/>
      <c r="J101" s="11"/>
      <c r="K101" s="11"/>
      <c r="L101" s="11"/>
      <c r="M101" s="243"/>
      <c r="N101" s="11"/>
      <c r="O101" s="11"/>
    </row>
    <row r="102" spans="1:15" ht="14.45" customHeight="1">
      <c r="A102" s="31" t="s">
        <v>189</v>
      </c>
      <c r="H102" s="27"/>
      <c r="I102" s="242"/>
      <c r="J102" s="2"/>
      <c r="L102" s="2"/>
      <c r="M102" s="242"/>
      <c r="N102" s="2"/>
    </row>
    <row r="103" spans="1:15" ht="14.45" customHeight="1">
      <c r="A103" s="31"/>
      <c r="B103" s="8" t="s">
        <v>153</v>
      </c>
      <c r="H103" s="27"/>
      <c r="I103" s="243">
        <f>I100+I84+I44</f>
        <v>-532</v>
      </c>
      <c r="J103" s="11"/>
      <c r="K103" s="11">
        <f>K100+K84+K44</f>
        <v>12235</v>
      </c>
      <c r="L103" s="11"/>
      <c r="M103" s="243">
        <f>M100+M84+M44</f>
        <v>-3384</v>
      </c>
      <c r="N103" s="11"/>
      <c r="O103" s="11">
        <f>O100+O84+O44</f>
        <v>2314</v>
      </c>
    </row>
    <row r="104" spans="1:15" ht="14.45" customHeight="1">
      <c r="A104" s="28" t="s">
        <v>167</v>
      </c>
      <c r="D104" s="22"/>
      <c r="H104" s="27"/>
      <c r="I104" s="242"/>
      <c r="J104" s="2"/>
      <c r="L104" s="2"/>
      <c r="M104" s="242"/>
      <c r="N104" s="2"/>
    </row>
    <row r="105" spans="1:15" ht="14.45" customHeight="1">
      <c r="A105" s="28"/>
      <c r="B105" s="2" t="s">
        <v>154</v>
      </c>
      <c r="D105" s="22"/>
      <c r="H105" s="27"/>
      <c r="I105" s="262">
        <v>58211</v>
      </c>
      <c r="J105" s="12"/>
      <c r="K105" s="13">
        <v>578213</v>
      </c>
      <c r="L105" s="12"/>
      <c r="M105" s="262">
        <v>15710</v>
      </c>
      <c r="N105" s="12"/>
      <c r="O105" s="13">
        <v>540946</v>
      </c>
    </row>
    <row r="106" spans="1:15" ht="3.95" customHeight="1">
      <c r="A106" s="28"/>
      <c r="D106" s="22"/>
      <c r="H106" s="27"/>
      <c r="I106" s="243"/>
      <c r="J106" s="11"/>
      <c r="K106" s="11"/>
      <c r="L106" s="11"/>
      <c r="M106" s="243"/>
      <c r="N106" s="11"/>
      <c r="O106" s="11"/>
    </row>
    <row r="107" spans="1:15" ht="14.45" customHeight="1">
      <c r="A107" s="31" t="s">
        <v>155</v>
      </c>
      <c r="B107" s="8"/>
      <c r="H107" s="27"/>
      <c r="I107" s="242"/>
      <c r="J107" s="2"/>
      <c r="L107" s="2"/>
      <c r="M107" s="242"/>
      <c r="N107" s="2"/>
    </row>
    <row r="108" spans="1:15" ht="14.45" customHeight="1" thickBot="1">
      <c r="B108" s="8" t="s">
        <v>154</v>
      </c>
      <c r="H108" s="27"/>
      <c r="I108" s="249">
        <f>SUM(I103:I105)</f>
        <v>57679</v>
      </c>
      <c r="J108" s="11"/>
      <c r="K108" s="187">
        <f>SUM(K103:K105)</f>
        <v>590448</v>
      </c>
      <c r="L108" s="11"/>
      <c r="M108" s="249">
        <f>SUM(M103:M105)</f>
        <v>12326</v>
      </c>
      <c r="N108" s="11"/>
      <c r="O108" s="187">
        <f>SUM(O103:O105)</f>
        <v>543260</v>
      </c>
    </row>
    <row r="109" spans="1:15" ht="9.9499999999999993" customHeight="1" thickTop="1">
      <c r="H109" s="27"/>
      <c r="I109" s="243"/>
      <c r="J109" s="11"/>
      <c r="K109" s="11"/>
      <c r="L109" s="11"/>
      <c r="M109" s="243"/>
      <c r="N109" s="11"/>
      <c r="O109" s="11"/>
    </row>
    <row r="110" spans="1:15" ht="14.45" customHeight="1">
      <c r="A110" s="35" t="s">
        <v>96</v>
      </c>
      <c r="H110" s="27"/>
      <c r="I110" s="243"/>
      <c r="J110" s="11"/>
      <c r="K110" s="11"/>
      <c r="L110" s="11"/>
      <c r="M110" s="243"/>
      <c r="N110" s="11"/>
      <c r="O110" s="11"/>
    </row>
    <row r="111" spans="1:15" ht="14.45" customHeight="1">
      <c r="A111" s="28" t="s">
        <v>190</v>
      </c>
      <c r="H111" s="27"/>
      <c r="I111" s="243"/>
      <c r="J111" s="11"/>
      <c r="K111" s="11"/>
      <c r="L111" s="11"/>
      <c r="M111" s="243"/>
      <c r="N111" s="11"/>
      <c r="O111" s="11"/>
    </row>
    <row r="112" spans="1:15" ht="14.45" customHeight="1">
      <c r="A112" s="28"/>
      <c r="B112" s="28" t="s">
        <v>140</v>
      </c>
      <c r="H112" s="27"/>
      <c r="I112" s="243"/>
      <c r="J112" s="11"/>
      <c r="K112" s="11"/>
      <c r="L112" s="11"/>
      <c r="M112" s="243"/>
      <c r="N112" s="11"/>
      <c r="O112" s="11"/>
    </row>
    <row r="113" spans="1:15" ht="14.45" customHeight="1">
      <c r="B113" s="28"/>
      <c r="C113" s="28" t="s">
        <v>126</v>
      </c>
      <c r="H113" s="27"/>
      <c r="I113" s="243">
        <v>1434456</v>
      </c>
      <c r="J113" s="11"/>
      <c r="K113" s="11">
        <v>39242</v>
      </c>
      <c r="L113" s="11"/>
      <c r="M113" s="243">
        <v>1430374</v>
      </c>
      <c r="N113" s="11"/>
      <c r="O113" s="11">
        <v>34101</v>
      </c>
    </row>
    <row r="114" spans="1:15" ht="14.45" customHeight="1">
      <c r="B114" s="28" t="s">
        <v>223</v>
      </c>
      <c r="C114" s="28"/>
      <c r="H114" s="27"/>
      <c r="I114" s="243"/>
      <c r="J114" s="11"/>
      <c r="K114" s="11"/>
      <c r="L114" s="11"/>
      <c r="M114" s="243"/>
      <c r="N114" s="11"/>
      <c r="O114" s="11"/>
    </row>
    <row r="115" spans="1:15" ht="14.45" customHeight="1">
      <c r="B115" s="28"/>
      <c r="C115" s="28" t="s">
        <v>224</v>
      </c>
      <c r="H115" s="27"/>
      <c r="I115" s="243">
        <v>454413</v>
      </c>
      <c r="J115" s="11"/>
      <c r="K115" s="11">
        <v>0</v>
      </c>
      <c r="L115" s="11"/>
      <c r="M115" s="243">
        <v>390915</v>
      </c>
      <c r="N115" s="11"/>
      <c r="O115" s="11">
        <v>0</v>
      </c>
    </row>
    <row r="116" spans="1:15" ht="14.45" customHeight="1">
      <c r="B116" s="28"/>
      <c r="C116" s="28"/>
      <c r="H116" s="27"/>
      <c r="I116" s="11"/>
      <c r="J116" s="11"/>
      <c r="K116" s="11"/>
      <c r="L116" s="11"/>
      <c r="M116" s="11"/>
      <c r="N116" s="11"/>
      <c r="O116" s="11"/>
    </row>
    <row r="117" spans="1:15" ht="4.5" customHeight="1">
      <c r="B117" s="28"/>
      <c r="C117" s="28"/>
      <c r="H117" s="27"/>
      <c r="I117" s="11"/>
      <c r="J117" s="11"/>
      <c r="K117" s="11"/>
      <c r="L117" s="11"/>
      <c r="M117" s="11"/>
      <c r="N117" s="11"/>
      <c r="O117" s="11"/>
    </row>
    <row r="118" spans="1:15" ht="14.45" customHeight="1">
      <c r="B118" s="28"/>
      <c r="C118" s="28"/>
      <c r="H118" s="27"/>
      <c r="I118" s="11"/>
      <c r="J118" s="11"/>
      <c r="K118" s="11"/>
      <c r="L118" s="11"/>
      <c r="M118" s="11"/>
      <c r="N118" s="11"/>
      <c r="O118" s="11"/>
    </row>
    <row r="119" spans="1:15" ht="14.45" customHeight="1">
      <c r="B119" s="28"/>
      <c r="C119" s="28"/>
      <c r="H119" s="27"/>
      <c r="I119" s="11"/>
      <c r="J119" s="11"/>
      <c r="K119" s="11"/>
      <c r="L119" s="11"/>
      <c r="M119" s="11"/>
      <c r="N119" s="11"/>
      <c r="O119" s="11"/>
    </row>
    <row r="120" spans="1:15" ht="14.45" customHeight="1">
      <c r="B120" s="28"/>
      <c r="C120" s="28"/>
      <c r="H120" s="27"/>
      <c r="I120" s="11"/>
      <c r="J120" s="11"/>
      <c r="K120" s="11"/>
      <c r="L120" s="11"/>
      <c r="M120" s="11"/>
      <c r="N120" s="11"/>
      <c r="O120" s="11"/>
    </row>
    <row r="121" spans="1:15" ht="21.95" customHeight="1">
      <c r="A121" s="286" t="str">
        <f>'BS YE2-4'!A52</f>
        <v>The accompanying condensed notes on pages 11 to 31 are an integral part of this interim financial information.</v>
      </c>
      <c r="B121" s="286"/>
      <c r="C121" s="286"/>
      <c r="D121" s="286"/>
      <c r="E121" s="286"/>
      <c r="F121" s="286"/>
      <c r="G121" s="286"/>
      <c r="H121" s="286"/>
      <c r="I121" s="286"/>
      <c r="J121" s="286"/>
      <c r="K121" s="286"/>
      <c r="L121" s="287"/>
      <c r="M121" s="287"/>
      <c r="N121" s="287"/>
      <c r="O121" s="287"/>
    </row>
    <row r="125" spans="1:15" ht="15" customHeight="1">
      <c r="I125" s="36"/>
      <c r="K125" s="36"/>
      <c r="M125" s="36"/>
      <c r="O125" s="36"/>
    </row>
  </sheetData>
  <mergeCells count="12">
    <mergeCell ref="A121:O121"/>
    <mergeCell ref="M6:O6"/>
    <mergeCell ref="I7:K7"/>
    <mergeCell ref="M7:O7"/>
    <mergeCell ref="M64:O64"/>
    <mergeCell ref="I8:K8"/>
    <mergeCell ref="M8:O8"/>
    <mergeCell ref="I65:K65"/>
    <mergeCell ref="M65:O65"/>
    <mergeCell ref="I66:K66"/>
    <mergeCell ref="M66:O66"/>
    <mergeCell ref="A58:O58"/>
  </mergeCells>
  <pageMargins left="0.9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669CFD1702F4D89695654B1AA2D33" ma:contentTypeVersion="12" ma:contentTypeDescription="Create a new document." ma:contentTypeScope="" ma:versionID="14864a0a57f2ac07df0b398bec8856eb">
  <xsd:schema xmlns:xsd="http://www.w3.org/2001/XMLSchema" xmlns:xs="http://www.w3.org/2001/XMLSchema" xmlns:p="http://schemas.microsoft.com/office/2006/metadata/properties" xmlns:ns2="ec8b31b8-7499-4de8-ae63-2358b09ba4e3" xmlns:ns3="829c52cd-1d05-491e-95be-1e4002f46b57" targetNamespace="http://schemas.microsoft.com/office/2006/metadata/properties" ma:root="true" ma:fieldsID="f9d061799a561e7c271098e69e3839b2" ns2:_="" ns3:_="">
    <xsd:import namespace="ec8b31b8-7499-4de8-ae63-2358b09ba4e3"/>
    <xsd:import namespace="829c52cd-1d05-491e-95be-1e4002f46b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b31b8-7499-4de8-ae63-2358b09ba4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c52cd-1d05-491e-95be-1e4002f46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C863D3-BC69-410A-9E3E-BB53AAF55C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277E75-AADA-4952-B675-5B93336646C3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ec8b31b8-7499-4de8-ae63-2358b09ba4e3"/>
    <ds:schemaRef ds:uri="http://www.w3.org/XML/1998/namespace"/>
    <ds:schemaRef ds:uri="http://purl.org/dc/dcmitype/"/>
    <ds:schemaRef ds:uri="829c52cd-1d05-491e-95be-1e4002f46b57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7EA9AFA-9128-4111-BE4D-AD5C197707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b31b8-7499-4de8-ae63-2358b09ba4e3"/>
    <ds:schemaRef ds:uri="829c52cd-1d05-491e-95be-1e4002f46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YE2-4</vt:lpstr>
      <vt:lpstr>Eng 5-6</vt:lpstr>
      <vt:lpstr>conso EN 7</vt:lpstr>
      <vt:lpstr>separate EN8</vt:lpstr>
      <vt:lpstr>9-10</vt:lpstr>
      <vt:lpstr>'9-10'!Print_Area</vt:lpstr>
      <vt:lpstr>'Eng 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Benjam_P</cp:lastModifiedBy>
  <cp:lastPrinted>2020-05-14T12:22:16Z</cp:lastPrinted>
  <dcterms:created xsi:type="dcterms:W3CDTF">2009-01-23T10:19:39Z</dcterms:created>
  <dcterms:modified xsi:type="dcterms:W3CDTF">2020-05-14T12:50:11Z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0x010100556669CFD1702F4D89695654B1AA2D33</vt:lpwstr>
  </property>
</Properties>
</file>