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atum Rice Mill and Granary\2020\Q1'2020\"/>
    </mc:Choice>
  </mc:AlternateContent>
  <xr:revisionPtr revIDLastSave="0" documentId="13_ncr:1_{E474BA1A-6290-40B8-88A4-1AA5BF123461}" xr6:coauthVersionLast="36" xr6:coauthVersionMax="44" xr10:uidLastSave="{00000000-0000-0000-0000-000000000000}"/>
  <bookViews>
    <workbookView xWindow="-120" yWindow="-120" windowWidth="20730" windowHeight="11160" activeTab="3" xr2:uid="{DAB296C6-7422-491F-A213-EE6CB9CB5A43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64" i="5" l="1"/>
  <c r="K64" i="5"/>
  <c r="I64" i="5"/>
  <c r="G64" i="5"/>
  <c r="M56" i="5"/>
  <c r="K56" i="5"/>
  <c r="I56" i="5"/>
  <c r="G56" i="5"/>
  <c r="M40" i="2"/>
  <c r="K40" i="2"/>
  <c r="I40" i="2"/>
  <c r="G40" i="2"/>
  <c r="M33" i="2"/>
  <c r="M41" i="2" s="1"/>
  <c r="K13" i="4" s="1"/>
  <c r="K33" i="2"/>
  <c r="K41" i="2" s="1"/>
  <c r="I33" i="2"/>
  <c r="I41" i="2" s="1"/>
  <c r="G33" i="2"/>
  <c r="G41" i="2" s="1"/>
  <c r="K19" i="4" l="1"/>
  <c r="M20" i="3"/>
  <c r="M19" i="4" l="1"/>
  <c r="M18" i="4"/>
  <c r="S19" i="3"/>
  <c r="O20" i="3"/>
  <c r="S20" i="3" s="1"/>
  <c r="O19" i="3"/>
  <c r="I18" i="3"/>
  <c r="G18" i="3"/>
  <c r="K64" i="2" l="1"/>
  <c r="G64" i="2"/>
  <c r="M35" i="1" l="1"/>
  <c r="K35" i="1"/>
  <c r="I35" i="1"/>
  <c r="G35" i="1"/>
  <c r="M11" i="4" l="1"/>
  <c r="M13" i="4"/>
  <c r="C14" i="4"/>
  <c r="E14" i="4"/>
  <c r="G14" i="4"/>
  <c r="G15" i="4" s="1"/>
  <c r="G17" i="4" s="1"/>
  <c r="K14" i="4"/>
  <c r="K15" i="4" s="1"/>
  <c r="C15" i="4"/>
  <c r="C17" i="4" s="1"/>
  <c r="E15" i="4"/>
  <c r="E17" i="4" s="1"/>
  <c r="C20" i="4"/>
  <c r="E20" i="4"/>
  <c r="E21" i="4" s="1"/>
  <c r="E22" i="4" s="1"/>
  <c r="G20" i="4"/>
  <c r="G21" i="4" s="1"/>
  <c r="G22" i="4" s="1"/>
  <c r="I20" i="4"/>
  <c r="I21" i="4" s="1"/>
  <c r="I22" i="4" s="1"/>
  <c r="K20" i="4"/>
  <c r="K21" i="4" s="1"/>
  <c r="K22" i="4" s="1"/>
  <c r="M20" i="4"/>
  <c r="M21" i="4" s="1"/>
  <c r="C21" i="4"/>
  <c r="C22" i="4" s="1"/>
  <c r="O12" i="3"/>
  <c r="S12" i="3" s="1"/>
  <c r="K13" i="3"/>
  <c r="O13" i="3" s="1"/>
  <c r="O15" i="3" s="1"/>
  <c r="O16" i="3" s="1"/>
  <c r="Q13" i="3"/>
  <c r="Q15" i="3" s="1"/>
  <c r="Q16" i="3" s="1"/>
  <c r="O14" i="3"/>
  <c r="Q14" i="3"/>
  <c r="C15" i="3"/>
  <c r="C16" i="3" s="1"/>
  <c r="E15" i="3"/>
  <c r="G15" i="3"/>
  <c r="I15" i="3"/>
  <c r="M15" i="3"/>
  <c r="E16" i="3"/>
  <c r="G16" i="3"/>
  <c r="I16" i="3"/>
  <c r="M16" i="3"/>
  <c r="O18" i="3"/>
  <c r="S18" i="3" s="1"/>
  <c r="O21" i="3"/>
  <c r="C21" i="3"/>
  <c r="E21" i="3"/>
  <c r="G21" i="3"/>
  <c r="I21" i="3"/>
  <c r="I22" i="3" s="1"/>
  <c r="I23" i="3" s="1"/>
  <c r="K21" i="3"/>
  <c r="K22" i="3" s="1"/>
  <c r="K23" i="3" s="1"/>
  <c r="M21" i="3"/>
  <c r="Q21" i="3"/>
  <c r="Q22" i="3" s="1"/>
  <c r="Q23" i="3" s="1"/>
  <c r="S21" i="3"/>
  <c r="C22" i="3"/>
  <c r="C23" i="3" s="1"/>
  <c r="E22" i="3"/>
  <c r="E23" i="3" s="1"/>
  <c r="G22" i="3"/>
  <c r="G23" i="3" s="1"/>
  <c r="M22" i="3"/>
  <c r="M23" i="3" s="1"/>
  <c r="G14" i="2"/>
  <c r="I14" i="2"/>
  <c r="K14" i="2"/>
  <c r="M14" i="2"/>
  <c r="G20" i="2"/>
  <c r="I20" i="2"/>
  <c r="K20" i="2"/>
  <c r="M20" i="2"/>
  <c r="I55" i="2"/>
  <c r="G60" i="2"/>
  <c r="I60" i="2"/>
  <c r="I64" i="2"/>
  <c r="M64" i="2"/>
  <c r="G17" i="1"/>
  <c r="I17" i="1"/>
  <c r="I36" i="1" s="1"/>
  <c r="K17" i="1"/>
  <c r="K36" i="1" s="1"/>
  <c r="M17" i="1"/>
  <c r="M36" i="1" s="1"/>
  <c r="G36" i="1"/>
  <c r="G58" i="1"/>
  <c r="I58" i="1"/>
  <c r="K58" i="1"/>
  <c r="M58" i="1"/>
  <c r="G64" i="1"/>
  <c r="I64" i="1"/>
  <c r="K64" i="1"/>
  <c r="M64" i="1"/>
  <c r="G90" i="1"/>
  <c r="I90" i="1"/>
  <c r="I92" i="1" s="1"/>
  <c r="K90" i="1"/>
  <c r="M90" i="1"/>
  <c r="M92" i="1"/>
  <c r="S14" i="3" l="1"/>
  <c r="S22" i="3"/>
  <c r="K15" i="3"/>
  <c r="K16" i="3" s="1"/>
  <c r="G92" i="1"/>
  <c r="M65" i="1"/>
  <c r="M93" i="1" s="1"/>
  <c r="M94" i="1" s="1"/>
  <c r="K92" i="1"/>
  <c r="M22" i="4"/>
  <c r="I65" i="1"/>
  <c r="I93" i="1" s="1"/>
  <c r="I94" i="1" s="1"/>
  <c r="O22" i="3"/>
  <c r="O23" i="3" s="1"/>
  <c r="I21" i="2"/>
  <c r="I23" i="2" s="1"/>
  <c r="I9" i="5" s="1"/>
  <c r="I22" i="5" s="1"/>
  <c r="I32" i="5" s="1"/>
  <c r="I34" i="5" s="1"/>
  <c r="I65" i="5" s="1"/>
  <c r="I67" i="5" s="1"/>
  <c r="K65" i="1"/>
  <c r="K21" i="2"/>
  <c r="K23" i="2" s="1"/>
  <c r="G21" i="2"/>
  <c r="G23" i="2" s="1"/>
  <c r="M21" i="2"/>
  <c r="M23" i="2" s="1"/>
  <c r="G65" i="1"/>
  <c r="S13" i="3"/>
  <c r="S15" i="3" s="1"/>
  <c r="S16" i="3" s="1"/>
  <c r="S23" i="3" l="1"/>
  <c r="G25" i="2"/>
  <c r="G42" i="2" s="1"/>
  <c r="G9" i="5"/>
  <c r="G22" i="5" s="1"/>
  <c r="G32" i="5" s="1"/>
  <c r="G34" i="5" s="1"/>
  <c r="G65" i="5" s="1"/>
  <c r="G67" i="5" s="1"/>
  <c r="G68" i="5" s="1"/>
  <c r="K25" i="2"/>
  <c r="K42" i="2" s="1"/>
  <c r="K9" i="5"/>
  <c r="K22" i="5" s="1"/>
  <c r="K32" i="5" s="1"/>
  <c r="K34" i="5" s="1"/>
  <c r="K65" i="5" s="1"/>
  <c r="K67" i="5" s="1"/>
  <c r="K68" i="5" s="1"/>
  <c r="M25" i="2"/>
  <c r="M42" i="2" s="1"/>
  <c r="M9" i="5"/>
  <c r="M22" i="5" s="1"/>
  <c r="M32" i="5" s="1"/>
  <c r="M34" i="5" s="1"/>
  <c r="M65" i="5" s="1"/>
  <c r="M67" i="5" s="1"/>
  <c r="G93" i="1"/>
  <c r="G94" i="1" s="1"/>
  <c r="I25" i="2"/>
  <c r="I42" i="2" s="1"/>
  <c r="K93" i="1"/>
  <c r="K94" i="1" s="1"/>
  <c r="G55" i="2"/>
  <c r="I12" i="4"/>
  <c r="M12" i="4" l="1"/>
  <c r="M14" i="4" s="1"/>
  <c r="M15" i="4" s="1"/>
  <c r="I14" i="4"/>
  <c r="I15" i="4" s="1"/>
</calcChain>
</file>

<file path=xl/sharedStrings.xml><?xml version="1.0" encoding="utf-8"?>
<sst xmlns="http://schemas.openxmlformats.org/spreadsheetml/2006/main" count="341" uniqueCount="217">
  <si>
    <t>Directors</t>
  </si>
  <si>
    <t>The accompanying notes are an integral part of the financial statements.</t>
  </si>
  <si>
    <t>Total liabilities and shareholders' equity</t>
  </si>
  <si>
    <t>Total shareholders' equity</t>
  </si>
  <si>
    <t>Non-controlling interests of the subsidiaries</t>
  </si>
  <si>
    <t>Equity attributable to owners of the Company</t>
  </si>
  <si>
    <t>Other components of shareholders' equity</t>
  </si>
  <si>
    <t xml:space="preserve">   Unappropriated</t>
  </si>
  <si>
    <t xml:space="preserve">   Appropriated - statutory reserve</t>
  </si>
  <si>
    <t>Retained earnings</t>
  </si>
  <si>
    <t xml:space="preserve">   interests in a subsidiary</t>
  </si>
  <si>
    <t>Deficit from the changes in the ownership</t>
  </si>
  <si>
    <t>Share premium</t>
  </si>
  <si>
    <t xml:space="preserve">      600,000,000 ordinary shares of Baht 1 each</t>
  </si>
  <si>
    <t xml:space="preserve">   Issued and fully paid-up share capital</t>
  </si>
  <si>
    <t xml:space="preserve">      900,000,000 ordinary shares of Baht 1 each</t>
  </si>
  <si>
    <t xml:space="preserve">   Registered share capital</t>
  </si>
  <si>
    <t>Share capital</t>
  </si>
  <si>
    <t>Shareholders' equity</t>
  </si>
  <si>
    <t>but reviewed)</t>
  </si>
  <si>
    <t>(Audited)</t>
  </si>
  <si>
    <t>(Unaudited</t>
  </si>
  <si>
    <t>31 December 2019</t>
  </si>
  <si>
    <t>31 March 2020</t>
  </si>
  <si>
    <t>Separate financial statements</t>
  </si>
  <si>
    <t>Consolidated financial statements</t>
  </si>
  <si>
    <t>(Unit: Thousand Baht)</t>
  </si>
  <si>
    <t>As at 31 March 2020</t>
  </si>
  <si>
    <t>Statement of financial position (continued)</t>
  </si>
  <si>
    <t>Patum Rice Mill and Granary Public Company Limited and its subsidiaries</t>
  </si>
  <si>
    <t>Total liabilities</t>
  </si>
  <si>
    <t>Total non-current liabilities</t>
  </si>
  <si>
    <t>Other non-current liabilities</t>
  </si>
  <si>
    <t>Deferred tax liabilities</t>
  </si>
  <si>
    <t>Provision for long-term employee benefits</t>
  </si>
  <si>
    <t>Non-current liabilities</t>
  </si>
  <si>
    <t>Total current liabilities</t>
  </si>
  <si>
    <t>Other current liabilities</t>
  </si>
  <si>
    <t>Income tax payable</t>
  </si>
  <si>
    <t>Trade and other payables</t>
  </si>
  <si>
    <t xml:space="preserve">   financial institutions</t>
  </si>
  <si>
    <t>Bank overdrafts and short-term loans from</t>
  </si>
  <si>
    <t>Current liabilities</t>
  </si>
  <si>
    <t>Liabilities and shareholders' equity</t>
  </si>
  <si>
    <t>Note</t>
  </si>
  <si>
    <t>Total assets</t>
  </si>
  <si>
    <t>Total non-current assets</t>
  </si>
  <si>
    <t>Other non-current assets</t>
  </si>
  <si>
    <t>Goodwill</t>
  </si>
  <si>
    <t>Deferred tax assets</t>
  </si>
  <si>
    <t>Intangible assets</t>
  </si>
  <si>
    <t>Prepaid rental fee</t>
  </si>
  <si>
    <t>Bearer plant</t>
  </si>
  <si>
    <t xml:space="preserve">Property, plant and equipment </t>
  </si>
  <si>
    <t>Investment properties</t>
  </si>
  <si>
    <t xml:space="preserve">Assets for lease </t>
  </si>
  <si>
    <t>Long-term loans to other persons - net of current portion</t>
  </si>
  <si>
    <t>Investment in parent company</t>
  </si>
  <si>
    <t>Investments in subsidiaries</t>
  </si>
  <si>
    <t>Non-current assets</t>
  </si>
  <si>
    <t>Total current assets</t>
  </si>
  <si>
    <t>Other current assets</t>
  </si>
  <si>
    <t xml:space="preserve">Current portion of long-term loans to other persons </t>
  </si>
  <si>
    <t>Short-term loan to subsidiaries</t>
  </si>
  <si>
    <t>Inventories</t>
  </si>
  <si>
    <t>Trade and other receivables</t>
  </si>
  <si>
    <t>Cash and cash equivalents</t>
  </si>
  <si>
    <t>Current assets</t>
  </si>
  <si>
    <t>Assets</t>
  </si>
  <si>
    <t>Statement of financial position</t>
  </si>
  <si>
    <t>Cash and cash equivalents at the end of period</t>
  </si>
  <si>
    <t>Cash and cash equivalents at beginning of period</t>
  </si>
  <si>
    <t>Net cash flows from (used in) financing activities</t>
  </si>
  <si>
    <t>Interest payments</t>
  </si>
  <si>
    <t>Repayment of liabilities under finance lease</t>
  </si>
  <si>
    <t>Repayment of short-term loans from financial institutions</t>
  </si>
  <si>
    <t>Cash receipts from short-term loans from financial institutions</t>
  </si>
  <si>
    <t>Increase (decrease) in bank overdrafts</t>
  </si>
  <si>
    <t>Cash flows from financing activities</t>
  </si>
  <si>
    <t>Cash payments for purchases of plant and equipment</t>
  </si>
  <si>
    <t>Cash payments for purchases of intangible assets</t>
  </si>
  <si>
    <t>Cash receipts from interest income</t>
  </si>
  <si>
    <t>Cash receipts from sales of equipment</t>
  </si>
  <si>
    <t>Cash receipts from long-term loans to other persons</t>
  </si>
  <si>
    <t>Increase in short-term loans to subsidiaries</t>
  </si>
  <si>
    <t>Cash receipts from short-term loans to subsidiaries</t>
  </si>
  <si>
    <t xml:space="preserve">     non-controlling interest of the subsidiary </t>
  </si>
  <si>
    <t xml:space="preserve">Cash payments for purchases investments in the subsidiary from </t>
  </si>
  <si>
    <t>Cash flows from investing activities</t>
  </si>
  <si>
    <t>2019</t>
  </si>
  <si>
    <t>2020</t>
  </si>
  <si>
    <t>For the three-month period ended 31 March 2020</t>
  </si>
  <si>
    <t>Statement of cash flows (continued)</t>
  </si>
  <si>
    <t>(Unaudited but reviewed)</t>
  </si>
  <si>
    <t>Net cash flows from (used in) operating activities</t>
  </si>
  <si>
    <t xml:space="preserve">   Cash payments for corporate income tax</t>
  </si>
  <si>
    <t>Cash flows from (used in) operating activities</t>
  </si>
  <si>
    <t xml:space="preserve">   Other current liabilities</t>
  </si>
  <si>
    <t xml:space="preserve">   Trade and other accounts payable</t>
  </si>
  <si>
    <t>Operating liabilities increase (decrease)</t>
  </si>
  <si>
    <t xml:space="preserve">   Other non-current assets</t>
  </si>
  <si>
    <t xml:space="preserve">   Other current assets</t>
  </si>
  <si>
    <t xml:space="preserve">   Inventories</t>
  </si>
  <si>
    <t xml:space="preserve">   Trade and other accounts receivable</t>
  </si>
  <si>
    <t>Operating assets (increase) decrease</t>
  </si>
  <si>
    <t xml:space="preserve">   in operating assets and liabilities</t>
  </si>
  <si>
    <t>Profit from operating activities before changes</t>
  </si>
  <si>
    <t xml:space="preserve">   Interest expenses</t>
  </si>
  <si>
    <t xml:space="preserve">   Interest income</t>
  </si>
  <si>
    <t xml:space="preserve">   Provision for long-term employee benefits</t>
  </si>
  <si>
    <t xml:space="preserve">   Allowance for diminution in value of inventories (reversal) </t>
  </si>
  <si>
    <t xml:space="preserve">   Gain on disposal of equipment</t>
  </si>
  <si>
    <t xml:space="preserve">   Depreciation and amortisation</t>
  </si>
  <si>
    <t xml:space="preserve">    to net cash provided by (paid from) operating activities:</t>
  </si>
  <si>
    <t xml:space="preserve">Adjustments to reconcile profit before tax </t>
  </si>
  <si>
    <t>Profit (loss) before tax</t>
  </si>
  <si>
    <t>Cash flows from operating activities</t>
  </si>
  <si>
    <t>Statement of cash flows</t>
  </si>
  <si>
    <t>Earning per share</t>
  </si>
  <si>
    <t>Non-controlling interests of subsidiaries</t>
  </si>
  <si>
    <t>Equity holders of the Company</t>
  </si>
  <si>
    <t>Total comprehensive income for the period attributable to:</t>
  </si>
  <si>
    <t>Profit (loss) for the period attributable to:</t>
  </si>
  <si>
    <t>(Unit: Thousand Baht, except earnings per share expressed in Baht)</t>
  </si>
  <si>
    <t>Statement of comprehensive income (continued)</t>
  </si>
  <si>
    <t>Total comprehensive income for the period</t>
  </si>
  <si>
    <t>Other comprehensive income for the period</t>
  </si>
  <si>
    <t>Other comprehensive income:</t>
  </si>
  <si>
    <t xml:space="preserve">Profit (loss) for the period </t>
  </si>
  <si>
    <t>Profit (loss) before income tax expenses</t>
  </si>
  <si>
    <t>Profit (loss) before finance costs and income tax expenses</t>
  </si>
  <si>
    <t>Total expenses</t>
  </si>
  <si>
    <t>Administrative expenses</t>
  </si>
  <si>
    <t>Selling and distribution expenses</t>
  </si>
  <si>
    <t>Cost of rental and services</t>
  </si>
  <si>
    <t>Cost of sales</t>
  </si>
  <si>
    <t>Expenses</t>
  </si>
  <si>
    <t>Total revenues</t>
  </si>
  <si>
    <t>Other income</t>
  </si>
  <si>
    <t>Rental and service income</t>
  </si>
  <si>
    <t>Revenues from sales</t>
  </si>
  <si>
    <t>Revenues</t>
  </si>
  <si>
    <t>Profit or loss:</t>
  </si>
  <si>
    <t>Statement of comprehensive income</t>
  </si>
  <si>
    <t>Balance as at 31 March 2020</t>
  </si>
  <si>
    <t>Balance as at 1 January 2020</t>
  </si>
  <si>
    <t>Balance as at 31 March 2019</t>
  </si>
  <si>
    <t>Balance as at 1 January 2019</t>
  </si>
  <si>
    <t>equity</t>
  </si>
  <si>
    <t>the subsidiaries</t>
  </si>
  <si>
    <t>the Company</t>
  </si>
  <si>
    <t>Unappropriated</t>
  </si>
  <si>
    <t>statutory reserve</t>
  </si>
  <si>
    <t>in a subsidiary</t>
  </si>
  <si>
    <t xml:space="preserve">Share premium </t>
  </si>
  <si>
    <t>share capital</t>
  </si>
  <si>
    <t>Shareholders'</t>
  </si>
  <si>
    <t xml:space="preserve"> interests of</t>
  </si>
  <si>
    <t>the owners of</t>
  </si>
  <si>
    <t>Appropriated -</t>
  </si>
  <si>
    <t>ownership interests</t>
  </si>
  <si>
    <t>fully paid-up</t>
  </si>
  <si>
    <t xml:space="preserve">Total </t>
  </si>
  <si>
    <t xml:space="preserve"> to non-controlling</t>
  </si>
  <si>
    <t>attributable to</t>
  </si>
  <si>
    <t xml:space="preserve">the changes in the </t>
  </si>
  <si>
    <t>Issued and</t>
  </si>
  <si>
    <t>Equity attributable</t>
  </si>
  <si>
    <t xml:space="preserve">Total equity </t>
  </si>
  <si>
    <t>Equity attributable to the owners of the Company</t>
  </si>
  <si>
    <t>Statement of changes in shareholders' equity</t>
  </si>
  <si>
    <t xml:space="preserve">Patum Rice Mill and Granary Public Company Limited and its subsidiaries </t>
  </si>
  <si>
    <t>Loss for the period</t>
  </si>
  <si>
    <t>Total</t>
  </si>
  <si>
    <t>Statement of changes in shareholders' equity (continued)</t>
  </si>
  <si>
    <t>Other non-current financial assets</t>
  </si>
  <si>
    <t>Current portion of long-term lease liabilities</t>
  </si>
  <si>
    <t>Long-term lease liabilities, net of current portion</t>
  </si>
  <si>
    <t>Finance cost</t>
  </si>
  <si>
    <t>Dividend income</t>
  </si>
  <si>
    <t xml:space="preserve">   - available-for-sale security</t>
  </si>
  <si>
    <t>Other long-term investments</t>
  </si>
  <si>
    <t>Other current financial liabilities</t>
  </si>
  <si>
    <t>3, 5</t>
  </si>
  <si>
    <t xml:space="preserve">   Other non-current financial liabilities</t>
  </si>
  <si>
    <t>Cash receipts from dividends</t>
  </si>
  <si>
    <t xml:space="preserve">   Dividend income</t>
  </si>
  <si>
    <t xml:space="preserve">   Reversal allowance for impairment loss on assets</t>
  </si>
  <si>
    <t>Net cash flows from (used in) investing activities</t>
  </si>
  <si>
    <t>Net decrease in cash and cash equivalents</t>
  </si>
  <si>
    <t>Profit for the period</t>
  </si>
  <si>
    <t xml:space="preserve">Surplus (deficit) on </t>
  </si>
  <si>
    <t xml:space="preserve">Deficit from </t>
  </si>
  <si>
    <t>Basic earnings (loss) per share</t>
  </si>
  <si>
    <t>Basic earnings (loss) per share for equity holder of the Company</t>
  </si>
  <si>
    <t xml:space="preserve">   Unrealised loss on exchange rate</t>
  </si>
  <si>
    <t>Increase in long-term loans to other persons</t>
  </si>
  <si>
    <t>Supplemental cash flows information:</t>
  </si>
  <si>
    <t>Non-cash transactions:</t>
  </si>
  <si>
    <t>Other comprehensive income not to be reclassified</t>
  </si>
  <si>
    <t xml:space="preserve">Other comprehensive income to be reclassified </t>
  </si>
  <si>
    <t xml:space="preserve">    to profit or loss in subsequent periods:</t>
  </si>
  <si>
    <t xml:space="preserve">     to profit or loss in subsequent periods - net of income tax</t>
  </si>
  <si>
    <t>Gain on change in value of available-for sale investment</t>
  </si>
  <si>
    <t xml:space="preserve">   - net of income tax</t>
  </si>
  <si>
    <t xml:space="preserve">Other comprehensive income not to be reclassified </t>
  </si>
  <si>
    <t xml:space="preserve">   through other comprehensive income - net of income tax</t>
  </si>
  <si>
    <t>Losses on investments in equity designated at fair value</t>
  </si>
  <si>
    <t>Income tax revenues (expenses)</t>
  </si>
  <si>
    <t xml:space="preserve">     to profit or loss in subsequent periods:</t>
  </si>
  <si>
    <t>Long-term investment - available-for-sale securities</t>
  </si>
  <si>
    <t>Cash receipts from short-term loans from subsidiary</t>
  </si>
  <si>
    <t xml:space="preserve">   Lease liabilities that have yet to be paid</t>
  </si>
  <si>
    <t>Short-term loans from subsidiary</t>
  </si>
  <si>
    <t>in equity instruments</t>
  </si>
  <si>
    <t xml:space="preserve">fair value measurement  </t>
  </si>
  <si>
    <t xml:space="preserve">of investment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</si>
</sst>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&quot;ผ&quot;#,##0.00_);[Red]\(&quot;ผ&quot;#,##0.00\)"/>
    <numFmt numFmtId="165" formatCode="#,##0.000_);\(#,##0.000\)"/>
  </numFmts>
  <fonts count="18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b/>
      <u/>
      <sz val="10"/>
      <name val="Arial"/>
      <family val="2"/>
    </font>
    <font>
      <i/>
      <sz val="10"/>
      <color theme="1"/>
      <name val="Arial"/>
      <family val="2"/>
    </font>
    <font>
      <sz val="10"/>
      <name val="ApFont"/>
    </font>
    <font>
      <i/>
      <u/>
      <sz val="10"/>
      <color theme="1"/>
      <name val="Arial"/>
      <family val="2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name val="Angsana New"/>
      <family val="1"/>
    </font>
    <font>
      <b/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/>
  </cellStyleXfs>
  <cellXfs count="125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8" fontId="2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49" fontId="2" fillId="0" borderId="0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49" fontId="2" fillId="0" borderId="4" xfId="0" quotePrefix="1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horizontal="center" vertical="center"/>
    </xf>
    <xf numFmtId="38" fontId="2" fillId="0" borderId="4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Continuous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7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0" fontId="2" fillId="0" borderId="3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1" fontId="7" fillId="0" borderId="4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9" fontId="2" fillId="0" borderId="0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4" fillId="0" borderId="0" xfId="0" quotePrefix="1" applyNumberFormat="1" applyFont="1" applyFill="1" applyAlignment="1">
      <alignment horizontal="left"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Border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1" fontId="2" fillId="0" borderId="5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0" fontId="4" fillId="0" borderId="0" xfId="0" applyNumberFormat="1" applyFont="1" applyAlignment="1">
      <alignment vertical="center"/>
    </xf>
    <xf numFmtId="41" fontId="2" fillId="0" borderId="6" xfId="2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41" fontId="2" fillId="0" borderId="7" xfId="2" applyNumberFormat="1" applyFont="1" applyFill="1" applyBorder="1" applyAlignment="1">
      <alignment vertical="center"/>
    </xf>
    <xf numFmtId="41" fontId="2" fillId="0" borderId="7" xfId="2" applyNumberFormat="1" applyFont="1" applyFill="1" applyBorder="1" applyAlignment="1">
      <alignment horizontal="center" vertical="center"/>
    </xf>
    <xf numFmtId="41" fontId="2" fillId="0" borderId="8" xfId="2" applyNumberFormat="1" applyFont="1" applyFill="1" applyBorder="1" applyAlignment="1">
      <alignment vertical="center"/>
    </xf>
    <xf numFmtId="41" fontId="2" fillId="0" borderId="8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41" fontId="2" fillId="0" borderId="0" xfId="0" quotePrefix="1" applyNumberFormat="1" applyFont="1" applyFill="1" applyAlignment="1">
      <alignment horizontal="center" vertical="center"/>
    </xf>
    <xf numFmtId="41" fontId="2" fillId="0" borderId="5" xfId="2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Normal_CET" xfId="2" xr:uid="{6BE56E32-4C1F-472A-89D5-DBF049F72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4D59-1469-423E-8B14-1FF05FC47193}">
  <sheetPr>
    <pageSetUpPr fitToPage="1"/>
  </sheetPr>
  <dimension ref="A1:N100"/>
  <sheetViews>
    <sheetView showGridLines="0" view="pageBreakPreview" topLeftCell="A14" zoomScaleNormal="76" zoomScaleSheetLayoutView="100" workbookViewId="0">
      <selection activeCell="E35" sqref="E35"/>
    </sheetView>
  </sheetViews>
  <sheetFormatPr defaultColWidth="9.140625" defaultRowHeight="12.75"/>
  <cols>
    <col min="1" max="1" width="9.140625" style="1"/>
    <col min="2" max="2" width="9.140625" style="1" customWidth="1"/>
    <col min="3" max="3" width="30.28515625" style="1" customWidth="1"/>
    <col min="4" max="4" width="0.7109375" style="1" customWidth="1"/>
    <col min="5" max="5" width="7" style="2" customWidth="1"/>
    <col min="6" max="6" width="0.85546875" style="1" customWidth="1"/>
    <col min="7" max="7" width="17.42578125" style="1" customWidth="1"/>
    <col min="8" max="8" width="1.140625" style="1" customWidth="1"/>
    <col min="9" max="9" width="17.42578125" style="1" customWidth="1"/>
    <col min="10" max="10" width="1.140625" style="1" customWidth="1"/>
    <col min="11" max="11" width="17.42578125" style="1" customWidth="1"/>
    <col min="12" max="12" width="1.140625" style="1" customWidth="1"/>
    <col min="13" max="13" width="17.42578125" style="1" customWidth="1"/>
    <col min="14" max="14" width="0.5703125" style="1" customWidth="1"/>
    <col min="15" max="16384" width="9.140625" style="1"/>
  </cols>
  <sheetData>
    <row r="1" spans="1:14" ht="21" customHeight="1">
      <c r="A1" s="36" t="s">
        <v>29</v>
      </c>
      <c r="B1" s="36"/>
      <c r="C1" s="36"/>
      <c r="D1" s="13"/>
      <c r="E1" s="35"/>
      <c r="F1" s="34"/>
      <c r="G1" s="33"/>
      <c r="H1" s="33"/>
      <c r="I1" s="33"/>
      <c r="J1" s="33"/>
      <c r="K1" s="33"/>
      <c r="L1" s="13"/>
      <c r="M1" s="33"/>
      <c r="N1" s="32"/>
    </row>
    <row r="2" spans="1:14" ht="21" customHeight="1">
      <c r="A2" s="36" t="s">
        <v>69</v>
      </c>
      <c r="B2" s="36"/>
      <c r="D2" s="13"/>
      <c r="E2" s="35"/>
      <c r="F2" s="34"/>
      <c r="G2" s="33"/>
      <c r="H2" s="33"/>
      <c r="I2" s="33"/>
      <c r="J2" s="33"/>
      <c r="K2" s="33"/>
      <c r="L2" s="13"/>
      <c r="M2" s="33"/>
      <c r="N2" s="32"/>
    </row>
    <row r="3" spans="1:14" ht="21" customHeight="1">
      <c r="A3" s="36" t="s">
        <v>27</v>
      </c>
      <c r="B3" s="36"/>
      <c r="D3" s="13"/>
      <c r="E3" s="35"/>
      <c r="F3" s="34"/>
      <c r="G3" s="33"/>
      <c r="H3" s="33"/>
      <c r="I3" s="33"/>
      <c r="J3" s="33"/>
      <c r="K3" s="33"/>
      <c r="L3" s="13"/>
      <c r="M3" s="33"/>
      <c r="N3" s="32"/>
    </row>
    <row r="4" spans="1:14" ht="21" customHeight="1">
      <c r="A4" s="18"/>
      <c r="E4" s="28"/>
      <c r="F4" s="28"/>
      <c r="G4" s="27"/>
      <c r="H4" s="27"/>
      <c r="I4" s="27"/>
      <c r="J4" s="27"/>
      <c r="K4" s="31"/>
      <c r="L4" s="30"/>
      <c r="M4" s="29" t="s">
        <v>26</v>
      </c>
      <c r="N4" s="18"/>
    </row>
    <row r="5" spans="1:14" ht="21" customHeight="1">
      <c r="A5" s="18"/>
      <c r="E5" s="28"/>
      <c r="F5" s="28"/>
      <c r="G5" s="25"/>
      <c r="H5" s="25" t="s">
        <v>25</v>
      </c>
      <c r="I5" s="25"/>
      <c r="J5" s="27"/>
      <c r="K5" s="25"/>
      <c r="L5" s="26" t="s">
        <v>24</v>
      </c>
      <c r="M5" s="25"/>
      <c r="N5" s="18"/>
    </row>
    <row r="6" spans="1:14" ht="21" customHeight="1">
      <c r="A6" s="20"/>
      <c r="E6" s="26" t="s">
        <v>44</v>
      </c>
      <c r="G6" s="24" t="s">
        <v>23</v>
      </c>
      <c r="H6" s="22"/>
      <c r="I6" s="24" t="s">
        <v>22</v>
      </c>
      <c r="J6" s="22"/>
      <c r="K6" s="24" t="s">
        <v>23</v>
      </c>
      <c r="L6" s="22"/>
      <c r="M6" s="24" t="s">
        <v>22</v>
      </c>
      <c r="N6" s="9"/>
    </row>
    <row r="7" spans="1:14" ht="21" customHeight="1">
      <c r="A7" s="20"/>
      <c r="E7" s="23"/>
      <c r="G7" s="21" t="s">
        <v>21</v>
      </c>
      <c r="H7" s="22"/>
      <c r="I7" s="21" t="s">
        <v>20</v>
      </c>
      <c r="J7" s="22"/>
      <c r="K7" s="21" t="s">
        <v>21</v>
      </c>
      <c r="L7" s="22"/>
      <c r="M7" s="21" t="s">
        <v>20</v>
      </c>
      <c r="N7" s="9"/>
    </row>
    <row r="8" spans="1:14" ht="21" customHeight="1">
      <c r="A8" s="20"/>
      <c r="E8" s="23"/>
      <c r="G8" s="21" t="s">
        <v>19</v>
      </c>
      <c r="H8" s="22"/>
      <c r="I8" s="21"/>
      <c r="J8" s="22"/>
      <c r="K8" s="21" t="s">
        <v>19</v>
      </c>
      <c r="L8" s="22"/>
      <c r="M8" s="21"/>
      <c r="N8" s="9"/>
    </row>
    <row r="9" spans="1:14" ht="21" customHeight="1">
      <c r="A9" s="20" t="s">
        <v>68</v>
      </c>
    </row>
    <row r="10" spans="1:14" ht="21" customHeight="1">
      <c r="A10" s="20" t="s">
        <v>67</v>
      </c>
      <c r="B10" s="20"/>
      <c r="D10" s="8"/>
      <c r="E10" s="5"/>
      <c r="F10" s="5"/>
    </row>
    <row r="11" spans="1:14" ht="21" customHeight="1">
      <c r="A11" s="17" t="s">
        <v>66</v>
      </c>
      <c r="D11" s="8"/>
      <c r="E11" s="5">
        <v>4</v>
      </c>
      <c r="F11" s="5"/>
      <c r="G11" s="49">
        <v>17530</v>
      </c>
      <c r="H11" s="49"/>
      <c r="I11" s="49">
        <v>32192</v>
      </c>
      <c r="J11" s="49"/>
      <c r="K11" s="49">
        <v>8625</v>
      </c>
      <c r="L11" s="49"/>
      <c r="M11" s="49">
        <v>16556</v>
      </c>
    </row>
    <row r="12" spans="1:14" ht="21" customHeight="1">
      <c r="A12" s="17" t="s">
        <v>65</v>
      </c>
      <c r="D12" s="8"/>
      <c r="E12" s="5" t="s">
        <v>183</v>
      </c>
      <c r="F12" s="5"/>
      <c r="G12" s="49">
        <v>276040</v>
      </c>
      <c r="H12" s="45"/>
      <c r="I12" s="49">
        <v>197588</v>
      </c>
      <c r="J12" s="45"/>
      <c r="K12" s="49">
        <v>210667</v>
      </c>
      <c r="L12" s="45"/>
      <c r="M12" s="49">
        <v>157830</v>
      </c>
    </row>
    <row r="13" spans="1:14" ht="21" customHeight="1">
      <c r="A13" s="17" t="s">
        <v>64</v>
      </c>
      <c r="D13" s="8"/>
      <c r="E13" s="5">
        <v>6</v>
      </c>
      <c r="F13" s="5"/>
      <c r="G13" s="45">
        <v>245112</v>
      </c>
      <c r="H13" s="45"/>
      <c r="I13" s="45">
        <v>290810</v>
      </c>
      <c r="J13" s="45"/>
      <c r="K13" s="45">
        <v>84145</v>
      </c>
      <c r="L13" s="45"/>
      <c r="M13" s="45">
        <v>87557</v>
      </c>
    </row>
    <row r="14" spans="1:14" ht="21" customHeight="1">
      <c r="A14" s="17" t="s">
        <v>63</v>
      </c>
      <c r="D14" s="8"/>
      <c r="E14" s="5">
        <v>3</v>
      </c>
      <c r="F14" s="5"/>
      <c r="G14" s="45">
        <v>0</v>
      </c>
      <c r="H14" s="45"/>
      <c r="I14" s="45">
        <v>0</v>
      </c>
      <c r="J14" s="45"/>
      <c r="K14" s="45">
        <v>210730</v>
      </c>
      <c r="L14" s="45"/>
      <c r="M14" s="45">
        <v>212730</v>
      </c>
    </row>
    <row r="15" spans="1:14" ht="21" customHeight="1">
      <c r="A15" s="17" t="s">
        <v>62</v>
      </c>
      <c r="D15" s="8"/>
      <c r="E15" s="5">
        <v>11</v>
      </c>
      <c r="F15" s="5"/>
      <c r="G15" s="45">
        <v>4255</v>
      </c>
      <c r="H15" s="45"/>
      <c r="I15" s="45">
        <v>5131</v>
      </c>
      <c r="J15" s="45"/>
      <c r="K15" s="45">
        <v>0</v>
      </c>
      <c r="L15" s="45"/>
      <c r="M15" s="45">
        <v>0</v>
      </c>
    </row>
    <row r="16" spans="1:14" ht="21" customHeight="1">
      <c r="A16" s="9" t="s">
        <v>61</v>
      </c>
      <c r="D16" s="8"/>
      <c r="E16" s="5"/>
      <c r="F16" s="5"/>
      <c r="G16" s="48">
        <v>24460</v>
      </c>
      <c r="H16" s="45"/>
      <c r="I16" s="45">
        <v>23651</v>
      </c>
      <c r="J16" s="45"/>
      <c r="K16" s="45">
        <v>8897</v>
      </c>
      <c r="L16" s="45"/>
      <c r="M16" s="45">
        <v>8789</v>
      </c>
    </row>
    <row r="17" spans="1:14" ht="21" customHeight="1">
      <c r="A17" s="47" t="s">
        <v>60</v>
      </c>
      <c r="B17" s="3"/>
      <c r="C17" s="3"/>
      <c r="D17" s="23"/>
      <c r="E17" s="40"/>
      <c r="F17" s="5"/>
      <c r="G17" s="44">
        <f>SUM(G11:G16)</f>
        <v>567397</v>
      </c>
      <c r="H17" s="45"/>
      <c r="I17" s="44">
        <f>SUM(I11:I16)</f>
        <v>549372</v>
      </c>
      <c r="J17" s="45"/>
      <c r="K17" s="44">
        <f>SUM(K11:K16)</f>
        <v>523064</v>
      </c>
      <c r="L17" s="45"/>
      <c r="M17" s="44">
        <f>SUM(M11:M16)</f>
        <v>483462</v>
      </c>
      <c r="N17" s="3"/>
    </row>
    <row r="18" spans="1:14" ht="21" customHeight="1">
      <c r="A18" s="20" t="s">
        <v>59</v>
      </c>
      <c r="D18" s="8"/>
      <c r="E18" s="40"/>
      <c r="F18" s="5"/>
      <c r="G18" s="45"/>
      <c r="H18" s="45"/>
      <c r="I18" s="45"/>
      <c r="J18" s="45"/>
      <c r="K18" s="45"/>
      <c r="M18" s="45"/>
    </row>
    <row r="19" spans="1:14" ht="21" customHeight="1">
      <c r="A19" s="9" t="s">
        <v>175</v>
      </c>
      <c r="D19" s="8"/>
      <c r="E19" s="5">
        <v>7</v>
      </c>
      <c r="F19" s="5"/>
      <c r="G19" s="45">
        <v>6502726</v>
      </c>
      <c r="H19" s="45"/>
      <c r="I19" s="45">
        <v>0</v>
      </c>
      <c r="J19" s="45"/>
      <c r="K19" s="45">
        <v>6165248</v>
      </c>
      <c r="M19" s="45">
        <v>0</v>
      </c>
    </row>
    <row r="20" spans="1:14" ht="21" customHeight="1">
      <c r="A20" s="9" t="s">
        <v>58</v>
      </c>
      <c r="D20" s="8"/>
      <c r="E20" s="5">
        <v>8</v>
      </c>
      <c r="F20" s="5"/>
      <c r="G20" s="46">
        <v>0</v>
      </c>
      <c r="H20" s="45"/>
      <c r="I20" s="46">
        <v>0</v>
      </c>
      <c r="J20" s="45"/>
      <c r="K20" s="45">
        <v>797664</v>
      </c>
      <c r="L20" s="45"/>
      <c r="M20" s="45">
        <v>797664</v>
      </c>
    </row>
    <row r="21" spans="1:14" ht="21" customHeight="1">
      <c r="A21" s="63" t="s">
        <v>57</v>
      </c>
      <c r="B21" s="109"/>
      <c r="C21" s="109"/>
      <c r="D21" s="8"/>
      <c r="G21" s="46"/>
      <c r="I21" s="46"/>
      <c r="K21" s="45"/>
      <c r="M21" s="45"/>
    </row>
    <row r="22" spans="1:14" ht="21" customHeight="1">
      <c r="A22" s="63" t="s">
        <v>180</v>
      </c>
      <c r="B22" s="109"/>
      <c r="C22" s="109"/>
      <c r="D22" s="8"/>
      <c r="E22" s="5">
        <v>9</v>
      </c>
      <c r="F22" s="5"/>
      <c r="G22" s="45">
        <v>0</v>
      </c>
      <c r="H22" s="45"/>
      <c r="I22" s="45">
        <v>10534165</v>
      </c>
      <c r="J22" s="45"/>
      <c r="K22" s="46">
        <v>0</v>
      </c>
      <c r="M22" s="45">
        <v>10006665</v>
      </c>
    </row>
    <row r="23" spans="1:14" ht="21" customHeight="1">
      <c r="A23" s="63" t="s">
        <v>210</v>
      </c>
      <c r="B23" s="109"/>
      <c r="C23" s="109"/>
      <c r="D23" s="8"/>
      <c r="E23" s="5">
        <v>10</v>
      </c>
      <c r="F23" s="5"/>
      <c r="G23" s="45">
        <v>0</v>
      </c>
      <c r="H23" s="45"/>
      <c r="I23" s="45">
        <v>15977</v>
      </c>
      <c r="J23" s="45"/>
      <c r="K23" s="46">
        <v>0</v>
      </c>
      <c r="L23" s="45"/>
      <c r="M23" s="45">
        <v>0</v>
      </c>
    </row>
    <row r="24" spans="1:14" ht="21" customHeight="1">
      <c r="A24" s="63" t="s">
        <v>181</v>
      </c>
      <c r="B24" s="109"/>
      <c r="C24" s="109"/>
      <c r="D24" s="8"/>
      <c r="E24" s="40"/>
      <c r="F24" s="5"/>
      <c r="G24" s="45">
        <v>0</v>
      </c>
      <c r="H24" s="45"/>
      <c r="I24" s="45">
        <v>3408</v>
      </c>
      <c r="J24" s="45"/>
      <c r="K24" s="45">
        <v>0</v>
      </c>
      <c r="L24" s="45"/>
      <c r="M24" s="46">
        <v>4</v>
      </c>
    </row>
    <row r="25" spans="1:14" ht="21" customHeight="1">
      <c r="A25" s="9" t="s">
        <v>56</v>
      </c>
      <c r="D25" s="8"/>
      <c r="E25" s="5">
        <v>11</v>
      </c>
      <c r="F25" s="5"/>
      <c r="G25" s="45">
        <v>11606</v>
      </c>
      <c r="H25" s="45"/>
      <c r="I25" s="45">
        <v>12702</v>
      </c>
      <c r="J25" s="45"/>
      <c r="K25" s="46">
        <v>0</v>
      </c>
      <c r="L25" s="45"/>
      <c r="M25" s="46">
        <v>0</v>
      </c>
    </row>
    <row r="26" spans="1:14" ht="21" customHeight="1">
      <c r="A26" s="9" t="s">
        <v>55</v>
      </c>
      <c r="D26" s="8"/>
      <c r="E26" s="5">
        <v>12</v>
      </c>
      <c r="F26" s="5"/>
      <c r="G26" s="45">
        <v>1425</v>
      </c>
      <c r="H26" s="45"/>
      <c r="I26" s="45">
        <v>1617</v>
      </c>
      <c r="J26" s="45"/>
      <c r="K26" s="46">
        <v>0</v>
      </c>
      <c r="L26" s="45"/>
      <c r="M26" s="46">
        <v>0</v>
      </c>
    </row>
    <row r="27" spans="1:14" ht="21" customHeight="1">
      <c r="A27" s="9" t="s">
        <v>54</v>
      </c>
      <c r="D27" s="8"/>
      <c r="E27" s="5">
        <v>13</v>
      </c>
      <c r="F27" s="5"/>
      <c r="G27" s="45">
        <v>98436</v>
      </c>
      <c r="H27" s="45"/>
      <c r="I27" s="45">
        <v>92242</v>
      </c>
      <c r="J27" s="45"/>
      <c r="K27" s="46">
        <v>8372</v>
      </c>
      <c r="L27" s="45"/>
      <c r="M27" s="46">
        <v>8372</v>
      </c>
    </row>
    <row r="28" spans="1:14" ht="21" customHeight="1">
      <c r="A28" s="9" t="s">
        <v>53</v>
      </c>
      <c r="D28" s="8"/>
      <c r="E28" s="5">
        <v>14</v>
      </c>
      <c r="F28" s="5"/>
      <c r="G28" s="45">
        <v>510011</v>
      </c>
      <c r="H28" s="45"/>
      <c r="I28" s="45">
        <v>210944</v>
      </c>
      <c r="J28" s="45"/>
      <c r="K28" s="46">
        <v>160311</v>
      </c>
      <c r="L28" s="45"/>
      <c r="M28" s="45">
        <v>161474</v>
      </c>
    </row>
    <row r="29" spans="1:14" ht="21" customHeight="1">
      <c r="A29" s="9" t="s">
        <v>52</v>
      </c>
      <c r="D29" s="8"/>
      <c r="E29" s="5"/>
      <c r="F29" s="5"/>
      <c r="G29" s="45">
        <v>891</v>
      </c>
      <c r="H29" s="45"/>
      <c r="I29" s="45">
        <v>872</v>
      </c>
      <c r="J29" s="45"/>
      <c r="K29" s="45">
        <v>891</v>
      </c>
      <c r="L29" s="45"/>
      <c r="M29" s="45">
        <v>872</v>
      </c>
    </row>
    <row r="30" spans="1:14" ht="21" customHeight="1">
      <c r="A30" s="9" t="s">
        <v>51</v>
      </c>
      <c r="D30" s="8"/>
      <c r="E30" s="5">
        <v>3</v>
      </c>
      <c r="F30" s="5"/>
      <c r="G30" s="45">
        <v>0</v>
      </c>
      <c r="H30" s="45"/>
      <c r="I30" s="45">
        <v>299064</v>
      </c>
      <c r="J30" s="45"/>
      <c r="K30" s="45">
        <v>0</v>
      </c>
      <c r="L30" s="45"/>
      <c r="M30" s="45">
        <v>0</v>
      </c>
    </row>
    <row r="31" spans="1:14" ht="21" customHeight="1">
      <c r="A31" s="9" t="s">
        <v>50</v>
      </c>
      <c r="D31" s="8"/>
      <c r="E31" s="40"/>
      <c r="F31" s="5"/>
      <c r="G31" s="45">
        <v>7023</v>
      </c>
      <c r="H31" s="45"/>
      <c r="I31" s="45">
        <v>7329</v>
      </c>
      <c r="J31" s="45"/>
      <c r="K31" s="45">
        <v>6449</v>
      </c>
      <c r="L31" s="45"/>
      <c r="M31" s="45">
        <v>6699</v>
      </c>
    </row>
    <row r="32" spans="1:14" ht="21" customHeight="1">
      <c r="A32" s="9" t="s">
        <v>49</v>
      </c>
      <c r="D32" s="8"/>
      <c r="E32" s="5">
        <v>17</v>
      </c>
      <c r="F32" s="5"/>
      <c r="G32" s="45">
        <v>4618</v>
      </c>
      <c r="H32" s="45"/>
      <c r="I32" s="45">
        <v>4459</v>
      </c>
      <c r="J32" s="45"/>
      <c r="K32" s="45">
        <v>3164</v>
      </c>
      <c r="L32" s="45"/>
      <c r="M32" s="45">
        <v>3078</v>
      </c>
    </row>
    <row r="33" spans="1:14" ht="21" customHeight="1">
      <c r="A33" s="9" t="s">
        <v>48</v>
      </c>
      <c r="D33" s="8"/>
      <c r="E33" s="5">
        <v>8</v>
      </c>
      <c r="F33" s="5"/>
      <c r="G33" s="45">
        <v>0</v>
      </c>
      <c r="H33" s="45"/>
      <c r="I33" s="45">
        <v>0</v>
      </c>
      <c r="J33" s="45"/>
      <c r="K33" s="45">
        <v>0</v>
      </c>
      <c r="L33" s="45"/>
      <c r="M33" s="45">
        <v>0</v>
      </c>
    </row>
    <row r="34" spans="1:14" ht="21" customHeight="1">
      <c r="A34" s="9" t="s">
        <v>47</v>
      </c>
      <c r="D34" s="8"/>
      <c r="E34" s="40"/>
      <c r="F34" s="5"/>
      <c r="G34" s="45">
        <v>8554</v>
      </c>
      <c r="H34" s="45"/>
      <c r="I34" s="45">
        <v>9053</v>
      </c>
      <c r="J34" s="45"/>
      <c r="K34" s="45">
        <v>0</v>
      </c>
      <c r="L34" s="45"/>
      <c r="M34" s="45">
        <v>0</v>
      </c>
    </row>
    <row r="35" spans="1:14" ht="21" customHeight="1">
      <c r="A35" s="20" t="s">
        <v>46</v>
      </c>
      <c r="D35" s="8"/>
      <c r="E35" s="40"/>
      <c r="F35" s="5"/>
      <c r="G35" s="44">
        <f>SUM(G19:G34)</f>
        <v>7145290</v>
      </c>
      <c r="H35" s="45"/>
      <c r="I35" s="44">
        <f>SUM(I19:I34)</f>
        <v>11191832</v>
      </c>
      <c r="J35" s="45"/>
      <c r="K35" s="44">
        <f>SUM(K19:K34)</f>
        <v>7142099</v>
      </c>
      <c r="L35" s="45"/>
      <c r="M35" s="44">
        <f>SUM(M19:M34)</f>
        <v>10984828</v>
      </c>
    </row>
    <row r="36" spans="1:14" ht="21" customHeight="1" thickBot="1">
      <c r="A36" s="20" t="s">
        <v>45</v>
      </c>
      <c r="D36" s="8"/>
      <c r="E36" s="40"/>
      <c r="F36" s="5"/>
      <c r="G36" s="11">
        <f>SUM(G17,G35)</f>
        <v>7712687</v>
      </c>
      <c r="H36" s="12"/>
      <c r="I36" s="11">
        <f>SUM(I17,I35)</f>
        <v>11741204</v>
      </c>
      <c r="J36" s="12"/>
      <c r="K36" s="11">
        <f>SUM(K17,K35)</f>
        <v>7665163</v>
      </c>
      <c r="L36" s="12"/>
      <c r="M36" s="11">
        <f>SUM(M17,M35)</f>
        <v>11468290</v>
      </c>
    </row>
    <row r="37" spans="1:14" ht="21" customHeight="1" thickTop="1">
      <c r="D37" s="8"/>
      <c r="E37" s="1"/>
    </row>
    <row r="38" spans="1:14" ht="21" customHeight="1">
      <c r="A38" s="9" t="s">
        <v>1</v>
      </c>
      <c r="D38" s="8"/>
      <c r="E38" s="5"/>
      <c r="F38" s="5"/>
      <c r="G38" s="4"/>
      <c r="H38" s="4"/>
      <c r="I38" s="4"/>
      <c r="J38" s="4"/>
      <c r="K38" s="4"/>
      <c r="L38" s="3"/>
      <c r="M38" s="4"/>
    </row>
    <row r="39" spans="1:14" ht="21" customHeight="1">
      <c r="D39" s="8"/>
      <c r="E39" s="5"/>
      <c r="F39" s="5"/>
      <c r="G39" s="4"/>
      <c r="H39" s="4"/>
      <c r="I39" s="4"/>
      <c r="J39" s="4"/>
      <c r="K39" s="4"/>
      <c r="L39" s="3"/>
      <c r="M39" s="4"/>
    </row>
    <row r="40" spans="1:14" ht="21" customHeight="1">
      <c r="A40" s="13" t="s">
        <v>29</v>
      </c>
      <c r="B40" s="13"/>
      <c r="C40" s="13"/>
      <c r="D40" s="13"/>
      <c r="E40" s="35"/>
      <c r="F40" s="34"/>
      <c r="G40" s="33"/>
      <c r="H40" s="33"/>
      <c r="I40" s="33"/>
      <c r="J40" s="33"/>
      <c r="K40" s="33"/>
      <c r="L40" s="13"/>
      <c r="M40" s="33"/>
      <c r="N40" s="32"/>
    </row>
    <row r="41" spans="1:14" ht="21" customHeight="1">
      <c r="A41" s="13" t="s">
        <v>28</v>
      </c>
      <c r="B41" s="13"/>
      <c r="C41" s="13"/>
      <c r="D41" s="13"/>
      <c r="E41" s="35"/>
      <c r="F41" s="34"/>
      <c r="G41" s="33"/>
      <c r="H41" s="33"/>
      <c r="I41" s="33"/>
      <c r="J41" s="33"/>
      <c r="K41" s="33"/>
      <c r="L41" s="13"/>
      <c r="M41" s="33"/>
      <c r="N41" s="32"/>
    </row>
    <row r="42" spans="1:14" ht="21" customHeight="1">
      <c r="A42" s="36" t="s">
        <v>27</v>
      </c>
      <c r="B42" s="36"/>
      <c r="D42" s="13"/>
      <c r="E42" s="35"/>
      <c r="F42" s="34"/>
      <c r="G42" s="33"/>
      <c r="H42" s="33"/>
      <c r="I42" s="33"/>
      <c r="J42" s="33"/>
      <c r="K42" s="33"/>
      <c r="L42" s="13"/>
      <c r="M42" s="33"/>
      <c r="N42" s="32"/>
    </row>
    <row r="43" spans="1:14" ht="21" customHeight="1">
      <c r="A43" s="18"/>
      <c r="E43" s="28"/>
      <c r="F43" s="28"/>
      <c r="G43" s="27"/>
      <c r="H43" s="27"/>
      <c r="I43" s="27"/>
      <c r="J43" s="27"/>
      <c r="K43" s="31"/>
      <c r="L43" s="30"/>
      <c r="M43" s="29" t="s">
        <v>26</v>
      </c>
      <c r="N43" s="18"/>
    </row>
    <row r="44" spans="1:14" ht="21" customHeight="1">
      <c r="A44" s="18"/>
      <c r="E44" s="28"/>
      <c r="F44" s="28"/>
      <c r="G44" s="25"/>
      <c r="H44" s="25" t="s">
        <v>25</v>
      </c>
      <c r="I44" s="25"/>
      <c r="J44" s="27"/>
      <c r="K44" s="25"/>
      <c r="L44" s="26" t="s">
        <v>24</v>
      </c>
      <c r="M44" s="25"/>
      <c r="N44" s="18"/>
    </row>
    <row r="45" spans="1:14" ht="21" customHeight="1">
      <c r="A45" s="20"/>
      <c r="E45" s="26" t="s">
        <v>44</v>
      </c>
      <c r="G45" s="24" t="s">
        <v>23</v>
      </c>
      <c r="H45" s="22"/>
      <c r="I45" s="24" t="s">
        <v>22</v>
      </c>
      <c r="J45" s="22"/>
      <c r="K45" s="24" t="s">
        <v>23</v>
      </c>
      <c r="L45" s="22"/>
      <c r="M45" s="24" t="s">
        <v>22</v>
      </c>
      <c r="N45" s="9"/>
    </row>
    <row r="46" spans="1:14" ht="21" customHeight="1">
      <c r="A46" s="20"/>
      <c r="E46" s="23"/>
      <c r="G46" s="21" t="s">
        <v>21</v>
      </c>
      <c r="H46" s="22"/>
      <c r="I46" s="21" t="s">
        <v>20</v>
      </c>
      <c r="J46" s="22"/>
      <c r="K46" s="21" t="s">
        <v>21</v>
      </c>
      <c r="L46" s="22"/>
      <c r="M46" s="21" t="s">
        <v>20</v>
      </c>
      <c r="N46" s="9"/>
    </row>
    <row r="47" spans="1:14" ht="21" customHeight="1">
      <c r="A47" s="20"/>
      <c r="E47" s="23"/>
      <c r="G47" s="21" t="s">
        <v>19</v>
      </c>
      <c r="H47" s="22"/>
      <c r="I47" s="21"/>
      <c r="J47" s="22"/>
      <c r="K47" s="21" t="s">
        <v>19</v>
      </c>
      <c r="L47" s="22"/>
      <c r="M47" s="21"/>
      <c r="N47" s="9"/>
    </row>
    <row r="48" spans="1:14" ht="21" customHeight="1">
      <c r="A48" s="20" t="s">
        <v>43</v>
      </c>
      <c r="F48" s="43"/>
      <c r="G48" s="43"/>
      <c r="H48" s="43"/>
      <c r="I48" s="43"/>
      <c r="J48" s="43"/>
      <c r="K48" s="43"/>
      <c r="L48" s="43"/>
      <c r="M48" s="43"/>
      <c r="N48" s="43"/>
    </row>
    <row r="49" spans="1:14" ht="21" customHeight="1">
      <c r="A49" s="20" t="s">
        <v>42</v>
      </c>
      <c r="F49" s="43"/>
      <c r="G49" s="43"/>
      <c r="H49" s="43"/>
      <c r="I49" s="43"/>
      <c r="J49" s="43"/>
      <c r="K49" s="43"/>
      <c r="L49" s="43"/>
      <c r="M49" s="43"/>
      <c r="N49" s="43"/>
    </row>
    <row r="50" spans="1:14" ht="21" customHeight="1">
      <c r="A50" s="42" t="s">
        <v>41</v>
      </c>
      <c r="D50" s="8"/>
    </row>
    <row r="51" spans="1:14" ht="21" customHeight="1">
      <c r="A51" s="42" t="s">
        <v>40</v>
      </c>
      <c r="D51" s="8"/>
      <c r="E51" s="5">
        <v>15</v>
      </c>
      <c r="F51" s="5"/>
      <c r="G51" s="10">
        <v>685519</v>
      </c>
      <c r="H51" s="10"/>
      <c r="I51" s="10">
        <v>687002</v>
      </c>
      <c r="J51" s="10"/>
      <c r="K51" s="10">
        <v>685519</v>
      </c>
      <c r="L51" s="10"/>
      <c r="M51" s="10">
        <v>687002</v>
      </c>
    </row>
    <row r="52" spans="1:14" ht="21" customHeight="1">
      <c r="A52" s="42" t="s">
        <v>213</v>
      </c>
      <c r="D52" s="8"/>
      <c r="E52" s="5">
        <v>3</v>
      </c>
      <c r="F52" s="5"/>
      <c r="G52" s="10">
        <v>0</v>
      </c>
      <c r="H52" s="10"/>
      <c r="I52" s="10">
        <v>0</v>
      </c>
      <c r="J52" s="10"/>
      <c r="K52" s="10">
        <v>249000</v>
      </c>
      <c r="L52" s="10"/>
      <c r="M52" s="10">
        <v>246500</v>
      </c>
    </row>
    <row r="53" spans="1:14" ht="21" customHeight="1">
      <c r="A53" s="17" t="s">
        <v>39</v>
      </c>
      <c r="D53" s="8"/>
      <c r="E53" s="5">
        <v>3</v>
      </c>
      <c r="F53" s="5"/>
      <c r="G53" s="12">
        <v>99417</v>
      </c>
      <c r="H53" s="10"/>
      <c r="I53" s="12">
        <v>86735</v>
      </c>
      <c r="J53" s="10"/>
      <c r="K53" s="10">
        <v>110105</v>
      </c>
      <c r="L53" s="10"/>
      <c r="M53" s="10">
        <v>77684</v>
      </c>
    </row>
    <row r="54" spans="1:14" ht="21" customHeight="1">
      <c r="A54" s="17" t="s">
        <v>176</v>
      </c>
      <c r="D54" s="8"/>
      <c r="E54" s="5">
        <v>16</v>
      </c>
      <c r="F54" s="5"/>
      <c r="G54" s="12">
        <v>727</v>
      </c>
      <c r="H54" s="10"/>
      <c r="I54" s="10">
        <v>727</v>
      </c>
      <c r="J54" s="10"/>
      <c r="K54" s="10">
        <v>727</v>
      </c>
      <c r="L54" s="10"/>
      <c r="M54" s="10">
        <v>727</v>
      </c>
    </row>
    <row r="55" spans="1:14" ht="21" customHeight="1">
      <c r="A55" s="17" t="s">
        <v>38</v>
      </c>
      <c r="D55" s="8"/>
      <c r="E55" s="5"/>
      <c r="F55" s="5"/>
      <c r="G55" s="12">
        <v>563</v>
      </c>
      <c r="H55" s="10"/>
      <c r="I55" s="41">
        <v>2</v>
      </c>
      <c r="J55" s="10"/>
      <c r="K55" s="10">
        <v>0</v>
      </c>
      <c r="L55" s="10"/>
      <c r="M55" s="10">
        <v>0</v>
      </c>
    </row>
    <row r="56" spans="1:14" ht="21" customHeight="1">
      <c r="A56" s="17" t="s">
        <v>182</v>
      </c>
      <c r="D56" s="8"/>
      <c r="E56" s="5"/>
      <c r="F56" s="5"/>
      <c r="G56" s="12">
        <v>846</v>
      </c>
      <c r="H56" s="10"/>
      <c r="I56" s="41">
        <v>0</v>
      </c>
      <c r="J56" s="10"/>
      <c r="K56" s="10">
        <v>846</v>
      </c>
      <c r="L56" s="10"/>
      <c r="M56" s="10">
        <v>0</v>
      </c>
    </row>
    <row r="57" spans="1:14" ht="21" customHeight="1">
      <c r="A57" s="17" t="s">
        <v>37</v>
      </c>
      <c r="D57" s="8"/>
      <c r="E57" s="5"/>
      <c r="F57" s="5"/>
      <c r="G57" s="15">
        <v>21564</v>
      </c>
      <c r="H57" s="10"/>
      <c r="I57" s="15">
        <v>22185</v>
      </c>
      <c r="J57" s="10"/>
      <c r="K57" s="16">
        <v>7741</v>
      </c>
      <c r="L57" s="10"/>
      <c r="M57" s="16">
        <v>4778</v>
      </c>
    </row>
    <row r="58" spans="1:14" ht="21" customHeight="1">
      <c r="A58" s="20" t="s">
        <v>36</v>
      </c>
      <c r="D58" s="8"/>
      <c r="E58" s="5"/>
      <c r="F58" s="5"/>
      <c r="G58" s="16">
        <f>SUM(G51:G57)</f>
        <v>808636</v>
      </c>
      <c r="H58" s="12"/>
      <c r="I58" s="16">
        <f>SUM(I51:I57)</f>
        <v>796651</v>
      </c>
      <c r="J58" s="12"/>
      <c r="K58" s="16">
        <f>SUM(K51:K57)</f>
        <v>1053938</v>
      </c>
      <c r="L58" s="12"/>
      <c r="M58" s="16">
        <f>SUM(M51:M57)</f>
        <v>1016691</v>
      </c>
    </row>
    <row r="59" spans="1:14" ht="21" customHeight="1">
      <c r="A59" s="20" t="s">
        <v>35</v>
      </c>
      <c r="D59" s="8"/>
      <c r="E59" s="5"/>
      <c r="F59" s="5"/>
      <c r="G59" s="12"/>
      <c r="H59" s="12"/>
      <c r="I59" s="12"/>
      <c r="J59" s="12"/>
      <c r="K59" s="12"/>
      <c r="L59" s="12"/>
      <c r="M59" s="12"/>
    </row>
    <row r="60" spans="1:14" ht="21" customHeight="1">
      <c r="A60" s="9" t="s">
        <v>34</v>
      </c>
      <c r="D60" s="8"/>
      <c r="E60" s="5"/>
      <c r="F60" s="5"/>
      <c r="G60" s="12">
        <v>21583</v>
      </c>
      <c r="H60" s="12"/>
      <c r="I60" s="12">
        <v>20788</v>
      </c>
      <c r="J60" s="12"/>
      <c r="K60" s="12">
        <v>14490</v>
      </c>
      <c r="L60" s="12"/>
      <c r="M60" s="12">
        <v>14061</v>
      </c>
    </row>
    <row r="61" spans="1:14" ht="21" customHeight="1">
      <c r="A61" s="1" t="s">
        <v>177</v>
      </c>
      <c r="D61" s="8"/>
      <c r="E61" s="5">
        <v>16</v>
      </c>
      <c r="F61" s="5"/>
      <c r="G61" s="12">
        <v>8728</v>
      </c>
      <c r="H61" s="12"/>
      <c r="I61" s="12">
        <v>909</v>
      </c>
      <c r="J61" s="12"/>
      <c r="K61" s="12">
        <v>727</v>
      </c>
      <c r="L61" s="12"/>
      <c r="M61" s="12">
        <v>909</v>
      </c>
    </row>
    <row r="62" spans="1:14" ht="21" customHeight="1">
      <c r="A62" s="9" t="s">
        <v>33</v>
      </c>
      <c r="D62" s="8"/>
      <c r="E62" s="5">
        <v>17</v>
      </c>
      <c r="F62" s="5"/>
      <c r="G62" s="12">
        <v>1088182</v>
      </c>
      <c r="H62" s="12"/>
      <c r="I62" s="12">
        <v>1898347</v>
      </c>
      <c r="J62" s="12"/>
      <c r="K62" s="12">
        <v>1051534</v>
      </c>
      <c r="L62" s="12"/>
      <c r="M62" s="12">
        <v>1819818</v>
      </c>
    </row>
    <row r="63" spans="1:14" ht="21" customHeight="1">
      <c r="A63" s="9" t="s">
        <v>32</v>
      </c>
      <c r="D63" s="8"/>
      <c r="E63" s="40"/>
      <c r="F63" s="5"/>
      <c r="G63" s="16">
        <v>8772</v>
      </c>
      <c r="H63" s="12"/>
      <c r="I63" s="16">
        <v>8772</v>
      </c>
      <c r="J63" s="12"/>
      <c r="K63" s="16">
        <v>8772</v>
      </c>
      <c r="L63" s="12"/>
      <c r="M63" s="16">
        <v>8772</v>
      </c>
    </row>
    <row r="64" spans="1:14" ht="21" customHeight="1">
      <c r="A64" s="20" t="s">
        <v>31</v>
      </c>
      <c r="D64" s="8"/>
      <c r="E64" s="40"/>
      <c r="F64" s="5"/>
      <c r="G64" s="16">
        <f>SUM(G60:G63)</f>
        <v>1127265</v>
      </c>
      <c r="H64" s="12"/>
      <c r="I64" s="16">
        <f>SUM(I60:I63)</f>
        <v>1928816</v>
      </c>
      <c r="J64" s="12"/>
      <c r="K64" s="16">
        <f>SUM(K60:K63)</f>
        <v>1075523</v>
      </c>
      <c r="L64" s="12"/>
      <c r="M64" s="16">
        <f>SUM(M60:M63)</f>
        <v>1843560</v>
      </c>
    </row>
    <row r="65" spans="1:14" ht="21" customHeight="1">
      <c r="A65" s="20" t="s">
        <v>30</v>
      </c>
      <c r="D65" s="8"/>
      <c r="E65" s="40"/>
      <c r="F65" s="5"/>
      <c r="G65" s="16">
        <f>SUM(G58,G64)</f>
        <v>1935901</v>
      </c>
      <c r="H65" s="12"/>
      <c r="I65" s="16">
        <f>SUM(I58,I64)</f>
        <v>2725467</v>
      </c>
      <c r="J65" s="12"/>
      <c r="K65" s="16">
        <f>SUM(K58,K64)</f>
        <v>2129461</v>
      </c>
      <c r="L65" s="12"/>
      <c r="M65" s="16">
        <f>SUM(M58,M64)</f>
        <v>2860251</v>
      </c>
    </row>
    <row r="66" spans="1:14" ht="21" customHeight="1">
      <c r="D66" s="8"/>
      <c r="E66" s="1"/>
    </row>
    <row r="67" spans="1:14" ht="21" customHeight="1">
      <c r="A67" s="9" t="s">
        <v>1</v>
      </c>
      <c r="D67" s="8"/>
      <c r="E67" s="5"/>
      <c r="F67" s="5"/>
    </row>
    <row r="68" spans="1:14" ht="21" customHeight="1">
      <c r="A68" s="38"/>
      <c r="D68" s="8"/>
      <c r="F68" s="39"/>
      <c r="G68" s="37"/>
      <c r="H68" s="37"/>
      <c r="I68" s="37"/>
      <c r="J68" s="37"/>
      <c r="K68" s="37"/>
      <c r="L68" s="38"/>
      <c r="M68" s="37"/>
    </row>
    <row r="69" spans="1:14" ht="21" customHeight="1">
      <c r="A69" s="13" t="s">
        <v>29</v>
      </c>
      <c r="B69" s="13"/>
      <c r="C69" s="13"/>
      <c r="D69" s="13"/>
      <c r="E69" s="35"/>
      <c r="F69" s="34"/>
      <c r="G69" s="33"/>
      <c r="H69" s="33"/>
      <c r="I69" s="33"/>
      <c r="J69" s="33"/>
      <c r="K69" s="33"/>
      <c r="L69" s="13"/>
      <c r="M69" s="33"/>
      <c r="N69" s="32"/>
    </row>
    <row r="70" spans="1:14" ht="21" customHeight="1">
      <c r="A70" s="13" t="s">
        <v>28</v>
      </c>
      <c r="B70" s="13"/>
      <c r="C70" s="13"/>
      <c r="D70" s="13"/>
      <c r="E70" s="35"/>
      <c r="F70" s="34"/>
      <c r="G70" s="33"/>
      <c r="H70" s="33"/>
      <c r="I70" s="33"/>
      <c r="J70" s="33"/>
      <c r="K70" s="33"/>
      <c r="L70" s="13"/>
      <c r="M70" s="33"/>
      <c r="N70" s="32"/>
    </row>
    <row r="71" spans="1:14" ht="21" customHeight="1">
      <c r="A71" s="36" t="s">
        <v>27</v>
      </c>
      <c r="B71" s="36"/>
      <c r="D71" s="13"/>
      <c r="E71" s="35"/>
      <c r="F71" s="34"/>
      <c r="G71" s="33"/>
      <c r="H71" s="33"/>
      <c r="I71" s="33"/>
      <c r="J71" s="33"/>
      <c r="K71" s="33"/>
      <c r="L71" s="13"/>
      <c r="M71" s="33"/>
      <c r="N71" s="32"/>
    </row>
    <row r="72" spans="1:14" ht="21" customHeight="1">
      <c r="A72" s="18"/>
      <c r="E72" s="28"/>
      <c r="F72" s="28"/>
      <c r="G72" s="27"/>
      <c r="H72" s="27"/>
      <c r="I72" s="27"/>
      <c r="J72" s="27"/>
      <c r="K72" s="31"/>
      <c r="L72" s="30"/>
      <c r="M72" s="29" t="s">
        <v>26</v>
      </c>
      <c r="N72" s="18"/>
    </row>
    <row r="73" spans="1:14" ht="21" customHeight="1">
      <c r="A73" s="18"/>
      <c r="E73" s="28"/>
      <c r="F73" s="28"/>
      <c r="G73" s="25"/>
      <c r="H73" s="25" t="s">
        <v>25</v>
      </c>
      <c r="I73" s="25"/>
      <c r="J73" s="27"/>
      <c r="K73" s="25"/>
      <c r="L73" s="26" t="s">
        <v>24</v>
      </c>
      <c r="M73" s="25"/>
      <c r="N73" s="18"/>
    </row>
    <row r="74" spans="1:14" ht="21" customHeight="1">
      <c r="A74" s="20"/>
      <c r="E74" s="23"/>
      <c r="G74" s="24" t="s">
        <v>23</v>
      </c>
      <c r="H74" s="22"/>
      <c r="I74" s="24" t="s">
        <v>22</v>
      </c>
      <c r="J74" s="22"/>
      <c r="K74" s="24" t="s">
        <v>23</v>
      </c>
      <c r="L74" s="22"/>
      <c r="M74" s="24" t="s">
        <v>22</v>
      </c>
      <c r="N74" s="9"/>
    </row>
    <row r="75" spans="1:14" ht="21" customHeight="1">
      <c r="A75" s="20"/>
      <c r="E75" s="23"/>
      <c r="G75" s="21" t="s">
        <v>21</v>
      </c>
      <c r="H75" s="22"/>
      <c r="I75" s="21" t="s">
        <v>20</v>
      </c>
      <c r="J75" s="22"/>
      <c r="K75" s="21" t="s">
        <v>21</v>
      </c>
      <c r="L75" s="22"/>
      <c r="M75" s="21" t="s">
        <v>20</v>
      </c>
      <c r="N75" s="9"/>
    </row>
    <row r="76" spans="1:14" ht="21" customHeight="1">
      <c r="A76" s="20"/>
      <c r="E76" s="23"/>
      <c r="G76" s="21" t="s">
        <v>19</v>
      </c>
      <c r="H76" s="22"/>
      <c r="I76" s="21"/>
      <c r="J76" s="22"/>
      <c r="K76" s="21" t="s">
        <v>19</v>
      </c>
      <c r="L76" s="22"/>
      <c r="M76" s="21"/>
      <c r="N76" s="9"/>
    </row>
    <row r="77" spans="1:14" ht="21" customHeight="1">
      <c r="A77" s="20" t="s">
        <v>18</v>
      </c>
      <c r="E77" s="19"/>
      <c r="F77" s="5"/>
      <c r="N77" s="18"/>
    </row>
    <row r="78" spans="1:14" ht="21" customHeight="1">
      <c r="A78" s="9" t="s">
        <v>17</v>
      </c>
      <c r="D78" s="8"/>
      <c r="E78" s="5"/>
      <c r="F78" s="5"/>
      <c r="N78" s="18"/>
    </row>
    <row r="79" spans="1:14" ht="21" customHeight="1">
      <c r="A79" s="17" t="s">
        <v>16</v>
      </c>
      <c r="D79" s="8"/>
      <c r="F79" s="5"/>
      <c r="N79" s="9"/>
    </row>
    <row r="80" spans="1:14" ht="21" customHeight="1" thickBot="1">
      <c r="A80" s="17" t="s">
        <v>15</v>
      </c>
      <c r="D80" s="8"/>
      <c r="E80" s="5"/>
      <c r="F80" s="5"/>
      <c r="G80" s="11">
        <v>900000</v>
      </c>
      <c r="H80" s="10"/>
      <c r="I80" s="11">
        <v>900000</v>
      </c>
      <c r="J80" s="12"/>
      <c r="K80" s="11">
        <v>900000</v>
      </c>
      <c r="L80" s="10"/>
      <c r="M80" s="11">
        <v>900000</v>
      </c>
    </row>
    <row r="81" spans="1:13" ht="21" customHeight="1" thickTop="1">
      <c r="A81" s="17" t="s">
        <v>14</v>
      </c>
      <c r="D81" s="8"/>
      <c r="E81" s="5"/>
      <c r="F81" s="5"/>
      <c r="G81" s="10"/>
      <c r="H81" s="10"/>
      <c r="I81" s="10"/>
      <c r="J81" s="10"/>
      <c r="K81" s="10"/>
      <c r="L81" s="10"/>
      <c r="M81" s="10"/>
    </row>
    <row r="82" spans="1:13" ht="21" customHeight="1">
      <c r="A82" s="17" t="s">
        <v>13</v>
      </c>
      <c r="D82" s="8"/>
      <c r="E82" s="5"/>
      <c r="F82" s="5"/>
      <c r="G82" s="10">
        <v>600000</v>
      </c>
      <c r="H82" s="10"/>
      <c r="I82" s="10">
        <v>600000</v>
      </c>
      <c r="J82" s="10"/>
      <c r="K82" s="10">
        <v>600000</v>
      </c>
      <c r="L82" s="10"/>
      <c r="M82" s="10">
        <v>600000</v>
      </c>
    </row>
    <row r="83" spans="1:13" ht="21" customHeight="1">
      <c r="A83" s="17" t="s">
        <v>12</v>
      </c>
      <c r="D83" s="8"/>
      <c r="E83" s="5"/>
      <c r="F83" s="5"/>
      <c r="G83" s="10">
        <v>160000</v>
      </c>
      <c r="H83" s="10"/>
      <c r="I83" s="10">
        <v>160000</v>
      </c>
      <c r="J83" s="10"/>
      <c r="K83" s="10">
        <v>160000</v>
      </c>
      <c r="L83" s="10"/>
      <c r="M83" s="10">
        <v>160000</v>
      </c>
    </row>
    <row r="84" spans="1:13" ht="21" customHeight="1">
      <c r="A84" s="17" t="s">
        <v>11</v>
      </c>
      <c r="D84" s="8"/>
      <c r="E84" s="5"/>
      <c r="F84" s="5"/>
      <c r="G84" s="10"/>
      <c r="H84" s="9"/>
      <c r="I84" s="10"/>
      <c r="J84" s="9"/>
      <c r="K84" s="10"/>
      <c r="L84" s="9"/>
      <c r="M84" s="9"/>
    </row>
    <row r="85" spans="1:13" ht="21" customHeight="1">
      <c r="A85" s="17" t="s">
        <v>10</v>
      </c>
      <c r="D85" s="8"/>
      <c r="E85" s="5"/>
      <c r="F85" s="5"/>
      <c r="G85" s="10">
        <v>-6260</v>
      </c>
      <c r="H85" s="10"/>
      <c r="I85" s="10">
        <v>-6260</v>
      </c>
      <c r="J85" s="10"/>
      <c r="K85" s="10">
        <v>0</v>
      </c>
      <c r="L85" s="10"/>
      <c r="M85" s="10">
        <v>0</v>
      </c>
    </row>
    <row r="86" spans="1:13" ht="21" customHeight="1">
      <c r="A86" s="17" t="s">
        <v>9</v>
      </c>
      <c r="D86" s="8"/>
      <c r="E86" s="5"/>
      <c r="F86" s="5"/>
      <c r="G86" s="12"/>
      <c r="H86" s="12"/>
      <c r="I86" s="12"/>
      <c r="J86" s="12"/>
      <c r="K86" s="12"/>
      <c r="L86" s="12"/>
      <c r="M86" s="12"/>
    </row>
    <row r="87" spans="1:13" ht="21" customHeight="1">
      <c r="A87" s="17" t="s">
        <v>8</v>
      </c>
      <c r="D87" s="8"/>
      <c r="E87" s="5"/>
      <c r="F87" s="5"/>
      <c r="G87" s="12">
        <v>90000</v>
      </c>
      <c r="H87" s="12"/>
      <c r="I87" s="12">
        <v>90000</v>
      </c>
      <c r="J87" s="12"/>
      <c r="K87" s="12">
        <v>90000</v>
      </c>
      <c r="L87" s="12"/>
      <c r="M87" s="12">
        <v>90000</v>
      </c>
    </row>
    <row r="88" spans="1:13" ht="21" customHeight="1">
      <c r="A88" s="17" t="s">
        <v>7</v>
      </c>
      <c r="D88" s="8"/>
      <c r="E88" s="5"/>
      <c r="F88" s="5"/>
      <c r="G88" s="12">
        <v>493095</v>
      </c>
      <c r="H88" s="12"/>
      <c r="I88" s="12">
        <v>491440</v>
      </c>
      <c r="J88" s="12"/>
      <c r="K88" s="12">
        <v>479566</v>
      </c>
      <c r="L88" s="10"/>
      <c r="M88" s="12">
        <v>478766</v>
      </c>
    </row>
    <row r="89" spans="1:13" ht="21" customHeight="1">
      <c r="A89" s="17" t="s">
        <v>6</v>
      </c>
      <c r="D89" s="8"/>
      <c r="E89" s="5"/>
      <c r="F89" s="5"/>
      <c r="G89" s="16">
        <v>4436237</v>
      </c>
      <c r="H89" s="10"/>
      <c r="I89" s="16">
        <v>7675516</v>
      </c>
      <c r="J89" s="10"/>
      <c r="K89" s="16">
        <v>4206136</v>
      </c>
      <c r="L89" s="10"/>
      <c r="M89" s="16">
        <v>7279273</v>
      </c>
    </row>
    <row r="90" spans="1:13" ht="21" customHeight="1">
      <c r="A90" s="17" t="s">
        <v>5</v>
      </c>
      <c r="D90" s="8"/>
      <c r="E90" s="5"/>
      <c r="F90" s="5"/>
      <c r="G90" s="12">
        <f>SUM(G82:G89)</f>
        <v>5773072</v>
      </c>
      <c r="H90" s="12"/>
      <c r="I90" s="12">
        <f>SUM(I82:I89)</f>
        <v>9010696</v>
      </c>
      <c r="J90" s="12"/>
      <c r="K90" s="12">
        <f>SUM(K82:K89)</f>
        <v>5535702</v>
      </c>
      <c r="L90" s="12"/>
      <c r="M90" s="12">
        <f>SUM(M82:M89)</f>
        <v>8608039</v>
      </c>
    </row>
    <row r="91" spans="1:13" ht="21" customHeight="1">
      <c r="A91" s="17" t="s">
        <v>4</v>
      </c>
      <c r="D91" s="8"/>
      <c r="E91" s="5"/>
      <c r="F91" s="5"/>
      <c r="G91" s="16">
        <v>3714</v>
      </c>
      <c r="H91" s="12"/>
      <c r="I91" s="16">
        <v>5041</v>
      </c>
      <c r="J91" s="12"/>
      <c r="K91" s="108">
        <v>0</v>
      </c>
      <c r="L91" s="10"/>
      <c r="M91" s="15">
        <v>0</v>
      </c>
    </row>
    <row r="92" spans="1:13" ht="21" customHeight="1">
      <c r="A92" s="13" t="s">
        <v>3</v>
      </c>
      <c r="D92" s="8"/>
      <c r="E92" s="5"/>
      <c r="F92" s="5"/>
      <c r="G92" s="14">
        <f>SUM(G90:G91)</f>
        <v>5776786</v>
      </c>
      <c r="H92" s="12"/>
      <c r="I92" s="14">
        <f>SUM(I90:I91)</f>
        <v>9015737</v>
      </c>
      <c r="J92" s="12"/>
      <c r="K92" s="14">
        <f>SUM(K90:K91)</f>
        <v>5535702</v>
      </c>
      <c r="L92" s="12"/>
      <c r="M92" s="14">
        <f>SUM(M90:M91)</f>
        <v>8608039</v>
      </c>
    </row>
    <row r="93" spans="1:13" ht="21" customHeight="1" thickBot="1">
      <c r="A93" s="13" t="s">
        <v>2</v>
      </c>
      <c r="D93" s="8"/>
      <c r="E93" s="5"/>
      <c r="F93" s="5"/>
      <c r="G93" s="11">
        <f>SUM(G65+G92)</f>
        <v>7712687</v>
      </c>
      <c r="H93" s="12"/>
      <c r="I93" s="11">
        <f>SUM(I65+I92)</f>
        <v>11741204</v>
      </c>
      <c r="J93" s="12"/>
      <c r="K93" s="11">
        <f>SUM(K65+K92)</f>
        <v>7665163</v>
      </c>
      <c r="L93" s="12"/>
      <c r="M93" s="11">
        <f>SUM(M65+M92)</f>
        <v>11468290</v>
      </c>
    </row>
    <row r="94" spans="1:13" ht="21" customHeight="1" thickTop="1">
      <c r="D94" s="8"/>
      <c r="E94" s="5"/>
      <c r="F94" s="5"/>
      <c r="G94" s="10">
        <f>SUM(G93-G36)</f>
        <v>0</v>
      </c>
      <c r="H94" s="10"/>
      <c r="I94" s="10">
        <f>SUM(I93-I36)</f>
        <v>0</v>
      </c>
      <c r="J94" s="10"/>
      <c r="K94" s="10">
        <f>SUM(K93-K36)</f>
        <v>0</v>
      </c>
      <c r="L94" s="10"/>
      <c r="M94" s="10">
        <f>SUM(M93-M36)</f>
        <v>0</v>
      </c>
    </row>
    <row r="95" spans="1:13" ht="21" customHeight="1">
      <c r="A95" s="9" t="s">
        <v>1</v>
      </c>
      <c r="D95" s="8"/>
      <c r="E95" s="5"/>
      <c r="F95" s="5"/>
    </row>
    <row r="96" spans="1:13" ht="21" customHeight="1">
      <c r="D96" s="8"/>
      <c r="E96" s="5"/>
      <c r="F96" s="5"/>
    </row>
    <row r="97" spans="1:13" ht="21" customHeight="1">
      <c r="A97" s="7"/>
      <c r="B97" s="7"/>
      <c r="C97" s="7"/>
      <c r="D97" s="7"/>
      <c r="E97" s="5"/>
      <c r="F97" s="5"/>
    </row>
    <row r="98" spans="1:13" ht="21" customHeight="1">
      <c r="A98" s="3"/>
      <c r="B98" s="3"/>
      <c r="C98" s="3"/>
      <c r="D98" s="3"/>
      <c r="E98" s="5"/>
      <c r="F98" s="5"/>
    </row>
    <row r="99" spans="1:13" ht="21" customHeight="1">
      <c r="D99" s="8"/>
      <c r="E99" s="6" t="s">
        <v>0</v>
      </c>
      <c r="F99" s="5"/>
      <c r="H99" s="3"/>
      <c r="J99" s="3"/>
      <c r="K99" s="3"/>
      <c r="L99" s="4"/>
      <c r="M99" s="3"/>
    </row>
    <row r="100" spans="1:13" ht="21" customHeight="1">
      <c r="A100" s="7"/>
      <c r="B100" s="7"/>
      <c r="C100" s="7"/>
      <c r="D100" s="7"/>
      <c r="E100" s="6"/>
      <c r="F100" s="5"/>
      <c r="G100" s="3"/>
      <c r="H100" s="3"/>
      <c r="I100" s="3"/>
      <c r="J100" s="3"/>
      <c r="K100" s="3"/>
      <c r="L100" s="4"/>
      <c r="M100" s="3"/>
    </row>
  </sheetData>
  <pageMargins left="0.78740157480314965" right="0.39370078740157483" top="0.78740157480314965" bottom="0.39370078740157483" header="0.19685039370078741" footer="0.19685039370078741"/>
  <pageSetup paperSize="9" scale="70" fitToHeight="0" orientation="portrait" horizontalDpi="300" verticalDpi="300" r:id="rId1"/>
  <rowBreaks count="2" manualBreakCount="2">
    <brk id="39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5068-3623-45EC-9929-94AE23E0266B}">
  <dimension ref="A1:N66"/>
  <sheetViews>
    <sheetView showGridLines="0" view="pageBreakPreview" zoomScale="90" zoomScaleNormal="70" zoomScaleSheetLayoutView="90" workbookViewId="0">
      <selection activeCell="D39" sqref="D39"/>
    </sheetView>
  </sheetViews>
  <sheetFormatPr defaultColWidth="10.7109375" defaultRowHeight="12.75"/>
  <cols>
    <col min="1" max="1" width="26.28515625" style="9" customWidth="1"/>
    <col min="2" max="2" width="7.7109375" style="9" customWidth="1"/>
    <col min="3" max="3" width="12.140625" style="9" customWidth="1"/>
    <col min="4" max="4" width="17.85546875" style="9" customWidth="1"/>
    <col min="5" max="5" width="6.5703125" style="40" customWidth="1"/>
    <col min="6" max="6" width="0.85546875" style="40" customWidth="1"/>
    <col min="7" max="7" width="13.5703125" style="50" customWidth="1"/>
    <col min="8" max="8" width="1.42578125" style="50" customWidth="1"/>
    <col min="9" max="9" width="13.5703125" style="50" customWidth="1"/>
    <col min="10" max="10" width="1.42578125" style="50" customWidth="1"/>
    <col min="11" max="11" width="13.5703125" style="50" customWidth="1"/>
    <col min="12" max="12" width="1.140625" style="9" customWidth="1"/>
    <col min="13" max="13" width="13.5703125" style="50" customWidth="1"/>
    <col min="14" max="14" width="1.5703125" style="3" customWidth="1"/>
    <col min="15" max="15" width="44.28515625" style="9" bestFit="1" customWidth="1"/>
    <col min="16" max="16384" width="10.7109375" style="9"/>
  </cols>
  <sheetData>
    <row r="1" spans="1:13" ht="21.95" customHeight="1">
      <c r="A1" s="3"/>
      <c r="B1" s="3"/>
      <c r="C1" s="3"/>
      <c r="D1" s="3"/>
      <c r="E1" s="50"/>
      <c r="F1" s="5"/>
      <c r="G1" s="3"/>
      <c r="H1" s="3"/>
      <c r="I1" s="3"/>
      <c r="J1" s="3"/>
      <c r="K1" s="29"/>
      <c r="L1" s="13"/>
      <c r="M1" s="29" t="s">
        <v>93</v>
      </c>
    </row>
    <row r="2" spans="1:13" ht="21.95" customHeight="1">
      <c r="A2" s="13" t="s">
        <v>29</v>
      </c>
      <c r="B2" s="13"/>
      <c r="C2" s="13"/>
      <c r="D2" s="13"/>
      <c r="E2" s="61"/>
      <c r="F2" s="34"/>
      <c r="G2" s="33"/>
      <c r="H2" s="33"/>
      <c r="I2" s="33"/>
      <c r="J2" s="33"/>
      <c r="K2" s="33"/>
      <c r="L2" s="13"/>
      <c r="M2" s="33"/>
    </row>
    <row r="3" spans="1:13" ht="21.95" customHeight="1">
      <c r="A3" s="13" t="s">
        <v>143</v>
      </c>
      <c r="B3" s="13"/>
      <c r="C3" s="13"/>
      <c r="D3" s="75"/>
      <c r="E3" s="61"/>
      <c r="F3" s="34"/>
      <c r="G3" s="33"/>
      <c r="H3" s="33"/>
      <c r="I3" s="33"/>
      <c r="J3" s="33"/>
      <c r="K3" s="33"/>
      <c r="L3" s="13"/>
      <c r="M3" s="33"/>
    </row>
    <row r="4" spans="1:13" ht="21.95" customHeight="1">
      <c r="A4" s="13" t="s">
        <v>91</v>
      </c>
      <c r="B4" s="13"/>
      <c r="C4" s="13"/>
      <c r="D4" s="13"/>
      <c r="E4" s="61"/>
      <c r="F4" s="34"/>
      <c r="G4" s="33"/>
      <c r="H4" s="33"/>
      <c r="I4" s="33"/>
      <c r="J4" s="33"/>
      <c r="K4" s="33"/>
      <c r="L4" s="13"/>
      <c r="M4" s="33"/>
    </row>
    <row r="5" spans="1:13" ht="21.95" customHeight="1">
      <c r="A5" s="18"/>
      <c r="B5" s="1"/>
      <c r="C5" s="1"/>
      <c r="D5" s="1"/>
      <c r="E5" s="18"/>
      <c r="F5" s="28"/>
      <c r="G5" s="27"/>
      <c r="H5" s="27"/>
      <c r="I5" s="27"/>
      <c r="J5" s="27"/>
      <c r="K5" s="31"/>
      <c r="L5" s="30"/>
      <c r="M5" s="31" t="s">
        <v>123</v>
      </c>
    </row>
    <row r="6" spans="1:13" ht="21.95" customHeight="1">
      <c r="A6" s="18"/>
      <c r="B6" s="1"/>
      <c r="C6" s="1"/>
      <c r="D6" s="1"/>
      <c r="E6" s="18"/>
      <c r="F6" s="28"/>
      <c r="G6" s="25"/>
      <c r="H6" s="25" t="s">
        <v>25</v>
      </c>
      <c r="I6" s="25"/>
      <c r="J6" s="27"/>
      <c r="K6" s="25"/>
      <c r="L6" s="26" t="s">
        <v>24</v>
      </c>
      <c r="M6" s="25"/>
    </row>
    <row r="7" spans="1:13" ht="21.95" customHeight="1">
      <c r="A7" s="20"/>
      <c r="B7" s="1"/>
      <c r="C7" s="1"/>
      <c r="D7" s="1"/>
      <c r="E7" s="26" t="s">
        <v>44</v>
      </c>
      <c r="F7" s="1"/>
      <c r="G7" s="59" t="s">
        <v>90</v>
      </c>
      <c r="H7" s="60"/>
      <c r="I7" s="59" t="s">
        <v>89</v>
      </c>
      <c r="J7" s="60"/>
      <c r="K7" s="59" t="s">
        <v>90</v>
      </c>
      <c r="L7" s="60"/>
      <c r="M7" s="59" t="s">
        <v>89</v>
      </c>
    </row>
    <row r="8" spans="1:13" ht="21.95" customHeight="1">
      <c r="A8" s="20" t="s">
        <v>142</v>
      </c>
      <c r="B8" s="1"/>
      <c r="C8" s="1"/>
      <c r="D8" s="1"/>
      <c r="E8" s="23"/>
      <c r="F8" s="1"/>
      <c r="G8" s="81"/>
      <c r="H8" s="60"/>
      <c r="I8" s="81"/>
      <c r="J8" s="60"/>
      <c r="K8" s="81"/>
      <c r="L8" s="60"/>
      <c r="M8" s="81"/>
    </row>
    <row r="9" spans="1:13" ht="21.95" customHeight="1">
      <c r="A9" s="20" t="s">
        <v>141</v>
      </c>
      <c r="B9" s="1"/>
      <c r="C9" s="1"/>
      <c r="D9" s="1"/>
      <c r="E9" s="69"/>
      <c r="F9" s="1"/>
      <c r="G9" s="60"/>
      <c r="H9" s="60"/>
      <c r="I9" s="60"/>
      <c r="J9" s="60"/>
      <c r="K9" s="60"/>
      <c r="L9" s="60"/>
      <c r="M9" s="60"/>
    </row>
    <row r="10" spans="1:13" ht="21.95" customHeight="1">
      <c r="A10" s="9" t="s">
        <v>140</v>
      </c>
      <c r="B10" s="1"/>
      <c r="C10" s="1"/>
      <c r="D10" s="1"/>
      <c r="E10" s="79">
        <v>3</v>
      </c>
      <c r="F10" s="78"/>
      <c r="G10" s="52">
        <v>430684</v>
      </c>
      <c r="H10" s="52"/>
      <c r="I10" s="52">
        <v>485000</v>
      </c>
      <c r="J10" s="52"/>
      <c r="K10" s="52">
        <v>341411</v>
      </c>
      <c r="L10" s="73"/>
      <c r="M10" s="12">
        <v>362331</v>
      </c>
    </row>
    <row r="11" spans="1:13" ht="21.95" customHeight="1">
      <c r="A11" s="9" t="s">
        <v>139</v>
      </c>
      <c r="B11" s="1"/>
      <c r="C11" s="1"/>
      <c r="D11" s="1"/>
      <c r="E11" s="79">
        <v>3</v>
      </c>
      <c r="F11" s="78"/>
      <c r="G11" s="52">
        <v>7466</v>
      </c>
      <c r="H11" s="52"/>
      <c r="I11" s="52">
        <v>13292</v>
      </c>
      <c r="J11" s="80"/>
      <c r="K11" s="55">
        <v>0</v>
      </c>
      <c r="L11" s="10"/>
      <c r="M11" s="10">
        <v>0</v>
      </c>
    </row>
    <row r="12" spans="1:13" ht="21.95" customHeight="1">
      <c r="A12" s="9" t="s">
        <v>179</v>
      </c>
      <c r="B12" s="1"/>
      <c r="C12" s="1"/>
      <c r="D12" s="1"/>
      <c r="E12" s="79"/>
      <c r="F12" s="78"/>
      <c r="G12" s="52">
        <v>625</v>
      </c>
      <c r="H12" s="52"/>
      <c r="I12" s="52">
        <v>0</v>
      </c>
      <c r="J12" s="80"/>
      <c r="K12" s="55">
        <v>0</v>
      </c>
      <c r="L12" s="10"/>
      <c r="M12" s="10">
        <v>0</v>
      </c>
    </row>
    <row r="13" spans="1:13" ht="21.95" customHeight="1">
      <c r="A13" s="9" t="s">
        <v>138</v>
      </c>
      <c r="B13" s="1"/>
      <c r="C13" s="1"/>
      <c r="D13" s="1"/>
      <c r="E13" s="79">
        <v>3</v>
      </c>
      <c r="F13" s="78"/>
      <c r="G13" s="53">
        <v>3928</v>
      </c>
      <c r="H13" s="52"/>
      <c r="I13" s="52">
        <v>4505</v>
      </c>
      <c r="J13" s="52"/>
      <c r="K13" s="53">
        <v>5603</v>
      </c>
      <c r="L13" s="73"/>
      <c r="M13" s="12">
        <v>4459</v>
      </c>
    </row>
    <row r="14" spans="1:13" ht="21.95" customHeight="1">
      <c r="A14" s="20" t="s">
        <v>137</v>
      </c>
      <c r="B14" s="1"/>
      <c r="C14" s="1"/>
      <c r="D14" s="1"/>
      <c r="E14" s="79"/>
      <c r="F14" s="78"/>
      <c r="G14" s="77">
        <f>SUM(G10:G13)</f>
        <v>442703</v>
      </c>
      <c r="H14" s="52"/>
      <c r="I14" s="77">
        <f>SUM(I10:I13)</f>
        <v>502797</v>
      </c>
      <c r="J14" s="52"/>
      <c r="K14" s="77">
        <f>SUM(K10:K13)</f>
        <v>347014</v>
      </c>
      <c r="L14" s="73"/>
      <c r="M14" s="14">
        <f>SUM(M10:M13)</f>
        <v>366790</v>
      </c>
    </row>
    <row r="15" spans="1:13" ht="21.95" customHeight="1">
      <c r="A15" s="20" t="s">
        <v>136</v>
      </c>
      <c r="B15" s="1"/>
      <c r="C15" s="1"/>
      <c r="D15" s="1"/>
      <c r="E15" s="79"/>
      <c r="F15" s="78"/>
      <c r="G15" s="52"/>
      <c r="H15" s="52"/>
      <c r="I15" s="52"/>
      <c r="J15" s="52"/>
      <c r="K15" s="52"/>
      <c r="L15" s="73"/>
      <c r="M15" s="12"/>
    </row>
    <row r="16" spans="1:13" ht="21.95" customHeight="1">
      <c r="A16" s="9" t="s">
        <v>135</v>
      </c>
      <c r="B16" s="1"/>
      <c r="C16" s="1"/>
      <c r="D16" s="1"/>
      <c r="E16" s="79">
        <v>3</v>
      </c>
      <c r="F16" s="78"/>
      <c r="G16" s="52">
        <v>369282</v>
      </c>
      <c r="H16" s="52"/>
      <c r="I16" s="52">
        <v>422538</v>
      </c>
      <c r="J16" s="52"/>
      <c r="K16" s="52">
        <v>286822</v>
      </c>
      <c r="L16" s="73"/>
      <c r="M16" s="12">
        <v>316830</v>
      </c>
    </row>
    <row r="17" spans="1:13" ht="21.95" customHeight="1">
      <c r="A17" s="9" t="s">
        <v>134</v>
      </c>
      <c r="B17" s="1"/>
      <c r="C17" s="1"/>
      <c r="D17" s="1"/>
      <c r="E17" s="79"/>
      <c r="F17" s="78"/>
      <c r="G17" s="52">
        <v>4515</v>
      </c>
      <c r="H17" s="52"/>
      <c r="I17" s="52">
        <v>11422</v>
      </c>
      <c r="J17" s="52"/>
      <c r="K17" s="52">
        <v>0</v>
      </c>
      <c r="L17" s="73"/>
      <c r="M17" s="12">
        <v>0</v>
      </c>
    </row>
    <row r="18" spans="1:13" ht="21.95" customHeight="1">
      <c r="A18" s="9" t="s">
        <v>133</v>
      </c>
      <c r="B18" s="1"/>
      <c r="C18" s="1"/>
      <c r="D18" s="1"/>
      <c r="E18" s="79">
        <v>3</v>
      </c>
      <c r="F18" s="78"/>
      <c r="G18" s="52">
        <v>41539</v>
      </c>
      <c r="H18" s="52"/>
      <c r="I18" s="52">
        <v>45831</v>
      </c>
      <c r="J18" s="52"/>
      <c r="K18" s="52">
        <v>35124</v>
      </c>
      <c r="L18" s="73"/>
      <c r="M18" s="12">
        <v>31508</v>
      </c>
    </row>
    <row r="19" spans="1:13" ht="21.95" customHeight="1">
      <c r="A19" s="9" t="s">
        <v>132</v>
      </c>
      <c r="B19" s="1"/>
      <c r="C19" s="1"/>
      <c r="D19" s="1"/>
      <c r="E19" s="79">
        <v>3</v>
      </c>
      <c r="F19" s="78"/>
      <c r="G19" s="52">
        <v>23461</v>
      </c>
      <c r="H19" s="52"/>
      <c r="I19" s="52">
        <v>28560</v>
      </c>
      <c r="J19" s="52"/>
      <c r="K19" s="52">
        <v>18702</v>
      </c>
      <c r="L19" s="73"/>
      <c r="M19" s="12">
        <v>18620</v>
      </c>
    </row>
    <row r="20" spans="1:13" ht="21.95" customHeight="1">
      <c r="A20" s="20" t="s">
        <v>131</v>
      </c>
      <c r="B20" s="1"/>
      <c r="C20" s="1"/>
      <c r="D20" s="1"/>
      <c r="E20" s="79"/>
      <c r="F20" s="78"/>
      <c r="G20" s="77">
        <f>SUM(G16:G19)</f>
        <v>438797</v>
      </c>
      <c r="H20" s="52"/>
      <c r="I20" s="77">
        <f>SUM(I16:I19)</f>
        <v>508351</v>
      </c>
      <c r="J20" s="52"/>
      <c r="K20" s="77">
        <f>SUM(K16:K19)</f>
        <v>340648</v>
      </c>
      <c r="L20" s="73"/>
      <c r="M20" s="14">
        <f>SUM(M16:M19)</f>
        <v>366958</v>
      </c>
    </row>
    <row r="21" spans="1:13" ht="21.95" customHeight="1">
      <c r="A21" s="20" t="s">
        <v>130</v>
      </c>
      <c r="B21" s="1"/>
      <c r="C21" s="1"/>
      <c r="D21" s="1"/>
      <c r="E21" s="113"/>
      <c r="F21" s="78"/>
      <c r="G21" s="52">
        <f>SUM(G14-G20)</f>
        <v>3906</v>
      </c>
      <c r="H21" s="52"/>
      <c r="I21" s="52">
        <f>SUM(I14-I20)</f>
        <v>-5554</v>
      </c>
      <c r="J21" s="52"/>
      <c r="K21" s="52">
        <f>SUM(K14-K20)</f>
        <v>6366</v>
      </c>
      <c r="L21" s="73"/>
      <c r="M21" s="12">
        <f>SUM(M14-M20)</f>
        <v>-168</v>
      </c>
    </row>
    <row r="22" spans="1:13" ht="21.95" customHeight="1">
      <c r="A22" s="9" t="s">
        <v>178</v>
      </c>
      <c r="B22" s="1"/>
      <c r="C22" s="1"/>
      <c r="D22" s="1"/>
      <c r="E22" s="79">
        <v>3</v>
      </c>
      <c r="F22" s="78"/>
      <c r="G22" s="53">
        <v>-2183</v>
      </c>
      <c r="H22" s="52"/>
      <c r="I22" s="53">
        <v>-5309</v>
      </c>
      <c r="J22" s="52"/>
      <c r="K22" s="53">
        <v>-5652</v>
      </c>
      <c r="L22" s="73"/>
      <c r="M22" s="16">
        <v>-9577</v>
      </c>
    </row>
    <row r="23" spans="1:13" ht="21.95" customHeight="1">
      <c r="A23" s="20" t="s">
        <v>129</v>
      </c>
      <c r="B23" s="1"/>
      <c r="C23" s="1"/>
      <c r="D23" s="1"/>
      <c r="E23" s="79"/>
      <c r="F23" s="78"/>
      <c r="G23" s="52">
        <f>SUM(G21:G22)</f>
        <v>1723</v>
      </c>
      <c r="H23" s="52"/>
      <c r="I23" s="52">
        <f>SUM(I21:I22)</f>
        <v>-10863</v>
      </c>
      <c r="J23" s="52"/>
      <c r="K23" s="52">
        <f>SUM(K21:K22)</f>
        <v>714</v>
      </c>
      <c r="L23" s="73"/>
      <c r="M23" s="52">
        <f>SUM(M21:M22)</f>
        <v>-9745</v>
      </c>
    </row>
    <row r="24" spans="1:13" ht="21.95" customHeight="1">
      <c r="A24" s="9" t="s">
        <v>208</v>
      </c>
      <c r="B24" s="1"/>
      <c r="C24" s="1"/>
      <c r="D24" s="1"/>
      <c r="E24" s="79">
        <v>17</v>
      </c>
      <c r="F24" s="78"/>
      <c r="G24" s="53">
        <v>-14</v>
      </c>
      <c r="H24" s="52"/>
      <c r="I24" s="53">
        <v>-524</v>
      </c>
      <c r="J24" s="52"/>
      <c r="K24" s="53">
        <v>86</v>
      </c>
      <c r="L24" s="73"/>
      <c r="M24" s="53">
        <v>67</v>
      </c>
    </row>
    <row r="25" spans="1:13" ht="21.95" customHeight="1">
      <c r="A25" s="20" t="s">
        <v>128</v>
      </c>
      <c r="B25" s="1"/>
      <c r="C25" s="1"/>
      <c r="D25" s="1"/>
      <c r="E25" s="79"/>
      <c r="F25" s="78"/>
      <c r="G25" s="77">
        <f>SUM(G23:G24)</f>
        <v>1709</v>
      </c>
      <c r="H25" s="52"/>
      <c r="I25" s="77">
        <f>SUM(I23:I24)</f>
        <v>-11387</v>
      </c>
      <c r="J25" s="52"/>
      <c r="K25" s="77">
        <f>SUM(K23:K24)</f>
        <v>800</v>
      </c>
      <c r="L25" s="73"/>
      <c r="M25" s="14">
        <f>SUM(M23:M24)</f>
        <v>-9678</v>
      </c>
    </row>
    <row r="26" spans="1:13" ht="21.95" customHeight="1">
      <c r="A26" s="20"/>
      <c r="B26" s="1"/>
      <c r="C26" s="1"/>
      <c r="D26" s="1"/>
      <c r="E26" s="79"/>
      <c r="F26" s="78"/>
      <c r="G26" s="52"/>
      <c r="H26" s="52"/>
      <c r="I26" s="52"/>
      <c r="J26" s="52"/>
      <c r="K26" s="52"/>
      <c r="L26" s="73"/>
      <c r="M26" s="12"/>
    </row>
    <row r="27" spans="1:13" ht="21.95" customHeight="1">
      <c r="A27" s="20" t="s">
        <v>127</v>
      </c>
      <c r="B27" s="1"/>
      <c r="C27" s="1"/>
      <c r="D27" s="1"/>
      <c r="E27" s="79"/>
      <c r="F27" s="78"/>
      <c r="G27" s="52"/>
      <c r="H27" s="52"/>
      <c r="I27" s="52"/>
      <c r="J27" s="52"/>
      <c r="K27" s="52"/>
      <c r="L27" s="73"/>
      <c r="M27" s="12"/>
    </row>
    <row r="28" spans="1:13" ht="21.95" customHeight="1">
      <c r="A28" s="40" t="s">
        <v>200</v>
      </c>
      <c r="B28" s="1"/>
      <c r="C28" s="1"/>
      <c r="D28" s="1"/>
      <c r="E28" s="79"/>
      <c r="F28" s="78"/>
      <c r="G28" s="52"/>
      <c r="H28" s="52"/>
      <c r="I28" s="52"/>
      <c r="J28" s="52"/>
      <c r="K28" s="52"/>
      <c r="L28" s="73"/>
      <c r="M28" s="12"/>
    </row>
    <row r="29" spans="1:13" ht="21.95" customHeight="1">
      <c r="A29" s="40" t="s">
        <v>201</v>
      </c>
      <c r="B29" s="1"/>
      <c r="C29" s="1"/>
      <c r="D29" s="1"/>
      <c r="E29" s="79"/>
      <c r="F29" s="78"/>
      <c r="G29" s="9"/>
      <c r="H29" s="9"/>
      <c r="I29" s="9"/>
      <c r="J29" s="9"/>
      <c r="K29" s="9"/>
      <c r="L29" s="73"/>
      <c r="M29" s="12"/>
    </row>
    <row r="30" spans="1:13" ht="21.95" customHeight="1">
      <c r="A30" s="9" t="s">
        <v>203</v>
      </c>
      <c r="B30" s="1"/>
      <c r="C30" s="1"/>
      <c r="D30" s="1"/>
      <c r="E30" s="79"/>
      <c r="F30" s="78"/>
      <c r="G30" s="9"/>
      <c r="H30" s="9"/>
      <c r="I30" s="9"/>
      <c r="J30" s="9"/>
      <c r="K30" s="9"/>
      <c r="M30" s="9"/>
    </row>
    <row r="31" spans="1:13" ht="21.95" customHeight="1">
      <c r="A31" s="9" t="s">
        <v>204</v>
      </c>
      <c r="B31" s="1"/>
      <c r="C31" s="1"/>
      <c r="D31" s="1"/>
      <c r="E31" s="79"/>
      <c r="F31" s="78"/>
      <c r="G31" s="53">
        <v>0</v>
      </c>
      <c r="H31" s="52"/>
      <c r="I31" s="53">
        <v>79775</v>
      </c>
      <c r="J31" s="52"/>
      <c r="K31" s="53">
        <v>0</v>
      </c>
      <c r="L31" s="73"/>
      <c r="M31" s="53">
        <v>75880</v>
      </c>
    </row>
    <row r="32" spans="1:13" ht="21.95" customHeight="1">
      <c r="A32" s="9" t="s">
        <v>200</v>
      </c>
      <c r="B32" s="1"/>
      <c r="C32" s="1"/>
      <c r="D32" s="1"/>
      <c r="E32" s="79"/>
      <c r="F32" s="78"/>
      <c r="G32" s="119"/>
      <c r="H32" s="52"/>
      <c r="I32" s="119"/>
      <c r="J32" s="52"/>
      <c r="K32" s="119"/>
      <c r="L32" s="73"/>
      <c r="M32" s="119"/>
    </row>
    <row r="33" spans="1:13" ht="21.95" customHeight="1">
      <c r="A33" s="9" t="s">
        <v>202</v>
      </c>
      <c r="B33" s="1"/>
      <c r="C33" s="1"/>
      <c r="D33" s="1"/>
      <c r="E33" s="69"/>
      <c r="F33" s="1"/>
      <c r="G33" s="52">
        <f>SUM(G30:G31)</f>
        <v>0</v>
      </c>
      <c r="H33" s="52"/>
      <c r="I33" s="52">
        <f>SUM(I30:I31)</f>
        <v>79775</v>
      </c>
      <c r="J33" s="52"/>
      <c r="K33" s="52">
        <f>SUM(K30:K31)</f>
        <v>0</v>
      </c>
      <c r="L33" s="73"/>
      <c r="M33" s="52">
        <f>SUM(M30:M31)</f>
        <v>75880</v>
      </c>
    </row>
    <row r="34" spans="1:13" ht="21.95" customHeight="1">
      <c r="A34" s="20"/>
      <c r="B34" s="1"/>
      <c r="C34" s="1"/>
      <c r="D34" s="1"/>
      <c r="E34" s="69"/>
      <c r="F34" s="1"/>
      <c r="G34" s="4"/>
      <c r="H34" s="4"/>
      <c r="I34" s="4"/>
      <c r="J34" s="4"/>
      <c r="K34" s="4"/>
      <c r="L34" s="4"/>
      <c r="M34" s="4"/>
    </row>
    <row r="35" spans="1:13" ht="21.95" customHeight="1">
      <c r="A35" s="40" t="s">
        <v>205</v>
      </c>
      <c r="B35" s="1"/>
      <c r="C35" s="1"/>
      <c r="D35" s="1"/>
      <c r="E35" s="69"/>
      <c r="F35" s="1"/>
      <c r="G35" s="4"/>
      <c r="H35" s="4"/>
      <c r="I35" s="4"/>
      <c r="J35" s="4"/>
      <c r="K35" s="4"/>
      <c r="L35" s="4"/>
      <c r="M35" s="4"/>
    </row>
    <row r="36" spans="1:13" ht="21.95" customHeight="1">
      <c r="A36" s="40" t="s">
        <v>209</v>
      </c>
      <c r="B36" s="1"/>
      <c r="C36" s="1"/>
      <c r="D36" s="1"/>
      <c r="E36" s="69"/>
      <c r="F36" s="1"/>
      <c r="G36" s="4"/>
      <c r="H36" s="4"/>
      <c r="I36" s="4"/>
      <c r="J36" s="4"/>
      <c r="K36" s="4"/>
      <c r="L36" s="4"/>
      <c r="M36" s="4"/>
    </row>
    <row r="37" spans="1:13" ht="21.95" customHeight="1">
      <c r="A37" s="9" t="s">
        <v>207</v>
      </c>
      <c r="B37" s="1"/>
      <c r="C37" s="1"/>
      <c r="D37" s="1"/>
      <c r="E37" s="69"/>
      <c r="F37" s="1"/>
      <c r="G37" s="4"/>
      <c r="H37" s="4"/>
      <c r="I37" s="4"/>
      <c r="J37" s="4"/>
      <c r="K37" s="4"/>
      <c r="L37" s="4"/>
      <c r="M37" s="4"/>
    </row>
    <row r="38" spans="1:13" ht="21.95" customHeight="1">
      <c r="A38" s="9" t="s">
        <v>206</v>
      </c>
      <c r="B38" s="1"/>
      <c r="C38" s="1"/>
      <c r="D38" s="1"/>
      <c r="E38" s="69"/>
      <c r="F38" s="1"/>
      <c r="G38" s="16">
        <v>-3240660</v>
      </c>
      <c r="H38" s="12"/>
      <c r="I38" s="16">
        <v>0</v>
      </c>
      <c r="J38" s="12"/>
      <c r="K38" s="16">
        <v>-3073137</v>
      </c>
      <c r="L38" s="120"/>
      <c r="M38" s="53">
        <v>0</v>
      </c>
    </row>
    <row r="39" spans="1:13" ht="21.95" customHeight="1">
      <c r="A39" s="9" t="s">
        <v>199</v>
      </c>
      <c r="B39" s="1"/>
      <c r="C39" s="1"/>
      <c r="D39" s="1"/>
      <c r="E39" s="69"/>
      <c r="F39" s="1"/>
      <c r="G39" s="12"/>
      <c r="H39" s="12"/>
      <c r="I39" s="12"/>
      <c r="J39" s="12"/>
      <c r="K39" s="12"/>
      <c r="L39" s="120"/>
      <c r="M39" s="52"/>
    </row>
    <row r="40" spans="1:13" ht="21.95" customHeight="1">
      <c r="A40" s="9" t="s">
        <v>202</v>
      </c>
      <c r="B40" s="1"/>
      <c r="C40" s="1"/>
      <c r="D40" s="1"/>
      <c r="E40" s="69"/>
      <c r="F40" s="1"/>
      <c r="G40" s="12">
        <f>SUM(G37:G38)</f>
        <v>-3240660</v>
      </c>
      <c r="H40" s="12"/>
      <c r="I40" s="12">
        <f>SUM(I37:I38)</f>
        <v>0</v>
      </c>
      <c r="J40" s="12"/>
      <c r="K40" s="12">
        <f>SUM(K37:K38)</f>
        <v>-3073137</v>
      </c>
      <c r="L40" s="120"/>
      <c r="M40" s="12">
        <f>SUM(M37:M38)</f>
        <v>0</v>
      </c>
    </row>
    <row r="41" spans="1:13" ht="21.95" customHeight="1">
      <c r="A41" s="20" t="s">
        <v>126</v>
      </c>
      <c r="B41" s="1"/>
      <c r="C41" s="1"/>
      <c r="D41" s="1"/>
      <c r="E41" s="69"/>
      <c r="F41" s="1"/>
      <c r="G41" s="14">
        <f>SUM(G33,G40)</f>
        <v>-3240660</v>
      </c>
      <c r="H41" s="12"/>
      <c r="I41" s="14">
        <f>SUM(I33,I40)</f>
        <v>79775</v>
      </c>
      <c r="J41" s="12"/>
      <c r="K41" s="14">
        <f>SUM(K33,K40)</f>
        <v>-3073137</v>
      </c>
      <c r="L41" s="120"/>
      <c r="M41" s="14">
        <f>SUM(M33,M40)</f>
        <v>75880</v>
      </c>
    </row>
    <row r="42" spans="1:13" ht="21.95" customHeight="1" thickBot="1">
      <c r="A42" s="20" t="s">
        <v>125</v>
      </c>
      <c r="B42" s="1"/>
      <c r="C42" s="1"/>
      <c r="D42" s="1"/>
      <c r="E42" s="69"/>
      <c r="F42" s="1"/>
      <c r="G42" s="76">
        <f>SUM(G25,G41)</f>
        <v>-3238951</v>
      </c>
      <c r="H42" s="12"/>
      <c r="I42" s="76">
        <f>SUM(I25,I41)</f>
        <v>68388</v>
      </c>
      <c r="J42" s="12"/>
      <c r="K42" s="76">
        <f>SUM(K25,K41)</f>
        <v>-3072337</v>
      </c>
      <c r="L42" s="120"/>
      <c r="M42" s="76">
        <f>SUM(M25,M41)</f>
        <v>66202</v>
      </c>
    </row>
    <row r="43" spans="1:13" ht="21.95" customHeight="1" thickTop="1">
      <c r="A43" s="20"/>
      <c r="B43" s="1"/>
      <c r="C43" s="1"/>
      <c r="D43" s="1"/>
      <c r="E43" s="69"/>
      <c r="F43" s="1"/>
      <c r="G43" s="12"/>
      <c r="H43" s="12"/>
      <c r="I43" s="12"/>
      <c r="J43" s="12"/>
      <c r="K43" s="12"/>
      <c r="L43" s="120"/>
      <c r="M43" s="52"/>
    </row>
    <row r="44" spans="1:13" ht="21.95" customHeight="1">
      <c r="A44" s="9" t="s">
        <v>1</v>
      </c>
      <c r="B44" s="1"/>
      <c r="C44" s="1"/>
      <c r="D44" s="1"/>
      <c r="E44" s="69"/>
      <c r="F44" s="1"/>
      <c r="G44" s="4"/>
      <c r="H44" s="4"/>
      <c r="I44" s="4"/>
      <c r="J44" s="4"/>
      <c r="K44" s="4"/>
      <c r="L44" s="68"/>
      <c r="M44" s="4"/>
    </row>
    <row r="45" spans="1:13" ht="21.95" customHeight="1">
      <c r="A45" s="3"/>
      <c r="B45" s="3"/>
      <c r="C45" s="3"/>
      <c r="D45" s="3"/>
      <c r="E45" s="50"/>
      <c r="F45" s="5"/>
      <c r="G45" s="3"/>
      <c r="H45" s="3"/>
      <c r="I45" s="3"/>
      <c r="J45" s="3"/>
      <c r="K45" s="29"/>
      <c r="L45" s="13"/>
      <c r="M45" s="29" t="s">
        <v>93</v>
      </c>
    </row>
    <row r="46" spans="1:13" ht="21.95" customHeight="1">
      <c r="A46" s="13" t="s">
        <v>29</v>
      </c>
      <c r="B46" s="13"/>
      <c r="C46" s="13"/>
      <c r="D46" s="13"/>
      <c r="E46" s="61"/>
      <c r="F46" s="34"/>
      <c r="G46" s="33"/>
      <c r="H46" s="33"/>
      <c r="I46" s="33"/>
      <c r="J46" s="33"/>
      <c r="K46" s="33"/>
      <c r="L46" s="13"/>
      <c r="M46" s="33"/>
    </row>
    <row r="47" spans="1:13" ht="21.95" customHeight="1">
      <c r="A47" s="13" t="s">
        <v>124</v>
      </c>
      <c r="B47" s="13"/>
      <c r="C47" s="13"/>
      <c r="D47" s="75"/>
      <c r="E47" s="61"/>
      <c r="F47" s="34"/>
      <c r="G47" s="33"/>
      <c r="H47" s="33"/>
      <c r="I47" s="33"/>
      <c r="J47" s="33"/>
      <c r="K47" s="33"/>
      <c r="L47" s="13"/>
      <c r="M47" s="33"/>
    </row>
    <row r="48" spans="1:13" ht="21.95" customHeight="1">
      <c r="A48" s="13" t="s">
        <v>91</v>
      </c>
      <c r="B48" s="13"/>
      <c r="C48" s="13"/>
      <c r="D48" s="13"/>
      <c r="E48" s="61"/>
      <c r="F48" s="34"/>
      <c r="G48" s="33"/>
      <c r="H48" s="33"/>
      <c r="I48" s="33"/>
      <c r="J48" s="33"/>
      <c r="K48" s="33"/>
      <c r="L48" s="13"/>
      <c r="M48" s="33"/>
    </row>
    <row r="49" spans="1:14" ht="21.95" customHeight="1">
      <c r="A49" s="18"/>
      <c r="B49" s="1"/>
      <c r="C49" s="1"/>
      <c r="D49" s="1"/>
      <c r="E49" s="18"/>
      <c r="F49" s="28"/>
      <c r="G49" s="27"/>
      <c r="H49" s="27"/>
      <c r="I49" s="27"/>
      <c r="J49" s="27"/>
      <c r="K49" s="31"/>
      <c r="L49" s="30"/>
      <c r="M49" s="31" t="s">
        <v>123</v>
      </c>
    </row>
    <row r="50" spans="1:14" ht="21.95" customHeight="1">
      <c r="A50" s="18"/>
      <c r="B50" s="1"/>
      <c r="C50" s="1"/>
      <c r="D50" s="1"/>
      <c r="E50" s="18"/>
      <c r="F50" s="28"/>
      <c r="G50" s="25"/>
      <c r="H50" s="25" t="s">
        <v>25</v>
      </c>
      <c r="I50" s="25"/>
      <c r="J50" s="27"/>
      <c r="K50" s="25"/>
      <c r="L50" s="26" t="s">
        <v>24</v>
      </c>
      <c r="M50" s="25"/>
    </row>
    <row r="51" spans="1:14" ht="21.95" customHeight="1">
      <c r="A51" s="20"/>
      <c r="B51" s="1"/>
      <c r="C51" s="1"/>
      <c r="D51" s="1"/>
      <c r="E51" s="26" t="s">
        <v>44</v>
      </c>
      <c r="F51" s="1"/>
      <c r="G51" s="59" t="s">
        <v>90</v>
      </c>
      <c r="H51" s="60"/>
      <c r="I51" s="59" t="s">
        <v>89</v>
      </c>
      <c r="J51" s="60"/>
      <c r="K51" s="59" t="s">
        <v>90</v>
      </c>
      <c r="L51" s="60"/>
      <c r="M51" s="59" t="s">
        <v>89</v>
      </c>
    </row>
    <row r="52" spans="1:14" ht="21.95" customHeight="1">
      <c r="A52" s="20" t="s">
        <v>122</v>
      </c>
      <c r="B52" s="1"/>
      <c r="C52" s="1"/>
      <c r="D52" s="1"/>
      <c r="E52" s="69"/>
      <c r="F52" s="1"/>
      <c r="G52" s="12"/>
      <c r="H52" s="12"/>
      <c r="I52" s="12"/>
      <c r="J52" s="12"/>
      <c r="K52" s="12"/>
      <c r="L52" s="73"/>
      <c r="M52" s="12"/>
      <c r="N52" s="9"/>
    </row>
    <row r="53" spans="1:14" ht="21.95" customHeight="1" thickBot="1">
      <c r="A53" s="3" t="s">
        <v>120</v>
      </c>
      <c r="B53" s="18"/>
      <c r="C53" s="18"/>
      <c r="D53" s="18"/>
      <c r="E53" s="74"/>
      <c r="F53" s="18"/>
      <c r="G53" s="52">
        <v>1655</v>
      </c>
      <c r="H53" s="12"/>
      <c r="I53" s="12">
        <v>-10798</v>
      </c>
      <c r="J53" s="12"/>
      <c r="K53" s="11">
        <v>800</v>
      </c>
      <c r="L53" s="12"/>
      <c r="M53" s="11">
        <v>-9678</v>
      </c>
      <c r="N53" s="9"/>
    </row>
    <row r="54" spans="1:14" ht="21.95" customHeight="1" thickTop="1">
      <c r="A54" s="9" t="s">
        <v>119</v>
      </c>
      <c r="B54" s="1"/>
      <c r="C54" s="1"/>
      <c r="D54" s="1"/>
      <c r="E54" s="69"/>
      <c r="F54" s="1"/>
      <c r="G54" s="53">
        <v>54</v>
      </c>
      <c r="H54" s="12"/>
      <c r="I54" s="16">
        <v>-589</v>
      </c>
      <c r="J54" s="4"/>
      <c r="K54" s="4"/>
      <c r="L54" s="68"/>
      <c r="M54" s="4"/>
      <c r="N54" s="9"/>
    </row>
    <row r="55" spans="1:14" ht="21.95" customHeight="1" thickBot="1">
      <c r="B55" s="1"/>
      <c r="C55" s="1"/>
      <c r="D55" s="1"/>
      <c r="E55" s="69"/>
      <c r="F55" s="1"/>
      <c r="G55" s="71">
        <f>+G25</f>
        <v>1709</v>
      </c>
      <c r="H55" s="4"/>
      <c r="I55" s="71">
        <f>SUM(I53:I54)</f>
        <v>-11387</v>
      </c>
      <c r="J55" s="4"/>
      <c r="K55" s="4"/>
      <c r="L55" s="68"/>
      <c r="M55" s="4"/>
      <c r="N55" s="9"/>
    </row>
    <row r="56" spans="1:14" ht="21.95" customHeight="1" thickTop="1">
      <c r="B56" s="1"/>
      <c r="C56" s="1"/>
      <c r="D56" s="1"/>
      <c r="E56" s="69"/>
      <c r="F56" s="1"/>
      <c r="G56" s="12"/>
      <c r="H56" s="4"/>
      <c r="I56" s="12"/>
      <c r="J56" s="4"/>
      <c r="K56" s="4"/>
      <c r="L56" s="68"/>
      <c r="M56" s="4"/>
      <c r="N56" s="9"/>
    </row>
    <row r="57" spans="1:14" ht="21.95" customHeight="1">
      <c r="A57" s="20" t="s">
        <v>121</v>
      </c>
      <c r="B57" s="1"/>
      <c r="C57" s="1"/>
      <c r="D57" s="1"/>
      <c r="E57" s="69"/>
      <c r="F57" s="1"/>
      <c r="G57" s="9"/>
      <c r="H57" s="9"/>
      <c r="I57" s="9"/>
      <c r="J57" s="4"/>
      <c r="K57" s="4"/>
      <c r="L57" s="68"/>
      <c r="M57" s="4"/>
      <c r="N57" s="9"/>
    </row>
    <row r="58" spans="1:14" ht="21.95" customHeight="1" thickBot="1">
      <c r="A58" s="3" t="s">
        <v>120</v>
      </c>
      <c r="B58" s="18"/>
      <c r="C58" s="18"/>
      <c r="D58" s="18"/>
      <c r="E58" s="74"/>
      <c r="F58" s="18"/>
      <c r="G58" s="52">
        <v>-3237624</v>
      </c>
      <c r="H58" s="12"/>
      <c r="I58" s="12">
        <v>69003</v>
      </c>
      <c r="J58" s="12"/>
      <c r="K58" s="11">
        <v>-3072337</v>
      </c>
      <c r="L58" s="73"/>
      <c r="M58" s="11">
        <v>66202</v>
      </c>
      <c r="N58" s="9"/>
    </row>
    <row r="59" spans="1:14" ht="21.95" customHeight="1" thickTop="1">
      <c r="A59" s="3" t="s">
        <v>119</v>
      </c>
      <c r="B59" s="18"/>
      <c r="C59" s="18"/>
      <c r="D59" s="18"/>
      <c r="E59" s="72"/>
      <c r="F59" s="18"/>
      <c r="G59" s="53">
        <v>-1327</v>
      </c>
      <c r="H59" s="12"/>
      <c r="I59" s="16">
        <v>-615</v>
      </c>
      <c r="J59" s="9"/>
      <c r="K59" s="9"/>
      <c r="M59" s="9"/>
      <c r="N59" s="9"/>
    </row>
    <row r="60" spans="1:14" ht="21.95" customHeight="1" thickBot="1">
      <c r="B60" s="1"/>
      <c r="C60" s="1"/>
      <c r="D60" s="1"/>
      <c r="E60" s="69"/>
      <c r="F60" s="1"/>
      <c r="G60" s="71">
        <f>SUM(G58:G59)</f>
        <v>-3238951</v>
      </c>
      <c r="H60" s="4"/>
      <c r="I60" s="71">
        <f>SUM(I58:I59)</f>
        <v>68388</v>
      </c>
      <c r="J60" s="4"/>
      <c r="K60" s="4"/>
      <c r="L60" s="68"/>
      <c r="M60" s="4"/>
      <c r="N60" s="9"/>
    </row>
    <row r="61" spans="1:14" ht="21.95" customHeight="1" thickTop="1">
      <c r="B61" s="1"/>
      <c r="C61" s="1"/>
      <c r="D61" s="1"/>
      <c r="E61" s="69"/>
      <c r="F61" s="1"/>
      <c r="G61" s="12"/>
      <c r="H61" s="4"/>
      <c r="I61" s="12"/>
      <c r="J61" s="4"/>
      <c r="K61" s="4"/>
      <c r="L61" s="68"/>
      <c r="M61" s="4"/>
      <c r="N61" s="9"/>
    </row>
    <row r="62" spans="1:14" ht="21.95" customHeight="1">
      <c r="A62" s="20" t="s">
        <v>118</v>
      </c>
      <c r="G62" s="9"/>
      <c r="H62" s="9"/>
      <c r="I62" s="9"/>
      <c r="J62" s="4"/>
      <c r="K62" s="4"/>
      <c r="L62" s="68"/>
      <c r="M62" s="4"/>
    </row>
    <row r="63" spans="1:14" ht="21.95" customHeight="1">
      <c r="A63" s="20" t="s">
        <v>193</v>
      </c>
      <c r="E63" s="5">
        <v>18</v>
      </c>
      <c r="G63" s="70"/>
      <c r="H63" s="4"/>
      <c r="I63" s="70"/>
      <c r="J63" s="4"/>
      <c r="K63" s="70"/>
      <c r="L63" s="68"/>
      <c r="M63" s="70"/>
    </row>
    <row r="64" spans="1:14" ht="21.95" customHeight="1" thickBot="1">
      <c r="A64" s="9" t="s">
        <v>194</v>
      </c>
      <c r="G64" s="110">
        <f>SUM(G53/600000)</f>
        <v>2.7583333333333331E-3</v>
      </c>
      <c r="H64" s="111"/>
      <c r="I64" s="110">
        <f>SUM(I53/600000)</f>
        <v>-1.7996666666666668E-2</v>
      </c>
      <c r="J64" s="111"/>
      <c r="K64" s="110">
        <f>SUM(K53/600000)</f>
        <v>1.3333333333333333E-3</v>
      </c>
      <c r="L64" s="112"/>
      <c r="M64" s="110">
        <f>SUM(M53/600000)</f>
        <v>-1.6129999999999999E-2</v>
      </c>
    </row>
    <row r="65" spans="1:13" ht="21.95" customHeight="1" thickTop="1">
      <c r="B65" s="1"/>
      <c r="C65" s="1"/>
      <c r="D65" s="1"/>
      <c r="E65" s="69"/>
      <c r="F65" s="1"/>
      <c r="G65" s="9"/>
      <c r="H65" s="9"/>
      <c r="I65" s="9"/>
      <c r="J65" s="9"/>
      <c r="K65" s="9"/>
      <c r="M65" s="9"/>
    </row>
    <row r="66" spans="1:13" ht="21.95" customHeight="1">
      <c r="A66" s="9" t="s">
        <v>1</v>
      </c>
      <c r="B66" s="1"/>
      <c r="C66" s="1"/>
      <c r="D66" s="1"/>
      <c r="E66" s="69"/>
      <c r="F66" s="1"/>
      <c r="G66" s="4"/>
      <c r="H66" s="4"/>
      <c r="I66" s="4"/>
      <c r="J66" s="4"/>
      <c r="K66" s="4"/>
      <c r="L66" s="68"/>
      <c r="M66" s="4"/>
    </row>
  </sheetData>
  <pageMargins left="0.78740157480314965" right="0.39370078740157483" top="0.78740157480314965" bottom="0.39370078740157483" header="0.19685039370078741" footer="0.19685039370078741"/>
  <pageSetup paperSize="9" scale="71" orientation="portrait" horizontalDpi="300" verticalDpi="300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2D5C-D1D9-4701-8FAD-360F5E33E087}">
  <sheetPr>
    <pageSetUpPr fitToPage="1"/>
  </sheetPr>
  <dimension ref="A1:U24"/>
  <sheetViews>
    <sheetView showGridLines="0" view="pageBreakPreview" topLeftCell="B1" zoomScaleNormal="81" zoomScaleSheetLayoutView="100" workbookViewId="0">
      <selection activeCell="M8" sqref="M8:M11"/>
    </sheetView>
  </sheetViews>
  <sheetFormatPr defaultColWidth="9.140625" defaultRowHeight="12.75"/>
  <cols>
    <col min="1" max="1" width="45.85546875" style="82" customWidth="1"/>
    <col min="2" max="2" width="1.140625" style="82" customWidth="1"/>
    <col min="3" max="3" width="16.5703125" style="82" customWidth="1"/>
    <col min="4" max="4" width="1.140625" style="82" customWidth="1"/>
    <col min="5" max="5" width="16.5703125" style="83" customWidth="1"/>
    <col min="6" max="6" width="1.140625" style="83" customWidth="1"/>
    <col min="7" max="7" width="16.5703125" style="83" customWidth="1"/>
    <col min="8" max="8" width="1.140625" style="82" customWidth="1"/>
    <col min="9" max="9" width="16.5703125" style="83" customWidth="1"/>
    <col min="10" max="10" width="1.140625" style="83" customWidth="1"/>
    <col min="11" max="11" width="16.5703125" style="83" customWidth="1"/>
    <col min="12" max="12" width="1.140625" style="82" customWidth="1"/>
    <col min="13" max="13" width="18.42578125" style="83" customWidth="1"/>
    <col min="14" max="14" width="1.140625" style="82" customWidth="1"/>
    <col min="15" max="15" width="16.5703125" style="83" customWidth="1"/>
    <col min="16" max="16" width="1.140625" style="82" customWidth="1"/>
    <col min="17" max="17" width="16.5703125" style="83" customWidth="1"/>
    <col min="18" max="18" width="1.140625" style="82" customWidth="1"/>
    <col min="19" max="19" width="16.5703125" style="83" customWidth="1"/>
    <col min="20" max="16384" width="9.140625" style="82"/>
  </cols>
  <sheetData>
    <row r="1" spans="1:21" s="1" customFormat="1" ht="23.1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104"/>
      <c r="P1" s="86"/>
      <c r="Q1" s="104"/>
      <c r="R1" s="103"/>
      <c r="S1" s="29" t="s">
        <v>93</v>
      </c>
    </row>
    <row r="2" spans="1:21" s="1" customFormat="1" ht="23.1" customHeight="1">
      <c r="A2" s="97" t="s">
        <v>171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pans="1:21" s="1" customFormat="1" ht="23.1" customHeight="1">
      <c r="A3" s="97" t="s">
        <v>170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2"/>
      <c r="U3" s="2"/>
    </row>
    <row r="4" spans="1:21" s="1" customFormat="1" ht="23.1" customHeight="1">
      <c r="A4" s="13" t="s">
        <v>91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2"/>
      <c r="U4" s="2"/>
    </row>
    <row r="5" spans="1:21" ht="23.1" customHeight="1">
      <c r="A5" s="102"/>
      <c r="D5" s="83"/>
      <c r="E5" s="82"/>
      <c r="F5" s="82"/>
      <c r="G5" s="82"/>
      <c r="K5" s="82"/>
      <c r="L5" s="83"/>
      <c r="M5" s="82"/>
      <c r="N5" s="83"/>
      <c r="O5" s="82"/>
      <c r="P5" s="83"/>
      <c r="Q5" s="82"/>
      <c r="R5" s="83"/>
      <c r="S5" s="31" t="s">
        <v>26</v>
      </c>
    </row>
    <row r="6" spans="1:21" ht="23.1" customHeight="1">
      <c r="A6" s="102"/>
      <c r="C6" s="122" t="s">
        <v>25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</row>
    <row r="7" spans="1:21" ht="23.1" customHeight="1">
      <c r="A7" s="102"/>
      <c r="C7" s="123" t="s">
        <v>169</v>
      </c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28"/>
      <c r="Q7" s="28"/>
      <c r="R7" s="28"/>
      <c r="S7" s="28"/>
    </row>
    <row r="8" spans="1:21" ht="23.1" customHeight="1">
      <c r="A8" s="102"/>
      <c r="C8" s="28"/>
      <c r="D8" s="28"/>
      <c r="E8" s="28"/>
      <c r="F8" s="28"/>
      <c r="G8" s="28" t="s">
        <v>192</v>
      </c>
      <c r="H8" s="28"/>
      <c r="I8" s="28"/>
      <c r="J8" s="28"/>
      <c r="K8" s="28"/>
      <c r="L8" s="28"/>
      <c r="M8" s="28" t="s">
        <v>191</v>
      </c>
      <c r="N8" s="28"/>
      <c r="O8" s="2" t="s">
        <v>168</v>
      </c>
      <c r="P8" s="28"/>
      <c r="Q8" s="2" t="s">
        <v>167</v>
      </c>
      <c r="R8" s="28"/>
      <c r="S8" s="28"/>
    </row>
    <row r="9" spans="1:21" s="98" customFormat="1" ht="23.1" customHeight="1">
      <c r="A9" s="100"/>
      <c r="B9" s="2"/>
      <c r="C9" s="28" t="s">
        <v>166</v>
      </c>
      <c r="D9" s="28"/>
      <c r="E9" s="28"/>
      <c r="F9" s="28"/>
      <c r="G9" s="28" t="s">
        <v>165</v>
      </c>
      <c r="H9" s="28"/>
      <c r="I9" s="99"/>
      <c r="J9" s="99" t="s">
        <v>9</v>
      </c>
      <c r="K9" s="99"/>
      <c r="L9" s="28"/>
      <c r="M9" s="2" t="s">
        <v>215</v>
      </c>
      <c r="N9" s="28"/>
      <c r="O9" s="2" t="s">
        <v>164</v>
      </c>
      <c r="P9" s="28"/>
      <c r="Q9" s="2" t="s">
        <v>163</v>
      </c>
      <c r="R9" s="28"/>
      <c r="S9" s="28" t="s">
        <v>162</v>
      </c>
    </row>
    <row r="10" spans="1:21" s="98" customFormat="1" ht="23.1" customHeight="1">
      <c r="A10" s="100"/>
      <c r="B10" s="2"/>
      <c r="C10" s="28" t="s">
        <v>161</v>
      </c>
      <c r="D10" s="28"/>
      <c r="E10" s="2"/>
      <c r="F10" s="2"/>
      <c r="G10" s="2" t="s">
        <v>160</v>
      </c>
      <c r="H10" s="2"/>
      <c r="I10" s="101" t="s">
        <v>159</v>
      </c>
      <c r="J10" s="101"/>
      <c r="K10" s="101"/>
      <c r="L10" s="28"/>
      <c r="M10" s="2" t="s">
        <v>216</v>
      </c>
      <c r="N10" s="28"/>
      <c r="O10" s="2" t="s">
        <v>158</v>
      </c>
      <c r="P10" s="28"/>
      <c r="Q10" s="98" t="s">
        <v>157</v>
      </c>
      <c r="R10" s="28"/>
      <c r="S10" s="98" t="s">
        <v>156</v>
      </c>
    </row>
    <row r="11" spans="1:21" s="98" customFormat="1" ht="23.1" customHeight="1">
      <c r="A11" s="100"/>
      <c r="B11" s="2"/>
      <c r="C11" s="99" t="s">
        <v>155</v>
      </c>
      <c r="D11" s="28"/>
      <c r="E11" s="99" t="s">
        <v>154</v>
      </c>
      <c r="F11" s="28"/>
      <c r="G11" s="99" t="s">
        <v>153</v>
      </c>
      <c r="H11" s="28"/>
      <c r="I11" s="99" t="s">
        <v>152</v>
      </c>
      <c r="J11" s="28"/>
      <c r="K11" s="99" t="s">
        <v>151</v>
      </c>
      <c r="L11" s="28"/>
      <c r="M11" s="99" t="s">
        <v>214</v>
      </c>
      <c r="N11" s="28"/>
      <c r="O11" s="99" t="s">
        <v>150</v>
      </c>
      <c r="P11" s="28"/>
      <c r="Q11" s="99" t="s">
        <v>149</v>
      </c>
      <c r="R11" s="28"/>
      <c r="S11" s="99" t="s">
        <v>148</v>
      </c>
    </row>
    <row r="12" spans="1:21" ht="23.1" customHeight="1">
      <c r="A12" s="89" t="s">
        <v>147</v>
      </c>
      <c r="B12" s="84"/>
      <c r="C12" s="84">
        <v>600000</v>
      </c>
      <c r="D12" s="88"/>
      <c r="E12" s="84">
        <v>160000</v>
      </c>
      <c r="F12" s="84"/>
      <c r="G12" s="84">
        <v>-6260</v>
      </c>
      <c r="H12" s="85"/>
      <c r="I12" s="84">
        <v>90000</v>
      </c>
      <c r="J12" s="88"/>
      <c r="K12" s="84">
        <v>499038</v>
      </c>
      <c r="L12" s="88"/>
      <c r="M12" s="84">
        <v>7436784</v>
      </c>
      <c r="N12" s="88"/>
      <c r="O12" s="96">
        <f>SUM(C12:M12)</f>
        <v>8779562</v>
      </c>
      <c r="P12" s="88"/>
      <c r="Q12" s="84">
        <v>6932</v>
      </c>
      <c r="R12" s="88"/>
      <c r="S12" s="84">
        <f>SUM(O12:Q12)</f>
        <v>8786494</v>
      </c>
    </row>
    <row r="13" spans="1:21" ht="23.1" customHeight="1">
      <c r="A13" s="91" t="s">
        <v>172</v>
      </c>
      <c r="B13" s="84"/>
      <c r="C13" s="94">
        <v>0</v>
      </c>
      <c r="D13" s="88"/>
      <c r="E13" s="94">
        <v>0</v>
      </c>
      <c r="F13" s="88"/>
      <c r="G13" s="94">
        <v>0</v>
      </c>
      <c r="H13" s="85"/>
      <c r="I13" s="94">
        <v>0</v>
      </c>
      <c r="J13" s="88"/>
      <c r="K13" s="94">
        <f>PL!I53</f>
        <v>-10798</v>
      </c>
      <c r="L13" s="88"/>
      <c r="M13" s="94">
        <v>0</v>
      </c>
      <c r="N13" s="88"/>
      <c r="O13" s="95">
        <f>SUM(C13:M13)</f>
        <v>-10798</v>
      </c>
      <c r="P13" s="88"/>
      <c r="Q13" s="94">
        <f>PL!I54</f>
        <v>-589</v>
      </c>
      <c r="R13" s="88"/>
      <c r="S13" s="94">
        <f>SUM(O13:Q13)</f>
        <v>-11387</v>
      </c>
    </row>
    <row r="14" spans="1:21" ht="23.1" customHeight="1">
      <c r="A14" s="91" t="s">
        <v>126</v>
      </c>
      <c r="B14" s="84"/>
      <c r="C14" s="92">
        <v>0</v>
      </c>
      <c r="D14" s="88"/>
      <c r="E14" s="92">
        <v>0</v>
      </c>
      <c r="F14" s="88"/>
      <c r="G14" s="92">
        <v>0</v>
      </c>
      <c r="H14" s="85"/>
      <c r="I14" s="92">
        <v>0</v>
      </c>
      <c r="J14" s="88"/>
      <c r="K14" s="92">
        <v>0</v>
      </c>
      <c r="L14" s="88"/>
      <c r="M14" s="93">
        <v>79801</v>
      </c>
      <c r="N14" s="88"/>
      <c r="O14" s="93">
        <f>SUM(C14:M14)</f>
        <v>79801</v>
      </c>
      <c r="P14" s="88"/>
      <c r="Q14" s="93">
        <f>PL!I59-PL!I54</f>
        <v>-26</v>
      </c>
      <c r="R14" s="88"/>
      <c r="S14" s="92">
        <f>SUM(O14:Q14)</f>
        <v>79775</v>
      </c>
    </row>
    <row r="15" spans="1:21" ht="23.1" customHeight="1">
      <c r="A15" s="91" t="s">
        <v>125</v>
      </c>
      <c r="B15" s="84"/>
      <c r="C15" s="88">
        <f>SUM(C13:C14)</f>
        <v>0</v>
      </c>
      <c r="D15" s="88"/>
      <c r="E15" s="88">
        <f>SUM(E13:E14)</f>
        <v>0</v>
      </c>
      <c r="F15" s="88"/>
      <c r="G15" s="88">
        <f>SUM(G13:G14)</f>
        <v>0</v>
      </c>
      <c r="H15" s="85"/>
      <c r="I15" s="88">
        <f>SUM(I13:I14)</f>
        <v>0</v>
      </c>
      <c r="J15" s="88"/>
      <c r="K15" s="88">
        <f>SUM(K13:K14)</f>
        <v>-10798</v>
      </c>
      <c r="L15" s="88"/>
      <c r="M15" s="88">
        <f>SUM(M13:M14)</f>
        <v>79801</v>
      </c>
      <c r="N15" s="88"/>
      <c r="O15" s="90">
        <f>SUM(O13:O14)</f>
        <v>69003</v>
      </c>
      <c r="P15" s="88"/>
      <c r="Q15" s="88">
        <f>SUM(Q13:Q14)</f>
        <v>-615</v>
      </c>
      <c r="R15" s="88"/>
      <c r="S15" s="88">
        <f>SUM(S13:S14)</f>
        <v>68388</v>
      </c>
    </row>
    <row r="16" spans="1:21" ht="23.1" customHeight="1" thickBot="1">
      <c r="A16" s="89" t="s">
        <v>146</v>
      </c>
      <c r="B16" s="84"/>
      <c r="C16" s="87">
        <f>SUM(C12:C12,C15:C15)</f>
        <v>600000</v>
      </c>
      <c r="D16" s="85"/>
      <c r="E16" s="87">
        <f>SUM(E12:E12,E15:E15)</f>
        <v>160000</v>
      </c>
      <c r="F16" s="88"/>
      <c r="G16" s="87">
        <f>SUM(G12:G12,G15:G15)</f>
        <v>-6260</v>
      </c>
      <c r="H16" s="85"/>
      <c r="I16" s="87">
        <f>SUM(I12:I12,I15:I15)</f>
        <v>90000</v>
      </c>
      <c r="J16" s="85"/>
      <c r="K16" s="87">
        <f>SUM(K12:K12,K15:K15)</f>
        <v>488240</v>
      </c>
      <c r="L16" s="85"/>
      <c r="M16" s="87">
        <f>SUM(M12:M12,M15:M15)</f>
        <v>7516585</v>
      </c>
      <c r="N16" s="85"/>
      <c r="O16" s="87">
        <f>SUM(O12:O12,O15:O15)</f>
        <v>8848565</v>
      </c>
      <c r="P16" s="85"/>
      <c r="Q16" s="87">
        <f>SUM(Q12:Q12,Q15:Q15)</f>
        <v>6317</v>
      </c>
      <c r="R16" s="85"/>
      <c r="S16" s="87">
        <f>SUM(S12:S12,S15:S15)</f>
        <v>8854882</v>
      </c>
    </row>
    <row r="17" spans="1:19" ht="23.1" customHeight="1" thickTop="1">
      <c r="A17" s="97"/>
      <c r="B17" s="84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</row>
    <row r="18" spans="1:19" ht="23.1" customHeight="1">
      <c r="A18" s="97" t="s">
        <v>145</v>
      </c>
      <c r="B18" s="84"/>
      <c r="C18" s="84">
        <v>600000</v>
      </c>
      <c r="D18" s="88"/>
      <c r="E18" s="84">
        <v>160000</v>
      </c>
      <c r="F18" s="84"/>
      <c r="G18" s="84">
        <f>-6260</f>
        <v>-6260</v>
      </c>
      <c r="H18" s="85"/>
      <c r="I18" s="84">
        <f>90000</f>
        <v>90000</v>
      </c>
      <c r="J18" s="88"/>
      <c r="K18" s="84">
        <v>491440</v>
      </c>
      <c r="L18" s="88"/>
      <c r="M18" s="84">
        <v>7675516</v>
      </c>
      <c r="N18" s="88"/>
      <c r="O18" s="96">
        <f>SUM(C18:M18)</f>
        <v>9010696</v>
      </c>
      <c r="P18" s="88"/>
      <c r="Q18" s="84">
        <v>5041</v>
      </c>
      <c r="R18" s="88"/>
      <c r="S18" s="84">
        <f>SUM(O18:Q18)</f>
        <v>9015737</v>
      </c>
    </row>
    <row r="19" spans="1:19" ht="23.1" customHeight="1">
      <c r="A19" s="91" t="s">
        <v>190</v>
      </c>
      <c r="B19" s="84"/>
      <c r="C19" s="94">
        <v>0</v>
      </c>
      <c r="D19" s="88"/>
      <c r="E19" s="94">
        <v>0</v>
      </c>
      <c r="F19" s="88"/>
      <c r="G19" s="94">
        <v>0</v>
      </c>
      <c r="H19" s="85"/>
      <c r="I19" s="94">
        <v>0</v>
      </c>
      <c r="J19" s="88"/>
      <c r="K19" s="94">
        <v>1655</v>
      </c>
      <c r="L19" s="88"/>
      <c r="M19" s="94">
        <v>0</v>
      </c>
      <c r="N19" s="88"/>
      <c r="O19" s="94">
        <f>SUM(C19:M19)</f>
        <v>1655</v>
      </c>
      <c r="P19" s="88"/>
      <c r="Q19" s="94">
        <v>54</v>
      </c>
      <c r="R19" s="88"/>
      <c r="S19" s="94">
        <f>SUM(O19:Q19)</f>
        <v>1709</v>
      </c>
    </row>
    <row r="20" spans="1:19" ht="23.1" customHeight="1">
      <c r="A20" s="91" t="s">
        <v>126</v>
      </c>
      <c r="B20" s="84"/>
      <c r="C20" s="92">
        <v>0</v>
      </c>
      <c r="D20" s="88"/>
      <c r="E20" s="92">
        <v>0</v>
      </c>
      <c r="F20" s="88"/>
      <c r="G20" s="92">
        <v>0</v>
      </c>
      <c r="H20" s="85"/>
      <c r="I20" s="92">
        <v>0</v>
      </c>
      <c r="J20" s="88"/>
      <c r="K20" s="92">
        <v>0</v>
      </c>
      <c r="L20" s="88"/>
      <c r="M20" s="93">
        <f>PL!G41-Q20</f>
        <v>-3239279</v>
      </c>
      <c r="N20" s="88"/>
      <c r="O20" s="93">
        <f>SUM(C20:M20)</f>
        <v>-3239279</v>
      </c>
      <c r="P20" s="88"/>
      <c r="Q20" s="93">
        <v>-1381</v>
      </c>
      <c r="R20" s="88"/>
      <c r="S20" s="93">
        <f>SUM(O20:Q20)</f>
        <v>-3240660</v>
      </c>
    </row>
    <row r="21" spans="1:19" ht="23.1" customHeight="1">
      <c r="A21" s="91" t="s">
        <v>125</v>
      </c>
      <c r="B21" s="84"/>
      <c r="C21" s="88">
        <f>SUM(C19:C20)</f>
        <v>0</v>
      </c>
      <c r="D21" s="88"/>
      <c r="E21" s="88">
        <f>SUM(E19:E20)</f>
        <v>0</v>
      </c>
      <c r="F21" s="88"/>
      <c r="G21" s="88">
        <f>SUM(G19:G20)</f>
        <v>0</v>
      </c>
      <c r="H21" s="85"/>
      <c r="I21" s="88">
        <f>SUM(I19:I20)</f>
        <v>0</v>
      </c>
      <c r="J21" s="88"/>
      <c r="K21" s="88">
        <f>SUM(K19:K20)</f>
        <v>1655</v>
      </c>
      <c r="L21" s="88"/>
      <c r="M21" s="88">
        <f>SUM(M19:M20)</f>
        <v>-3239279</v>
      </c>
      <c r="N21" s="88"/>
      <c r="O21" s="90">
        <f>SUM(O19:O20)</f>
        <v>-3237624</v>
      </c>
      <c r="P21" s="88"/>
      <c r="Q21" s="88">
        <f>SUM(Q19:Q20)</f>
        <v>-1327</v>
      </c>
      <c r="R21" s="88"/>
      <c r="S21" s="88">
        <f>SUM(S19:S20)</f>
        <v>-3238951</v>
      </c>
    </row>
    <row r="22" spans="1:19" ht="23.1" customHeight="1" thickBot="1">
      <c r="A22" s="89" t="s">
        <v>144</v>
      </c>
      <c r="B22" s="84"/>
      <c r="C22" s="87">
        <f>SUM(C18:C18,C21:C21)</f>
        <v>600000</v>
      </c>
      <c r="D22" s="85"/>
      <c r="E22" s="87">
        <f>SUM(E18:E18,E21:E21)</f>
        <v>160000</v>
      </c>
      <c r="F22" s="88"/>
      <c r="G22" s="87">
        <f>SUM(G18:G18,G21:G21)</f>
        <v>-6260</v>
      </c>
      <c r="H22" s="85"/>
      <c r="I22" s="87">
        <f>SUM(I18:I18,I21:I21)</f>
        <v>90000</v>
      </c>
      <c r="J22" s="85"/>
      <c r="K22" s="87">
        <f>SUM(K18:K18,K21:K21)</f>
        <v>493095</v>
      </c>
      <c r="L22" s="85"/>
      <c r="M22" s="87">
        <f>SUM(M18:M18,M21:M21)</f>
        <v>4436237</v>
      </c>
      <c r="N22" s="85"/>
      <c r="O22" s="87">
        <f>SUM(O18:O18,O21:O21)</f>
        <v>5773072</v>
      </c>
      <c r="P22" s="85"/>
      <c r="Q22" s="87">
        <f>SUM(Q18:Q18,Q21:Q21)</f>
        <v>3714</v>
      </c>
      <c r="R22" s="85"/>
      <c r="S22" s="87">
        <f>SUM(S18:S18,S21:S21)</f>
        <v>5776786</v>
      </c>
    </row>
    <row r="23" spans="1:19" ht="23.1" customHeight="1" thickTop="1">
      <c r="A23" s="86"/>
      <c r="B23" s="84"/>
      <c r="C23" s="85">
        <f>SUM(C22-BS!G82)</f>
        <v>0</v>
      </c>
      <c r="D23" s="85"/>
      <c r="E23" s="85">
        <f>SUM(E22-BS!G83)</f>
        <v>0</v>
      </c>
      <c r="F23" s="85"/>
      <c r="G23" s="85">
        <f>+G22-BS!G85</f>
        <v>0</v>
      </c>
      <c r="H23" s="85"/>
      <c r="I23" s="85">
        <f>SUM(I22-BS!G87)</f>
        <v>0</v>
      </c>
      <c r="J23" s="85"/>
      <c r="K23" s="85">
        <f>SUM(K22-BS!G88)</f>
        <v>0</v>
      </c>
      <c r="L23" s="85"/>
      <c r="M23" s="85">
        <f>SUM(M22-BS!G89)</f>
        <v>0</v>
      </c>
      <c r="N23" s="85"/>
      <c r="O23" s="85">
        <f>SUM(O22-BS!G90)</f>
        <v>0</v>
      </c>
      <c r="P23" s="85"/>
      <c r="Q23" s="85">
        <f>SUM(Q22-BS!G91)</f>
        <v>0</v>
      </c>
      <c r="R23" s="85"/>
      <c r="S23" s="85">
        <f>SUM(S22-BS!G92)</f>
        <v>0</v>
      </c>
    </row>
    <row r="24" spans="1:19" ht="23.1" customHeight="1">
      <c r="A24" s="1" t="s">
        <v>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S24" s="84"/>
    </row>
  </sheetData>
  <mergeCells count="2">
    <mergeCell ref="C6:S6"/>
    <mergeCell ref="C7:O7"/>
  </mergeCells>
  <printOptions horizontalCentered="1"/>
  <pageMargins left="0.39370078740157499" right="0.31" top="0.78740157480314998" bottom="0.39370078740157499" header="0.196850393700787" footer="0.196850393700787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DDFD-6E61-4DDD-8FFB-74B0DBD2F9AD}">
  <sheetPr>
    <pageSetUpPr fitToPage="1"/>
  </sheetPr>
  <dimension ref="A1:O23"/>
  <sheetViews>
    <sheetView showGridLines="0" tabSelected="1" view="pageBreakPreview" zoomScaleNormal="71" zoomScaleSheetLayoutView="100" workbookViewId="0">
      <selection activeCell="K5" sqref="K5"/>
    </sheetView>
  </sheetViews>
  <sheetFormatPr defaultColWidth="9.140625" defaultRowHeight="12.75"/>
  <cols>
    <col min="1" max="1" width="40.42578125" style="82" customWidth="1"/>
    <col min="2" max="2" width="2.5703125" style="82" customWidth="1"/>
    <col min="3" max="3" width="16.140625" style="82" customWidth="1"/>
    <col min="4" max="4" width="2" style="82" customWidth="1"/>
    <col min="5" max="5" width="16.140625" style="83" customWidth="1"/>
    <col min="6" max="6" width="2" style="82" customWidth="1"/>
    <col min="7" max="7" width="16.140625" style="83" customWidth="1"/>
    <col min="8" max="8" width="2" style="83" customWidth="1"/>
    <col min="9" max="9" width="16.140625" style="83" customWidth="1"/>
    <col min="10" max="10" width="2" style="82" customWidth="1"/>
    <col min="11" max="11" width="18.5703125" style="83" customWidth="1"/>
    <col min="12" max="12" width="2" style="82" customWidth="1"/>
    <col min="13" max="13" width="16.140625" style="83" customWidth="1"/>
    <col min="14" max="16384" width="9.140625" style="82"/>
  </cols>
  <sheetData>
    <row r="1" spans="1:15" s="1" customFormat="1" ht="21.95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29" t="s">
        <v>93</v>
      </c>
      <c r="N1" s="103"/>
    </row>
    <row r="2" spans="1:15" s="1" customFormat="1" ht="21.95" customHeight="1">
      <c r="A2" s="97" t="s">
        <v>171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5" s="1" customFormat="1" ht="21.95" customHeight="1">
      <c r="A3" s="97" t="s">
        <v>174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2"/>
      <c r="O3" s="2"/>
    </row>
    <row r="4" spans="1:15" s="1" customFormat="1" ht="21.95" customHeight="1">
      <c r="A4" s="13" t="s">
        <v>91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2"/>
      <c r="O4" s="2"/>
    </row>
    <row r="5" spans="1:15" ht="21.95" customHeight="1">
      <c r="A5" s="102"/>
      <c r="B5" s="84"/>
      <c r="C5" s="84"/>
      <c r="D5" s="88"/>
      <c r="E5" s="84"/>
      <c r="F5" s="84"/>
      <c r="G5" s="88"/>
      <c r="H5" s="88"/>
      <c r="I5" s="84"/>
      <c r="J5" s="88"/>
      <c r="K5" s="88"/>
      <c r="L5" s="88"/>
      <c r="M5" s="31" t="s">
        <v>26</v>
      </c>
      <c r="N5" s="31"/>
    </row>
    <row r="6" spans="1:15" ht="21.95" customHeight="1">
      <c r="A6" s="102"/>
      <c r="B6" s="84"/>
      <c r="C6" s="124" t="s">
        <v>24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1:15" ht="21.95" customHeight="1">
      <c r="A7" s="102"/>
      <c r="B7" s="84"/>
      <c r="C7" s="46"/>
      <c r="D7" s="46"/>
      <c r="E7" s="46"/>
      <c r="F7" s="46"/>
      <c r="G7" s="46"/>
      <c r="H7" s="46"/>
      <c r="I7" s="46"/>
      <c r="J7" s="46"/>
      <c r="K7" s="28" t="s">
        <v>191</v>
      </c>
      <c r="L7" s="46"/>
      <c r="M7" s="46"/>
    </row>
    <row r="8" spans="1:15" s="98" customFormat="1" ht="21.95" customHeight="1">
      <c r="A8" s="100"/>
      <c r="B8" s="41"/>
      <c r="C8" s="28" t="s">
        <v>166</v>
      </c>
      <c r="D8" s="46"/>
      <c r="E8" s="46"/>
      <c r="F8" s="46"/>
      <c r="G8" s="15"/>
      <c r="H8" s="15" t="s">
        <v>9</v>
      </c>
      <c r="I8" s="15"/>
      <c r="J8" s="46"/>
      <c r="K8" s="2" t="s">
        <v>215</v>
      </c>
      <c r="L8" s="46"/>
      <c r="M8" s="41" t="s">
        <v>173</v>
      </c>
    </row>
    <row r="9" spans="1:15" s="98" customFormat="1" ht="21.95" customHeight="1">
      <c r="A9" s="100"/>
      <c r="B9" s="41"/>
      <c r="C9" s="28" t="s">
        <v>161</v>
      </c>
      <c r="D9" s="46"/>
      <c r="E9" s="41"/>
      <c r="F9" s="41"/>
      <c r="G9" s="107" t="s">
        <v>159</v>
      </c>
      <c r="H9" s="107"/>
      <c r="I9" s="107"/>
      <c r="J9" s="46"/>
      <c r="K9" s="2" t="s">
        <v>216</v>
      </c>
      <c r="L9" s="46"/>
      <c r="M9" s="98" t="s">
        <v>156</v>
      </c>
    </row>
    <row r="10" spans="1:15" s="98" customFormat="1" ht="21.95" customHeight="1">
      <c r="A10" s="100"/>
      <c r="B10" s="41"/>
      <c r="C10" s="15" t="s">
        <v>155</v>
      </c>
      <c r="D10" s="46"/>
      <c r="E10" s="15" t="s">
        <v>154</v>
      </c>
      <c r="F10" s="46"/>
      <c r="G10" s="15" t="s">
        <v>152</v>
      </c>
      <c r="H10" s="46"/>
      <c r="I10" s="15" t="s">
        <v>151</v>
      </c>
      <c r="J10" s="46"/>
      <c r="K10" s="121" t="s">
        <v>214</v>
      </c>
      <c r="L10" s="46"/>
      <c r="M10" s="15" t="s">
        <v>148</v>
      </c>
    </row>
    <row r="11" spans="1:15" ht="21.95" customHeight="1">
      <c r="A11" s="97" t="s">
        <v>147</v>
      </c>
      <c r="B11" s="84"/>
      <c r="C11" s="84">
        <v>600000</v>
      </c>
      <c r="D11" s="88"/>
      <c r="E11" s="84">
        <v>160000</v>
      </c>
      <c r="F11" s="85"/>
      <c r="G11" s="84">
        <v>90000</v>
      </c>
      <c r="H11" s="88"/>
      <c r="I11" s="84">
        <v>488037</v>
      </c>
      <c r="J11" s="88"/>
      <c r="K11" s="84">
        <v>7051633</v>
      </c>
      <c r="L11" s="88"/>
      <c r="M11" s="84">
        <f>SUM(C11:L11)</f>
        <v>8389670</v>
      </c>
    </row>
    <row r="12" spans="1:15" ht="21.95" customHeight="1">
      <c r="A12" s="91" t="s">
        <v>172</v>
      </c>
      <c r="B12" s="84"/>
      <c r="C12" s="94">
        <v>0</v>
      </c>
      <c r="D12" s="88"/>
      <c r="E12" s="94">
        <v>0</v>
      </c>
      <c r="F12" s="85"/>
      <c r="G12" s="94">
        <v>0</v>
      </c>
      <c r="H12" s="88"/>
      <c r="I12" s="94">
        <f>PL!M25</f>
        <v>-9678</v>
      </c>
      <c r="J12" s="88"/>
      <c r="K12" s="94">
        <v>0</v>
      </c>
      <c r="L12" s="88"/>
      <c r="M12" s="94">
        <f>SUM(C12:K12)</f>
        <v>-9678</v>
      </c>
    </row>
    <row r="13" spans="1:15" ht="21.95" customHeight="1">
      <c r="A13" s="91" t="s">
        <v>126</v>
      </c>
      <c r="B13" s="84"/>
      <c r="C13" s="92">
        <v>0</v>
      </c>
      <c r="D13" s="88"/>
      <c r="E13" s="92">
        <v>0</v>
      </c>
      <c r="F13" s="85"/>
      <c r="G13" s="92">
        <v>0</v>
      </c>
      <c r="H13" s="88"/>
      <c r="I13" s="92">
        <v>0</v>
      </c>
      <c r="J13" s="88"/>
      <c r="K13" s="92">
        <f>PL!M41</f>
        <v>75880</v>
      </c>
      <c r="L13" s="88"/>
      <c r="M13" s="92">
        <f>SUM(C13:K13)</f>
        <v>75880</v>
      </c>
    </row>
    <row r="14" spans="1:15" ht="21.75" customHeight="1">
      <c r="A14" s="91" t="s">
        <v>125</v>
      </c>
      <c r="B14" s="84"/>
      <c r="C14" s="88">
        <f>SUM(C12:C13)</f>
        <v>0</v>
      </c>
      <c r="D14" s="88"/>
      <c r="E14" s="88">
        <f>SUM(E12:E13)</f>
        <v>0</v>
      </c>
      <c r="F14" s="85"/>
      <c r="G14" s="88">
        <f>SUM(G12:G13)</f>
        <v>0</v>
      </c>
      <c r="H14" s="88"/>
      <c r="I14" s="88">
        <f>SUM(I12:I13)</f>
        <v>-9678</v>
      </c>
      <c r="J14" s="88"/>
      <c r="K14" s="88">
        <f>SUM(K12:K13)</f>
        <v>75880</v>
      </c>
      <c r="L14" s="88"/>
      <c r="M14" s="88">
        <f>SUM(M12:M13)</f>
        <v>66202</v>
      </c>
      <c r="N14" s="88"/>
      <c r="O14" s="88"/>
    </row>
    <row r="15" spans="1:15" ht="21.95" customHeight="1" thickBot="1">
      <c r="A15" s="97" t="s">
        <v>146</v>
      </c>
      <c r="C15" s="106">
        <f>SUM(C11,C14:C14)</f>
        <v>600000</v>
      </c>
      <c r="D15" s="85"/>
      <c r="E15" s="106">
        <f>SUM(E11,E14:E14)</f>
        <v>160000</v>
      </c>
      <c r="F15" s="85"/>
      <c r="G15" s="106">
        <f>SUM(G11,G14:G14)</f>
        <v>90000</v>
      </c>
      <c r="H15" s="85"/>
      <c r="I15" s="106">
        <f>SUM(I11,I14:I14)</f>
        <v>478359</v>
      </c>
      <c r="J15" s="85"/>
      <c r="K15" s="106">
        <f>SUM(K11,K14:K14)</f>
        <v>7127513</v>
      </c>
      <c r="L15" s="85"/>
      <c r="M15" s="106">
        <f>SUM(M11,M14:M14)</f>
        <v>8455872</v>
      </c>
    </row>
    <row r="16" spans="1:15" ht="21.95" customHeight="1" thickTop="1">
      <c r="A16" s="97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</row>
    <row r="17" spans="1:15" ht="21.95" customHeight="1">
      <c r="A17" s="97" t="s">
        <v>145</v>
      </c>
      <c r="B17" s="84"/>
      <c r="C17" s="84">
        <f>+C15</f>
        <v>600000</v>
      </c>
      <c r="D17" s="88"/>
      <c r="E17" s="84">
        <f>+E15</f>
        <v>160000</v>
      </c>
      <c r="F17" s="85"/>
      <c r="G17" s="84">
        <f>+G15</f>
        <v>90000</v>
      </c>
      <c r="H17" s="88"/>
      <c r="I17" s="84">
        <v>478766</v>
      </c>
      <c r="J17" s="88"/>
      <c r="K17" s="84">
        <v>7279273</v>
      </c>
      <c r="L17" s="88"/>
      <c r="M17" s="84">
        <v>8608039</v>
      </c>
    </row>
    <row r="18" spans="1:15" ht="21.95" customHeight="1">
      <c r="A18" s="91" t="s">
        <v>190</v>
      </c>
      <c r="B18" s="84"/>
      <c r="C18" s="94">
        <v>0</v>
      </c>
      <c r="D18" s="88"/>
      <c r="E18" s="94">
        <v>0</v>
      </c>
      <c r="F18" s="85"/>
      <c r="G18" s="94">
        <v>0</v>
      </c>
      <c r="H18" s="88"/>
      <c r="I18" s="94">
        <v>800</v>
      </c>
      <c r="J18" s="88"/>
      <c r="K18" s="94">
        <v>0</v>
      </c>
      <c r="L18" s="88"/>
      <c r="M18" s="94">
        <f>SUM(C18:K18)</f>
        <v>800</v>
      </c>
    </row>
    <row r="19" spans="1:15" ht="21.95" customHeight="1">
      <c r="A19" s="91" t="s">
        <v>126</v>
      </c>
      <c r="B19" s="84"/>
      <c r="C19" s="92">
        <v>0</v>
      </c>
      <c r="D19" s="88"/>
      <c r="E19" s="92">
        <v>0</v>
      </c>
      <c r="F19" s="85"/>
      <c r="G19" s="92">
        <v>0</v>
      </c>
      <c r="H19" s="88"/>
      <c r="I19" s="92">
        <v>0</v>
      </c>
      <c r="J19" s="88"/>
      <c r="K19" s="92">
        <f>PL!K41</f>
        <v>-3073137</v>
      </c>
      <c r="L19" s="88"/>
      <c r="M19" s="92">
        <f>SUM(C19:K19)</f>
        <v>-3073137</v>
      </c>
    </row>
    <row r="20" spans="1:15" ht="21.95" customHeight="1">
      <c r="A20" s="91" t="s">
        <v>125</v>
      </c>
      <c r="B20" s="84"/>
      <c r="C20" s="88">
        <f>SUM(C18:C19)</f>
        <v>0</v>
      </c>
      <c r="D20" s="88"/>
      <c r="E20" s="88">
        <f>SUM(E18:E19)</f>
        <v>0</v>
      </c>
      <c r="F20" s="85"/>
      <c r="G20" s="88">
        <f>SUM(G18:G19)</f>
        <v>0</v>
      </c>
      <c r="H20" s="88"/>
      <c r="I20" s="88">
        <f>SUM(I18:I19)</f>
        <v>800</v>
      </c>
      <c r="J20" s="88"/>
      <c r="K20" s="88">
        <f>SUM(K18:K19)</f>
        <v>-3073137</v>
      </c>
      <c r="L20" s="88"/>
      <c r="M20" s="88">
        <f>SUM(M18:M19)</f>
        <v>-3072337</v>
      </c>
      <c r="N20" s="88"/>
      <c r="O20" s="88"/>
    </row>
    <row r="21" spans="1:15" ht="21.95" customHeight="1" thickBot="1">
      <c r="A21" s="97" t="s">
        <v>144</v>
      </c>
      <c r="C21" s="106">
        <f>SUM(C17,C20:C20)</f>
        <v>600000</v>
      </c>
      <c r="D21" s="85"/>
      <c r="E21" s="106">
        <f>SUM(E17,E20:E20)</f>
        <v>160000</v>
      </c>
      <c r="F21" s="85"/>
      <c r="G21" s="106">
        <f>SUM(G17,G20:G20)</f>
        <v>90000</v>
      </c>
      <c r="H21" s="85"/>
      <c r="I21" s="106">
        <f>SUM(I17,I20:I20)</f>
        <v>479566</v>
      </c>
      <c r="J21" s="85"/>
      <c r="K21" s="106">
        <f>SUM(K17,K20:K20)</f>
        <v>4206136</v>
      </c>
      <c r="L21" s="85"/>
      <c r="M21" s="106">
        <f>SUM(M17,M20:M20)</f>
        <v>5535702</v>
      </c>
    </row>
    <row r="22" spans="1:15" ht="21.95" customHeight="1" thickTop="1">
      <c r="A22" s="97"/>
      <c r="C22" s="85">
        <f>SUM(C21-BS!K82)</f>
        <v>0</v>
      </c>
      <c r="D22" s="85"/>
      <c r="E22" s="85">
        <f>SUM(E21-BS!K83)</f>
        <v>0</v>
      </c>
      <c r="F22" s="85"/>
      <c r="G22" s="85">
        <f>SUM(G21-BS!K87)</f>
        <v>0</v>
      </c>
      <c r="H22" s="85"/>
      <c r="I22" s="85">
        <f>SUM(I21-BS!K88)</f>
        <v>0</v>
      </c>
      <c r="J22" s="85"/>
      <c r="K22" s="85">
        <f>SUM(K21-BS!K89)</f>
        <v>0</v>
      </c>
      <c r="L22" s="85"/>
      <c r="M22" s="85">
        <f>SUM(M21-BS!K90)</f>
        <v>0</v>
      </c>
    </row>
    <row r="23" spans="1:15" ht="21.95" customHeight="1">
      <c r="A23" s="91" t="s">
        <v>1</v>
      </c>
      <c r="B23" s="84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</row>
  </sheetData>
  <mergeCells count="1">
    <mergeCell ref="C6:M6"/>
  </mergeCells>
  <printOptions horizontalCentered="1"/>
  <pageMargins left="0.39370078740157499" right="0.78740157480314998" top="0.78740157480314998" bottom="0.39370078740157499" header="0.196850393700787" footer="0.196850393700787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6756-7931-4620-8D84-5B9363C2DA75}">
  <dimension ref="A1:R73"/>
  <sheetViews>
    <sheetView showGridLines="0" view="pageBreakPreview" topLeftCell="A46" zoomScale="90" zoomScaleNormal="70" zoomScaleSheetLayoutView="90" workbookViewId="0">
      <selection activeCell="C54" sqref="C54"/>
    </sheetView>
  </sheetViews>
  <sheetFormatPr defaultColWidth="10.7109375" defaultRowHeight="12.75"/>
  <cols>
    <col min="1" max="1" width="26.28515625" style="9" customWidth="1"/>
    <col min="2" max="2" width="7.7109375" style="9" customWidth="1"/>
    <col min="3" max="3" width="12.140625" style="9" customWidth="1"/>
    <col min="4" max="4" width="12.5703125" style="9" customWidth="1"/>
    <col min="5" max="5" width="6.5703125" style="40" customWidth="1"/>
    <col min="6" max="6" width="0.85546875" style="40" customWidth="1"/>
    <col min="7" max="7" width="13.5703125" style="50" customWidth="1"/>
    <col min="8" max="8" width="1.42578125" style="50" customWidth="1"/>
    <col min="9" max="9" width="13.5703125" style="50" customWidth="1"/>
    <col min="10" max="10" width="1.42578125" style="50" customWidth="1"/>
    <col min="11" max="11" width="13.5703125" style="50" customWidth="1"/>
    <col min="12" max="12" width="1.140625" style="9" customWidth="1"/>
    <col min="13" max="13" width="13.5703125" style="50" customWidth="1"/>
    <col min="14" max="14" width="1.5703125" style="3" customWidth="1"/>
    <col min="15" max="15" width="44.28515625" style="9" bestFit="1" customWidth="1"/>
    <col min="16" max="16384" width="10.7109375" style="9"/>
  </cols>
  <sheetData>
    <row r="1" spans="1:14" ht="21.95" customHeight="1">
      <c r="A1" s="38"/>
      <c r="B1" s="1"/>
      <c r="C1" s="1"/>
      <c r="D1" s="1"/>
      <c r="E1" s="43"/>
      <c r="F1" s="39"/>
      <c r="G1" s="3"/>
      <c r="H1" s="3"/>
      <c r="I1" s="3"/>
      <c r="J1" s="3"/>
      <c r="K1" s="29"/>
      <c r="L1" s="13"/>
      <c r="M1" s="29" t="s">
        <v>93</v>
      </c>
      <c r="N1" s="9"/>
    </row>
    <row r="2" spans="1:14" s="13" customFormat="1" ht="21.95" customHeight="1">
      <c r="A2" s="13" t="s">
        <v>29</v>
      </c>
      <c r="E2" s="61"/>
      <c r="F2" s="34"/>
      <c r="G2" s="33"/>
      <c r="H2" s="33"/>
      <c r="I2" s="33"/>
      <c r="J2" s="33"/>
      <c r="K2" s="33"/>
      <c r="M2" s="33"/>
      <c r="N2" s="32"/>
    </row>
    <row r="3" spans="1:14" s="13" customFormat="1" ht="21.95" customHeight="1">
      <c r="A3" s="13" t="s">
        <v>117</v>
      </c>
      <c r="B3" s="36"/>
      <c r="E3" s="61"/>
      <c r="F3" s="34"/>
      <c r="G3" s="33"/>
      <c r="H3" s="33"/>
      <c r="I3" s="33"/>
      <c r="J3" s="33"/>
      <c r="K3" s="33"/>
      <c r="M3" s="33"/>
      <c r="N3" s="32"/>
    </row>
    <row r="4" spans="1:14" s="13" customFormat="1" ht="21.95" customHeight="1">
      <c r="A4" s="13" t="s">
        <v>91</v>
      </c>
      <c r="B4" s="36"/>
      <c r="E4" s="61"/>
      <c r="F4" s="34"/>
      <c r="G4" s="33"/>
      <c r="H4" s="33"/>
      <c r="I4" s="33"/>
      <c r="J4" s="33"/>
      <c r="K4" s="33"/>
      <c r="M4" s="33"/>
      <c r="N4" s="32"/>
    </row>
    <row r="5" spans="1:14" s="18" customFormat="1" ht="21.95" customHeight="1">
      <c r="B5" s="1"/>
      <c r="C5" s="1"/>
      <c r="D5" s="1"/>
      <c r="F5" s="28"/>
      <c r="G5" s="27"/>
      <c r="H5" s="27"/>
      <c r="I5" s="27"/>
      <c r="J5" s="27"/>
      <c r="K5" s="31"/>
      <c r="L5" s="30"/>
      <c r="M5" s="31" t="s">
        <v>26</v>
      </c>
    </row>
    <row r="6" spans="1:14" s="18" customFormat="1" ht="21.95" customHeight="1">
      <c r="B6" s="1"/>
      <c r="C6" s="1"/>
      <c r="D6" s="1"/>
      <c r="F6" s="28"/>
      <c r="G6" s="25"/>
      <c r="H6" s="25" t="s">
        <v>25</v>
      </c>
      <c r="I6" s="25"/>
      <c r="J6" s="27"/>
      <c r="K6" s="25"/>
      <c r="L6" s="26" t="s">
        <v>24</v>
      </c>
      <c r="M6" s="25"/>
    </row>
    <row r="7" spans="1:14" ht="21.95" customHeight="1">
      <c r="A7" s="20"/>
      <c r="B7" s="1"/>
      <c r="C7" s="1"/>
      <c r="D7" s="1"/>
      <c r="E7" s="18"/>
      <c r="F7" s="1"/>
      <c r="G7" s="59" t="s">
        <v>90</v>
      </c>
      <c r="H7" s="60"/>
      <c r="I7" s="59" t="s">
        <v>89</v>
      </c>
      <c r="J7" s="60"/>
      <c r="K7" s="59" t="s">
        <v>90</v>
      </c>
      <c r="L7" s="60"/>
      <c r="M7" s="59" t="s">
        <v>89</v>
      </c>
      <c r="N7" s="9"/>
    </row>
    <row r="8" spans="1:14" ht="21.95" customHeight="1">
      <c r="A8" s="20" t="s">
        <v>116</v>
      </c>
      <c r="C8" s="1"/>
      <c r="D8" s="1"/>
      <c r="E8" s="5"/>
      <c r="F8" s="5"/>
      <c r="N8" s="18"/>
    </row>
    <row r="9" spans="1:14" ht="21.95" customHeight="1">
      <c r="A9" s="9" t="s">
        <v>115</v>
      </c>
      <c r="D9" s="8"/>
      <c r="E9" s="5"/>
      <c r="F9" s="5"/>
      <c r="G9" s="10">
        <f>PL!G23</f>
        <v>1723</v>
      </c>
      <c r="H9" s="10"/>
      <c r="I9" s="10">
        <f>PL!I23</f>
        <v>-10863</v>
      </c>
      <c r="J9" s="10"/>
      <c r="K9" s="10">
        <f>PL!K23</f>
        <v>714</v>
      </c>
      <c r="L9" s="10"/>
      <c r="M9" s="10">
        <f>PL!M23</f>
        <v>-9745</v>
      </c>
      <c r="N9" s="18"/>
    </row>
    <row r="10" spans="1:14" s="65" customFormat="1" ht="21.95" customHeight="1">
      <c r="A10" s="9" t="s">
        <v>114</v>
      </c>
      <c r="D10" s="67"/>
      <c r="E10" s="66"/>
      <c r="F10" s="66"/>
      <c r="G10" s="10"/>
      <c r="H10" s="10"/>
      <c r="I10" s="10"/>
      <c r="J10" s="10"/>
      <c r="K10" s="10"/>
      <c r="L10" s="10"/>
      <c r="M10" s="10"/>
    </row>
    <row r="11" spans="1:14" ht="21.95" customHeight="1">
      <c r="A11" s="64" t="s">
        <v>113</v>
      </c>
      <c r="D11" s="8"/>
      <c r="E11" s="5"/>
      <c r="F11" s="5"/>
      <c r="G11" s="9"/>
      <c r="H11" s="9"/>
      <c r="I11" s="9"/>
      <c r="J11" s="9"/>
      <c r="K11" s="9"/>
      <c r="M11" s="9"/>
    </row>
    <row r="12" spans="1:14" ht="21.95" customHeight="1">
      <c r="A12" s="9" t="s">
        <v>112</v>
      </c>
      <c r="D12" s="8"/>
      <c r="E12" s="5"/>
      <c r="F12" s="5"/>
      <c r="G12" s="52">
        <v>11914</v>
      </c>
      <c r="H12" s="55"/>
      <c r="I12" s="52">
        <v>13367</v>
      </c>
      <c r="J12" s="55"/>
      <c r="K12" s="55">
        <v>3470</v>
      </c>
      <c r="L12" s="10"/>
      <c r="M12" s="55">
        <v>3848</v>
      </c>
    </row>
    <row r="13" spans="1:14" ht="21.95" customHeight="1">
      <c r="A13" s="9" t="s">
        <v>187</v>
      </c>
      <c r="D13" s="8"/>
      <c r="E13" s="5"/>
      <c r="F13" s="5"/>
      <c r="G13" s="52">
        <v>-50</v>
      </c>
      <c r="H13" s="55"/>
      <c r="I13" s="52">
        <v>0</v>
      </c>
      <c r="J13" s="55"/>
      <c r="K13" s="55">
        <v>0</v>
      </c>
      <c r="L13" s="10"/>
      <c r="M13" s="55">
        <v>0</v>
      </c>
    </row>
    <row r="14" spans="1:14" ht="21.95" customHeight="1">
      <c r="A14" s="9" t="s">
        <v>111</v>
      </c>
      <c r="D14" s="8"/>
      <c r="E14" s="5"/>
      <c r="F14" s="5"/>
      <c r="G14" s="55">
        <v>-3</v>
      </c>
      <c r="H14" s="55"/>
      <c r="I14" s="55">
        <v>0</v>
      </c>
      <c r="J14" s="55"/>
      <c r="K14" s="55">
        <v>-1</v>
      </c>
      <c r="L14" s="10"/>
      <c r="M14" s="55">
        <v>0</v>
      </c>
    </row>
    <row r="15" spans="1:14" ht="21.95" customHeight="1">
      <c r="A15" s="9" t="s">
        <v>195</v>
      </c>
      <c r="D15" s="8"/>
      <c r="E15" s="5"/>
      <c r="F15" s="5"/>
      <c r="G15" s="55">
        <v>795</v>
      </c>
      <c r="H15" s="55"/>
      <c r="I15" s="55">
        <v>0</v>
      </c>
      <c r="J15" s="55"/>
      <c r="K15" s="55">
        <v>795</v>
      </c>
      <c r="L15" s="10"/>
      <c r="M15" s="55">
        <v>0</v>
      </c>
    </row>
    <row r="16" spans="1:14" ht="21.95" customHeight="1">
      <c r="A16" s="9" t="s">
        <v>110</v>
      </c>
      <c r="D16" s="8"/>
      <c r="E16" s="5"/>
      <c r="F16" s="5"/>
      <c r="G16" s="55">
        <v>32</v>
      </c>
      <c r="H16" s="55"/>
      <c r="I16" s="55">
        <v>-332</v>
      </c>
      <c r="J16" s="55"/>
      <c r="K16" s="55">
        <v>0</v>
      </c>
      <c r="L16" s="10"/>
      <c r="M16" s="55">
        <v>-270</v>
      </c>
    </row>
    <row r="17" spans="1:13" ht="21.95" customHeight="1">
      <c r="A17" s="9" t="s">
        <v>109</v>
      </c>
      <c r="D17" s="8"/>
      <c r="E17" s="5"/>
      <c r="F17" s="5"/>
      <c r="G17" s="52">
        <v>795</v>
      </c>
      <c r="H17" s="52"/>
      <c r="I17" s="52">
        <v>547</v>
      </c>
      <c r="J17" s="52"/>
      <c r="K17" s="57">
        <v>429</v>
      </c>
      <c r="L17" s="12"/>
      <c r="M17" s="57">
        <v>332</v>
      </c>
    </row>
    <row r="18" spans="1:13" ht="21.95" customHeight="1">
      <c r="A18" s="9" t="s">
        <v>186</v>
      </c>
      <c r="D18" s="8"/>
      <c r="E18" s="5"/>
      <c r="F18" s="5"/>
      <c r="G18" s="52">
        <v>-625</v>
      </c>
      <c r="H18" s="52"/>
      <c r="I18" s="52">
        <v>0</v>
      </c>
      <c r="J18" s="52"/>
      <c r="K18" s="57">
        <v>0</v>
      </c>
      <c r="L18" s="12"/>
      <c r="M18" s="57">
        <v>0</v>
      </c>
    </row>
    <row r="19" spans="1:13" ht="21.95" customHeight="1">
      <c r="A19" s="9" t="s">
        <v>108</v>
      </c>
      <c r="D19" s="8"/>
      <c r="E19" s="5"/>
      <c r="F19" s="5"/>
      <c r="G19" s="55">
        <v>-300</v>
      </c>
      <c r="H19" s="55"/>
      <c r="I19" s="55">
        <v>-275</v>
      </c>
      <c r="J19" s="55"/>
      <c r="K19" s="55">
        <v>-2522</v>
      </c>
      <c r="L19" s="10"/>
      <c r="M19" s="55">
        <v>-929</v>
      </c>
    </row>
    <row r="20" spans="1:13" ht="21.95" customHeight="1">
      <c r="A20" s="9" t="s">
        <v>107</v>
      </c>
      <c r="D20" s="8"/>
      <c r="E20" s="5"/>
      <c r="F20" s="5"/>
      <c r="G20" s="53">
        <v>2183</v>
      </c>
      <c r="H20" s="55"/>
      <c r="I20" s="53">
        <v>5309</v>
      </c>
      <c r="J20" s="55"/>
      <c r="K20" s="53">
        <v>5652</v>
      </c>
      <c r="L20" s="10"/>
      <c r="M20" s="53">
        <v>9577</v>
      </c>
    </row>
    <row r="21" spans="1:13" ht="21.95" customHeight="1">
      <c r="A21" s="9" t="s">
        <v>106</v>
      </c>
      <c r="D21" s="8"/>
      <c r="E21" s="5"/>
      <c r="F21" s="5"/>
      <c r="G21" s="63"/>
      <c r="H21" s="63"/>
      <c r="I21" s="63"/>
      <c r="J21" s="63"/>
      <c r="K21" s="63"/>
      <c r="M21" s="63"/>
    </row>
    <row r="22" spans="1:13" ht="21.95" customHeight="1">
      <c r="A22" s="9" t="s">
        <v>105</v>
      </c>
      <c r="D22" s="8"/>
      <c r="E22" s="5"/>
      <c r="F22" s="5"/>
      <c r="G22" s="52">
        <f>SUM(G9:G20)</f>
        <v>16464</v>
      </c>
      <c r="H22" s="52"/>
      <c r="I22" s="52">
        <f>SUM(I9:I20)</f>
        <v>7753</v>
      </c>
      <c r="J22" s="52"/>
      <c r="K22" s="52">
        <f>SUM(K9:K20)</f>
        <v>8537</v>
      </c>
      <c r="L22" s="12"/>
      <c r="M22" s="52">
        <f>SUM(M9:M20)</f>
        <v>2813</v>
      </c>
    </row>
    <row r="23" spans="1:13" ht="21.95" customHeight="1">
      <c r="A23" s="9" t="s">
        <v>104</v>
      </c>
      <c r="D23" s="8"/>
      <c r="E23" s="5"/>
      <c r="F23" s="5"/>
      <c r="G23" s="52"/>
      <c r="H23" s="52"/>
      <c r="I23" s="52"/>
      <c r="J23" s="52"/>
      <c r="K23" s="52"/>
      <c r="L23" s="12"/>
      <c r="M23" s="52"/>
    </row>
    <row r="24" spans="1:13" ht="21.95" customHeight="1">
      <c r="A24" s="9" t="s">
        <v>103</v>
      </c>
      <c r="D24" s="8"/>
      <c r="E24" s="5"/>
      <c r="F24" s="5"/>
      <c r="G24" s="52">
        <v>-79247</v>
      </c>
      <c r="H24" s="52"/>
      <c r="I24" s="52">
        <v>266</v>
      </c>
      <c r="J24" s="52"/>
      <c r="K24" s="52">
        <v>-53694</v>
      </c>
      <c r="L24" s="12"/>
      <c r="M24" s="52">
        <v>43100</v>
      </c>
    </row>
    <row r="25" spans="1:13" ht="21.95" customHeight="1">
      <c r="A25" s="9" t="s">
        <v>102</v>
      </c>
      <c r="D25" s="8"/>
      <c r="E25" s="5"/>
      <c r="F25" s="5"/>
      <c r="G25" s="52">
        <v>45666</v>
      </c>
      <c r="H25" s="52"/>
      <c r="I25" s="52">
        <v>53057</v>
      </c>
      <c r="J25" s="52"/>
      <c r="K25" s="52">
        <v>3413</v>
      </c>
      <c r="L25" s="12"/>
      <c r="M25" s="52">
        <v>46086</v>
      </c>
    </row>
    <row r="26" spans="1:13" ht="21.95" customHeight="1">
      <c r="A26" s="9" t="s">
        <v>101</v>
      </c>
      <c r="D26" s="8"/>
      <c r="E26" s="5"/>
      <c r="F26" s="5"/>
      <c r="G26" s="52">
        <v>431</v>
      </c>
      <c r="H26" s="52"/>
      <c r="I26" s="52">
        <v>1450</v>
      </c>
      <c r="J26" s="52"/>
      <c r="K26" s="52">
        <v>71</v>
      </c>
      <c r="L26" s="12"/>
      <c r="M26" s="52">
        <v>313</v>
      </c>
    </row>
    <row r="27" spans="1:13" ht="21.95" customHeight="1">
      <c r="A27" s="9" t="s">
        <v>100</v>
      </c>
      <c r="D27" s="8"/>
      <c r="E27" s="5"/>
      <c r="F27" s="5"/>
      <c r="G27" s="52">
        <v>732</v>
      </c>
      <c r="H27" s="52"/>
      <c r="I27" s="52">
        <v>-2669</v>
      </c>
      <c r="J27" s="52"/>
      <c r="K27" s="52">
        <v>0</v>
      </c>
      <c r="L27" s="12"/>
      <c r="M27" s="52">
        <v>0</v>
      </c>
    </row>
    <row r="28" spans="1:13" ht="21.95" customHeight="1">
      <c r="A28" s="9" t="s">
        <v>99</v>
      </c>
      <c r="D28" s="8"/>
      <c r="E28" s="5"/>
      <c r="F28" s="5"/>
      <c r="G28" s="52"/>
      <c r="H28" s="52"/>
      <c r="I28" s="52"/>
      <c r="J28" s="52"/>
      <c r="K28" s="52"/>
      <c r="L28" s="12"/>
      <c r="M28" s="52"/>
    </row>
    <row r="29" spans="1:13" ht="21.95" customHeight="1">
      <c r="A29" s="9" t="s">
        <v>98</v>
      </c>
      <c r="D29" s="8"/>
      <c r="E29" s="5"/>
      <c r="F29" s="5"/>
      <c r="G29" s="52">
        <v>12745</v>
      </c>
      <c r="H29" s="52"/>
      <c r="I29" s="52">
        <v>-73426</v>
      </c>
      <c r="J29" s="52"/>
      <c r="K29" s="52">
        <v>32517</v>
      </c>
      <c r="L29" s="12"/>
      <c r="M29" s="52">
        <v>-51232</v>
      </c>
    </row>
    <row r="30" spans="1:13" ht="21.95" customHeight="1">
      <c r="A30" s="9" t="s">
        <v>97</v>
      </c>
      <c r="D30" s="8"/>
      <c r="E30" s="5"/>
      <c r="F30" s="5"/>
      <c r="G30" s="52">
        <v>-235</v>
      </c>
      <c r="H30" s="52"/>
      <c r="I30" s="52">
        <v>-3374</v>
      </c>
      <c r="J30" s="52"/>
      <c r="K30" s="52">
        <v>2963</v>
      </c>
      <c r="L30" s="12"/>
      <c r="M30" s="52">
        <v>-481</v>
      </c>
    </row>
    <row r="31" spans="1:13" ht="21.95" customHeight="1">
      <c r="A31" s="9" t="s">
        <v>184</v>
      </c>
      <c r="D31" s="8"/>
      <c r="E31" s="5"/>
      <c r="F31" s="5"/>
      <c r="G31" s="62">
        <v>846</v>
      </c>
      <c r="H31" s="52"/>
      <c r="I31" s="62">
        <v>0</v>
      </c>
      <c r="J31" s="52"/>
      <c r="K31" s="53">
        <v>846</v>
      </c>
      <c r="L31" s="12"/>
      <c r="M31" s="53">
        <v>0</v>
      </c>
    </row>
    <row r="32" spans="1:13" ht="21.95" customHeight="1">
      <c r="A32" s="20" t="s">
        <v>96</v>
      </c>
      <c r="D32" s="8"/>
      <c r="E32" s="5"/>
      <c r="F32" s="5"/>
      <c r="G32" s="52">
        <f>SUM(G22:G31)</f>
        <v>-2598</v>
      </c>
      <c r="H32" s="52"/>
      <c r="I32" s="52">
        <f>SUM(I22:I31)</f>
        <v>-16943</v>
      </c>
      <c r="J32" s="52"/>
      <c r="K32" s="52">
        <f>SUM(K22:K31)</f>
        <v>-5347</v>
      </c>
      <c r="L32" s="12"/>
      <c r="M32" s="52">
        <f>SUM(M22:M31)</f>
        <v>40599</v>
      </c>
    </row>
    <row r="33" spans="1:18" ht="21.95" customHeight="1">
      <c r="A33" s="9" t="s">
        <v>95</v>
      </c>
      <c r="D33" s="8"/>
      <c r="E33" s="5"/>
      <c r="F33" s="5"/>
      <c r="G33" s="53">
        <v>-715</v>
      </c>
      <c r="H33" s="55"/>
      <c r="I33" s="53">
        <v>-1560</v>
      </c>
      <c r="J33" s="55"/>
      <c r="K33" s="53">
        <v>-179</v>
      </c>
      <c r="L33" s="10"/>
      <c r="M33" s="53">
        <v>-909</v>
      </c>
    </row>
    <row r="34" spans="1:18" ht="21.95" customHeight="1">
      <c r="A34" s="20" t="s">
        <v>94</v>
      </c>
      <c r="D34" s="8"/>
      <c r="E34" s="5"/>
      <c r="F34" s="5"/>
      <c r="G34" s="53">
        <f>SUM(G32:G33)</f>
        <v>-3313</v>
      </c>
      <c r="H34" s="52"/>
      <c r="I34" s="53">
        <f>SUM(I32:I33)</f>
        <v>-18503</v>
      </c>
      <c r="J34" s="52"/>
      <c r="K34" s="53">
        <f>SUM(K32:K33)</f>
        <v>-5526</v>
      </c>
      <c r="L34" s="10"/>
      <c r="M34" s="53">
        <f>SUM(M32:M33)</f>
        <v>39690</v>
      </c>
    </row>
    <row r="35" spans="1:18" ht="21.95" customHeight="1">
      <c r="D35" s="8"/>
      <c r="E35" s="5"/>
      <c r="F35" s="5"/>
      <c r="G35" s="12"/>
      <c r="H35" s="12"/>
      <c r="I35" s="12"/>
      <c r="J35" s="12"/>
      <c r="K35" s="12"/>
      <c r="L35" s="10"/>
      <c r="M35" s="12"/>
    </row>
    <row r="36" spans="1:18" ht="21.95" customHeight="1">
      <c r="A36" s="9" t="s">
        <v>1</v>
      </c>
      <c r="D36" s="8"/>
      <c r="E36" s="5"/>
      <c r="F36" s="5"/>
      <c r="G36" s="12"/>
      <c r="H36" s="12"/>
      <c r="I36" s="12"/>
      <c r="J36" s="12"/>
      <c r="K36" s="12"/>
      <c r="L36" s="10"/>
      <c r="M36" s="12"/>
    </row>
    <row r="37" spans="1:18" ht="21.95" customHeight="1">
      <c r="D37" s="8"/>
      <c r="E37" s="5"/>
      <c r="F37" s="5"/>
      <c r="G37" s="3"/>
      <c r="H37" s="3"/>
      <c r="I37" s="3"/>
      <c r="J37" s="3"/>
      <c r="K37" s="29"/>
      <c r="L37" s="13"/>
      <c r="M37" s="29" t="s">
        <v>93</v>
      </c>
    </row>
    <row r="38" spans="1:18" s="13" customFormat="1" ht="21.95" customHeight="1">
      <c r="A38" s="13" t="s">
        <v>29</v>
      </c>
      <c r="E38" s="61"/>
      <c r="F38" s="34"/>
      <c r="G38" s="33"/>
      <c r="H38" s="33"/>
      <c r="I38" s="33"/>
      <c r="J38" s="33"/>
      <c r="K38" s="33"/>
      <c r="M38" s="33"/>
      <c r="N38" s="32"/>
    </row>
    <row r="39" spans="1:18" s="13" customFormat="1" ht="21.95" customHeight="1">
      <c r="A39" s="13" t="s">
        <v>92</v>
      </c>
      <c r="E39" s="61"/>
      <c r="F39" s="34"/>
      <c r="G39" s="33"/>
      <c r="H39" s="33"/>
      <c r="I39" s="33"/>
      <c r="J39" s="33"/>
      <c r="K39" s="33"/>
      <c r="M39" s="33"/>
      <c r="N39" s="32"/>
    </row>
    <row r="40" spans="1:18" s="13" customFormat="1" ht="21.95" customHeight="1">
      <c r="A40" s="13" t="s">
        <v>91</v>
      </c>
      <c r="B40" s="36"/>
      <c r="E40" s="61"/>
      <c r="F40" s="34"/>
      <c r="G40" s="33"/>
      <c r="H40" s="33"/>
      <c r="I40" s="33"/>
      <c r="J40" s="33"/>
      <c r="K40" s="33"/>
      <c r="M40" s="33"/>
      <c r="N40" s="32"/>
    </row>
    <row r="41" spans="1:18" s="18" customFormat="1" ht="21.95" customHeight="1">
      <c r="B41" s="1"/>
      <c r="C41" s="1"/>
      <c r="D41" s="1"/>
      <c r="F41" s="28"/>
      <c r="G41" s="27"/>
      <c r="H41" s="27"/>
      <c r="I41" s="27"/>
      <c r="J41" s="27"/>
      <c r="K41" s="31"/>
      <c r="L41" s="30"/>
      <c r="M41" s="31" t="s">
        <v>26</v>
      </c>
    </row>
    <row r="42" spans="1:18" s="18" customFormat="1" ht="21.95" customHeight="1">
      <c r="B42" s="1"/>
      <c r="C42" s="1"/>
      <c r="D42" s="1"/>
      <c r="F42" s="28"/>
      <c r="G42" s="25"/>
      <c r="H42" s="25" t="s">
        <v>25</v>
      </c>
      <c r="I42" s="25"/>
      <c r="J42" s="27"/>
      <c r="K42" s="25"/>
      <c r="L42" s="26" t="s">
        <v>24</v>
      </c>
      <c r="M42" s="25"/>
    </row>
    <row r="43" spans="1:18" ht="21.95" customHeight="1">
      <c r="A43" s="20"/>
      <c r="B43" s="1"/>
      <c r="C43" s="1"/>
      <c r="D43" s="1"/>
      <c r="E43" s="18"/>
      <c r="F43" s="1"/>
      <c r="G43" s="59" t="s">
        <v>90</v>
      </c>
      <c r="H43" s="60"/>
      <c r="I43" s="59" t="s">
        <v>89</v>
      </c>
      <c r="J43" s="60"/>
      <c r="K43" s="59" t="s">
        <v>90</v>
      </c>
      <c r="L43" s="60"/>
      <c r="M43" s="59" t="s">
        <v>89</v>
      </c>
      <c r="N43" s="9"/>
    </row>
    <row r="44" spans="1:18" ht="21.95" customHeight="1">
      <c r="A44" s="20" t="s">
        <v>88</v>
      </c>
      <c r="D44" s="8"/>
      <c r="E44" s="5"/>
      <c r="F44" s="5"/>
      <c r="G44" s="10"/>
      <c r="H44" s="10"/>
      <c r="I44" s="10"/>
      <c r="J44" s="10"/>
      <c r="K44" s="10"/>
      <c r="L44" s="10"/>
      <c r="M44" s="10"/>
    </row>
    <row r="45" spans="1:18" ht="21.95" customHeight="1">
      <c r="A45" s="9" t="s">
        <v>87</v>
      </c>
      <c r="D45" s="8"/>
      <c r="E45" s="5"/>
      <c r="F45" s="5"/>
      <c r="G45" s="10"/>
      <c r="H45" s="10"/>
      <c r="I45" s="10"/>
      <c r="J45" s="10"/>
      <c r="K45" s="10"/>
      <c r="L45" s="10"/>
      <c r="M45" s="10"/>
      <c r="P45" s="18"/>
    </row>
    <row r="46" spans="1:18" ht="21.95" customHeight="1">
      <c r="A46" s="9" t="s">
        <v>86</v>
      </c>
      <c r="D46" s="8"/>
      <c r="E46" s="5"/>
      <c r="F46" s="5"/>
      <c r="G46" s="55">
        <v>0</v>
      </c>
      <c r="H46" s="55"/>
      <c r="I46" s="55">
        <v>0</v>
      </c>
      <c r="J46" s="55"/>
      <c r="K46" s="55">
        <v>0</v>
      </c>
      <c r="L46" s="10"/>
      <c r="M46" s="55">
        <v>-120000</v>
      </c>
      <c r="P46" s="18"/>
    </row>
    <row r="47" spans="1:18" ht="21.95" customHeight="1">
      <c r="A47" s="9" t="s">
        <v>85</v>
      </c>
      <c r="D47" s="8"/>
      <c r="E47" s="5"/>
      <c r="F47" s="5"/>
      <c r="G47" s="55">
        <v>0</v>
      </c>
      <c r="H47" s="55"/>
      <c r="I47" s="55">
        <v>0</v>
      </c>
      <c r="J47" s="55"/>
      <c r="K47" s="55">
        <v>58800</v>
      </c>
      <c r="L47" s="10"/>
      <c r="M47" s="55">
        <v>43400</v>
      </c>
    </row>
    <row r="48" spans="1:18" ht="21.95" customHeight="1">
      <c r="A48" s="9" t="s">
        <v>84</v>
      </c>
      <c r="D48" s="8"/>
      <c r="E48" s="5"/>
      <c r="F48" s="5"/>
      <c r="G48" s="55">
        <v>0</v>
      </c>
      <c r="H48" s="55"/>
      <c r="I48" s="55">
        <v>0</v>
      </c>
      <c r="J48" s="55"/>
      <c r="K48" s="55">
        <v>-56800</v>
      </c>
      <c r="L48" s="10"/>
      <c r="M48" s="55">
        <v>-105300</v>
      </c>
      <c r="P48" s="10"/>
      <c r="Q48" s="10"/>
      <c r="R48" s="10"/>
    </row>
    <row r="49" spans="1:18" ht="21.95" customHeight="1">
      <c r="A49" s="9" t="s">
        <v>196</v>
      </c>
      <c r="D49" s="8"/>
      <c r="E49" s="5"/>
      <c r="F49" s="5"/>
      <c r="G49" s="55">
        <v>-890</v>
      </c>
      <c r="H49" s="55"/>
      <c r="I49" s="55">
        <v>-1300</v>
      </c>
      <c r="J49" s="55"/>
      <c r="K49" s="55">
        <v>0</v>
      </c>
      <c r="L49" s="58"/>
      <c r="M49" s="55">
        <v>0</v>
      </c>
      <c r="P49" s="10"/>
      <c r="Q49" s="10"/>
      <c r="R49" s="10"/>
    </row>
    <row r="50" spans="1:18" ht="21.95" customHeight="1">
      <c r="A50" s="9" t="s">
        <v>83</v>
      </c>
      <c r="D50" s="8"/>
      <c r="E50" s="5"/>
      <c r="F50" s="5"/>
      <c r="G50" s="55">
        <v>2862</v>
      </c>
      <c r="H50" s="55"/>
      <c r="I50" s="55">
        <v>2045</v>
      </c>
      <c r="J50" s="55"/>
      <c r="K50" s="55">
        <v>0</v>
      </c>
      <c r="L50" s="10"/>
      <c r="M50" s="55">
        <v>0</v>
      </c>
      <c r="P50" s="10"/>
      <c r="Q50" s="10"/>
      <c r="R50" s="10"/>
    </row>
    <row r="51" spans="1:18" ht="21.95" customHeight="1">
      <c r="A51" s="9" t="s">
        <v>82</v>
      </c>
      <c r="D51" s="8"/>
      <c r="E51" s="5"/>
      <c r="F51" s="5"/>
      <c r="G51" s="55">
        <v>22</v>
      </c>
      <c r="H51" s="55"/>
      <c r="I51" s="55">
        <v>0</v>
      </c>
      <c r="J51" s="55"/>
      <c r="K51" s="55">
        <v>1</v>
      </c>
      <c r="L51" s="10"/>
      <c r="M51" s="55">
        <v>0</v>
      </c>
      <c r="P51" s="10"/>
      <c r="Q51" s="10"/>
      <c r="R51" s="10"/>
    </row>
    <row r="52" spans="1:18" ht="21.95" customHeight="1">
      <c r="A52" s="9" t="s">
        <v>185</v>
      </c>
      <c r="D52" s="8"/>
      <c r="E52" s="5"/>
      <c r="F52" s="5"/>
      <c r="G52" s="55">
        <v>99</v>
      </c>
      <c r="H52" s="55"/>
      <c r="I52" s="55">
        <v>0</v>
      </c>
      <c r="J52" s="55"/>
      <c r="K52" s="55">
        <v>0</v>
      </c>
      <c r="L52" s="10"/>
      <c r="M52" s="55">
        <v>0</v>
      </c>
      <c r="P52" s="10"/>
      <c r="Q52" s="10"/>
      <c r="R52" s="10"/>
    </row>
    <row r="53" spans="1:18" ht="21.95" customHeight="1">
      <c r="A53" s="9" t="s">
        <v>81</v>
      </c>
      <c r="D53" s="8"/>
      <c r="E53" s="5"/>
      <c r="F53" s="5"/>
      <c r="G53" s="55">
        <v>300</v>
      </c>
      <c r="H53" s="57"/>
      <c r="I53" s="55">
        <v>275</v>
      </c>
      <c r="J53" s="57"/>
      <c r="K53" s="55">
        <v>2584</v>
      </c>
      <c r="L53" s="12"/>
      <c r="M53" s="55">
        <v>963</v>
      </c>
    </row>
    <row r="54" spans="1:18" ht="21.95" customHeight="1">
      <c r="A54" s="9" t="s">
        <v>80</v>
      </c>
      <c r="D54" s="8"/>
      <c r="E54" s="5"/>
      <c r="F54" s="5"/>
      <c r="G54" s="52">
        <v>-16</v>
      </c>
      <c r="H54" s="55"/>
      <c r="I54" s="52">
        <v>-96</v>
      </c>
      <c r="J54" s="55"/>
      <c r="K54" s="55">
        <v>-16</v>
      </c>
      <c r="L54" s="10"/>
      <c r="M54" s="55">
        <v>-44</v>
      </c>
    </row>
    <row r="55" spans="1:18" ht="21.95" customHeight="1">
      <c r="A55" s="9" t="s">
        <v>79</v>
      </c>
      <c r="D55" s="8"/>
      <c r="E55" s="5"/>
      <c r="F55" s="5"/>
      <c r="G55" s="53">
        <v>-9816</v>
      </c>
      <c r="H55" s="48"/>
      <c r="I55" s="53">
        <v>-4621</v>
      </c>
      <c r="J55" s="48"/>
      <c r="K55" s="54">
        <v>-2061</v>
      </c>
      <c r="L55" s="10"/>
      <c r="M55" s="54">
        <v>-2685</v>
      </c>
    </row>
    <row r="56" spans="1:18" ht="21.95" customHeight="1">
      <c r="A56" s="20" t="s">
        <v>188</v>
      </c>
      <c r="D56" s="8"/>
      <c r="E56" s="5"/>
      <c r="F56" s="5"/>
      <c r="G56" s="53">
        <f>SUM(G46:G55)</f>
        <v>-7439</v>
      </c>
      <c r="H56" s="52"/>
      <c r="I56" s="53">
        <f>SUM(I46:I55)</f>
        <v>-3697</v>
      </c>
      <c r="J56" s="52"/>
      <c r="K56" s="53">
        <f>SUM(K46:K55)</f>
        <v>2508</v>
      </c>
      <c r="L56" s="10"/>
      <c r="M56" s="16">
        <f>SUM(M45:M55)</f>
        <v>-183666</v>
      </c>
    </row>
    <row r="57" spans="1:18" ht="21.95" customHeight="1">
      <c r="A57" s="20" t="s">
        <v>78</v>
      </c>
      <c r="B57" s="1"/>
      <c r="C57" s="1"/>
      <c r="D57" s="1"/>
      <c r="E57" s="5"/>
      <c r="F57" s="5"/>
      <c r="G57" s="55"/>
      <c r="H57" s="55"/>
      <c r="I57" s="55"/>
      <c r="J57" s="55"/>
      <c r="K57" s="55"/>
      <c r="L57" s="10"/>
      <c r="M57" s="10"/>
      <c r="N57" s="18"/>
    </row>
    <row r="58" spans="1:18" ht="21.95" customHeight="1">
      <c r="A58" s="9" t="s">
        <v>77</v>
      </c>
      <c r="B58" s="1"/>
      <c r="C58" s="1"/>
      <c r="D58" s="1"/>
      <c r="E58" s="5"/>
      <c r="F58" s="5"/>
      <c r="G58" s="55">
        <v>517</v>
      </c>
      <c r="H58" s="55"/>
      <c r="I58" s="55">
        <v>-301</v>
      </c>
      <c r="J58" s="55"/>
      <c r="K58" s="55">
        <v>517</v>
      </c>
      <c r="L58" s="10"/>
      <c r="M58" s="55">
        <v>-301</v>
      </c>
      <c r="N58" s="18"/>
    </row>
    <row r="59" spans="1:18" ht="21.95" customHeight="1">
      <c r="A59" s="9" t="s">
        <v>76</v>
      </c>
      <c r="D59" s="8"/>
      <c r="E59" s="5"/>
      <c r="F59" s="5"/>
      <c r="G59" s="55">
        <v>889000</v>
      </c>
      <c r="H59" s="56"/>
      <c r="I59" s="55">
        <v>354000</v>
      </c>
      <c r="J59" s="56"/>
      <c r="K59" s="55">
        <v>511000</v>
      </c>
      <c r="L59" s="10"/>
      <c r="M59" s="55">
        <v>354000</v>
      </c>
      <c r="N59" s="9"/>
    </row>
    <row r="60" spans="1:18" ht="21.95" customHeight="1">
      <c r="A60" s="9" t="s">
        <v>75</v>
      </c>
      <c r="D60" s="8"/>
      <c r="E60" s="5"/>
      <c r="F60" s="5"/>
      <c r="G60" s="55">
        <v>-891000</v>
      </c>
      <c r="H60" s="56"/>
      <c r="I60" s="55">
        <v>-341000</v>
      </c>
      <c r="J60" s="56"/>
      <c r="K60" s="55">
        <v>-513000</v>
      </c>
      <c r="L60" s="10"/>
      <c r="M60" s="55">
        <v>-341000</v>
      </c>
    </row>
    <row r="61" spans="1:18" ht="21.95" customHeight="1">
      <c r="A61" s="9" t="s">
        <v>211</v>
      </c>
      <c r="D61" s="8"/>
      <c r="E61" s="5"/>
      <c r="F61" s="5"/>
      <c r="G61" s="55">
        <v>0</v>
      </c>
      <c r="H61" s="56"/>
      <c r="I61" s="55">
        <v>0</v>
      </c>
      <c r="J61" s="56"/>
      <c r="K61" s="55">
        <v>2500</v>
      </c>
      <c r="L61" s="10"/>
      <c r="M61" s="55">
        <v>129000</v>
      </c>
    </row>
    <row r="62" spans="1:18" ht="21.95" customHeight="1">
      <c r="A62" s="9" t="s">
        <v>74</v>
      </c>
      <c r="D62" s="8"/>
      <c r="E62" s="5"/>
      <c r="F62" s="5"/>
      <c r="G62" s="55">
        <v>-182</v>
      </c>
      <c r="H62" s="56"/>
      <c r="I62" s="55">
        <v>-256</v>
      </c>
      <c r="J62" s="56"/>
      <c r="K62" s="55">
        <v>-182</v>
      </c>
      <c r="L62" s="10"/>
      <c r="M62" s="55">
        <v>-256</v>
      </c>
    </row>
    <row r="63" spans="1:18" ht="21.95" customHeight="1">
      <c r="A63" s="9" t="s">
        <v>73</v>
      </c>
      <c r="D63" s="8"/>
      <c r="E63" s="5"/>
      <c r="F63" s="5"/>
      <c r="G63" s="53">
        <v>-2245</v>
      </c>
      <c r="H63" s="48"/>
      <c r="I63" s="53">
        <v>-3956</v>
      </c>
      <c r="J63" s="48"/>
      <c r="K63" s="54">
        <v>-5748</v>
      </c>
      <c r="L63" s="12"/>
      <c r="M63" s="54">
        <v>-6550</v>
      </c>
    </row>
    <row r="64" spans="1:18" ht="21.95" customHeight="1">
      <c r="A64" s="20" t="s">
        <v>72</v>
      </c>
      <c r="D64" s="8"/>
      <c r="E64" s="5"/>
      <c r="F64" s="5"/>
      <c r="G64" s="53">
        <f>SUM(G58:G63)</f>
        <v>-3910</v>
      </c>
      <c r="H64" s="52"/>
      <c r="I64" s="53">
        <f>SUM(I58:I63)</f>
        <v>8487</v>
      </c>
      <c r="J64" s="52"/>
      <c r="K64" s="53">
        <f>SUM(K58:K63)</f>
        <v>-4913</v>
      </c>
      <c r="L64" s="10"/>
      <c r="M64" s="16">
        <f>SUM(M58:M63)</f>
        <v>134893</v>
      </c>
    </row>
    <row r="65" spans="1:13" ht="21.95" customHeight="1">
      <c r="A65" s="13" t="s">
        <v>189</v>
      </c>
      <c r="D65" s="8"/>
      <c r="E65" s="5"/>
      <c r="F65" s="5"/>
      <c r="G65" s="12">
        <f>G34+G56+G64</f>
        <v>-14662</v>
      </c>
      <c r="H65" s="52"/>
      <c r="I65" s="12">
        <f>I34+I56+I64</f>
        <v>-13713</v>
      </c>
      <c r="J65" s="52"/>
      <c r="K65" s="12">
        <f>K34+K56+K64</f>
        <v>-7931</v>
      </c>
      <c r="L65" s="12"/>
      <c r="M65" s="12">
        <f>M34+M56+M64</f>
        <v>-9083</v>
      </c>
    </row>
    <row r="66" spans="1:13" ht="21.95" customHeight="1">
      <c r="A66" s="9" t="s">
        <v>71</v>
      </c>
      <c r="D66" s="8"/>
      <c r="E66" s="5"/>
      <c r="F66" s="5"/>
      <c r="G66" s="53">
        <v>32192</v>
      </c>
      <c r="H66" s="52"/>
      <c r="I66" s="53">
        <v>33230</v>
      </c>
      <c r="J66" s="52"/>
      <c r="K66" s="53">
        <v>16556</v>
      </c>
      <c r="L66" s="10"/>
      <c r="M66" s="53">
        <v>13513</v>
      </c>
    </row>
    <row r="67" spans="1:13" ht="21.95" customHeight="1" thickBot="1">
      <c r="A67" s="20" t="s">
        <v>70</v>
      </c>
      <c r="D67" s="8"/>
      <c r="E67" s="5"/>
      <c r="F67" s="5"/>
      <c r="G67" s="51">
        <f>SUM(G65:G66)</f>
        <v>17530</v>
      </c>
      <c r="H67" s="52"/>
      <c r="I67" s="51">
        <f>SUM(I65:I66)</f>
        <v>19517</v>
      </c>
      <c r="J67" s="52"/>
      <c r="K67" s="51">
        <f>SUM(K65:K66)</f>
        <v>8625</v>
      </c>
      <c r="L67" s="10"/>
      <c r="M67" s="11">
        <f>SUM(M65:M66)</f>
        <v>4430</v>
      </c>
    </row>
    <row r="68" spans="1:13" ht="21.95" customHeight="1" thickTop="1">
      <c r="A68" s="20"/>
      <c r="D68" s="8"/>
      <c r="E68" s="5"/>
      <c r="F68" s="5"/>
      <c r="G68" s="10">
        <f>G67-BS!G11</f>
        <v>0</v>
      </c>
      <c r="H68" s="12"/>
      <c r="I68" s="12"/>
      <c r="J68" s="12"/>
      <c r="K68" s="10">
        <f>K67-BS!K11</f>
        <v>0</v>
      </c>
      <c r="L68" s="10"/>
      <c r="M68" s="12"/>
    </row>
    <row r="69" spans="1:13" ht="21.95" customHeight="1">
      <c r="A69" s="20" t="s">
        <v>197</v>
      </c>
      <c r="B69" s="114"/>
      <c r="C69" s="115"/>
      <c r="D69" s="115"/>
      <c r="E69" s="116"/>
      <c r="F69" s="116"/>
      <c r="G69" s="116"/>
      <c r="H69" s="116"/>
      <c r="I69" s="116"/>
      <c r="J69" s="117"/>
      <c r="K69" s="118"/>
      <c r="L69" s="10"/>
      <c r="M69" s="12"/>
    </row>
    <row r="70" spans="1:13" ht="21.95" customHeight="1">
      <c r="A70" s="9" t="s">
        <v>198</v>
      </c>
      <c r="B70" s="114"/>
      <c r="C70" s="115"/>
      <c r="D70" s="115"/>
      <c r="E70" s="116"/>
      <c r="F70" s="116"/>
      <c r="G70" s="116"/>
      <c r="H70" s="116"/>
      <c r="I70" s="116"/>
      <c r="J70" s="117"/>
      <c r="K70" s="118"/>
      <c r="L70" s="10"/>
      <c r="M70" s="12"/>
    </row>
    <row r="71" spans="1:13" ht="21.95" customHeight="1">
      <c r="A71" s="63" t="s">
        <v>212</v>
      </c>
      <c r="B71" s="114"/>
      <c r="C71" s="115"/>
      <c r="D71" s="115"/>
      <c r="E71" s="9"/>
      <c r="F71" s="9"/>
      <c r="G71" s="12">
        <v>8001</v>
      </c>
      <c r="H71" s="12"/>
      <c r="I71" s="12">
        <v>0</v>
      </c>
      <c r="J71" s="12"/>
      <c r="K71" s="12">
        <v>0</v>
      </c>
      <c r="L71" s="55"/>
      <c r="M71" s="52">
        <v>0</v>
      </c>
    </row>
    <row r="72" spans="1:13" ht="21.95" customHeight="1">
      <c r="A72" s="114"/>
      <c r="B72" s="114"/>
      <c r="C72" s="115"/>
      <c r="D72" s="115"/>
      <c r="E72" s="9"/>
      <c r="F72" s="9"/>
      <c r="G72" s="12"/>
      <c r="H72" s="12"/>
      <c r="I72" s="12"/>
      <c r="J72" s="12"/>
      <c r="K72" s="12"/>
      <c r="L72" s="55"/>
      <c r="M72" s="52"/>
    </row>
    <row r="73" spans="1:13" ht="21.95" customHeight="1">
      <c r="A73" s="9" t="s">
        <v>1</v>
      </c>
      <c r="D73" s="8"/>
    </row>
  </sheetData>
  <pageMargins left="0.78740157480314965" right="0.39370078740157483" top="0.78740157480314965" bottom="0.39370078740157483" header="0.19685039370078741" footer="0.19685039370078741"/>
  <pageSetup paperSize="9" scale="74" orientation="portrait" horizontalDpi="300" verticalDpi="300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company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Kankanit Saengarunthong</dc:creator>
  <cp:lastModifiedBy>Darika Tongprapai</cp:lastModifiedBy>
  <cp:lastPrinted>2020-05-11T02:40:32Z</cp:lastPrinted>
  <dcterms:created xsi:type="dcterms:W3CDTF">2020-03-24T06:59:39Z</dcterms:created>
  <dcterms:modified xsi:type="dcterms:W3CDTF">2020-05-11T02:40:34Z</dcterms:modified>
</cp:coreProperties>
</file>