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Water Resources Development and Management Public Co., Ltd\Eastern Water Resources_Mar2020 [Q1](EW)\"/>
    </mc:Choice>
  </mc:AlternateContent>
  <xr:revisionPtr revIDLastSave="0" documentId="13_ncr:1_{B245F22E-53A2-4136-B1AE-C4B5E49E39DD}" xr6:coauthVersionLast="41" xr6:coauthVersionMax="45" xr10:uidLastSave="{00000000-0000-0000-0000-000000000000}"/>
  <bookViews>
    <workbookView xWindow="-120" yWindow="-120" windowWidth="21840" windowHeight="13140" tabRatio="618" xr2:uid="{00000000-000D-0000-FFFF-FFFF00000000}"/>
  </bookViews>
  <sheets>
    <sheet name="3-5 T" sheetId="1" r:id="rId1"/>
    <sheet name="T 6-7 PL" sheetId="2" r:id="rId2"/>
    <sheet name="P8-share-conso" sheetId="6" r:id="rId3"/>
    <sheet name="P9-shareEW" sheetId="7" r:id="rId4"/>
    <sheet name="T10-11 cash flow" sheetId="5" r:id="rId5"/>
  </sheets>
  <definedNames>
    <definedName name="_xlnm.Print_Area" localSheetId="0">'3-5 T'!$A$1:$J$147</definedName>
    <definedName name="_xlnm.Print_Area" localSheetId="2">'P8-share-conso'!$A$1:$W$34</definedName>
    <definedName name="_xlnm.Print_Area" localSheetId="3">'P9-shareEW'!$A$1:$S$30</definedName>
    <definedName name="_xlnm.Print_Area" localSheetId="1">'T 6-7 PL'!$A$1:$L$100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2" i="1" l="1"/>
  <c r="J127" i="1" l="1"/>
  <c r="J130" i="1" s="1"/>
  <c r="H127" i="1"/>
  <c r="H130" i="1" s="1"/>
  <c r="F127" i="1"/>
  <c r="F130" i="1" s="1"/>
  <c r="D127" i="1"/>
  <c r="D130" i="1" s="1"/>
  <c r="J89" i="1"/>
  <c r="H89" i="1"/>
  <c r="F89" i="1"/>
  <c r="D89" i="1"/>
  <c r="J76" i="1"/>
  <c r="H76" i="1"/>
  <c r="F76" i="1"/>
  <c r="D76" i="1"/>
  <c r="J36" i="1"/>
  <c r="H36" i="1"/>
  <c r="H38" i="1" s="1"/>
  <c r="F36" i="1"/>
  <c r="D36" i="1"/>
  <c r="J22" i="1"/>
  <c r="F22" i="1"/>
  <c r="D22" i="1"/>
  <c r="L80" i="2"/>
  <c r="J80" i="2"/>
  <c r="H80" i="2"/>
  <c r="F80" i="2"/>
  <c r="L75" i="2"/>
  <c r="J75" i="2"/>
  <c r="H75" i="2"/>
  <c r="F75" i="2"/>
  <c r="L29" i="2"/>
  <c r="L35" i="2" s="1"/>
  <c r="J29" i="2"/>
  <c r="J35" i="2" s="1"/>
  <c r="H29" i="2"/>
  <c r="H35" i="2" s="1"/>
  <c r="F29" i="2"/>
  <c r="F35" i="2" s="1"/>
  <c r="L16" i="2"/>
  <c r="L20" i="2" s="1"/>
  <c r="J16" i="2"/>
  <c r="J20" i="2" s="1"/>
  <c r="H16" i="2"/>
  <c r="H20" i="2" s="1"/>
  <c r="F16" i="2"/>
  <c r="F20" i="2" s="1"/>
  <c r="U24" i="6"/>
  <c r="F91" i="1" l="1"/>
  <c r="F132" i="1" s="1"/>
  <c r="F38" i="1"/>
  <c r="J91" i="1"/>
  <c r="J132" i="1" s="1"/>
  <c r="J38" i="1"/>
  <c r="D91" i="1"/>
  <c r="D132" i="1" s="1"/>
  <c r="H91" i="1"/>
  <c r="H132" i="1" s="1"/>
  <c r="D38" i="1"/>
  <c r="Q21" i="7"/>
  <c r="S21" i="7" s="1"/>
  <c r="Q19" i="7"/>
  <c r="O23" i="7"/>
  <c r="M23" i="7"/>
  <c r="K23" i="7"/>
  <c r="I23" i="7"/>
  <c r="G23" i="7"/>
  <c r="E23" i="7"/>
  <c r="O24" i="6"/>
  <c r="M24" i="6"/>
  <c r="K24" i="6"/>
  <c r="I24" i="6"/>
  <c r="G24" i="6"/>
  <c r="E24" i="6"/>
  <c r="Q22" i="6"/>
  <c r="Q24" i="6" s="1"/>
  <c r="S19" i="7" l="1"/>
  <c r="M85" i="5" l="1"/>
  <c r="M73" i="5"/>
  <c r="M24" i="5"/>
  <c r="M38" i="5" s="1"/>
  <c r="M41" i="5" s="1"/>
  <c r="I85" i="5"/>
  <c r="I73" i="5"/>
  <c r="I24" i="5"/>
  <c r="I38" i="5" s="1"/>
  <c r="I41" i="5" s="1"/>
  <c r="M88" i="5" l="1"/>
  <c r="M91" i="5" s="1"/>
  <c r="I88" i="5"/>
  <c r="I91" i="5" s="1"/>
  <c r="L67" i="2"/>
  <c r="L37" i="2"/>
  <c r="L40" i="2" s="1"/>
  <c r="L69" i="2" s="1"/>
  <c r="J67" i="2"/>
  <c r="H67" i="2"/>
  <c r="H37" i="2" l="1"/>
  <c r="H40" i="2" s="1"/>
  <c r="H69" i="2" s="1"/>
  <c r="J37" i="2"/>
  <c r="J40" i="2" s="1"/>
  <c r="J69" i="2" s="1"/>
  <c r="F67" i="2"/>
  <c r="Q20" i="7"/>
  <c r="Q15" i="7"/>
  <c r="S15" i="7" s="1"/>
  <c r="Q14" i="7"/>
  <c r="S14" i="7"/>
  <c r="Q13" i="7"/>
  <c r="S13" i="7" s="1"/>
  <c r="W22" i="6"/>
  <c r="S14" i="6"/>
  <c r="W14" i="6" s="1"/>
  <c r="Q18" i="6"/>
  <c r="K73" i="5"/>
  <c r="K85" i="5"/>
  <c r="K24" i="5"/>
  <c r="S15" i="6"/>
  <c r="W15" i="6" s="1"/>
  <c r="G73" i="5"/>
  <c r="G85" i="5"/>
  <c r="O17" i="7"/>
  <c r="Q17" i="7" s="1"/>
  <c r="M17" i="7"/>
  <c r="K17" i="7"/>
  <c r="I17" i="7"/>
  <c r="G17" i="7"/>
  <c r="E17" i="7"/>
  <c r="S16" i="6"/>
  <c r="W16" i="6" s="1"/>
  <c r="M18" i="6"/>
  <c r="A3" i="6"/>
  <c r="U18" i="6"/>
  <c r="O18" i="6"/>
  <c r="K18" i="6"/>
  <c r="I18" i="6"/>
  <c r="G18" i="6"/>
  <c r="E18" i="6"/>
  <c r="A53" i="2"/>
  <c r="A52" i="2"/>
  <c r="A34" i="6" s="1"/>
  <c r="A30" i="7" s="1"/>
  <c r="A99" i="1"/>
  <c r="A50" i="1"/>
  <c r="A1" i="2"/>
  <c r="A1" i="5" s="1"/>
  <c r="A49" i="5" s="1"/>
  <c r="A48" i="5"/>
  <c r="A100" i="5" s="1"/>
  <c r="A100" i="2"/>
  <c r="A51" i="5"/>
  <c r="A101" i="1"/>
  <c r="A98" i="1"/>
  <c r="A147" i="1" s="1"/>
  <c r="A52" i="1"/>
  <c r="G24" i="5"/>
  <c r="G38" i="5" s="1"/>
  <c r="G41" i="5" s="1"/>
  <c r="S21" i="6"/>
  <c r="S24" i="6" s="1"/>
  <c r="W20" i="6"/>
  <c r="G88" i="5" l="1"/>
  <c r="G91" i="5" s="1"/>
  <c r="K38" i="5"/>
  <c r="K41" i="5" s="1"/>
  <c r="K88" i="5" s="1"/>
  <c r="K91" i="5" s="1"/>
  <c r="S20" i="7"/>
  <c r="S23" i="7" s="1"/>
  <c r="Q23" i="7"/>
  <c r="S17" i="7"/>
  <c r="W18" i="6"/>
  <c r="S18" i="6"/>
  <c r="F37" i="2"/>
  <c r="F40" i="2" s="1"/>
  <c r="F69" i="2" s="1"/>
  <c r="W21" i="6"/>
  <c r="W24" i="6" s="1"/>
</calcChain>
</file>

<file path=xl/sharedStrings.xml><?xml version="1.0" encoding="utf-8"?>
<sst xmlns="http://schemas.openxmlformats.org/spreadsheetml/2006/main" count="366" uniqueCount="210">
  <si>
    <t>บริษัท จัดการและพัฒนาทรัพยากรน้ำภาคตะวันออก จำกัด (มหาชน)</t>
  </si>
  <si>
    <t>งบแสดงฐานะการเงิน</t>
  </si>
  <si>
    <t>ณ วันที่ 31 มีนาคม พ.ศ. 2563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</si>
  <si>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</si>
  <si>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</si>
  <si>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</si>
  <si>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</si>
  <si>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</si>
  <si>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</si>
  <si>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</si>
  <si>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หมายเหตุ</t>
  </si>
  <si>
    <t>พ.ศ. 2563</t>
  </si>
  <si>
    <t>พ.ศ.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</si>
  <si>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</si>
  <si>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</si>
  <si>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</si>
  <si>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</si>
  <si>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- สุทธิ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</si>
  <si>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</si>
  <si>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</si>
  <si>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</si>
  <si>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</si>
  <si>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</si>
  <si>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</si>
  <si>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</si>
  <si>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</si>
  <si>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</si>
  <si>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</si>
  <si>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</si>
  <si>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</si>
  <si>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</si>
  <si>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</si>
  <si>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</si>
  <si>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   ……………………………………………………..                              ………………………………………………………..</t>
  </si>
  <si>
    <t xml:space="preserve">               (                                                                )                                            (                                                                )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</si>
  <si>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</si>
  <si>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</si>
  <si>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</si>
  <si>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</si>
  <si>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</si>
  <si>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เจ้าหนี้จากการซื้อสินทรัพย์ถาวร</t>
  </si>
  <si>
    <t xml:space="preserve">เงินกู้ยืมระยะยาวจากสถาบันการเงิน 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</si>
  <si>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</si>
  <si>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</si>
  <si>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</si>
  <si>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</si>
  <si>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</si>
  <si>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</si>
  <si>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</si>
  <si>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</si>
  <si>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</si>
  <si>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</si>
  <si>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</si>
  <si>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</si>
  <si>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</si>
  <si>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</si>
  <si>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</si>
  <si>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</si>
  <si>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</si>
  <si>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1,663,725,149 หุ้น </t>
  </si>
  <si>
    <t xml:space="preserve">      มูลค่าที่ตราไว้หุ้นละ 1 บาท 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</si>
  <si>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</si>
  <si>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</si>
  <si>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</si>
  <si>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</si>
  <si>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</si>
  <si>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</si>
  <si>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</si>
  <si>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</si>
  <si>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</si>
  <si>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</si>
  <si>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พ.ศ. 2563</t>
  </si>
  <si>
    <t>รายได้</t>
  </si>
  <si>
    <t>รายได้จากการขายน้ำดิบ</t>
  </si>
  <si>
    <t>รายได้จากการขายน้ำประปา</t>
  </si>
  <si>
    <t>รายได้ค่าก่อสร้างภายใต้สัญญาสัมปทาน</t>
  </si>
  <si>
    <t>รายได้ค่าเช่าและค่าบริการ</t>
  </si>
  <si>
    <t>รวมรายได้จากการขายและบริการ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</si>
  <si>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</si>
  <si>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</si>
  <si>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</si>
  <si>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ต้นทุนขายน้ำดิบ</t>
  </si>
  <si>
    <t>ต้นทุนขายน้ำประปา</t>
  </si>
  <si>
    <t>ต้นทุนค่าก่อสร้างภายใต้สัญญาสัมปทาน</t>
  </si>
  <si>
    <t>ต้นทุนค่าเช่าและค่าบริการ</t>
  </si>
  <si>
    <t>รวมต้นทุนขายและบริการ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</si>
  <si>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</si>
  <si>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</si>
  <si>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</si>
  <si>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รวมค่าใช้จ่าย</t>
  </si>
  <si>
    <t>กำไรก่อนภาษีเงินได้</t>
  </si>
  <si>
    <t>ภาษีเงินได้</t>
  </si>
  <si>
    <t>กำไรสุทธิสำหรับงวด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</si>
  <si>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</si>
  <si>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 :</t>
  </si>
  <si>
    <t xml:space="preserve">   รายการที่จะจัดประเภทรายการใหม่ไปยัง</t>
  </si>
  <si>
    <t xml:space="preserve">      กำไรหรือขาดทุนในภายหลัง</t>
  </si>
  <si>
    <t xml:space="preserve">         ทรัพย์สินที่ได้รับโอนจากลูกค้า</t>
  </si>
  <si>
    <t xml:space="preserve">กำไรขาดทุนเบ็ดเสร็จอื่นสำหรับงวด </t>
  </si>
  <si>
    <t>- สุทธิจากภาษี</t>
  </si>
  <si>
    <t xml:space="preserve">กำไรเบ็ดเสร็จรวมสำหรับงวด </t>
  </si>
  <si>
    <t>การแบ่งปันกำไรสุทธิ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</si>
  <si>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</si>
  <si>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</si>
  <si>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</si>
  <si>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</si>
  <si>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</si>
  <si>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</si>
  <si>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</si>
  <si>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กำไรขาดทุนเบ็ดเสร็จอื่น</t>
  </si>
  <si>
    <t>จัดสรรแล้ว -</t>
  </si>
  <si>
    <t>ทรัพย์สินที่ได้</t>
  </si>
  <si>
    <t>รวม</t>
  </si>
  <si>
    <t>ทุนที่ออกและ</t>
  </si>
  <si>
    <t>ส่วนเกิน</t>
  </si>
  <si>
    <t>ทุนสำรอง</t>
  </si>
  <si>
    <t>รับโอนจากลูกค้า</t>
  </si>
  <si>
    <t>องค์ประกอบอื่นของ</t>
  </si>
  <si>
    <t>ส่วนของผู้เป็นเจ้าของ</t>
  </si>
  <si>
    <t>ส่วนได้เสียที่ไม่มี</t>
  </si>
  <si>
    <t>รวมส่วนของ</t>
  </si>
  <si>
    <t>ชำระแล้ว</t>
  </si>
  <si>
    <t>มูลค่าหุ้น</t>
  </si>
  <si>
    <t>ตามกฎหมาย</t>
  </si>
  <si>
    <t>สัมปทาน</t>
  </si>
  <si>
    <t>ยังไม่ได้จัดสรร</t>
  </si>
  <si>
    <t>- สุทธิ</t>
  </si>
  <si>
    <t>ของบริษัทใหญ่</t>
  </si>
  <si>
    <t>อำนาจควบคุม</t>
  </si>
  <si>
    <t>เจ้าของ</t>
  </si>
  <si>
    <t>ยอดยกมา ณ วันที่ 1 มกราคม พ.ศ. 2562</t>
  </si>
  <si>
    <t>การจัดสรรทุนสำรองสัมปทานสำหรับงวด</t>
  </si>
  <si>
    <t>ยอดคงเหลือ ณ วันที่ 31 มีนาคม พ.ศ. 2562</t>
  </si>
  <si>
    <t>ยอดยกมา ณ วันที่ 1 มกราคม พ.ศ. 2563</t>
  </si>
  <si>
    <t>ยอดคงเหลือ ณ วันที่ 31 มีนาคม พ.ศ. 2563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</si>
  <si>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</si>
  <si>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สำหรับงวดสามเดือนสิ้นสุดวันที่ 31 มีนาคม พ.ศ. 2562</t>
  </si>
  <si>
    <t xml:space="preserve">กำไรขาดทุนเบ็ดเสร็จอื่น 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</si>
  <si>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</si>
  <si>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</si>
  <si>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</si>
  <si>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</t>
  </si>
  <si>
    <t>เป็นเงินสดรับ (จ่าย) จากกิจกรรมดำเนินงาน</t>
  </si>
  <si>
    <t>ค่าเสื่อมราคา</t>
  </si>
  <si>
    <t>ค่าตัดจำหน่าย</t>
  </si>
  <si>
    <t>รายได้จากการตัดจำหน่ายทรัพย์สินที่</t>
  </si>
  <si>
    <t>ได้รับโอนจากลูกค้า</t>
  </si>
  <si>
    <t>รายได้ดอกเบี้ย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</si>
  <si>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</si>
  <si>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</si>
  <si>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</si>
  <si>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</si>
  <si>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</si>
  <si>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จ่ายภาระผูกพันผลประโยชน์พนักงาน</t>
  </si>
  <si>
    <t>จ่ายประมาณการหนี้สินระยะยาว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</si>
  <si>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</si>
  <si>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</si>
  <si>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</si>
  <si>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</si>
  <si>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</si>
  <si>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เงินสดจ่ายเพื่อซื้อเงินลงทุนระยะสั้น</t>
  </si>
  <si>
    <t>เงินสดรับจากการไถ่ถอนเงินลงทุนระยะสั้น</t>
  </si>
  <si>
    <t>เงินสดรับจากดอกเบี้ย</t>
  </si>
  <si>
    <t>เงินสดรับจากการจำหน่ายสินทรัพย์ถาวร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</si>
  <si>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</si>
  <si>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เงินสดจ่ายเพื่อซื้อสินทรัพย์ถาวรและ</t>
  </si>
  <si>
    <t>จ่ายล่วงหน้าค่าก่อสร้าง</t>
  </si>
  <si>
    <t>เงินสดจ่ายเพื่อซื้อสินทรัพย์ไม่มีตัวตน</t>
  </si>
  <si>
    <t>เงินสดจ่ายดอกเบี้ยสำหรับเงินกู้ยืมที่ตั้งขึ้นเป็นทุน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</si>
  <si>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</si>
  <si>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</si>
  <si>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</si>
  <si>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</si>
  <si>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</si>
  <si>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</si>
  <si>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</t>
  </si>
  <si>
    <t>เงินสดจ่ายดอกเบี้ย</t>
  </si>
  <si>
    <t>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</si>
  <si>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</si>
  <si>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</si>
  <si>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</si>
  <si>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รายการที่มิใช่เงินสด</t>
  </si>
  <si>
    <t>เจ้าหนี้จากการซื้อสินทรัพย์ถาวรและ</t>
  </si>
  <si>
    <t>สินทรัพย์ไม่มีตัวตน</t>
  </si>
  <si>
    <t>15.1</t>
  </si>
  <si>
    <t>15.2</t>
  </si>
  <si>
    <t xml:space="preserve">   จัดสรรแล้ว  - ทุนสำรองตามกฎหมาย</t>
  </si>
  <si>
    <t>การเปลี่ยนแปลงในสินทรัพย์ดำเนินงาน(เพิ่มขึ้น) ลดลง</t>
  </si>
  <si>
    <t>การเปลี่ยนแปลงในหนี้สินดำเนินงานเพิ่มขึ้น (ลดลง)</t>
  </si>
  <si>
    <t>หนี้สินตามสัญญาเช่าการเงิน</t>
  </si>
  <si>
    <t xml:space="preserve">                  - ทุนสำรองสัมปทาน</t>
  </si>
  <si>
    <t xml:space="preserve">   ถึงกำหนดชำระภายในหนึ่งปี</t>
  </si>
  <si>
    <t>เงินกู้ยืมระยะยาวจากสถาบันการเงิน - ส่วนที่</t>
  </si>
  <si>
    <t xml:space="preserve">   ชำระภายในหนึ่งปี</t>
  </si>
  <si>
    <t>หนี้สินตามสัญญาเช่าการเงิน - ส่วนที่ถึงกำหนด</t>
  </si>
  <si>
    <t>หนี้สินตามสัญญาเช่า - ส่วนที่ถึงกำหนด</t>
  </si>
  <si>
    <t>เงินสดสุทธิได้มาจาก (ใช้ไปใน) กิจกรรมจัดหาเงิน</t>
  </si>
  <si>
    <t>กำไรจากการจำหน่ายสินทรัพย์ถาวร</t>
  </si>
  <si>
    <t>16</t>
  </si>
  <si>
    <t>สินทรัพย์ทางการเงินที่วัดมูลค่าด้วยวิธีราคาทุน</t>
  </si>
  <si>
    <t xml:space="preserve">     ตัดจำหน่าย</t>
  </si>
  <si>
    <t>-</t>
  </si>
  <si>
    <t>หมายเหตุประกอบข้อมูลทางการเงินระหว่างกาลแบบย่อในหน้า 12 ถึงหน้า 40 เป็นส่วนหนึ่งของข้อมูลทางการเงินระหว่างกาลนี้</t>
  </si>
  <si>
    <t>เงินสดจ่ายเพื่อซื้อสินทรัพย์ทางการเงินที่วัดมูลค่าด้วยวิธี</t>
  </si>
  <si>
    <t>ราคาทุนตัดจำหน่าย</t>
  </si>
  <si>
    <t>วิธีราคาทุนตัดจำหน่าย</t>
  </si>
  <si>
    <t>เงินสดรับจากการไถ่ถอนสินทรัพย์ทางการเงินที่วัดมูลค่าด้วย</t>
  </si>
  <si>
    <t>เงินสดสุทธิใช้ไปในกิจกรรมลงทุน</t>
  </si>
  <si>
    <t>เงินสดจ่ายชำระหนี้สินตามสัญญาเช่าการเงิน</t>
  </si>
  <si>
    <t>การได้มาของสินทรัพย์สิทธิการใช้ภายใต้สัญญาเช่า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</si>
</sst>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_(* &quot;-&quot;???_);_(@_)"/>
    <numFmt numFmtId="167" formatCode="#,##0;\(#,##0\);&quot;-&quot;;@"/>
    <numFmt numFmtId="168" formatCode="#,##0.0;\(#,##0.0\);&quot;-&quot;;@"/>
    <numFmt numFmtId="169" formatCode="#,##0;\(#,##0\);\-"/>
    <numFmt numFmtId="170" formatCode="#,##0.00;\(#,##0.00\);\-"/>
    <numFmt numFmtId="171" formatCode="#,##0;\(#,##0\)"/>
    <numFmt numFmtId="172" formatCode="0.0%"/>
    <numFmt numFmtId="173" formatCode="#,##0.0\ \ \ _);\(#,##0.0\)"/>
    <numFmt numFmtId="174" formatCode="_(* #,##0_);_(* \(#,##0\);_(* &quot;-&quot;??_);_(@_)"/>
    <numFmt numFmtId="175" formatCode="0&quot; bp&quot;"/>
    <numFmt numFmtId="176" formatCode="_(* #,##0.0_);_(* \(#,##0.0\);_(* &quot;-&quot;?_);@_)"/>
    <numFmt numFmtId="177" formatCode="_-&quot;£ &quot;* #,##0_-;\-&quot;£ &quot;* #,##0_-;_-&quot;£ &quot;* &quot;-&quot;_-;_-@_-"/>
    <numFmt numFmtId="178" formatCode="_-&quot;\&quot;* #,##0_-;\-&quot;\&quot;* #,##0_-;_-&quot;\&quot;* &quot;-&quot;_-;_-@_-"/>
    <numFmt numFmtId="179" formatCode="&quot;$&quot;#,##0.00"/>
    <numFmt numFmtId="180" formatCode="&quot;$&quot;#,##0.00;\-&quot;$&quot;#,##0.00"/>
    <numFmt numFmtId="181" formatCode="0_);[Red]\(0\)"/>
    <numFmt numFmtId="182" formatCode="_-* #,##0.00\ _€_-;\-* #,##0.00\ _€_-;_-* &quot;-&quot;??\ _€_-;_-@_-"/>
    <numFmt numFmtId="183" formatCode="0.00_);\(0.00\)"/>
    <numFmt numFmtId="184" formatCode="#,##0.00\ &quot;F&quot;;\-#,##0.00\ &quot;F&quot;"/>
    <numFmt numFmtId="185" formatCode="&quot;$&quot;#,##0.00_);[Red]\(&quot;$&quot;#,##0.00\);&quot;--  &quot;;_(@_)"/>
    <numFmt numFmtId="186" formatCode="_-* #,##0.00\ &quot;€&quot;_-;\-* #,##0.00\ &quot;€&quot;_-;_-* &quot;-&quot;??\ &quot;€&quot;_-;_-@_-"/>
    <numFmt numFmtId="187" formatCode="dd\-mmm\-yy_)"/>
    <numFmt numFmtId="188" formatCode="mmm\-d\-yyyy"/>
    <numFmt numFmtId="189" formatCode="mmm\-yyyy"/>
    <numFmt numFmtId="190" formatCode="&quot;0&quot;#.0"/>
    <numFmt numFmtId="191" formatCode="&quot;0&quot;#"/>
    <numFmt numFmtId="192" formatCode="#,##0.0_);[Red]\(#,##0.0\);&quot;--  &quot;"/>
    <numFmt numFmtId="193" formatCode="0.00_)"/>
    <numFmt numFmtId="194" formatCode="#,##0.0_);[Red]\(#,##0.0\)"/>
    <numFmt numFmtId="195" formatCode="#,##0.000_);[Red]\(#,##0.000\)"/>
    <numFmt numFmtId="196" formatCode="#,##0.00&quot;x&quot;;[Red]\(#,##0.00&quot;x&quot;\)"/>
    <numFmt numFmtId="197" formatCode="#,##0.00_)&quot; &quot;;[Red]\(#,##0.00\)&quot; &quot;"/>
    <numFmt numFmtId="198" formatCode="0%;[Red]\(0%\)"/>
    <numFmt numFmtId="199" formatCode="0.0%;[Red]\(0.0%\)"/>
    <numFmt numFmtId="200" formatCode="0.0%;[Red]\(0.0%\);&quot;--  &quot;"/>
    <numFmt numFmtId="201" formatCode="0.000%;[Red]\(0.000%\)"/>
    <numFmt numFmtId="202" formatCode="0.000%;;&quot;-- &quot;"/>
    <numFmt numFmtId="203" formatCode="_ * #,##0_ ;_ * \-#,##0_ ;_ * &quot;-&quot;_ ;_ @_ "/>
    <numFmt numFmtId="204" formatCode="General_)"/>
    <numFmt numFmtId="205" formatCode="_-* #,##0.00_-;\-* #,##0.00_-;_-* \-??_-;_-@_-"/>
    <numFmt numFmtId="206" formatCode="&quot;\&quot;#,##0;[Red]&quot;\&quot;\-#,##0"/>
    <numFmt numFmtId="207" formatCode="&quot;\&quot;#,##0.00;[Red]&quot;\&quot;\-#,##0.00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#,##0.0_);\(#,##0.0\)"/>
  </numFmts>
  <fonts count="17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pFont"/>
    </font>
    <font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Times New Roman"/>
      <family val="1"/>
    </font>
    <font>
      <sz val="10"/>
      <color indexed="10"/>
      <name val="Arial"/>
      <family val="2"/>
    </font>
    <font>
      <i/>
      <sz val="8"/>
      <color indexed="12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Helv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0"/>
      <color indexed="8"/>
      <name val="Calibri"/>
      <family val="2"/>
    </font>
    <font>
      <sz val="18"/>
      <color indexed="8"/>
      <name val="Calibri"/>
      <family val="2"/>
      <charset val="222"/>
    </font>
    <font>
      <sz val="6"/>
      <name val="Arial"/>
      <family val="2"/>
    </font>
    <font>
      <sz val="10"/>
      <color indexed="24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5"/>
      <color indexed="62"/>
      <name val="Angsana New"/>
      <family val="2"/>
    </font>
    <font>
      <b/>
      <sz val="18"/>
      <color indexed="24"/>
      <name val="Arial"/>
      <family val="2"/>
    </font>
    <font>
      <b/>
      <sz val="13"/>
      <color indexed="62"/>
      <name val="Angsana New"/>
      <family val="2"/>
    </font>
    <font>
      <b/>
      <sz val="12"/>
      <color indexed="24"/>
      <name val="Arial"/>
      <family val="2"/>
    </font>
    <font>
      <b/>
      <sz val="11"/>
      <color indexed="62"/>
      <name val="Angsana New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u/>
      <sz val="14"/>
      <name val="Arial Narrow"/>
      <family val="2"/>
    </font>
    <font>
      <sz val="10"/>
      <color indexed="12"/>
      <name val="Times New Roman"/>
      <family val="1"/>
    </font>
    <font>
      <sz val="12"/>
      <color indexed="37"/>
      <name val="swiss"/>
    </font>
    <font>
      <b/>
      <sz val="10"/>
      <color indexed="37"/>
      <name val="Arial MT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Cordia New"/>
      <family val="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5"/>
      <color indexed="8"/>
      <name val="Angsana New"/>
      <family val="2"/>
    </font>
    <font>
      <i/>
      <sz val="8"/>
      <name val="Arial"/>
      <family val="2"/>
    </font>
    <font>
      <sz val="10"/>
      <color indexed="55"/>
      <name val="Arial"/>
      <family val="2"/>
    </font>
    <font>
      <sz val="12"/>
      <color indexed="9"/>
      <name val="Arial"/>
      <family val="2"/>
    </font>
    <font>
      <sz val="12"/>
      <name val="Times New Roman"/>
      <family val="1"/>
    </font>
    <font>
      <u/>
      <sz val="9"/>
      <name val="Helv"/>
    </font>
    <font>
      <sz val="8"/>
      <name val="Arial Narrow"/>
      <family val="2"/>
    </font>
    <font>
      <b/>
      <u/>
      <sz val="12"/>
      <name val="Arial Narrow"/>
      <family val="2"/>
    </font>
    <font>
      <sz val="9.75"/>
      <name val="Elite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b/>
      <u/>
      <sz val="10"/>
      <name val="Arial Narrow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b/>
      <sz val="14"/>
      <color indexed="52"/>
      <name val="Cordia New"/>
      <family val="2"/>
      <charset val="222"/>
    </font>
    <font>
      <sz val="14"/>
      <color indexed="10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1"/>
      <name val="?? ?????"/>
      <family val="3"/>
      <charset val="128"/>
    </font>
    <font>
      <b/>
      <sz val="18"/>
      <color indexed="56"/>
      <name val="Tahoma"/>
      <family val="2"/>
      <charset val="222"/>
    </font>
    <font>
      <b/>
      <sz val="14"/>
      <color indexed="9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17"/>
      <name val="Cordia New"/>
      <family val="2"/>
      <charset val="222"/>
    </font>
    <font>
      <sz val="12"/>
      <name val="นูลมรผ"/>
    </font>
    <font>
      <sz val="14"/>
      <color indexed="62"/>
      <name val="Cordia New"/>
      <family val="2"/>
      <charset val="222"/>
    </font>
    <font>
      <sz val="14"/>
      <color indexed="60"/>
      <name val="Cordia New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20"/>
      <name val="Cordia New"/>
      <family val="2"/>
      <charset val="222"/>
    </font>
    <font>
      <sz val="11"/>
      <name val="ตธฟ๒"/>
      <family val="3"/>
      <charset val="129"/>
    </font>
    <font>
      <b/>
      <sz val="14"/>
      <color indexed="63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8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8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scheme val="minor"/>
    </font>
    <font>
      <b/>
      <sz val="11"/>
      <color indexed="10"/>
      <name val="Calibri"/>
      <family val="2"/>
      <charset val="222"/>
      <scheme val="minor"/>
    </font>
    <font>
      <b/>
      <sz val="10"/>
      <color indexed="10"/>
      <name val="Calibri"/>
      <family val="2"/>
      <scheme val="minor"/>
    </font>
    <font>
      <b/>
      <sz val="18"/>
      <color indexed="1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8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i/>
      <sz val="18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sz val="18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charset val="22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  <charset val="222"/>
      <scheme val="minor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8"/>
      <color rgb="FF3F3F76"/>
      <name val="Calibri"/>
      <family val="2"/>
      <charset val="222"/>
      <scheme val="minor"/>
    </font>
    <font>
      <sz val="11"/>
      <color indexed="10"/>
      <name val="Calibri"/>
      <family val="2"/>
      <scheme val="minor"/>
    </font>
    <font>
      <sz val="11"/>
      <color indexed="10"/>
      <name val="Calibri"/>
      <family val="2"/>
      <charset val="222"/>
      <scheme val="minor"/>
    </font>
    <font>
      <sz val="10"/>
      <color indexed="10"/>
      <name val="Calibri"/>
      <family val="2"/>
      <scheme val="minor"/>
    </font>
    <font>
      <sz val="18"/>
      <color indexed="10"/>
      <name val="Calibri"/>
      <family val="2"/>
      <charset val="222"/>
      <scheme val="minor"/>
    </font>
    <font>
      <sz val="11"/>
      <color indexed="19"/>
      <name val="Calibri"/>
      <family val="2"/>
      <scheme val="minor"/>
    </font>
    <font>
      <sz val="11"/>
      <color indexed="19"/>
      <name val="Calibri"/>
      <family val="2"/>
      <charset val="222"/>
      <scheme val="minor"/>
    </font>
    <font>
      <sz val="10"/>
      <color indexed="19"/>
      <name val="Calibri"/>
      <family val="2"/>
      <scheme val="minor"/>
    </font>
    <font>
      <sz val="18"/>
      <color indexed="19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rgb="FF3F3F3F"/>
      <name val="Calibri"/>
      <family val="2"/>
      <charset val="222"/>
      <scheme val="minor"/>
    </font>
    <font>
      <sz val="18"/>
      <color indexed="62"/>
      <name val="Cambria"/>
      <family val="2"/>
      <scheme val="major"/>
    </font>
    <font>
      <sz val="18"/>
      <color indexed="62"/>
      <name val="Cambria"/>
      <family val="2"/>
      <charset val="222"/>
      <scheme val="major"/>
    </font>
    <font>
      <b/>
      <sz val="18"/>
      <color indexed="62"/>
      <name val="Cambria"/>
      <family val="2"/>
      <scheme val="major"/>
    </font>
    <font>
      <b/>
      <sz val="18"/>
      <color indexed="62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5"/>
      <color theme="1"/>
      <name val="Angsana New"/>
      <family val="2"/>
    </font>
    <font>
      <b/>
      <sz val="18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8"/>
      <color rgb="FFFF0000"/>
      <name val="Calibri"/>
      <family val="2"/>
      <charset val="22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i/>
      <sz val="13"/>
      <color theme="1"/>
      <name val="Browallia New"/>
      <family val="2"/>
    </font>
    <font>
      <i/>
      <sz val="13"/>
      <color theme="1"/>
      <name val="Browallia New"/>
      <family val="2"/>
    </font>
    <font>
      <u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i/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u/>
      <sz val="13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i/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rgb="FFFF0000"/>
      <name val="Browallia New"/>
      <family val="2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492">
    <xf numFmtId="0" fontId="0" fillId="0" borderId="0"/>
    <xf numFmtId="0" fontId="84" fillId="3" borderId="0" applyNumberFormat="0" applyBorder="0" applyAlignment="0" applyProtection="0"/>
    <xf numFmtId="0" fontId="85" fillId="3" borderId="0" applyNumberFormat="0" applyBorder="0" applyAlignment="0" applyProtection="0"/>
    <xf numFmtId="0" fontId="86" fillId="3" borderId="0" applyNumberFormat="0" applyBorder="0" applyAlignment="0" applyProtection="0"/>
    <xf numFmtId="0" fontId="87" fillId="3" borderId="0" applyNumberFormat="0" applyBorder="0" applyAlignment="0" applyProtection="0"/>
    <xf numFmtId="0" fontId="84" fillId="5" borderId="0" applyNumberFormat="0" applyBorder="0" applyAlignment="0" applyProtection="0"/>
    <xf numFmtId="0" fontId="85" fillId="5" borderId="0" applyNumberFormat="0" applyBorder="0" applyAlignment="0" applyProtection="0"/>
    <xf numFmtId="0" fontId="86" fillId="5" borderId="0" applyNumberFormat="0" applyBorder="0" applyAlignment="0" applyProtection="0"/>
    <xf numFmtId="0" fontId="87" fillId="5" borderId="0" applyNumberFormat="0" applyBorder="0" applyAlignment="0" applyProtection="0"/>
    <xf numFmtId="0" fontId="84" fillId="7" borderId="0" applyNumberFormat="0" applyBorder="0" applyAlignment="0" applyProtection="0"/>
    <xf numFmtId="0" fontId="85" fillId="7" borderId="0" applyNumberFormat="0" applyBorder="0" applyAlignment="0" applyProtection="0"/>
    <xf numFmtId="0" fontId="86" fillId="7" borderId="0" applyNumberFormat="0" applyBorder="0" applyAlignment="0" applyProtection="0"/>
    <xf numFmtId="0" fontId="87" fillId="7" borderId="0" applyNumberFormat="0" applyBorder="0" applyAlignment="0" applyProtection="0"/>
    <xf numFmtId="0" fontId="84" fillId="9" borderId="0" applyNumberFormat="0" applyBorder="0" applyAlignment="0" applyProtection="0"/>
    <xf numFmtId="0" fontId="85" fillId="9" borderId="0" applyNumberFormat="0" applyBorder="0" applyAlignment="0" applyProtection="0"/>
    <xf numFmtId="0" fontId="86" fillId="9" borderId="0" applyNumberFormat="0" applyBorder="0" applyAlignment="0" applyProtection="0"/>
    <xf numFmtId="0" fontId="87" fillId="9" borderId="0" applyNumberFormat="0" applyBorder="0" applyAlignment="0" applyProtection="0"/>
    <xf numFmtId="0" fontId="84" fillId="34" borderId="0" applyNumberFormat="0" applyBorder="0" applyAlignment="0" applyProtection="0"/>
    <xf numFmtId="0" fontId="85" fillId="34" borderId="0" applyNumberFormat="0" applyBorder="0" applyAlignment="0" applyProtection="0"/>
    <xf numFmtId="0" fontId="86" fillId="34" borderId="0" applyNumberFormat="0" applyBorder="0" applyAlignment="0" applyProtection="0"/>
    <xf numFmtId="0" fontId="87" fillId="34" borderId="0" applyNumberFormat="0" applyBorder="0" applyAlignment="0" applyProtection="0"/>
    <xf numFmtId="0" fontId="84" fillId="7" borderId="0" applyNumberFormat="0" applyBorder="0" applyAlignment="0" applyProtection="0"/>
    <xf numFmtId="0" fontId="85" fillId="7" borderId="0" applyNumberFormat="0" applyBorder="0" applyAlignment="0" applyProtection="0"/>
    <xf numFmtId="0" fontId="86" fillId="7" borderId="0" applyNumberFormat="0" applyBorder="0" applyAlignment="0" applyProtection="0"/>
    <xf numFmtId="0" fontId="8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84" fillId="10" borderId="0" applyNumberFormat="0" applyBorder="0" applyAlignment="0" applyProtection="0"/>
    <xf numFmtId="0" fontId="85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4" fillId="35" borderId="0" applyNumberFormat="0" applyBorder="0" applyAlignment="0" applyProtection="0"/>
    <xf numFmtId="0" fontId="85" fillId="35" borderId="0" applyNumberFormat="0" applyBorder="0" applyAlignment="0" applyProtection="0"/>
    <xf numFmtId="0" fontId="86" fillId="35" borderId="0" applyNumberFormat="0" applyBorder="0" applyAlignment="0" applyProtection="0"/>
    <xf numFmtId="0" fontId="87" fillId="35" borderId="0" applyNumberFormat="0" applyBorder="0" applyAlignment="0" applyProtection="0"/>
    <xf numFmtId="0" fontId="84" fillId="12" borderId="0" applyNumberFormat="0" applyBorder="0" applyAlignment="0" applyProtection="0"/>
    <xf numFmtId="0" fontId="85" fillId="12" borderId="0" applyNumberFormat="0" applyBorder="0" applyAlignment="0" applyProtection="0"/>
    <xf numFmtId="0" fontId="86" fillId="12" borderId="0" applyNumberFormat="0" applyBorder="0" applyAlignment="0" applyProtection="0"/>
    <xf numFmtId="0" fontId="87" fillId="12" borderId="0" applyNumberFormat="0" applyBorder="0" applyAlignment="0" applyProtection="0"/>
    <xf numFmtId="0" fontId="84" fillId="4" borderId="0" applyNumberFormat="0" applyBorder="0" applyAlignment="0" applyProtection="0"/>
    <xf numFmtId="0" fontId="85" fillId="4" borderId="0" applyNumberFormat="0" applyBorder="0" applyAlignment="0" applyProtection="0"/>
    <xf numFmtId="0" fontId="86" fillId="4" borderId="0" applyNumberFormat="0" applyBorder="0" applyAlignment="0" applyProtection="0"/>
    <xf numFmtId="0" fontId="87" fillId="4" borderId="0" applyNumberFormat="0" applyBorder="0" applyAlignment="0" applyProtection="0"/>
    <xf numFmtId="0" fontId="84" fillId="10" borderId="0" applyNumberFormat="0" applyBorder="0" applyAlignment="0" applyProtection="0"/>
    <xf numFmtId="0" fontId="85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4" fillId="7" borderId="0" applyNumberFormat="0" applyBorder="0" applyAlignment="0" applyProtection="0"/>
    <xf numFmtId="0" fontId="85" fillId="7" borderId="0" applyNumberFormat="0" applyBorder="0" applyAlignment="0" applyProtection="0"/>
    <xf numFmtId="0" fontId="86" fillId="7" borderId="0" applyNumberFormat="0" applyBorder="0" applyAlignment="0" applyProtection="0"/>
    <xf numFmtId="0" fontId="87" fillId="7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13" borderId="0" applyNumberFormat="0" applyBorder="0" applyAlignment="0" applyProtection="0"/>
    <xf numFmtId="0" fontId="88" fillId="10" borderId="0" applyNumberFormat="0" applyBorder="0" applyAlignment="0" applyProtection="0"/>
    <xf numFmtId="0" fontId="89" fillId="10" borderId="0" applyNumberFormat="0" applyBorder="0" applyAlignment="0" applyProtection="0"/>
    <xf numFmtId="0" fontId="90" fillId="10" borderId="0" applyNumberFormat="0" applyBorder="0" applyAlignment="0" applyProtection="0"/>
    <xf numFmtId="0" fontId="91" fillId="10" borderId="0" applyNumberFormat="0" applyBorder="0" applyAlignment="0" applyProtection="0"/>
    <xf numFmtId="0" fontId="88" fillId="15" borderId="0" applyNumberFormat="0" applyBorder="0" applyAlignment="0" applyProtection="0"/>
    <xf numFmtId="0" fontId="89" fillId="15" borderId="0" applyNumberFormat="0" applyBorder="0" applyAlignment="0" applyProtection="0"/>
    <xf numFmtId="0" fontId="90" fillId="15" borderId="0" applyNumberFormat="0" applyBorder="0" applyAlignment="0" applyProtection="0"/>
    <xf numFmtId="0" fontId="91" fillId="15" borderId="0" applyNumberFormat="0" applyBorder="0" applyAlignment="0" applyProtection="0"/>
    <xf numFmtId="0" fontId="88" fillId="13" borderId="0" applyNumberFormat="0" applyBorder="0" applyAlignment="0" applyProtection="0"/>
    <xf numFmtId="0" fontId="89" fillId="13" borderId="0" applyNumberFormat="0" applyBorder="0" applyAlignment="0" applyProtection="0"/>
    <xf numFmtId="0" fontId="90" fillId="13" borderId="0" applyNumberFormat="0" applyBorder="0" applyAlignment="0" applyProtection="0"/>
    <xf numFmtId="0" fontId="91" fillId="13" borderId="0" applyNumberFormat="0" applyBorder="0" applyAlignment="0" applyProtection="0"/>
    <xf numFmtId="0" fontId="88" fillId="4" borderId="0" applyNumberFormat="0" applyBorder="0" applyAlignment="0" applyProtection="0"/>
    <xf numFmtId="0" fontId="89" fillId="4" borderId="0" applyNumberFormat="0" applyBorder="0" applyAlignment="0" applyProtection="0"/>
    <xf numFmtId="0" fontId="90" fillId="4" borderId="0" applyNumberFormat="0" applyBorder="0" applyAlignment="0" applyProtection="0"/>
    <xf numFmtId="0" fontId="91" fillId="4" borderId="0" applyNumberFormat="0" applyBorder="0" applyAlignment="0" applyProtection="0"/>
    <xf numFmtId="0" fontId="88" fillId="10" borderId="0" applyNumberFormat="0" applyBorder="0" applyAlignment="0" applyProtection="0"/>
    <xf numFmtId="0" fontId="89" fillId="10" borderId="0" applyNumberFormat="0" applyBorder="0" applyAlignment="0" applyProtection="0"/>
    <xf numFmtId="0" fontId="90" fillId="10" borderId="0" applyNumberFormat="0" applyBorder="0" applyAlignment="0" applyProtection="0"/>
    <xf numFmtId="0" fontId="91" fillId="10" borderId="0" applyNumberFormat="0" applyBorder="0" applyAlignment="0" applyProtection="0"/>
    <xf numFmtId="0" fontId="88" fillId="5" borderId="0" applyNumberFormat="0" applyBorder="0" applyAlignment="0" applyProtection="0"/>
    <xf numFmtId="0" fontId="89" fillId="5" borderId="0" applyNumberFormat="0" applyBorder="0" applyAlignment="0" applyProtection="0"/>
    <xf numFmtId="0" fontId="90" fillId="5" borderId="0" applyNumberFormat="0" applyBorder="0" applyAlignment="0" applyProtection="0"/>
    <xf numFmtId="0" fontId="91" fillId="5" borderId="0" applyNumberFormat="0" applyBorder="0" applyAlignment="0" applyProtection="0"/>
    <xf numFmtId="0" fontId="8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9" fontId="9" fillId="0" borderId="0"/>
    <xf numFmtId="9" fontId="10" fillId="0" borderId="0"/>
    <xf numFmtId="0" fontId="88" fillId="20" borderId="0" applyNumberFormat="0" applyBorder="0" applyAlignment="0" applyProtection="0"/>
    <xf numFmtId="0" fontId="89" fillId="20" borderId="0" applyNumberFormat="0" applyBorder="0" applyAlignment="0" applyProtection="0"/>
    <xf numFmtId="0" fontId="90" fillId="20" borderId="0" applyNumberFormat="0" applyBorder="0" applyAlignment="0" applyProtection="0"/>
    <xf numFmtId="0" fontId="91" fillId="20" borderId="0" applyNumberFormat="0" applyBorder="0" applyAlignment="0" applyProtection="0"/>
    <xf numFmtId="0" fontId="88" fillId="15" borderId="0" applyNumberFormat="0" applyBorder="0" applyAlignment="0" applyProtection="0"/>
    <xf numFmtId="0" fontId="89" fillId="15" borderId="0" applyNumberFormat="0" applyBorder="0" applyAlignment="0" applyProtection="0"/>
    <xf numFmtId="0" fontId="90" fillId="15" borderId="0" applyNumberFormat="0" applyBorder="0" applyAlignment="0" applyProtection="0"/>
    <xf numFmtId="0" fontId="91" fillId="15" borderId="0" applyNumberFormat="0" applyBorder="0" applyAlignment="0" applyProtection="0"/>
    <xf numFmtId="0" fontId="88" fillId="13" borderId="0" applyNumberFormat="0" applyBorder="0" applyAlignment="0" applyProtection="0"/>
    <xf numFmtId="0" fontId="89" fillId="13" borderId="0" applyNumberFormat="0" applyBorder="0" applyAlignment="0" applyProtection="0"/>
    <xf numFmtId="0" fontId="90" fillId="13" borderId="0" applyNumberFormat="0" applyBorder="0" applyAlignment="0" applyProtection="0"/>
    <xf numFmtId="0" fontId="91" fillId="13" borderId="0" applyNumberFormat="0" applyBorder="0" applyAlignment="0" applyProtection="0"/>
    <xf numFmtId="0" fontId="88" fillId="23" borderId="0" applyNumberFormat="0" applyBorder="0" applyAlignment="0" applyProtection="0"/>
    <xf numFmtId="0" fontId="89" fillId="23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0" fontId="88" fillId="36" borderId="0" applyNumberFormat="0" applyBorder="0" applyAlignment="0" applyProtection="0"/>
    <xf numFmtId="0" fontId="89" fillId="36" borderId="0" applyNumberFormat="0" applyBorder="0" applyAlignment="0" applyProtection="0"/>
    <xf numFmtId="0" fontId="90" fillId="36" borderId="0" applyNumberFormat="0" applyBorder="0" applyAlignment="0" applyProtection="0"/>
    <xf numFmtId="0" fontId="91" fillId="36" borderId="0" applyNumberFormat="0" applyBorder="0" applyAlignment="0" applyProtection="0"/>
    <xf numFmtId="0" fontId="88" fillId="21" borderId="0" applyNumberFormat="0" applyBorder="0" applyAlignment="0" applyProtection="0"/>
    <xf numFmtId="0" fontId="89" fillId="21" borderId="0" applyNumberFormat="0" applyBorder="0" applyAlignment="0" applyProtection="0"/>
    <xf numFmtId="0" fontId="90" fillId="21" borderId="0" applyNumberFormat="0" applyBorder="0" applyAlignment="0" applyProtection="0"/>
    <xf numFmtId="0" fontId="91" fillId="21" borderId="0" applyNumberFormat="0" applyBorder="0" applyAlignment="0" applyProtection="0"/>
    <xf numFmtId="173" fontId="11" fillId="0" borderId="0"/>
    <xf numFmtId="174" fontId="12" fillId="0" borderId="0" applyNumberFormat="0" applyFill="0" applyBorder="0" applyAlignment="0" applyProtection="0"/>
    <xf numFmtId="0" fontId="92" fillId="8" borderId="0" applyNumberFormat="0" applyBorder="0" applyAlignment="0" applyProtection="0"/>
    <xf numFmtId="0" fontId="93" fillId="8" borderId="0" applyNumberFormat="0" applyBorder="0" applyAlignment="0" applyProtection="0"/>
    <xf numFmtId="0" fontId="94" fillId="8" borderId="0" applyNumberFormat="0" applyBorder="0" applyAlignment="0" applyProtection="0"/>
    <xf numFmtId="0" fontId="95" fillId="8" borderId="0" applyNumberFormat="0" applyBorder="0" applyAlignment="0" applyProtection="0"/>
    <xf numFmtId="175" fontId="13" fillId="24" borderId="0" applyFont="0" applyFill="0" applyBorder="0" applyAlignment="0" applyProtection="0"/>
    <xf numFmtId="49" fontId="14" fillId="0" borderId="0" applyFont="0" applyFill="0" applyBorder="0" applyAlignment="0" applyProtection="0">
      <alignment horizontal="left"/>
    </xf>
    <xf numFmtId="176" fontId="15" fillId="0" borderId="0" applyAlignment="0" applyProtection="0"/>
    <xf numFmtId="172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17" fillId="0" borderId="1" applyNumberFormat="0" applyAlignment="0" applyProtection="0">
      <alignment horizontal="left" wrapText="1"/>
    </xf>
    <xf numFmtId="49" fontId="17" fillId="0" borderId="0" applyNumberFormat="0" applyAlignment="0" applyProtection="0">
      <alignment horizontal="left" wrapText="1"/>
    </xf>
    <xf numFmtId="49" fontId="18" fillId="0" borderId="0" applyAlignment="0" applyProtection="0">
      <alignment horizontal="left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96" fillId="26" borderId="30" applyNumberFormat="0" applyAlignment="0" applyProtection="0"/>
    <xf numFmtId="0" fontId="97" fillId="26" borderId="30" applyNumberFormat="0" applyAlignment="0" applyProtection="0"/>
    <xf numFmtId="0" fontId="98" fillId="26" borderId="30" applyNumberFormat="0" applyAlignment="0" applyProtection="0"/>
    <xf numFmtId="0" fontId="99" fillId="26" borderId="30" applyNumberFormat="0" applyAlignment="0" applyProtection="0"/>
    <xf numFmtId="0" fontId="100" fillId="37" borderId="31" applyNumberFormat="0" applyAlignment="0" applyProtection="0"/>
    <xf numFmtId="0" fontId="101" fillId="37" borderId="31" applyNumberFormat="0" applyAlignment="0" applyProtection="0"/>
    <xf numFmtId="0" fontId="102" fillId="37" borderId="31" applyNumberFormat="0" applyAlignment="0" applyProtection="0"/>
    <xf numFmtId="0" fontId="103" fillId="37" borderId="31" applyNumberFormat="0" applyAlignment="0" applyProtection="0"/>
    <xf numFmtId="43" fontId="8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3" fillId="0" borderId="0" applyBorder="0" applyProtection="0"/>
    <xf numFmtId="37" fontId="20" fillId="0" borderId="0"/>
    <xf numFmtId="43" fontId="21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172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4" fillId="0" borderId="0"/>
    <xf numFmtId="165" fontId="84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4" fontId="10" fillId="0" borderId="0"/>
    <xf numFmtId="184" fontId="10" fillId="0" borderId="0"/>
    <xf numFmtId="184" fontId="9" fillId="0" borderId="0"/>
    <xf numFmtId="3" fontId="26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6" fillId="0" borderId="0" applyFont="0" applyFill="0" applyBorder="0" applyAlignment="0" applyProtection="0"/>
    <xf numFmtId="185" fontId="16" fillId="0" borderId="4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2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2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7" fontId="10" fillId="0" borderId="0"/>
    <xf numFmtId="187" fontId="10" fillId="0" borderId="0"/>
    <xf numFmtId="187" fontId="9" fillId="0" borderId="0"/>
    <xf numFmtId="15" fontId="28" fillId="0" borderId="0"/>
    <xf numFmtId="188" fontId="16" fillId="28" borderId="0" applyFont="0" applyFill="0" applyBorder="0" applyAlignment="0" applyProtection="0"/>
    <xf numFmtId="189" fontId="29" fillId="0" borderId="5"/>
    <xf numFmtId="15" fontId="30" fillId="0" borderId="0"/>
    <xf numFmtId="15" fontId="28" fillId="0" borderId="0"/>
    <xf numFmtId="15" fontId="30" fillId="0" borderId="0"/>
    <xf numFmtId="15" fontId="30" fillId="0" borderId="0"/>
    <xf numFmtId="15" fontId="30" fillId="0" borderId="0"/>
    <xf numFmtId="15" fontId="30" fillId="0" borderId="0"/>
    <xf numFmtId="15" fontId="28" fillId="0" borderId="0"/>
    <xf numFmtId="15" fontId="28" fillId="0" borderId="0"/>
    <xf numFmtId="15" fontId="28" fillId="0" borderId="0"/>
    <xf numFmtId="15" fontId="30" fillId="0" borderId="0"/>
    <xf numFmtId="15" fontId="30" fillId="0" borderId="0"/>
    <xf numFmtId="15" fontId="30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4" fontId="20" fillId="0" borderId="0" applyFill="0" applyBorder="0" applyAlignment="0"/>
    <xf numFmtId="172" fontId="10" fillId="0" borderId="0"/>
    <xf numFmtId="172" fontId="10" fillId="0" borderId="0"/>
    <xf numFmtId="172" fontId="9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0" fontId="108" fillId="10" borderId="0" applyNumberFormat="0" applyBorder="0" applyAlignment="0" applyProtection="0"/>
    <xf numFmtId="0" fontId="109" fillId="10" borderId="0" applyNumberFormat="0" applyBorder="0" applyAlignment="0" applyProtection="0"/>
    <xf numFmtId="0" fontId="110" fillId="10" borderId="0" applyNumberFormat="0" applyBorder="0" applyAlignment="0" applyProtection="0"/>
    <xf numFmtId="0" fontId="111" fillId="10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0" fontId="31" fillId="0" borderId="6" applyNumberFormat="0" applyAlignment="0" applyProtection="0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2" fillId="0" borderId="9" applyNumberFormat="0" applyFill="0" applyAlignment="0" applyProtection="0"/>
    <xf numFmtId="0" fontId="11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4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4" fillId="0" borderId="11" applyNumberFormat="0" applyFill="0" applyAlignment="0" applyProtection="0"/>
    <xf numFmtId="0" fontId="115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4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6" fillId="0" borderId="13" applyNumberFormat="0" applyFill="0" applyAlignment="0" applyProtection="0"/>
    <xf numFmtId="0" fontId="117" fillId="0" borderId="13" applyNumberFormat="0" applyFill="0" applyAlignment="0" applyProtection="0"/>
    <xf numFmtId="0" fontId="36" fillId="0" borderId="13" applyNumberFormat="0" applyFill="0" applyAlignment="0" applyProtection="0"/>
    <xf numFmtId="0" fontId="117" fillId="0" borderId="13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0" fontId="37" fillId="0" borderId="14">
      <alignment horizontal="left"/>
    </xf>
    <xf numFmtId="190" fontId="37" fillId="0" borderId="14">
      <alignment horizontal="left"/>
    </xf>
    <xf numFmtId="191" fontId="38" fillId="0" borderId="15">
      <alignment horizontal="left"/>
    </xf>
    <xf numFmtId="191" fontId="38" fillId="0" borderId="15">
      <alignment horizontal="left"/>
    </xf>
    <xf numFmtId="0" fontId="39" fillId="0" borderId="16">
      <alignment horizontal="right"/>
    </xf>
    <xf numFmtId="0" fontId="37" fillId="1" borderId="15">
      <alignment horizontal="left"/>
    </xf>
    <xf numFmtId="0" fontId="40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1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2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0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41" fillId="0" borderId="0" applyNumberFormat="0" applyFill="0" applyBorder="0" applyAlignment="0">
      <protection locked="0"/>
    </xf>
    <xf numFmtId="0" fontId="42" fillId="30" borderId="18" applyNumberFormat="0" applyBorder="0" applyAlignment="0" applyProtection="0"/>
    <xf numFmtId="0" fontId="43" fillId="31" borderId="0" applyNumberFormat="0"/>
    <xf numFmtId="1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6" fillId="0" borderId="20" applyNumberFormat="0" applyFill="0" applyAlignment="0" applyProtection="0"/>
    <xf numFmtId="0" fontId="127" fillId="0" borderId="20" applyNumberFormat="0" applyFill="0" applyAlignment="0" applyProtection="0"/>
    <xf numFmtId="14" fontId="29" fillId="0" borderId="5" applyFont="0" applyFill="0" applyBorder="0" applyAlignment="0" applyProtection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0" fontId="128" fillId="38" borderId="0" applyNumberFormat="0" applyBorder="0" applyAlignment="0" applyProtection="0"/>
    <xf numFmtId="0" fontId="129" fillId="38" borderId="0" applyNumberFormat="0" applyBorder="0" applyAlignment="0" applyProtection="0"/>
    <xf numFmtId="0" fontId="130" fillId="38" borderId="0" applyNumberFormat="0" applyBorder="0" applyAlignment="0" applyProtection="0"/>
    <xf numFmtId="0" fontId="131" fillId="38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7" fontId="45" fillId="0" borderId="0"/>
    <xf numFmtId="192" fontId="16" fillId="0" borderId="0" applyFont="0" applyFill="0" applyBorder="0" applyAlignment="0" applyProtection="0">
      <alignment horizontal="right"/>
    </xf>
    <xf numFmtId="193" fontId="46" fillId="0" borderId="0"/>
    <xf numFmtId="38" fontId="16" fillId="0" borderId="17" applyFont="0" applyFill="0" applyBorder="0" applyAlignment="0" applyProtection="0"/>
    <xf numFmtId="194" fontId="3" fillId="0" borderId="0" applyFont="0" applyFill="0" applyBorder="0" applyAlignment="0"/>
    <xf numFmtId="40" fontId="16" fillId="0" borderId="0" applyFont="0" applyFill="0" applyBorder="0" applyAlignment="0" applyProtection="0"/>
    <xf numFmtId="195" fontId="16" fillId="0" borderId="0" applyFont="0" applyFill="0" applyBorder="0" applyAlignment="0"/>
    <xf numFmtId="0" fontId="87" fillId="0" borderId="0"/>
    <xf numFmtId="0" fontId="84" fillId="0" borderId="0"/>
    <xf numFmtId="0" fontId="4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48" fillId="0" borderId="0"/>
    <xf numFmtId="0" fontId="48" fillId="0" borderId="0"/>
    <xf numFmtId="0" fontId="48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10" fillId="0" borderId="0"/>
    <xf numFmtId="0" fontId="2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3" fillId="0" borderId="0"/>
    <xf numFmtId="0" fontId="132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3" fillId="0" borderId="0"/>
    <xf numFmtId="0" fontId="3" fillId="0" borderId="0"/>
    <xf numFmtId="0" fontId="50" fillId="0" borderId="0"/>
    <xf numFmtId="0" fontId="87" fillId="0" borderId="0"/>
    <xf numFmtId="0" fontId="87" fillId="0" borderId="0"/>
    <xf numFmtId="0" fontId="85" fillId="0" borderId="0"/>
    <xf numFmtId="0" fontId="86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85" fillId="0" borderId="0"/>
    <xf numFmtId="0" fontId="3" fillId="0" borderId="0"/>
    <xf numFmtId="0" fontId="3" fillId="0" borderId="0"/>
    <xf numFmtId="0" fontId="21" fillId="0" borderId="0"/>
    <xf numFmtId="0" fontId="87" fillId="0" borderId="0"/>
    <xf numFmtId="0" fontId="3" fillId="0" borderId="0"/>
    <xf numFmtId="0" fontId="132" fillId="0" borderId="0"/>
    <xf numFmtId="0" fontId="49" fillId="0" borderId="0"/>
    <xf numFmtId="0" fontId="132" fillId="0" borderId="0"/>
    <xf numFmtId="0" fontId="3" fillId="0" borderId="0"/>
    <xf numFmtId="0" fontId="133" fillId="0" borderId="0"/>
    <xf numFmtId="0" fontId="84" fillId="0" borderId="0"/>
    <xf numFmtId="0" fontId="87" fillId="0" borderId="0"/>
    <xf numFmtId="0" fontId="3" fillId="0" borderId="0"/>
    <xf numFmtId="0" fontId="87" fillId="0" borderId="0"/>
    <xf numFmtId="0" fontId="21" fillId="0" borderId="0"/>
    <xf numFmtId="0" fontId="87" fillId="0" borderId="0"/>
    <xf numFmtId="0" fontId="86" fillId="0" borderId="0"/>
    <xf numFmtId="0" fontId="21" fillId="0" borderId="0"/>
    <xf numFmtId="0" fontId="134" fillId="0" borderId="0"/>
    <xf numFmtId="0" fontId="86" fillId="0" borderId="0"/>
    <xf numFmtId="0" fontId="85" fillId="0" borderId="0"/>
    <xf numFmtId="0" fontId="134" fillId="0" borderId="0"/>
    <xf numFmtId="0" fontId="84" fillId="0" borderId="0"/>
    <xf numFmtId="0" fontId="84" fillId="0" borderId="0"/>
    <xf numFmtId="0" fontId="84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87" fillId="0" borderId="0"/>
    <xf numFmtId="0" fontId="85" fillId="0" borderId="0"/>
    <xf numFmtId="0" fontId="3" fillId="0" borderId="0"/>
    <xf numFmtId="0" fontId="84" fillId="0" borderId="0"/>
    <xf numFmtId="0" fontId="133" fillId="0" borderId="0"/>
    <xf numFmtId="0" fontId="1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7" fillId="0" borderId="0"/>
    <xf numFmtId="0" fontId="84" fillId="0" borderId="0"/>
    <xf numFmtId="0" fontId="134" fillId="0" borderId="0"/>
    <xf numFmtId="0" fontId="134" fillId="0" borderId="0"/>
    <xf numFmtId="0" fontId="85" fillId="0" borderId="0"/>
    <xf numFmtId="0" fontId="1" fillId="0" borderId="0"/>
    <xf numFmtId="0" fontId="85" fillId="0" borderId="0"/>
    <xf numFmtId="0" fontId="87" fillId="0" borderId="0"/>
    <xf numFmtId="0" fontId="3" fillId="0" borderId="0"/>
    <xf numFmtId="0" fontId="1" fillId="0" borderId="0"/>
    <xf numFmtId="0" fontId="84" fillId="0" borderId="0"/>
    <xf numFmtId="0" fontId="13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5" fillId="0" borderId="0"/>
    <xf numFmtId="0" fontId="85" fillId="0" borderId="0"/>
    <xf numFmtId="0" fontId="85" fillId="0" borderId="0"/>
    <xf numFmtId="0" fontId="21" fillId="0" borderId="0"/>
    <xf numFmtId="0" fontId="85" fillId="0" borderId="0"/>
    <xf numFmtId="0" fontId="87" fillId="0" borderId="0"/>
    <xf numFmtId="0" fontId="87" fillId="0" borderId="0"/>
    <xf numFmtId="0" fontId="3" fillId="0" borderId="0"/>
    <xf numFmtId="0" fontId="49" fillId="0" borderId="0"/>
    <xf numFmtId="0" fontId="84" fillId="0" borderId="0"/>
    <xf numFmtId="0" fontId="1" fillId="0" borderId="0"/>
    <xf numFmtId="0" fontId="8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7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5" fillId="0" borderId="0"/>
    <xf numFmtId="0" fontId="84" fillId="0" borderId="0"/>
    <xf numFmtId="0" fontId="84" fillId="0" borderId="0"/>
    <xf numFmtId="0" fontId="9" fillId="0" borderId="0"/>
    <xf numFmtId="0" fontId="85" fillId="0" borderId="0"/>
    <xf numFmtId="0" fontId="87" fillId="0" borderId="0"/>
    <xf numFmtId="0" fontId="49" fillId="0" borderId="0"/>
    <xf numFmtId="0" fontId="49" fillId="0" borderId="0"/>
    <xf numFmtId="0" fontId="84" fillId="0" borderId="0"/>
    <xf numFmtId="0" fontId="49" fillId="0" borderId="0"/>
    <xf numFmtId="0" fontId="49" fillId="0" borderId="0"/>
    <xf numFmtId="0" fontId="84" fillId="0" borderId="0"/>
    <xf numFmtId="0" fontId="1" fillId="0" borderId="0"/>
    <xf numFmtId="0" fontId="21" fillId="0" borderId="0"/>
    <xf numFmtId="0" fontId="21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7" fillId="0" borderId="0"/>
    <xf numFmtId="0" fontId="84" fillId="0" borderId="0"/>
    <xf numFmtId="0" fontId="49" fillId="0" borderId="0"/>
    <xf numFmtId="0" fontId="2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196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51" fillId="39" borderId="32" applyNumberFormat="0" applyFont="0" applyAlignment="0" applyProtection="0"/>
    <xf numFmtId="0" fontId="25" fillId="39" borderId="32" applyNumberFormat="0" applyFont="0" applyAlignment="0" applyProtection="0"/>
    <xf numFmtId="0" fontId="1" fillId="39" borderId="32" applyNumberFormat="0" applyFont="0" applyAlignment="0" applyProtection="0"/>
    <xf numFmtId="0" fontId="22" fillId="39" borderId="32" applyNumberFormat="0" applyFont="0" applyAlignment="0" applyProtection="0"/>
    <xf numFmtId="0" fontId="1" fillId="7" borderId="21" applyNumberFormat="0" applyFont="0" applyAlignment="0" applyProtection="0"/>
    <xf numFmtId="0" fontId="1" fillId="39" borderId="32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35" fillId="26" borderId="33" applyNumberFormat="0" applyAlignment="0" applyProtection="0"/>
    <xf numFmtId="0" fontId="136" fillId="26" borderId="33" applyNumberFormat="0" applyAlignment="0" applyProtection="0"/>
    <xf numFmtId="0" fontId="137" fillId="26" borderId="33" applyNumberFormat="0" applyAlignment="0" applyProtection="0"/>
    <xf numFmtId="0" fontId="138" fillId="26" borderId="33" applyNumberFormat="0" applyAlignment="0" applyProtection="0"/>
    <xf numFmtId="9" fontId="84" fillId="0" borderId="0" applyFont="0" applyFill="0" applyBorder="0" applyAlignment="0" applyProtection="0"/>
    <xf numFmtId="198" fontId="52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52" fillId="0" borderId="0" applyFont="0" applyFill="0" applyBorder="0" applyAlignment="0" applyProtection="0"/>
    <xf numFmtId="200" fontId="52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201" fontId="52" fillId="0" borderId="0" applyFill="0" applyBorder="0" applyAlignment="0" applyProtection="0"/>
    <xf numFmtId="202" fontId="52" fillId="32" borderId="0" applyFont="0" applyFill="0" applyBorder="0" applyAlignment="0" applyProtection="0"/>
    <xf numFmtId="172" fontId="53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4" fillId="0" borderId="23" applyNumberFormat="0" applyBorder="0" applyAlignment="0"/>
    <xf numFmtId="37" fontId="55" fillId="0" borderId="0"/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56" fillId="0" borderId="0">
      <alignment horizontal="left"/>
    </xf>
    <xf numFmtId="0" fontId="57" fillId="33" borderId="0" applyNumberFormat="0" applyFont="0" applyBorder="0" applyAlignment="0" applyProtection="0">
      <alignment horizontal="center"/>
    </xf>
    <xf numFmtId="0" fontId="58" fillId="0" borderId="0"/>
    <xf numFmtId="3" fontId="59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55" fillId="0" borderId="0"/>
    <xf numFmtId="0" fontId="60" fillId="0" borderId="0" applyNumberFormat="0" applyBorder="0" applyAlignment="0"/>
    <xf numFmtId="0" fontId="61" fillId="0" borderId="0" applyNumberFormat="0" applyBorder="0" applyAlignment="0"/>
    <xf numFmtId="0" fontId="62" fillId="0" borderId="0" applyNumberFormat="0" applyBorder="0" applyAlignment="0"/>
    <xf numFmtId="0" fontId="62" fillId="0" borderId="0" applyNumberFormat="0" applyBorder="0" applyAlignment="0"/>
    <xf numFmtId="0" fontId="63" fillId="0" borderId="0"/>
    <xf numFmtId="49" fontId="2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203" fontId="3" fillId="0" borderId="0" applyFill="0" applyBorder="0" applyAlignment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144" fillId="0" borderId="26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145" fillId="0" borderId="26" applyNumberFormat="0" applyFill="0" applyAlignment="0" applyProtection="0"/>
    <xf numFmtId="0" fontId="143" fillId="0" borderId="26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146" fillId="0" borderId="26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147" fillId="0" borderId="26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204" fontId="64" fillId="0" borderId="0">
      <alignment horizontal="left"/>
      <protection locked="0"/>
    </xf>
    <xf numFmtId="0" fontId="65" fillId="0" borderId="0" applyNumberFormat="0" applyFont="0" applyFill="0"/>
    <xf numFmtId="14" fontId="57" fillId="0" borderId="0" applyNumberFormat="0" applyFont="0" applyBorder="0" applyAlignment="0" applyProtection="0">
      <alignment horizontal="center"/>
    </xf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38" fontId="69" fillId="0" borderId="0" applyFont="0" applyFill="0" applyBorder="0" applyAlignment="0" applyProtection="0"/>
    <xf numFmtId="205" fontId="49" fillId="0" borderId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6" fontId="69" fillId="0" borderId="0" applyFont="0" applyFill="0" applyBorder="0" applyAlignment="0" applyProtection="0"/>
    <xf numFmtId="207" fontId="69" fillId="0" borderId="0" applyFont="0" applyFill="0" applyBorder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8" fillId="4" borderId="0" applyNumberFormat="0" applyBorder="0" applyAlignment="0" applyProtection="0"/>
    <xf numFmtId="0" fontId="80" fillId="25" borderId="22" applyNumberFormat="0" applyAlignment="0" applyProtection="0"/>
    <xf numFmtId="0" fontId="80" fillId="25" borderId="22" applyNumberFormat="0" applyAlignment="0" applyProtection="0"/>
    <xf numFmtId="0" fontId="66" fillId="25" borderId="2" applyNumberFormat="0" applyAlignment="0" applyProtection="0"/>
    <xf numFmtId="0" fontId="66" fillId="25" borderId="2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3" fillId="6" borderId="0" applyNumberFormat="0" applyBorder="0" applyAlignment="0" applyProtection="0"/>
    <xf numFmtId="9" fontId="74" fillId="0" borderId="0" applyFont="0" applyFill="0" applyBorder="0" applyAlignment="0" applyProtection="0"/>
    <xf numFmtId="0" fontId="49" fillId="0" borderId="0"/>
    <xf numFmtId="0" fontId="49" fillId="0" borderId="0"/>
    <xf numFmtId="0" fontId="75" fillId="9" borderId="2" applyNumberFormat="0" applyAlignment="0" applyProtection="0"/>
    <xf numFmtId="0" fontId="75" fillId="9" borderId="2" applyNumberFormat="0" applyAlignment="0" applyProtection="0"/>
    <xf numFmtId="0" fontId="76" fillId="12" borderId="0" applyNumberFormat="0" applyBorder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203" fontId="79" fillId="0" borderId="0" applyFont="0" applyFill="0" applyBorder="0" applyAlignment="0" applyProtection="0"/>
    <xf numFmtId="208" fontId="79" fillId="0" borderId="0" applyFont="0" applyFill="0" applyBorder="0" applyAlignment="0" applyProtection="0"/>
    <xf numFmtId="209" fontId="79" fillId="0" borderId="0" applyFont="0" applyFill="0" applyBorder="0" applyAlignment="0" applyProtection="0"/>
    <xf numFmtId="210" fontId="79" fillId="0" borderId="0" applyFont="0" applyFill="0" applyBorder="0" applyAlignment="0" applyProtection="0"/>
    <xf numFmtId="0" fontId="74" fillId="0" borderId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0" applyNumberFormat="0" applyBorder="0" applyAlignment="0" applyProtection="0"/>
    <xf numFmtId="0" fontId="21" fillId="7" borderId="21" applyNumberFormat="0" applyFont="0" applyAlignment="0" applyProtection="0"/>
    <xf numFmtId="0" fontId="21" fillId="7" borderId="21" applyNumberFormat="0" applyFont="0" applyAlignment="0" applyProtection="0"/>
    <xf numFmtId="0" fontId="81" fillId="0" borderId="8" applyNumberFormat="0" applyFill="0" applyAlignment="0" applyProtection="0"/>
    <xf numFmtId="0" fontId="82" fillId="0" borderId="10" applyNumberFormat="0" applyFill="0" applyAlignment="0" applyProtection="0"/>
    <xf numFmtId="0" fontId="83" fillId="0" borderId="12" applyNumberFormat="0" applyFill="0" applyAlignment="0" applyProtection="0"/>
    <xf numFmtId="0" fontId="83" fillId="0" borderId="0" applyNumberFormat="0" applyFill="0" applyBorder="0" applyAlignment="0" applyProtection="0"/>
    <xf numFmtId="165" fontId="3" fillId="0" borderId="0" applyFont="0" applyFill="0" applyBorder="0" applyAlignment="0" applyProtection="0"/>
  </cellStyleXfs>
  <cellXfs count="347">
    <xf numFmtId="0" fontId="0" fillId="0" borderId="0" xfId="0"/>
    <xf numFmtId="37" fontId="153" fillId="0" borderId="0" xfId="1250" applyNumberFormat="1" applyFont="1" applyFill="1" applyAlignment="1"/>
    <xf numFmtId="37" fontId="154" fillId="0" borderId="0" xfId="1250" applyNumberFormat="1" applyFont="1" applyFill="1" applyAlignment="1">
      <alignment horizontal="left"/>
    </xf>
    <xf numFmtId="169" fontId="152" fillId="0" borderId="0" xfId="1250" applyNumberFormat="1" applyFont="1" applyFill="1" applyAlignment="1">
      <alignment horizontal="left"/>
    </xf>
    <xf numFmtId="0" fontId="152" fillId="0" borderId="5" xfId="0" applyFont="1" applyFill="1" applyBorder="1"/>
    <xf numFmtId="37" fontId="152" fillId="0" borderId="5" xfId="1250" applyNumberFormat="1" applyFont="1" applyFill="1" applyBorder="1" applyAlignment="1">
      <alignment horizontal="left"/>
    </xf>
    <xf numFmtId="37" fontId="154" fillId="0" borderId="5" xfId="1250" applyNumberFormat="1" applyFont="1" applyFill="1" applyBorder="1" applyAlignment="1">
      <alignment horizontal="left"/>
    </xf>
    <xf numFmtId="169" fontId="152" fillId="0" borderId="5" xfId="1250" applyNumberFormat="1" applyFont="1" applyFill="1" applyBorder="1" applyAlignment="1">
      <alignment horizontal="left"/>
    </xf>
    <xf numFmtId="169" fontId="153" fillId="0" borderId="5" xfId="1250" applyNumberFormat="1" applyFont="1" applyFill="1" applyBorder="1" applyAlignment="1"/>
    <xf numFmtId="37" fontId="152" fillId="0" borderId="0" xfId="1250" applyNumberFormat="1" applyFont="1" applyFill="1" applyBorder="1" applyAlignment="1">
      <alignment horizontal="left"/>
    </xf>
    <xf numFmtId="37" fontId="154" fillId="0" borderId="0" xfId="1250" applyNumberFormat="1" applyFont="1" applyFill="1" applyBorder="1" applyAlignment="1">
      <alignment horizontal="left"/>
    </xf>
    <xf numFmtId="169" fontId="152" fillId="0" borderId="0" xfId="1250" applyNumberFormat="1" applyFont="1" applyFill="1" applyBorder="1" applyAlignment="1">
      <alignment horizontal="left"/>
    </xf>
    <xf numFmtId="169" fontId="153" fillId="0" borderId="0" xfId="1250" applyNumberFormat="1" applyFont="1" applyFill="1" applyBorder="1" applyAlignment="1"/>
    <xf numFmtId="37" fontId="152" fillId="0" borderId="0" xfId="1250" applyNumberFormat="1" applyFont="1" applyFill="1" applyBorder="1" applyAlignment="1">
      <alignment horizontal="left" vertical="center"/>
    </xf>
    <xf numFmtId="169" fontId="152" fillId="0" borderId="0" xfId="1250" applyNumberFormat="1" applyFont="1" applyFill="1" applyBorder="1" applyAlignment="1">
      <alignment horizontal="left" vertical="center"/>
    </xf>
    <xf numFmtId="169" fontId="152" fillId="0" borderId="0" xfId="1250" applyNumberFormat="1" applyFont="1" applyFill="1" applyBorder="1" applyAlignment="1">
      <alignment horizontal="right" vertical="center"/>
    </xf>
    <xf numFmtId="37" fontId="152" fillId="0" borderId="0" xfId="1250" applyNumberFormat="1" applyFont="1" applyFill="1" applyAlignment="1"/>
    <xf numFmtId="37" fontId="153" fillId="0" borderId="0" xfId="1250" applyNumberFormat="1" applyFont="1" applyFill="1" applyBorder="1" applyAlignment="1">
      <alignment horizontal="centerContinuous" vertical="center"/>
    </xf>
    <xf numFmtId="169" fontId="152" fillId="0" borderId="0" xfId="1250" applyNumberFormat="1" applyFont="1" applyFill="1" applyAlignment="1">
      <alignment horizontal="right" vertical="center"/>
    </xf>
    <xf numFmtId="169" fontId="152" fillId="0" borderId="0" xfId="0" applyNumberFormat="1" applyFont="1" applyFill="1" applyAlignment="1">
      <alignment horizontal="right"/>
    </xf>
    <xf numFmtId="169" fontId="152" fillId="0" borderId="0" xfId="0" applyNumberFormat="1" applyFont="1" applyFill="1" applyAlignment="1">
      <alignment horizontal="right" vertical="center"/>
    </xf>
    <xf numFmtId="169" fontId="152" fillId="0" borderId="0" xfId="0" applyNumberFormat="1" applyFont="1" applyFill="1" applyBorder="1" applyAlignment="1">
      <alignment horizontal="right"/>
    </xf>
    <xf numFmtId="169" fontId="152" fillId="0" borderId="0" xfId="0" applyNumberFormat="1" applyFont="1" applyFill="1" applyBorder="1" applyAlignment="1">
      <alignment horizontal="center"/>
    </xf>
    <xf numFmtId="37" fontId="152" fillId="0" borderId="5" xfId="1250" applyNumberFormat="1" applyFont="1" applyFill="1" applyBorder="1" applyAlignment="1">
      <alignment horizontal="center" vertical="center"/>
    </xf>
    <xf numFmtId="169" fontId="152" fillId="0" borderId="5" xfId="1250" applyNumberFormat="1" applyFont="1" applyFill="1" applyBorder="1" applyAlignment="1">
      <alignment horizontal="right" vertical="center"/>
    </xf>
    <xf numFmtId="37" fontId="152" fillId="0" borderId="0" xfId="0" applyNumberFormat="1" applyFont="1" applyFill="1" applyAlignment="1"/>
    <xf numFmtId="37" fontId="153" fillId="0" borderId="0" xfId="0" applyNumberFormat="1" applyFont="1" applyFill="1" applyAlignment="1">
      <alignment horizontal="center"/>
    </xf>
    <xf numFmtId="37" fontId="155" fillId="0" borderId="0" xfId="0" applyNumberFormat="1" applyFont="1" applyFill="1" applyAlignment="1">
      <alignment horizontal="center"/>
    </xf>
    <xf numFmtId="169" fontId="153" fillId="0" borderId="0" xfId="0" applyNumberFormat="1" applyFont="1" applyFill="1" applyAlignment="1"/>
    <xf numFmtId="37" fontId="153" fillId="0" borderId="0" xfId="0" quotePrefix="1" applyNumberFormat="1" applyFont="1" applyFill="1" applyAlignment="1">
      <alignment horizontal="left"/>
    </xf>
    <xf numFmtId="169" fontId="153" fillId="0" borderId="0" xfId="0" applyNumberFormat="1" applyFont="1" applyFill="1" applyAlignment="1">
      <alignment horizontal="right"/>
    </xf>
    <xf numFmtId="37" fontId="153" fillId="0" borderId="0" xfId="0" applyNumberFormat="1" applyFont="1" applyFill="1" applyAlignment="1">
      <alignment horizontal="left"/>
    </xf>
    <xf numFmtId="169" fontId="153" fillId="0" borderId="0" xfId="0" applyNumberFormat="1" applyFont="1" applyFill="1" applyBorder="1" applyAlignment="1"/>
    <xf numFmtId="37" fontId="153" fillId="0" borderId="0" xfId="0" applyNumberFormat="1" applyFont="1" applyFill="1" applyBorder="1" applyAlignment="1"/>
    <xf numFmtId="37" fontId="153" fillId="0" borderId="0" xfId="0" applyNumberFormat="1" applyFont="1" applyFill="1" applyBorder="1" applyAlignment="1">
      <alignment horizontal="center"/>
    </xf>
    <xf numFmtId="37" fontId="155" fillId="0" borderId="0" xfId="0" applyNumberFormat="1" applyFont="1" applyFill="1" applyBorder="1" applyAlignment="1">
      <alignment horizontal="center"/>
    </xf>
    <xf numFmtId="169" fontId="153" fillId="0" borderId="0" xfId="0" applyNumberFormat="1" applyFont="1" applyFill="1" applyBorder="1" applyAlignment="1">
      <alignment horizontal="right"/>
    </xf>
    <xf numFmtId="37" fontId="153" fillId="0" borderId="0" xfId="1250" applyNumberFormat="1" applyFont="1" applyFill="1" applyBorder="1" applyAlignment="1"/>
    <xf numFmtId="37" fontId="153" fillId="0" borderId="0" xfId="0" applyNumberFormat="1" applyFont="1" applyFill="1" applyAlignment="1"/>
    <xf numFmtId="166" fontId="153" fillId="0" borderId="0" xfId="0" applyNumberFormat="1" applyFont="1" applyFill="1" applyAlignment="1">
      <alignment horizontal="right"/>
    </xf>
    <xf numFmtId="169" fontId="153" fillId="0" borderId="0" xfId="0" applyNumberFormat="1" applyFont="1" applyFill="1" applyAlignment="1">
      <alignment horizontal="right" vertical="center"/>
    </xf>
    <xf numFmtId="169" fontId="153" fillId="0" borderId="0" xfId="0" applyNumberFormat="1" applyFont="1" applyFill="1" applyBorder="1" applyAlignment="1">
      <alignment horizontal="center"/>
    </xf>
    <xf numFmtId="169" fontId="153" fillId="0" borderId="5" xfId="0" applyNumberFormat="1" applyFont="1" applyFill="1" applyBorder="1" applyAlignment="1">
      <alignment horizontal="right" vertical="center"/>
    </xf>
    <xf numFmtId="166" fontId="153" fillId="0" borderId="0" xfId="0" applyNumberFormat="1" applyFont="1" applyFill="1" applyBorder="1" applyAlignment="1">
      <alignment horizontal="right" vertical="center"/>
    </xf>
    <xf numFmtId="166" fontId="153" fillId="0" borderId="0" xfId="0" applyNumberFormat="1" applyFont="1" applyFill="1" applyAlignment="1">
      <alignment horizontal="right" vertical="center"/>
    </xf>
    <xf numFmtId="37" fontId="153" fillId="0" borderId="0" xfId="0" applyNumberFormat="1" applyFont="1" applyFill="1" applyAlignment="1">
      <alignment vertical="center"/>
    </xf>
    <xf numFmtId="49" fontId="153" fillId="0" borderId="0" xfId="0" applyNumberFormat="1" applyFont="1" applyFill="1" applyAlignment="1">
      <alignment horizontal="center"/>
    </xf>
    <xf numFmtId="169" fontId="153" fillId="0" borderId="0" xfId="0" applyNumberFormat="1" applyFont="1" applyFill="1" applyBorder="1" applyAlignment="1">
      <alignment horizontal="right" vertical="center"/>
    </xf>
    <xf numFmtId="169" fontId="153" fillId="0" borderId="28" xfId="0" applyNumberFormat="1" applyFont="1" applyFill="1" applyBorder="1" applyAlignment="1">
      <alignment horizontal="right" vertical="center"/>
    </xf>
    <xf numFmtId="169" fontId="153" fillId="0" borderId="29" xfId="0" applyNumberFormat="1" applyFont="1" applyFill="1" applyBorder="1" applyAlignment="1">
      <alignment horizontal="right" vertical="center"/>
    </xf>
    <xf numFmtId="37" fontId="153" fillId="0" borderId="0" xfId="1250" applyNumberFormat="1" applyFont="1" applyFill="1" applyAlignment="1">
      <alignment horizontal="center"/>
    </xf>
    <xf numFmtId="37" fontId="155" fillId="0" borderId="0" xfId="1250" applyNumberFormat="1" applyFont="1" applyFill="1" applyAlignment="1">
      <alignment horizontal="center"/>
    </xf>
    <xf numFmtId="169" fontId="153" fillId="0" borderId="0" xfId="1250" applyNumberFormat="1" applyFont="1" applyFill="1" applyAlignment="1"/>
    <xf numFmtId="37" fontId="153" fillId="0" borderId="5" xfId="1250" applyNumberFormat="1" applyFont="1" applyFill="1" applyBorder="1" applyAlignment="1"/>
    <xf numFmtId="37" fontId="153" fillId="0" borderId="5" xfId="1250" applyNumberFormat="1" applyFont="1" applyFill="1" applyBorder="1" applyAlignment="1">
      <alignment horizontal="center"/>
    </xf>
    <xf numFmtId="37" fontId="155" fillId="0" borderId="5" xfId="1250" applyNumberFormat="1" applyFont="1" applyFill="1" applyBorder="1" applyAlignment="1">
      <alignment horizontal="center"/>
    </xf>
    <xf numFmtId="37" fontId="153" fillId="0" borderId="0" xfId="1250" applyNumberFormat="1" applyFont="1" applyFill="1" applyAlignment="1">
      <alignment horizontal="centerContinuous"/>
    </xf>
    <xf numFmtId="37" fontId="155" fillId="0" borderId="0" xfId="1250" applyNumberFormat="1" applyFont="1" applyFill="1" applyAlignment="1">
      <alignment horizontal="centerContinuous"/>
    </xf>
    <xf numFmtId="169" fontId="153" fillId="0" borderId="0" xfId="1250" applyNumberFormat="1" applyFont="1" applyFill="1" applyAlignment="1">
      <alignment horizontal="centerContinuous"/>
    </xf>
    <xf numFmtId="37" fontId="153" fillId="0" borderId="5" xfId="1250" applyNumberFormat="1" applyFont="1" applyFill="1" applyBorder="1" applyAlignment="1">
      <alignment horizontal="centerContinuous"/>
    </xf>
    <xf numFmtId="37" fontId="155" fillId="0" borderId="5" xfId="1250" applyNumberFormat="1" applyFont="1" applyFill="1" applyBorder="1" applyAlignment="1">
      <alignment horizontal="centerContinuous"/>
    </xf>
    <xf numFmtId="169" fontId="153" fillId="0" borderId="5" xfId="1250" applyNumberFormat="1" applyFont="1" applyFill="1" applyBorder="1" applyAlignment="1">
      <alignment horizontal="centerContinuous"/>
    </xf>
    <xf numFmtId="37" fontId="153" fillId="0" borderId="0" xfId="1250" applyNumberFormat="1" applyFont="1" applyFill="1" applyBorder="1" applyAlignment="1">
      <alignment horizontal="centerContinuous"/>
    </xf>
    <xf numFmtId="37" fontId="155" fillId="0" borderId="0" xfId="1250" applyNumberFormat="1" applyFont="1" applyFill="1" applyBorder="1" applyAlignment="1">
      <alignment horizontal="centerContinuous"/>
    </xf>
    <xf numFmtId="169" fontId="153" fillId="0" borderId="0" xfId="1250" applyNumberFormat="1" applyFont="1" applyFill="1" applyBorder="1" applyAlignment="1">
      <alignment horizontal="centerContinuous"/>
    </xf>
    <xf numFmtId="37" fontId="153" fillId="0" borderId="0" xfId="1250" applyNumberFormat="1" applyFont="1" applyFill="1" applyBorder="1" applyAlignment="1">
      <alignment horizontal="center"/>
    </xf>
    <xf numFmtId="37" fontId="154" fillId="0" borderId="0" xfId="1250" applyNumberFormat="1" applyFont="1" applyFill="1" applyAlignment="1">
      <alignment horizontal="center"/>
    </xf>
    <xf numFmtId="169" fontId="156" fillId="0" borderId="0" xfId="1250" applyNumberFormat="1" applyFont="1" applyFill="1" applyBorder="1" applyAlignment="1">
      <alignment horizontal="center"/>
    </xf>
    <xf numFmtId="169" fontId="153" fillId="0" borderId="0" xfId="1250" applyNumberFormat="1" applyFont="1" applyFill="1" applyAlignment="1">
      <alignment horizontal="right"/>
    </xf>
    <xf numFmtId="169" fontId="153" fillId="0" borderId="0" xfId="0" applyNumberFormat="1" applyFont="1" applyFill="1" applyAlignment="1">
      <alignment vertical="center"/>
    </xf>
    <xf numFmtId="169" fontId="153" fillId="0" borderId="5" xfId="0" applyNumberFormat="1" applyFont="1" applyFill="1" applyBorder="1" applyAlignment="1">
      <alignment vertical="center"/>
    </xf>
    <xf numFmtId="37" fontId="154" fillId="0" borderId="0" xfId="0" applyNumberFormat="1" applyFont="1" applyFill="1" applyAlignment="1">
      <alignment horizontal="center"/>
    </xf>
    <xf numFmtId="169" fontId="156" fillId="0" borderId="0" xfId="0" applyNumberFormat="1" applyFont="1" applyFill="1" applyBorder="1" applyAlignment="1">
      <alignment horizontal="center"/>
    </xf>
    <xf numFmtId="169" fontId="153" fillId="0" borderId="0" xfId="324" applyNumberFormat="1" applyFont="1" applyFill="1" applyBorder="1" applyAlignment="1">
      <alignment horizontal="right"/>
    </xf>
    <xf numFmtId="10" fontId="153" fillId="0" borderId="0" xfId="1497" applyNumberFormat="1" applyFont="1" applyFill="1" applyBorder="1" applyAlignment="1">
      <alignment horizontal="right"/>
    </xf>
    <xf numFmtId="169" fontId="152" fillId="0" borderId="0" xfId="1250" applyNumberFormat="1" applyFont="1" applyFill="1" applyAlignment="1">
      <alignment horizontal="left" vertical="center"/>
    </xf>
    <xf numFmtId="169" fontId="153" fillId="0" borderId="0" xfId="1250" applyNumberFormat="1" applyFont="1" applyFill="1" applyAlignment="1">
      <alignment horizontal="center" vertical="center"/>
    </xf>
    <xf numFmtId="37" fontId="152" fillId="0" borderId="0" xfId="1250" applyNumberFormat="1" applyFont="1" applyFill="1" applyAlignment="1">
      <alignment horizontal="left" vertical="center"/>
    </xf>
    <xf numFmtId="37" fontId="153" fillId="0" borderId="0" xfId="1250" applyNumberFormat="1" applyFont="1" applyFill="1" applyAlignment="1">
      <alignment horizontal="center" vertical="center"/>
    </xf>
    <xf numFmtId="169" fontId="152" fillId="0" borderId="0" xfId="1250" applyNumberFormat="1" applyFont="1" applyFill="1" applyAlignment="1"/>
    <xf numFmtId="169" fontId="153" fillId="0" borderId="0" xfId="1250" applyNumberFormat="1" applyFont="1" applyFill="1" applyAlignment="1">
      <alignment horizontal="right" vertical="top" wrapText="1"/>
    </xf>
    <xf numFmtId="169" fontId="153" fillId="0" borderId="0" xfId="1250" applyNumberFormat="1" applyFont="1" applyFill="1" applyAlignment="1">
      <alignment horizontal="center" vertical="top" wrapText="1"/>
    </xf>
    <xf numFmtId="37" fontId="157" fillId="0" borderId="0" xfId="0" applyNumberFormat="1" applyFont="1" applyFill="1"/>
    <xf numFmtId="0" fontId="158" fillId="0" borderId="0" xfId="0" applyFont="1" applyFill="1"/>
    <xf numFmtId="164" fontId="158" fillId="0" borderId="0" xfId="0" applyNumberFormat="1" applyFont="1" applyFill="1" applyAlignment="1">
      <alignment vertical="center"/>
    </xf>
    <xf numFmtId="169" fontId="158" fillId="0" borderId="0" xfId="0" applyNumberFormat="1" applyFont="1" applyFill="1"/>
    <xf numFmtId="169" fontId="158" fillId="0" borderId="0" xfId="0" applyNumberFormat="1" applyFont="1" applyFill="1" applyBorder="1" applyAlignment="1">
      <alignment vertical="center"/>
    </xf>
    <xf numFmtId="169" fontId="158" fillId="0" borderId="0" xfId="0" applyNumberFormat="1" applyFont="1" applyFill="1" applyAlignment="1">
      <alignment vertical="center"/>
    </xf>
    <xf numFmtId="0" fontId="157" fillId="0" borderId="0" xfId="0" applyFont="1" applyFill="1"/>
    <xf numFmtId="0" fontId="157" fillId="0" borderId="5" xfId="0" applyFont="1" applyFill="1" applyBorder="1"/>
    <xf numFmtId="0" fontId="158" fillId="0" borderId="5" xfId="0" applyFont="1" applyFill="1" applyBorder="1"/>
    <xf numFmtId="164" fontId="158" fillId="0" borderId="5" xfId="0" applyNumberFormat="1" applyFont="1" applyFill="1" applyBorder="1" applyAlignment="1">
      <alignment vertical="center"/>
    </xf>
    <xf numFmtId="169" fontId="158" fillId="0" borderId="5" xfId="0" applyNumberFormat="1" applyFont="1" applyFill="1" applyBorder="1"/>
    <xf numFmtId="169" fontId="158" fillId="0" borderId="5" xfId="0" applyNumberFormat="1" applyFont="1" applyFill="1" applyBorder="1" applyAlignment="1">
      <alignment vertical="center"/>
    </xf>
    <xf numFmtId="0" fontId="157" fillId="0" borderId="0" xfId="0" applyFont="1" applyFill="1" applyBorder="1"/>
    <xf numFmtId="0" fontId="158" fillId="0" borderId="0" xfId="0" applyFont="1" applyFill="1" applyBorder="1"/>
    <xf numFmtId="164" fontId="158" fillId="0" borderId="0" xfId="0" applyNumberFormat="1" applyFont="1" applyFill="1" applyBorder="1" applyAlignment="1">
      <alignment vertical="center"/>
    </xf>
    <xf numFmtId="168" fontId="158" fillId="0" borderId="0" xfId="199" applyNumberFormat="1" applyFont="1" applyFill="1" applyAlignment="1">
      <alignment horizontal="center"/>
    </xf>
    <xf numFmtId="167" fontId="158" fillId="0" borderId="0" xfId="199" applyNumberFormat="1" applyFont="1" applyFill="1" applyAlignment="1">
      <alignment vertical="center"/>
    </xf>
    <xf numFmtId="37" fontId="158" fillId="0" borderId="5" xfId="0" applyNumberFormat="1" applyFont="1" applyFill="1" applyBorder="1"/>
    <xf numFmtId="168" fontId="158" fillId="0" borderId="5" xfId="199" applyNumberFormat="1" applyFont="1" applyFill="1" applyBorder="1" applyAlignment="1">
      <alignment horizontal="center"/>
    </xf>
    <xf numFmtId="167" fontId="158" fillId="0" borderId="5" xfId="199" applyNumberFormat="1" applyFont="1" applyFill="1" applyBorder="1" applyAlignment="1">
      <alignment vertical="center"/>
    </xf>
    <xf numFmtId="0" fontId="158" fillId="0" borderId="0" xfId="0" applyFont="1" applyFill="1" applyAlignment="1"/>
    <xf numFmtId="167" fontId="158" fillId="0" borderId="5" xfId="199" applyNumberFormat="1" applyFont="1" applyFill="1" applyBorder="1"/>
    <xf numFmtId="167" fontId="158" fillId="0" borderId="0" xfId="199" applyNumberFormat="1" applyFont="1" applyFill="1"/>
    <xf numFmtId="165" fontId="158" fillId="0" borderId="0" xfId="199" applyNumberFormat="1" applyFont="1" applyFill="1"/>
    <xf numFmtId="165" fontId="158" fillId="0" borderId="0" xfId="199" applyNumberFormat="1" applyFont="1" applyFill="1" applyAlignment="1">
      <alignment vertical="center"/>
    </xf>
    <xf numFmtId="0" fontId="162" fillId="0" borderId="0" xfId="1250" applyFont="1" applyFill="1" applyAlignment="1">
      <alignment horizontal="center" vertical="center"/>
    </xf>
    <xf numFmtId="171" fontId="157" fillId="0" borderId="5" xfId="1250" applyNumberFormat="1" applyFont="1" applyFill="1" applyBorder="1" applyAlignment="1">
      <alignment horizontal="right" vertical="center"/>
    </xf>
    <xf numFmtId="171" fontId="163" fillId="0" borderId="0" xfId="1250" applyNumberFormat="1" applyFont="1" applyFill="1" applyBorder="1" applyAlignment="1">
      <alignment horizontal="right" vertical="center"/>
    </xf>
    <xf numFmtId="0" fontId="162" fillId="0" borderId="0" xfId="1250" applyFont="1" applyFill="1" applyAlignment="1">
      <alignment vertical="center"/>
    </xf>
    <xf numFmtId="171" fontId="162" fillId="0" borderId="0" xfId="1250" applyNumberFormat="1" applyFont="1" applyFill="1" applyAlignment="1">
      <alignment horizontal="right" vertical="center"/>
    </xf>
    <xf numFmtId="171" fontId="162" fillId="0" borderId="0" xfId="1250" applyNumberFormat="1" applyFont="1" applyFill="1" applyBorder="1" applyAlignment="1">
      <alignment horizontal="right" vertical="center"/>
    </xf>
    <xf numFmtId="171" fontId="163" fillId="0" borderId="0" xfId="1250" applyNumberFormat="1" applyFont="1" applyFill="1" applyAlignment="1">
      <alignment horizontal="right" vertical="center"/>
    </xf>
    <xf numFmtId="171" fontId="163" fillId="0" borderId="5" xfId="1250" applyNumberFormat="1" applyFont="1" applyFill="1" applyBorder="1" applyAlignment="1">
      <alignment vertical="center"/>
    </xf>
    <xf numFmtId="171" fontId="163" fillId="0" borderId="5" xfId="1250" applyNumberFormat="1" applyFont="1" applyFill="1" applyBorder="1" applyAlignment="1">
      <alignment horizontal="right" vertical="center"/>
    </xf>
    <xf numFmtId="0" fontId="163" fillId="0" borderId="0" xfId="1250" applyFont="1" applyFill="1" applyAlignment="1">
      <alignment horizontal="center" vertical="center"/>
    </xf>
    <xf numFmtId="171" fontId="163" fillId="0" borderId="0" xfId="1250" applyNumberFormat="1" applyFont="1" applyFill="1" applyBorder="1" applyAlignment="1">
      <alignment horizontal="center" vertical="center"/>
    </xf>
    <xf numFmtId="171" fontId="163" fillId="0" borderId="0" xfId="1250" applyNumberFormat="1" applyFont="1" applyFill="1" applyBorder="1" applyAlignment="1">
      <alignment vertical="center"/>
    </xf>
    <xf numFmtId="169" fontId="163" fillId="0" borderId="5" xfId="1455" quotePrefix="1" applyNumberFormat="1" applyFont="1" applyFill="1" applyBorder="1" applyAlignment="1">
      <alignment horizontal="right" vertical="center"/>
    </xf>
    <xf numFmtId="169" fontId="163" fillId="0" borderId="0" xfId="1455" applyNumberFormat="1" applyFont="1" applyFill="1" applyBorder="1" applyAlignment="1">
      <alignment vertical="center"/>
    </xf>
    <xf numFmtId="169" fontId="163" fillId="0" borderId="0" xfId="1455" applyNumberFormat="1" applyFont="1" applyFill="1" applyBorder="1" applyAlignment="1">
      <alignment horizontal="center" vertical="center"/>
    </xf>
    <xf numFmtId="0" fontId="162" fillId="0" borderId="0" xfId="1250" applyFont="1" applyFill="1" applyBorder="1" applyAlignment="1">
      <alignment horizontal="center" vertical="center"/>
    </xf>
    <xf numFmtId="169" fontId="163" fillId="0" borderId="0" xfId="1455" applyNumberFormat="1" applyFont="1" applyFill="1" applyBorder="1" applyAlignment="1">
      <alignment horizontal="right" vertical="center"/>
    </xf>
    <xf numFmtId="0" fontId="163" fillId="0" borderId="0" xfId="1455" applyFont="1" applyFill="1" applyAlignment="1">
      <alignment horizontal="right" vertical="center"/>
    </xf>
    <xf numFmtId="171" fontId="164" fillId="0" borderId="0" xfId="1250" applyNumberFormat="1" applyFont="1" applyFill="1" applyBorder="1" applyAlignment="1">
      <alignment horizontal="right" vertical="center"/>
    </xf>
    <xf numFmtId="0" fontId="163" fillId="0" borderId="5" xfId="1455" applyFont="1" applyFill="1" applyBorder="1" applyAlignment="1">
      <alignment horizontal="right" vertical="center"/>
    </xf>
    <xf numFmtId="169" fontId="163" fillId="0" borderId="5" xfId="1455" applyNumberFormat="1" applyFont="1" applyFill="1" applyBorder="1" applyAlignment="1">
      <alignment horizontal="right" vertical="center"/>
    </xf>
    <xf numFmtId="37" fontId="163" fillId="0" borderId="0" xfId="1250" applyNumberFormat="1" applyFont="1" applyFill="1" applyBorder="1" applyAlignment="1">
      <alignment horizontal="center" vertical="center"/>
    </xf>
    <xf numFmtId="0" fontId="163" fillId="0" borderId="0" xfId="1250" applyFont="1" applyFill="1" applyAlignment="1">
      <alignment horizontal="left" vertical="center"/>
    </xf>
    <xf numFmtId="37" fontId="162" fillId="0" borderId="0" xfId="1250" applyNumberFormat="1" applyFont="1" applyFill="1" applyBorder="1" applyAlignment="1">
      <alignment horizontal="center" vertical="center"/>
    </xf>
    <xf numFmtId="169" fontId="162" fillId="0" borderId="0" xfId="1250" applyNumberFormat="1" applyFont="1" applyFill="1" applyBorder="1" applyAlignment="1">
      <alignment horizontal="right" vertical="center"/>
    </xf>
    <xf numFmtId="0" fontId="162" fillId="0" borderId="0" xfId="1250" applyFont="1" applyFill="1" applyAlignment="1">
      <alignment horizontal="left" vertical="center"/>
    </xf>
    <xf numFmtId="0" fontId="162" fillId="0" borderId="0" xfId="1250" applyFont="1" applyFill="1" applyBorder="1" applyAlignment="1">
      <alignment horizontal="right" vertical="center"/>
    </xf>
    <xf numFmtId="169" fontId="162" fillId="0" borderId="5" xfId="1250" applyNumberFormat="1" applyFont="1" applyFill="1" applyBorder="1" applyAlignment="1">
      <alignment horizontal="right" vertical="center"/>
    </xf>
    <xf numFmtId="169" fontId="165" fillId="0" borderId="0" xfId="1250" applyNumberFormat="1" applyFont="1" applyFill="1" applyBorder="1" applyAlignment="1">
      <alignment horizontal="right" vertical="center"/>
    </xf>
    <xf numFmtId="0" fontId="163" fillId="0" borderId="0" xfId="1250" applyFont="1" applyFill="1" applyBorder="1" applyAlignment="1">
      <alignment horizontal="center" vertical="center"/>
    </xf>
    <xf numFmtId="169" fontId="163" fillId="0" borderId="0" xfId="1250" applyNumberFormat="1" applyFont="1" applyFill="1" applyBorder="1" applyAlignment="1">
      <alignment horizontal="right" vertical="center"/>
    </xf>
    <xf numFmtId="169" fontId="164" fillId="0" borderId="0" xfId="1250" applyNumberFormat="1" applyFont="1" applyFill="1" applyBorder="1" applyAlignment="1">
      <alignment horizontal="right" vertical="center"/>
    </xf>
    <xf numFmtId="169" fontId="162" fillId="0" borderId="29" xfId="1250" applyNumberFormat="1" applyFont="1" applyFill="1" applyBorder="1" applyAlignment="1">
      <alignment horizontal="right" vertical="center"/>
    </xf>
    <xf numFmtId="170" fontId="162" fillId="0" borderId="0" xfId="1250" applyNumberFormat="1" applyFont="1" applyFill="1" applyBorder="1" applyAlignment="1">
      <alignment horizontal="right" vertical="center"/>
    </xf>
    <xf numFmtId="37" fontId="158" fillId="0" borderId="5" xfId="1250" applyNumberFormat="1" applyFont="1" applyFill="1" applyBorder="1" applyAlignment="1">
      <alignment vertical="center"/>
    </xf>
    <xf numFmtId="0" fontId="158" fillId="0" borderId="0" xfId="1250" applyFont="1" applyFill="1" applyAlignment="1">
      <alignment horizontal="center" vertical="center"/>
    </xf>
    <xf numFmtId="3" fontId="157" fillId="0" borderId="0" xfId="1250" applyNumberFormat="1" applyFont="1" applyFill="1" applyBorder="1" applyAlignment="1">
      <alignment horizontal="left" vertical="center"/>
    </xf>
    <xf numFmtId="171" fontId="157" fillId="0" borderId="0" xfId="1250" applyNumberFormat="1" applyFont="1" applyFill="1" applyBorder="1" applyAlignment="1">
      <alignment horizontal="right" vertical="center"/>
    </xf>
    <xf numFmtId="0" fontId="158" fillId="0" borderId="0" xfId="1250" applyFont="1" applyFill="1" applyAlignment="1">
      <alignment vertical="center"/>
    </xf>
    <xf numFmtId="171" fontId="158" fillId="0" borderId="0" xfId="1250" applyNumberFormat="1" applyFont="1" applyFill="1" applyAlignment="1">
      <alignment horizontal="right" vertical="center"/>
    </xf>
    <xf numFmtId="171" fontId="158" fillId="0" borderId="0" xfId="1250" applyNumberFormat="1" applyFont="1" applyFill="1" applyBorder="1" applyAlignment="1">
      <alignment horizontal="right" vertical="center"/>
    </xf>
    <xf numFmtId="37" fontId="158" fillId="0" borderId="0" xfId="1250" applyNumberFormat="1" applyFont="1" applyFill="1" applyBorder="1" applyAlignment="1">
      <alignment horizontal="center" vertical="center"/>
    </xf>
    <xf numFmtId="169" fontId="158" fillId="0" borderId="0" xfId="1250" applyNumberFormat="1" applyFont="1" applyFill="1" applyBorder="1" applyAlignment="1">
      <alignment horizontal="right" vertical="center"/>
    </xf>
    <xf numFmtId="0" fontId="158" fillId="0" borderId="5" xfId="1250" applyFont="1" applyFill="1" applyBorder="1" applyAlignment="1">
      <alignment vertical="center"/>
    </xf>
    <xf numFmtId="170" fontId="158" fillId="0" borderId="5" xfId="1250" applyNumberFormat="1" applyFont="1" applyFill="1" applyBorder="1" applyAlignment="1">
      <alignment horizontal="right" vertical="center"/>
    </xf>
    <xf numFmtId="170" fontId="158" fillId="0" borderId="5" xfId="1250" applyNumberFormat="1" applyFont="1" applyFill="1" applyBorder="1" applyAlignment="1">
      <alignment vertical="center"/>
    </xf>
    <xf numFmtId="170" fontId="158" fillId="0" borderId="5" xfId="324" applyNumberFormat="1" applyFont="1" applyFill="1" applyBorder="1" applyAlignment="1">
      <alignment vertical="center"/>
    </xf>
    <xf numFmtId="0" fontId="158" fillId="0" borderId="0" xfId="1250" applyFont="1" applyFill="1" applyBorder="1" applyAlignment="1">
      <alignment vertical="center"/>
    </xf>
    <xf numFmtId="0" fontId="159" fillId="0" borderId="0" xfId="1250" applyFont="1" applyFill="1" applyAlignment="1">
      <alignment vertical="center"/>
    </xf>
    <xf numFmtId="0" fontId="159" fillId="0" borderId="0" xfId="1250" applyFont="1" applyFill="1" applyAlignment="1">
      <alignment horizontal="center" vertical="center"/>
    </xf>
    <xf numFmtId="171" fontId="159" fillId="0" borderId="0" xfId="1250" applyNumberFormat="1" applyFont="1" applyFill="1" applyAlignment="1">
      <alignment horizontal="right" vertical="center"/>
    </xf>
    <xf numFmtId="171" fontId="159" fillId="0" borderId="0" xfId="1250" applyNumberFormat="1" applyFont="1" applyFill="1" applyBorder="1" applyAlignment="1">
      <alignment horizontal="right" vertical="center"/>
    </xf>
    <xf numFmtId="171" fontId="160" fillId="0" borderId="0" xfId="1250" applyNumberFormat="1" applyFont="1" applyFill="1" applyAlignment="1">
      <alignment horizontal="right" vertical="center"/>
    </xf>
    <xf numFmtId="171" fontId="160" fillId="0" borderId="5" xfId="1250" applyNumberFormat="1" applyFont="1" applyFill="1" applyBorder="1" applyAlignment="1">
      <alignment horizontal="right" vertical="center"/>
    </xf>
    <xf numFmtId="0" fontId="160" fillId="0" borderId="0" xfId="1250" applyFont="1" applyFill="1" applyAlignment="1">
      <alignment horizontal="center" vertical="center"/>
    </xf>
    <xf numFmtId="171" fontId="160" fillId="0" borderId="0" xfId="1250" applyNumberFormat="1" applyFont="1" applyFill="1" applyBorder="1" applyAlignment="1">
      <alignment horizontal="right" vertical="center"/>
    </xf>
    <xf numFmtId="171" fontId="160" fillId="0" borderId="0" xfId="1250" applyNumberFormat="1" applyFont="1" applyFill="1" applyBorder="1" applyAlignment="1">
      <alignment horizontal="center" vertical="center"/>
    </xf>
    <xf numFmtId="169" fontId="160" fillId="0" borderId="5" xfId="1455" quotePrefix="1" applyNumberFormat="1" applyFont="1" applyFill="1" applyBorder="1" applyAlignment="1">
      <alignment horizontal="right" vertical="center"/>
    </xf>
    <xf numFmtId="169" fontId="160" fillId="0" borderId="0" xfId="1455" applyNumberFormat="1" applyFont="1" applyFill="1" applyBorder="1" applyAlignment="1">
      <alignment horizontal="center" vertical="center"/>
    </xf>
    <xf numFmtId="169" fontId="160" fillId="0" borderId="0" xfId="1455" applyNumberFormat="1" applyFont="1" applyFill="1" applyBorder="1" applyAlignment="1">
      <alignment horizontal="right" vertical="center"/>
    </xf>
    <xf numFmtId="0" fontId="160" fillId="0" borderId="0" xfId="1455" applyFont="1" applyFill="1" applyAlignment="1">
      <alignment horizontal="right" vertical="center"/>
    </xf>
    <xf numFmtId="169" fontId="160" fillId="0" borderId="5" xfId="1455" applyNumberFormat="1" applyFont="1" applyFill="1" applyBorder="1" applyAlignment="1">
      <alignment horizontal="right" vertical="center"/>
    </xf>
    <xf numFmtId="0" fontId="160" fillId="0" borderId="0" xfId="1250" applyFont="1" applyFill="1" applyAlignment="1">
      <alignment horizontal="left" vertical="center"/>
    </xf>
    <xf numFmtId="37" fontId="159" fillId="0" borderId="0" xfId="1250" applyNumberFormat="1" applyFont="1" applyFill="1" applyBorder="1" applyAlignment="1">
      <alignment horizontal="center" vertical="center"/>
    </xf>
    <xf numFmtId="169" fontId="159" fillId="0" borderId="0" xfId="1250" applyNumberFormat="1" applyFont="1" applyFill="1" applyBorder="1" applyAlignment="1">
      <alignment horizontal="right" vertical="center"/>
    </xf>
    <xf numFmtId="0" fontId="159" fillId="0" borderId="0" xfId="1250" applyFont="1" applyFill="1" applyAlignment="1">
      <alignment horizontal="left" vertical="center"/>
    </xf>
    <xf numFmtId="169" fontId="159" fillId="0" borderId="5" xfId="1250" applyNumberFormat="1" applyFont="1" applyFill="1" applyBorder="1" applyAlignment="1">
      <alignment horizontal="right" vertical="center"/>
    </xf>
    <xf numFmtId="169" fontId="168" fillId="0" borderId="0" xfId="1250" applyNumberFormat="1" applyFont="1" applyFill="1" applyBorder="1" applyAlignment="1">
      <alignment horizontal="right" vertical="center"/>
    </xf>
    <xf numFmtId="169" fontId="159" fillId="0" borderId="29" xfId="1250" applyNumberFormat="1" applyFont="1" applyFill="1" applyBorder="1" applyAlignment="1">
      <alignment horizontal="right" vertical="center"/>
    </xf>
    <xf numFmtId="0" fontId="160" fillId="0" borderId="0" xfId="1250" applyFont="1" applyFill="1" applyAlignment="1">
      <alignment vertical="center"/>
    </xf>
    <xf numFmtId="9" fontId="160" fillId="0" borderId="0" xfId="1559" applyFont="1" applyFill="1" applyBorder="1" applyAlignment="1">
      <alignment vertical="center"/>
    </xf>
    <xf numFmtId="171" fontId="160" fillId="0" borderId="5" xfId="1559" applyNumberFormat="1" applyFont="1" applyFill="1" applyBorder="1" applyAlignment="1">
      <alignment vertical="center"/>
    </xf>
    <xf numFmtId="171" fontId="160" fillId="0" borderId="5" xfId="1559" applyNumberFormat="1" applyFont="1" applyFill="1" applyBorder="1" applyAlignment="1">
      <alignment horizontal="right" vertical="center"/>
    </xf>
    <xf numFmtId="171" fontId="160" fillId="0" borderId="0" xfId="1559" applyNumberFormat="1" applyFont="1" applyFill="1" applyBorder="1" applyAlignment="1">
      <alignment horizontal="center" vertical="center"/>
    </xf>
    <xf numFmtId="171" fontId="160" fillId="0" borderId="0" xfId="0" applyNumberFormat="1" applyFont="1" applyFill="1" applyBorder="1" applyAlignment="1">
      <alignment horizontal="right" vertical="center"/>
    </xf>
    <xf numFmtId="171" fontId="160" fillId="0" borderId="0" xfId="0" applyNumberFormat="1" applyFont="1" applyFill="1" applyAlignment="1">
      <alignment horizontal="right" vertical="center"/>
    </xf>
    <xf numFmtId="0" fontId="159" fillId="0" borderId="0" xfId="1455" applyFont="1" applyFill="1" applyAlignment="1">
      <alignment vertical="center"/>
    </xf>
    <xf numFmtId="171" fontId="167" fillId="0" borderId="0" xfId="1250" applyNumberFormat="1" applyFont="1" applyFill="1" applyAlignment="1">
      <alignment horizontal="right" vertical="center"/>
    </xf>
    <xf numFmtId="171" fontId="160" fillId="0" borderId="5" xfId="0" applyNumberFormat="1" applyFont="1" applyFill="1" applyBorder="1" applyAlignment="1">
      <alignment horizontal="right" vertical="center"/>
    </xf>
    <xf numFmtId="171" fontId="167" fillId="0" borderId="0" xfId="0" applyNumberFormat="1" applyFont="1" applyFill="1" applyAlignment="1">
      <alignment horizontal="right" vertical="center"/>
    </xf>
    <xf numFmtId="169" fontId="167" fillId="0" borderId="0" xfId="1455" applyNumberFormat="1" applyFont="1" applyFill="1" applyBorder="1" applyAlignment="1">
      <alignment horizontal="right" vertical="center"/>
    </xf>
    <xf numFmtId="171" fontId="168" fillId="0" borderId="0" xfId="1250" applyNumberFormat="1" applyFont="1" applyFill="1" applyAlignment="1">
      <alignment horizontal="right" vertical="center"/>
    </xf>
    <xf numFmtId="0" fontId="160" fillId="0" borderId="0" xfId="1455" applyFont="1" applyFill="1" applyAlignment="1">
      <alignment horizontal="left" vertical="center"/>
    </xf>
    <xf numFmtId="169" fontId="159" fillId="0" borderId="0" xfId="1250" applyNumberFormat="1" applyFont="1" applyFill="1" applyAlignment="1">
      <alignment horizontal="right" vertical="center"/>
    </xf>
    <xf numFmtId="169" fontId="168" fillId="0" borderId="0" xfId="1250" applyNumberFormat="1" applyFont="1" applyFill="1" applyAlignment="1">
      <alignment horizontal="right" vertical="center"/>
    </xf>
    <xf numFmtId="0" fontId="159" fillId="0" borderId="0" xfId="1455" applyFont="1" applyFill="1" applyAlignment="1">
      <alignment horizontal="left" vertical="center"/>
    </xf>
    <xf numFmtId="169" fontId="159" fillId="0" borderId="5" xfId="1455" applyNumberFormat="1" applyFont="1" applyFill="1" applyBorder="1" applyAlignment="1">
      <alignment horizontal="right" vertical="center"/>
    </xf>
    <xf numFmtId="169" fontId="159" fillId="0" borderId="5" xfId="1455" quotePrefix="1" applyNumberFormat="1" applyFont="1" applyFill="1" applyBorder="1" applyAlignment="1">
      <alignment horizontal="right" vertical="center"/>
    </xf>
    <xf numFmtId="0" fontId="161" fillId="0" borderId="0" xfId="1250" applyFont="1" applyFill="1" applyAlignment="1">
      <alignment horizontal="center" vertical="center"/>
    </xf>
    <xf numFmtId="171" fontId="158" fillId="0" borderId="5" xfId="1250" applyNumberFormat="1" applyFont="1" applyFill="1" applyBorder="1" applyAlignment="1">
      <alignment horizontal="right" vertical="center"/>
    </xf>
    <xf numFmtId="169" fontId="158" fillId="0" borderId="0" xfId="1250" applyNumberFormat="1" applyFont="1" applyFill="1" applyAlignment="1">
      <alignment horizontal="right" vertical="center"/>
    </xf>
    <xf numFmtId="169" fontId="166" fillId="0" borderId="0" xfId="1250" applyNumberFormat="1" applyFont="1" applyFill="1" applyAlignment="1">
      <alignment horizontal="right" vertical="center"/>
    </xf>
    <xf numFmtId="169" fontId="158" fillId="0" borderId="5" xfId="199" applyNumberFormat="1" applyFont="1" applyFill="1" applyBorder="1" applyAlignment="1">
      <alignment vertical="center"/>
    </xf>
    <xf numFmtId="169" fontId="153" fillId="40" borderId="0" xfId="0" applyNumberFormat="1" applyFont="1" applyFill="1" applyAlignment="1"/>
    <xf numFmtId="169" fontId="153" fillId="40" borderId="0" xfId="324" applyNumberFormat="1" applyFont="1" applyFill="1" applyAlignment="1"/>
    <xf numFmtId="169" fontId="153" fillId="40" borderId="5" xfId="324" applyNumberFormat="1" applyFont="1" applyFill="1" applyBorder="1" applyAlignment="1"/>
    <xf numFmtId="169" fontId="153" fillId="40" borderId="0" xfId="0" applyNumberFormat="1" applyFont="1" applyFill="1" applyBorder="1" applyAlignment="1">
      <alignment horizontal="right"/>
    </xf>
    <xf numFmtId="169" fontId="153" fillId="40" borderId="5" xfId="0" applyNumberFormat="1" applyFont="1" applyFill="1" applyBorder="1" applyAlignment="1">
      <alignment horizontal="right"/>
    </xf>
    <xf numFmtId="169" fontId="153" fillId="40" borderId="0" xfId="0" applyNumberFormat="1" applyFont="1" applyFill="1" applyAlignment="1">
      <alignment horizontal="right"/>
    </xf>
    <xf numFmtId="169" fontId="153" fillId="40" borderId="0" xfId="0" applyNumberFormat="1" applyFont="1" applyFill="1" applyBorder="1" applyAlignment="1"/>
    <xf numFmtId="169" fontId="153" fillId="40" borderId="29" xfId="0" applyNumberFormat="1" applyFont="1" applyFill="1" applyBorder="1" applyAlignment="1">
      <alignment horizontal="right"/>
    </xf>
    <xf numFmtId="169" fontId="153" fillId="40" borderId="5" xfId="0" applyNumberFormat="1" applyFont="1" applyFill="1" applyBorder="1" applyAlignment="1"/>
    <xf numFmtId="169" fontId="153" fillId="40" borderId="0" xfId="1250" applyNumberFormat="1" applyFont="1" applyFill="1" applyBorder="1" applyAlignment="1">
      <alignment horizontal="center"/>
    </xf>
    <xf numFmtId="169" fontId="153" fillId="40" borderId="0" xfId="0" applyNumberFormat="1" applyFont="1" applyFill="1" applyBorder="1" applyAlignment="1">
      <alignment horizontal="center"/>
    </xf>
    <xf numFmtId="169" fontId="162" fillId="40" borderId="0" xfId="1250" applyNumberFormat="1" applyFont="1" applyFill="1" applyBorder="1" applyAlignment="1">
      <alignment horizontal="right" vertical="center"/>
    </xf>
    <xf numFmtId="169" fontId="162" fillId="40" borderId="5" xfId="1250" applyNumberFormat="1" applyFont="1" applyFill="1" applyBorder="1" applyAlignment="1">
      <alignment horizontal="right" vertical="center"/>
    </xf>
    <xf numFmtId="169" fontId="163" fillId="40" borderId="0" xfId="1250" applyNumberFormat="1" applyFont="1" applyFill="1" applyBorder="1" applyAlignment="1">
      <alignment horizontal="right" vertical="center"/>
    </xf>
    <xf numFmtId="169" fontId="164" fillId="40" borderId="0" xfId="1250" applyNumberFormat="1" applyFont="1" applyFill="1" applyBorder="1" applyAlignment="1">
      <alignment horizontal="right" vertical="center"/>
    </xf>
    <xf numFmtId="169" fontId="159" fillId="40" borderId="0" xfId="1250" applyNumberFormat="1" applyFont="1" applyFill="1" applyBorder="1" applyAlignment="1">
      <alignment horizontal="right" vertical="center"/>
    </xf>
    <xf numFmtId="169" fontId="159" fillId="40" borderId="5" xfId="1250" applyNumberFormat="1" applyFont="1" applyFill="1" applyBorder="1" applyAlignment="1">
      <alignment horizontal="right" vertical="center"/>
    </xf>
    <xf numFmtId="169" fontId="159" fillId="40" borderId="29" xfId="1250" applyNumberFormat="1" applyFont="1" applyFill="1" applyBorder="1" applyAlignment="1">
      <alignment horizontal="right" vertical="center"/>
    </xf>
    <xf numFmtId="169" fontId="159" fillId="40" borderId="5" xfId="1455" applyNumberFormat="1" applyFont="1" applyFill="1" applyBorder="1" applyAlignment="1">
      <alignment horizontal="right" vertical="center"/>
    </xf>
    <xf numFmtId="169" fontId="153" fillId="0" borderId="0" xfId="308" applyNumberFormat="1" applyFont="1" applyFill="1" applyAlignment="1">
      <alignment vertical="center"/>
    </xf>
    <xf numFmtId="169" fontId="153" fillId="0" borderId="0" xfId="308" applyNumberFormat="1" applyFont="1" applyFill="1" applyAlignment="1">
      <alignment horizontal="right" vertical="center"/>
    </xf>
    <xf numFmtId="169" fontId="153" fillId="0" borderId="0" xfId="308" applyNumberFormat="1" applyFont="1" applyFill="1" applyBorder="1" applyAlignment="1">
      <alignment vertical="center"/>
    </xf>
    <xf numFmtId="169" fontId="153" fillId="0" borderId="5" xfId="308" applyNumberFormat="1" applyFont="1" applyFill="1" applyBorder="1" applyAlignment="1">
      <alignment vertical="center"/>
    </xf>
    <xf numFmtId="169" fontId="153" fillId="0" borderId="0" xfId="0" applyNumberFormat="1" applyFont="1" applyFill="1" applyBorder="1" applyAlignment="1">
      <alignment vertical="center"/>
    </xf>
    <xf numFmtId="169" fontId="153" fillId="40" borderId="29" xfId="0" applyNumberFormat="1" applyFont="1" applyFill="1" applyBorder="1" applyAlignment="1">
      <alignment horizontal="right" vertical="center"/>
    </xf>
    <xf numFmtId="169" fontId="153" fillId="40" borderId="0" xfId="0" applyNumberFormat="1" applyFont="1" applyFill="1" applyBorder="1" applyAlignment="1">
      <alignment horizontal="center" vertical="center"/>
    </xf>
    <xf numFmtId="169" fontId="153" fillId="0" borderId="0" xfId="0" applyNumberFormat="1" applyFont="1" applyFill="1" applyBorder="1" applyAlignment="1">
      <alignment horizontal="center" vertical="center"/>
    </xf>
    <xf numFmtId="169" fontId="153" fillId="40" borderId="0" xfId="0" applyNumberFormat="1" applyFont="1" applyFill="1" applyAlignment="1">
      <alignment vertical="center"/>
    </xf>
    <xf numFmtId="169" fontId="153" fillId="40" borderId="0" xfId="0" applyNumberFormat="1" applyFont="1" applyFill="1" applyAlignment="1">
      <alignment horizontal="right" vertical="center"/>
    </xf>
    <xf numFmtId="169" fontId="153" fillId="40" borderId="5" xfId="0" applyNumberFormat="1" applyFont="1" applyFill="1" applyBorder="1" applyAlignment="1">
      <alignment horizontal="right" vertical="center"/>
    </xf>
    <xf numFmtId="169" fontId="153" fillId="40" borderId="0" xfId="308" applyNumberFormat="1" applyFont="1" applyFill="1" applyBorder="1" applyAlignment="1">
      <alignment horizontal="right" vertical="center"/>
    </xf>
    <xf numFmtId="169" fontId="153" fillId="0" borderId="0" xfId="308" applyNumberFormat="1" applyFont="1" applyFill="1" applyBorder="1" applyAlignment="1">
      <alignment horizontal="right" vertical="center"/>
    </xf>
    <xf numFmtId="169" fontId="153" fillId="40" borderId="28" xfId="0" applyNumberFormat="1" applyFont="1" applyFill="1" applyBorder="1" applyAlignment="1">
      <alignment horizontal="center" vertical="center"/>
    </xf>
    <xf numFmtId="169" fontId="153" fillId="0" borderId="28" xfId="0" applyNumberFormat="1" applyFont="1" applyFill="1" applyBorder="1" applyAlignment="1">
      <alignment horizontal="center" vertical="center"/>
    </xf>
    <xf numFmtId="169" fontId="158" fillId="0" borderId="0" xfId="0" applyNumberFormat="1" applyFont="1" applyFill="1" applyBorder="1"/>
    <xf numFmtId="169" fontId="157" fillId="0" borderId="0" xfId="0" applyNumberFormat="1" applyFont="1" applyFill="1" applyBorder="1" applyAlignment="1">
      <alignment horizontal="right"/>
    </xf>
    <xf numFmtId="164" fontId="157" fillId="0" borderId="0" xfId="0" applyNumberFormat="1" applyFont="1" applyFill="1" applyAlignment="1">
      <alignment horizontal="right" vertical="center"/>
    </xf>
    <xf numFmtId="169" fontId="157" fillId="0" borderId="0" xfId="0" applyNumberFormat="1" applyFont="1" applyFill="1" applyAlignment="1">
      <alignment horizontal="right" vertical="center"/>
    </xf>
    <xf numFmtId="0" fontId="157" fillId="0" borderId="5" xfId="0" applyFont="1" applyFill="1" applyBorder="1" applyAlignment="1">
      <alignment horizontal="center"/>
    </xf>
    <xf numFmtId="169" fontId="157" fillId="0" borderId="5" xfId="1250" applyNumberFormat="1" applyFont="1" applyFill="1" applyBorder="1" applyAlignment="1">
      <alignment horizontal="right" vertical="center"/>
    </xf>
    <xf numFmtId="169" fontId="157" fillId="0" borderId="0" xfId="1250" applyNumberFormat="1" applyFont="1" applyFill="1" applyBorder="1" applyAlignment="1">
      <alignment horizontal="right" vertical="center"/>
    </xf>
    <xf numFmtId="167" fontId="158" fillId="0" borderId="0" xfId="199" applyNumberFormat="1" applyFont="1" applyFill="1" applyAlignment="1">
      <alignment horizontal="center"/>
    </xf>
    <xf numFmtId="169" fontId="158" fillId="40" borderId="0" xfId="199" applyNumberFormat="1" applyFont="1" applyFill="1"/>
    <xf numFmtId="169" fontId="158" fillId="0" borderId="0" xfId="199" applyNumberFormat="1" applyFont="1" applyFill="1" applyBorder="1" applyAlignment="1">
      <alignment vertical="center"/>
    </xf>
    <xf numFmtId="169" fontId="158" fillId="0" borderId="0" xfId="199" applyNumberFormat="1" applyFont="1" applyFill="1"/>
    <xf numFmtId="169" fontId="158" fillId="0" borderId="0" xfId="199" applyNumberFormat="1" applyFont="1" applyFill="1" applyAlignment="1">
      <alignment vertical="center"/>
    </xf>
    <xf numFmtId="169" fontId="158" fillId="0" borderId="0" xfId="199" applyNumberFormat="1" applyFont="1" applyFill="1" applyBorder="1"/>
    <xf numFmtId="37" fontId="158" fillId="0" borderId="0" xfId="0" applyNumberFormat="1" applyFont="1" applyFill="1" applyAlignment="1">
      <alignment vertical="center"/>
    </xf>
    <xf numFmtId="167" fontId="158" fillId="0" borderId="0" xfId="199" applyNumberFormat="1" applyFont="1" applyFill="1" applyBorder="1" applyAlignment="1">
      <alignment vertical="center"/>
    </xf>
    <xf numFmtId="169" fontId="158" fillId="40" borderId="5" xfId="199" applyNumberFormat="1" applyFont="1" applyFill="1" applyBorder="1"/>
    <xf numFmtId="169" fontId="158" fillId="0" borderId="5" xfId="199" applyNumberFormat="1" applyFont="1" applyFill="1" applyBorder="1"/>
    <xf numFmtId="167" fontId="158" fillId="0" borderId="0" xfId="199" quotePrefix="1" applyNumberFormat="1" applyFont="1" applyFill="1" applyAlignment="1">
      <alignment horizontal="center"/>
    </xf>
    <xf numFmtId="169" fontId="158" fillId="40" borderId="0" xfId="199" applyNumberFormat="1" applyFont="1" applyFill="1" applyBorder="1"/>
    <xf numFmtId="169" fontId="158" fillId="40" borderId="5" xfId="199" applyNumberFormat="1" applyFont="1" applyFill="1" applyBorder="1" applyAlignment="1">
      <alignment horizontal="right"/>
    </xf>
    <xf numFmtId="169" fontId="158" fillId="0" borderId="5" xfId="199" applyNumberFormat="1" applyFont="1" applyFill="1" applyBorder="1" applyAlignment="1">
      <alignment horizontal="right"/>
    </xf>
    <xf numFmtId="0" fontId="157" fillId="0" borderId="0" xfId="0" applyFont="1" applyFill="1" applyBorder="1" applyAlignment="1">
      <alignment horizontal="center"/>
    </xf>
    <xf numFmtId="0" fontId="169" fillId="0" borderId="0" xfId="0" applyFont="1" applyFill="1"/>
    <xf numFmtId="169" fontId="158" fillId="40" borderId="0" xfId="0" applyNumberFormat="1" applyFont="1" applyFill="1"/>
    <xf numFmtId="0" fontId="157" fillId="0" borderId="0" xfId="0" quotePrefix="1" applyFont="1" applyFill="1"/>
    <xf numFmtId="169" fontId="158" fillId="40" borderId="29" xfId="199" applyNumberFormat="1" applyFont="1" applyFill="1" applyBorder="1"/>
    <xf numFmtId="169" fontId="158" fillId="0" borderId="29" xfId="199" applyNumberFormat="1" applyFont="1" applyFill="1" applyBorder="1"/>
    <xf numFmtId="170" fontId="158" fillId="40" borderId="29" xfId="199" applyNumberFormat="1" applyFont="1" applyFill="1" applyBorder="1"/>
    <xf numFmtId="170" fontId="158" fillId="0" borderId="0" xfId="199" applyNumberFormat="1" applyFont="1" applyFill="1" applyBorder="1" applyAlignment="1">
      <alignment vertical="center"/>
    </xf>
    <xf numFmtId="170" fontId="158" fillId="0" borderId="29" xfId="199" applyNumberFormat="1" applyFont="1" applyFill="1" applyBorder="1"/>
    <xf numFmtId="3" fontId="160" fillId="0" borderId="0" xfId="1250" applyNumberFormat="1" applyFont="1" applyFill="1" applyBorder="1" applyAlignment="1">
      <alignment horizontal="left" vertical="center"/>
    </xf>
    <xf numFmtId="37" fontId="152" fillId="0" borderId="0" xfId="0" applyNumberFormat="1" applyFont="1" applyFill="1" applyAlignment="1">
      <alignment vertical="center"/>
    </xf>
    <xf numFmtId="0" fontId="153" fillId="0" borderId="0" xfId="0" applyFont="1" applyFill="1" applyAlignment="1">
      <alignment vertical="center"/>
    </xf>
    <xf numFmtId="0" fontId="153" fillId="0" borderId="0" xfId="0" applyFont="1" applyFill="1" applyAlignment="1">
      <alignment horizontal="center" vertical="center"/>
    </xf>
    <xf numFmtId="164" fontId="153" fillId="0" borderId="0" xfId="0" applyNumberFormat="1" applyFont="1" applyFill="1" applyAlignment="1">
      <alignment vertical="center"/>
    </xf>
    <xf numFmtId="0" fontId="152" fillId="0" borderId="0" xfId="0" applyFont="1" applyFill="1" applyAlignment="1">
      <alignment vertical="center"/>
    </xf>
    <xf numFmtId="3" fontId="152" fillId="0" borderId="5" xfId="0" applyNumberFormat="1" applyFont="1" applyFill="1" applyBorder="1" applyAlignment="1">
      <alignment vertical="center"/>
    </xf>
    <xf numFmtId="0" fontId="153" fillId="0" borderId="5" xfId="0" applyFont="1" applyFill="1" applyBorder="1" applyAlignment="1">
      <alignment vertical="center"/>
    </xf>
    <xf numFmtId="0" fontId="153" fillId="0" borderId="5" xfId="0" applyFont="1" applyFill="1" applyBorder="1" applyAlignment="1">
      <alignment horizontal="center" vertical="center"/>
    </xf>
    <xf numFmtId="164" fontId="153" fillId="0" borderId="5" xfId="0" applyNumberFormat="1" applyFont="1" applyFill="1" applyBorder="1" applyAlignment="1">
      <alignment vertical="center"/>
    </xf>
    <xf numFmtId="0" fontId="170" fillId="0" borderId="0" xfId="0" applyFont="1" applyFill="1" applyAlignment="1">
      <alignment vertical="center"/>
    </xf>
    <xf numFmtId="0" fontId="170" fillId="0" borderId="0" xfId="0" applyFont="1" applyFill="1" applyAlignment="1">
      <alignment horizontal="center" vertical="center"/>
    </xf>
    <xf numFmtId="164" fontId="170" fillId="0" borderId="0" xfId="0" applyNumberFormat="1" applyFont="1" applyFill="1" applyBorder="1" applyAlignment="1">
      <alignment vertical="center"/>
    </xf>
    <xf numFmtId="169" fontId="170" fillId="0" borderId="0" xfId="0" applyNumberFormat="1" applyFont="1" applyFill="1" applyBorder="1" applyAlignment="1">
      <alignment vertical="center"/>
    </xf>
    <xf numFmtId="164" fontId="171" fillId="0" borderId="0" xfId="0" applyNumberFormat="1" applyFont="1" applyFill="1" applyAlignment="1">
      <alignment horizontal="right" vertical="center"/>
    </xf>
    <xf numFmtId="169" fontId="171" fillId="0" borderId="0" xfId="0" applyNumberFormat="1" applyFont="1" applyFill="1" applyAlignment="1">
      <alignment horizontal="right" vertical="center"/>
    </xf>
    <xf numFmtId="0" fontId="171" fillId="0" borderId="0" xfId="0" applyFont="1" applyFill="1" applyBorder="1" applyAlignment="1">
      <alignment horizontal="center" vertical="center"/>
    </xf>
    <xf numFmtId="0" fontId="171" fillId="0" borderId="0" xfId="0" applyFont="1" applyFill="1" applyBorder="1" applyAlignment="1">
      <alignment horizontal="right" vertical="center"/>
    </xf>
    <xf numFmtId="169" fontId="171" fillId="0" borderId="0" xfId="0" applyNumberFormat="1" applyFont="1" applyFill="1" applyBorder="1" applyAlignment="1">
      <alignment horizontal="right" vertical="center"/>
    </xf>
    <xf numFmtId="0" fontId="171" fillId="0" borderId="5" xfId="0" applyFont="1" applyFill="1" applyBorder="1" applyAlignment="1">
      <alignment horizontal="center" vertical="center"/>
    </xf>
    <xf numFmtId="169" fontId="171" fillId="0" borderId="5" xfId="0" applyNumberFormat="1" applyFont="1" applyFill="1" applyBorder="1" applyAlignment="1">
      <alignment horizontal="right"/>
    </xf>
    <xf numFmtId="0" fontId="171" fillId="0" borderId="0" xfId="0" applyFont="1" applyFill="1" applyAlignment="1">
      <alignment vertical="center"/>
    </xf>
    <xf numFmtId="167" fontId="170" fillId="0" borderId="0" xfId="199" applyNumberFormat="1" applyFont="1" applyFill="1" applyAlignment="1">
      <alignment vertical="center"/>
    </xf>
    <xf numFmtId="169" fontId="170" fillId="40" borderId="0" xfId="199" applyNumberFormat="1" applyFont="1" applyFill="1" applyBorder="1" applyAlignment="1">
      <alignment vertical="center"/>
    </xf>
    <xf numFmtId="169" fontId="170" fillId="0" borderId="0" xfId="199" applyNumberFormat="1" applyFont="1" applyFill="1" applyBorder="1" applyAlignment="1">
      <alignment vertical="center"/>
    </xf>
    <xf numFmtId="167" fontId="170" fillId="0" borderId="0" xfId="199" applyNumberFormat="1" applyFont="1" applyFill="1" applyBorder="1" applyAlignment="1">
      <alignment vertical="center"/>
    </xf>
    <xf numFmtId="169" fontId="170" fillId="0" borderId="0" xfId="0" applyNumberFormat="1" applyFont="1" applyFill="1" applyAlignment="1">
      <alignment vertical="center"/>
    </xf>
    <xf numFmtId="0" fontId="170" fillId="40" borderId="0" xfId="0" applyFont="1" applyFill="1" applyAlignment="1">
      <alignment vertical="center"/>
    </xf>
    <xf numFmtId="169" fontId="170" fillId="40" borderId="5" xfId="199" applyNumberFormat="1" applyFont="1" applyFill="1" applyBorder="1" applyAlignment="1">
      <alignment vertical="center"/>
    </xf>
    <xf numFmtId="169" fontId="170" fillId="0" borderId="5" xfId="199" applyNumberFormat="1" applyFont="1" applyFill="1" applyBorder="1" applyAlignment="1">
      <alignment vertical="center"/>
    </xf>
    <xf numFmtId="0" fontId="170" fillId="0" borderId="0" xfId="0" applyFont="1" applyFill="1" applyBorder="1" applyAlignment="1">
      <alignment vertical="center"/>
    </xf>
    <xf numFmtId="0" fontId="170" fillId="0" borderId="0" xfId="0" applyFont="1" applyFill="1" applyBorder="1" applyAlignment="1">
      <alignment horizontal="center" vertical="center"/>
    </xf>
    <xf numFmtId="0" fontId="153" fillId="0" borderId="0" xfId="0" applyFont="1" applyFill="1" applyBorder="1" applyAlignment="1">
      <alignment vertical="center"/>
    </xf>
    <xf numFmtId="167" fontId="153" fillId="0" borderId="0" xfId="199" applyNumberFormat="1" applyFont="1" applyFill="1" applyAlignment="1">
      <alignment vertical="center"/>
    </xf>
    <xf numFmtId="169" fontId="153" fillId="0" borderId="0" xfId="199" applyNumberFormat="1" applyFont="1" applyFill="1" applyBorder="1" applyAlignment="1">
      <alignment vertical="center"/>
    </xf>
    <xf numFmtId="37" fontId="153" fillId="0" borderId="5" xfId="0" applyNumberFormat="1" applyFont="1" applyFill="1" applyBorder="1" applyAlignment="1">
      <alignment vertical="center"/>
    </xf>
    <xf numFmtId="167" fontId="153" fillId="0" borderId="5" xfId="199" applyNumberFormat="1" applyFont="1" applyFill="1" applyBorder="1" applyAlignment="1">
      <alignment vertical="center"/>
    </xf>
    <xf numFmtId="169" fontId="153" fillId="0" borderId="5" xfId="199" applyNumberFormat="1" applyFont="1" applyFill="1" applyBorder="1" applyAlignment="1">
      <alignment vertical="center"/>
    </xf>
    <xf numFmtId="169" fontId="170" fillId="40" borderId="0" xfId="0" applyNumberFormat="1" applyFont="1" applyFill="1" applyAlignment="1">
      <alignment vertical="center"/>
    </xf>
    <xf numFmtId="169" fontId="170" fillId="40" borderId="29" xfId="199" applyNumberFormat="1" applyFont="1" applyFill="1" applyBorder="1" applyAlignment="1">
      <alignment vertical="center"/>
    </xf>
    <xf numFmtId="169" fontId="170" fillId="0" borderId="29" xfId="199" applyNumberFormat="1" applyFont="1" applyFill="1" applyBorder="1" applyAlignment="1">
      <alignment vertical="center"/>
    </xf>
    <xf numFmtId="0" fontId="157" fillId="0" borderId="0" xfId="1250" applyFont="1" applyFill="1" applyAlignment="1">
      <alignment horizontal="left" vertical="center"/>
    </xf>
    <xf numFmtId="3" fontId="157" fillId="0" borderId="5" xfId="1250" applyNumberFormat="1" applyFont="1" applyFill="1" applyBorder="1" applyAlignment="1">
      <alignment horizontal="left" vertical="center"/>
    </xf>
    <xf numFmtId="169" fontId="160" fillId="0" borderId="5" xfId="1455" applyNumberFormat="1" applyFont="1" applyFill="1" applyBorder="1" applyAlignment="1">
      <alignment horizontal="center" vertical="center"/>
    </xf>
    <xf numFmtId="3" fontId="158" fillId="0" borderId="0" xfId="0" applyNumberFormat="1" applyFont="1" applyFill="1"/>
    <xf numFmtId="211" fontId="153" fillId="0" borderId="0" xfId="0" quotePrefix="1" applyNumberFormat="1" applyFont="1" applyFill="1" applyAlignment="1">
      <alignment horizontal="center"/>
    </xf>
    <xf numFmtId="169" fontId="153" fillId="40" borderId="5" xfId="0" applyNumberFormat="1" applyFont="1" applyFill="1" applyBorder="1" applyAlignment="1">
      <alignment vertical="center"/>
    </xf>
    <xf numFmtId="169" fontId="162" fillId="40" borderId="29" xfId="1250" applyNumberFormat="1" applyFont="1" applyFill="1" applyBorder="1" applyAlignment="1">
      <alignment horizontal="right" vertical="center"/>
    </xf>
    <xf numFmtId="37" fontId="160" fillId="0" borderId="0" xfId="1250" applyNumberFormat="1" applyFont="1" applyFill="1" applyBorder="1" applyAlignment="1">
      <alignment horizontal="center" vertical="center"/>
    </xf>
    <xf numFmtId="37" fontId="152" fillId="0" borderId="0" xfId="1250" applyNumberFormat="1" applyFont="1" applyFill="1" applyAlignment="1">
      <alignment horizontal="left"/>
    </xf>
    <xf numFmtId="37" fontId="153" fillId="0" borderId="0" xfId="1250" applyNumberFormat="1" applyFont="1" applyFill="1" applyBorder="1" applyAlignment="1">
      <alignment horizontal="center" vertical="center"/>
    </xf>
    <xf numFmtId="169" fontId="159" fillId="40" borderId="0" xfId="199" applyNumberFormat="1" applyFont="1" applyFill="1" applyBorder="1" applyAlignment="1">
      <alignment vertical="center"/>
    </xf>
    <xf numFmtId="169" fontId="153" fillId="40" borderId="0" xfId="324" applyNumberFormat="1" applyFont="1" applyFill="1" applyAlignment="1">
      <alignment horizontal="right"/>
    </xf>
    <xf numFmtId="169" fontId="170" fillId="40" borderId="0" xfId="199" applyNumberFormat="1" applyFont="1" applyFill="1" applyBorder="1" applyAlignment="1">
      <alignment horizontal="right" vertical="center"/>
    </xf>
    <xf numFmtId="0" fontId="172" fillId="0" borderId="0" xfId="0" applyFont="1" applyFill="1" applyAlignment="1">
      <alignment horizontal="center" vertical="center"/>
    </xf>
    <xf numFmtId="167" fontId="172" fillId="0" borderId="0" xfId="199" applyNumberFormat="1" applyFont="1" applyFill="1" applyAlignment="1">
      <alignment vertical="center"/>
    </xf>
    <xf numFmtId="169" fontId="172" fillId="40" borderId="0" xfId="199" applyNumberFormat="1" applyFont="1" applyFill="1" applyBorder="1" applyAlignment="1">
      <alignment vertical="center"/>
    </xf>
    <xf numFmtId="169" fontId="172" fillId="0" borderId="0" xfId="199" applyNumberFormat="1" applyFont="1" applyFill="1" applyBorder="1" applyAlignment="1">
      <alignment vertical="center"/>
    </xf>
    <xf numFmtId="169" fontId="172" fillId="0" borderId="0" xfId="199" applyNumberFormat="1" applyFont="1" applyFill="1" applyBorder="1" applyAlignment="1">
      <alignment horizontal="right" vertical="center"/>
    </xf>
    <xf numFmtId="0" fontId="159" fillId="0" borderId="0" xfId="0" applyFont="1" applyFill="1" applyAlignment="1">
      <alignment vertical="center"/>
    </xf>
    <xf numFmtId="169" fontId="159" fillId="0" borderId="0" xfId="199" applyNumberFormat="1" applyFont="1" applyFill="1" applyBorder="1" applyAlignment="1">
      <alignment vertical="center"/>
    </xf>
    <xf numFmtId="169" fontId="159" fillId="0" borderId="0" xfId="199" applyNumberFormat="1" applyFont="1" applyFill="1" applyBorder="1" applyAlignment="1">
      <alignment horizontal="right" vertical="center"/>
    </xf>
    <xf numFmtId="169" fontId="159" fillId="40" borderId="0" xfId="199" applyNumberFormat="1" applyFont="1" applyFill="1" applyBorder="1" applyAlignment="1">
      <alignment horizontal="right" vertical="center"/>
    </xf>
    <xf numFmtId="37" fontId="152" fillId="0" borderId="0" xfId="1250" applyNumberFormat="1" applyFont="1" applyFill="1" applyBorder="1" applyAlignment="1">
      <alignment horizontal="center" vertical="center"/>
    </xf>
    <xf numFmtId="37" fontId="153" fillId="0" borderId="0" xfId="1250" applyNumberFormat="1" applyFont="1" applyFill="1" applyBorder="1" applyAlignment="1">
      <alignment horizontal="center" vertical="center"/>
    </xf>
    <xf numFmtId="0" fontId="157" fillId="0" borderId="0" xfId="1250" applyFont="1" applyFill="1" applyAlignment="1">
      <alignment horizontal="left" vertical="center"/>
    </xf>
    <xf numFmtId="37" fontId="153" fillId="0" borderId="0" xfId="1250" applyNumberFormat="1" applyFont="1" applyFill="1" applyBorder="1" applyAlignment="1">
      <alignment horizontal="center" vertical="center"/>
    </xf>
    <xf numFmtId="169" fontId="152" fillId="0" borderId="5" xfId="1250" applyNumberFormat="1" applyFont="1" applyFill="1" applyBorder="1" applyAlignment="1">
      <alignment horizontal="center" vertical="center"/>
    </xf>
    <xf numFmtId="37" fontId="152" fillId="0" borderId="0" xfId="1250" applyNumberFormat="1" applyFont="1" applyFill="1" applyAlignment="1">
      <alignment horizontal="left"/>
    </xf>
    <xf numFmtId="37" fontId="153" fillId="0" borderId="0" xfId="1250" applyNumberFormat="1" applyFont="1" applyFill="1" applyBorder="1" applyAlignment="1">
      <alignment horizontal="center" vertical="center" wrapText="1"/>
    </xf>
    <xf numFmtId="37" fontId="153" fillId="0" borderId="0" xfId="1250" applyNumberFormat="1" applyFont="1" applyFill="1" applyBorder="1" applyAlignment="1">
      <alignment horizontal="center" vertical="center"/>
    </xf>
    <xf numFmtId="169" fontId="157" fillId="0" borderId="5" xfId="0" applyNumberFormat="1" applyFont="1" applyFill="1" applyBorder="1" applyAlignment="1">
      <alignment horizontal="center"/>
    </xf>
    <xf numFmtId="37" fontId="157" fillId="0" borderId="0" xfId="1250" applyNumberFormat="1" applyFont="1" applyFill="1" applyAlignment="1">
      <alignment horizontal="left" vertical="center"/>
    </xf>
    <xf numFmtId="0" fontId="157" fillId="0" borderId="0" xfId="1250" applyFont="1" applyFill="1" applyAlignment="1">
      <alignment horizontal="left" vertical="center"/>
    </xf>
    <xf numFmtId="3" fontId="157" fillId="0" borderId="0" xfId="1250" applyNumberFormat="1" applyFont="1" applyFill="1" applyAlignment="1">
      <alignment horizontal="left" vertical="center"/>
    </xf>
    <xf numFmtId="171" fontId="163" fillId="0" borderId="7" xfId="1250" applyNumberFormat="1" applyFont="1" applyFill="1" applyBorder="1" applyAlignment="1">
      <alignment horizontal="center" vertical="center"/>
    </xf>
    <xf numFmtId="169" fontId="163" fillId="0" borderId="7" xfId="1455" applyNumberFormat="1" applyFont="1" applyFill="1" applyBorder="1" applyAlignment="1">
      <alignment horizontal="center" vertical="center"/>
    </xf>
    <xf numFmtId="171" fontId="163" fillId="0" borderId="5" xfId="1250" applyNumberFormat="1" applyFont="1" applyFill="1" applyBorder="1" applyAlignment="1">
      <alignment horizontal="center" vertical="center"/>
    </xf>
    <xf numFmtId="3" fontId="157" fillId="0" borderId="5" xfId="1250" applyNumberFormat="1" applyFont="1" applyFill="1" applyBorder="1" applyAlignment="1">
      <alignment horizontal="left" vertical="center"/>
    </xf>
    <xf numFmtId="169" fontId="160" fillId="0" borderId="5" xfId="1455" applyNumberFormat="1" applyFont="1" applyFill="1" applyBorder="1" applyAlignment="1">
      <alignment horizontal="center" vertical="center"/>
    </xf>
    <xf numFmtId="171" fontId="160" fillId="0" borderId="5" xfId="1250" applyNumberFormat="1" applyFont="1" applyFill="1" applyBorder="1" applyAlignment="1">
      <alignment horizontal="center" vertical="center"/>
    </xf>
    <xf numFmtId="171" fontId="160" fillId="0" borderId="5" xfId="1559" applyNumberFormat="1" applyFont="1" applyFill="1" applyBorder="1" applyAlignment="1">
      <alignment horizontal="center" vertical="center"/>
    </xf>
    <xf numFmtId="169" fontId="171" fillId="0" borderId="5" xfId="0" applyNumberFormat="1" applyFont="1" applyFill="1" applyBorder="1" applyAlignment="1">
      <alignment horizontal="center" vertical="center"/>
    </xf>
  </cellXfs>
  <cellStyles count="2492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1 4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2 2" xfId="10" xr:uid="{00000000-0005-0000-0000-000009000000}"/>
    <cellStyle name="20% - Accent3 3" xfId="11" xr:uid="{00000000-0005-0000-0000-00000A000000}"/>
    <cellStyle name="20% - Accent3 4" xfId="12" xr:uid="{00000000-0005-0000-0000-00000B000000}"/>
    <cellStyle name="20% - Accent4 2" xfId="13" xr:uid="{00000000-0005-0000-0000-00000C000000}"/>
    <cellStyle name="20% - Accent4 2 2" xfId="14" xr:uid="{00000000-0005-0000-0000-00000D000000}"/>
    <cellStyle name="20% - Accent4 3" xfId="15" xr:uid="{00000000-0005-0000-0000-00000E000000}"/>
    <cellStyle name="20% - Accent4 4" xfId="16" xr:uid="{00000000-0005-0000-0000-00000F000000}"/>
    <cellStyle name="20% - Accent5 2" xfId="17" xr:uid="{00000000-0005-0000-0000-000010000000}"/>
    <cellStyle name="20% - Accent5 2 2" xfId="18" xr:uid="{00000000-0005-0000-0000-000011000000}"/>
    <cellStyle name="20% - Accent5 3" xfId="19" xr:uid="{00000000-0005-0000-0000-000012000000}"/>
    <cellStyle name="20% - Accent5 4" xfId="20" xr:uid="{00000000-0005-0000-0000-000013000000}"/>
    <cellStyle name="20% - Accent6 2" xfId="21" xr:uid="{00000000-0005-0000-0000-000014000000}"/>
    <cellStyle name="20% - Accent6 2 2" xfId="22" xr:uid="{00000000-0005-0000-0000-000015000000}"/>
    <cellStyle name="20% - Accent6 3" xfId="23" xr:uid="{00000000-0005-0000-0000-000016000000}"/>
    <cellStyle name="20% - Accent6 4" xfId="24" xr:uid="{00000000-0005-0000-0000-000017000000}"/>
    <cellStyle name="20% - ส่วนที่ถูกเน้น1" xfId="25" xr:uid="{00000000-0005-0000-0000-000018000000}"/>
    <cellStyle name="20% - ส่วนที่ถูกเน้น2" xfId="26" xr:uid="{00000000-0005-0000-0000-000019000000}"/>
    <cellStyle name="20% - ส่วนที่ถูกเน้น3" xfId="27" xr:uid="{00000000-0005-0000-0000-00001A000000}"/>
    <cellStyle name="20% - ส่วนที่ถูกเน้น4" xfId="28" xr:uid="{00000000-0005-0000-0000-00001B000000}"/>
    <cellStyle name="20% - ส่วนที่ถูกเน้น5" xfId="29" xr:uid="{00000000-0005-0000-0000-00001C000000}"/>
    <cellStyle name="20% - ส่วนที่ถูกเน้น6" xfId="30" xr:uid="{00000000-0005-0000-0000-00001D000000}"/>
    <cellStyle name="40% - Accent1 2" xfId="31" xr:uid="{00000000-0005-0000-0000-00001E000000}"/>
    <cellStyle name="40% - Accent1 2 2" xfId="32" xr:uid="{00000000-0005-0000-0000-00001F000000}"/>
    <cellStyle name="40% - Accent1 3" xfId="33" xr:uid="{00000000-0005-0000-0000-000020000000}"/>
    <cellStyle name="40% - Accent1 4" xfId="34" xr:uid="{00000000-0005-0000-0000-000021000000}"/>
    <cellStyle name="40% - Accent2 2" xfId="35" xr:uid="{00000000-0005-0000-0000-000022000000}"/>
    <cellStyle name="40% - Accent2 2 2" xfId="36" xr:uid="{00000000-0005-0000-0000-000023000000}"/>
    <cellStyle name="40% - Accent2 3" xfId="37" xr:uid="{00000000-0005-0000-0000-000024000000}"/>
    <cellStyle name="40% - Accent2 4" xfId="38" xr:uid="{00000000-0005-0000-0000-000025000000}"/>
    <cellStyle name="40% - Accent3 2" xfId="39" xr:uid="{00000000-0005-0000-0000-000026000000}"/>
    <cellStyle name="40% - Accent3 2 2" xfId="40" xr:uid="{00000000-0005-0000-0000-000027000000}"/>
    <cellStyle name="40% - Accent3 3" xfId="41" xr:uid="{00000000-0005-0000-0000-000028000000}"/>
    <cellStyle name="40% - Accent3 4" xfId="42" xr:uid="{00000000-0005-0000-0000-000029000000}"/>
    <cellStyle name="40% - Accent4 2" xfId="43" xr:uid="{00000000-0005-0000-0000-00002A000000}"/>
    <cellStyle name="40% - Accent4 2 2" xfId="44" xr:uid="{00000000-0005-0000-0000-00002B000000}"/>
    <cellStyle name="40% - Accent4 3" xfId="45" xr:uid="{00000000-0005-0000-0000-00002C000000}"/>
    <cellStyle name="40% - Accent4 4" xfId="46" xr:uid="{00000000-0005-0000-0000-00002D000000}"/>
    <cellStyle name="40% - Accent5 2" xfId="47" xr:uid="{00000000-0005-0000-0000-00002E000000}"/>
    <cellStyle name="40% - Accent5 2 2" xfId="48" xr:uid="{00000000-0005-0000-0000-00002F000000}"/>
    <cellStyle name="40% - Accent5 3" xfId="49" xr:uid="{00000000-0005-0000-0000-000030000000}"/>
    <cellStyle name="40% - Accent5 4" xfId="50" xr:uid="{00000000-0005-0000-0000-000031000000}"/>
    <cellStyle name="40% - Accent6 2" xfId="51" xr:uid="{00000000-0005-0000-0000-000032000000}"/>
    <cellStyle name="40% - Accent6 2 2" xfId="52" xr:uid="{00000000-0005-0000-0000-000033000000}"/>
    <cellStyle name="40% - Accent6 3" xfId="53" xr:uid="{00000000-0005-0000-0000-000034000000}"/>
    <cellStyle name="40% - Accent6 4" xfId="54" xr:uid="{00000000-0005-0000-0000-000035000000}"/>
    <cellStyle name="40% - ส่วนที่ถูกเน้น1" xfId="55" xr:uid="{00000000-0005-0000-0000-000036000000}"/>
    <cellStyle name="40% - ส่วนที่ถูกเน้น2" xfId="56" xr:uid="{00000000-0005-0000-0000-000037000000}"/>
    <cellStyle name="40% - ส่วนที่ถูกเน้น3" xfId="57" xr:uid="{00000000-0005-0000-0000-000038000000}"/>
    <cellStyle name="40% - ส่วนที่ถูกเน้น4" xfId="58" xr:uid="{00000000-0005-0000-0000-000039000000}"/>
    <cellStyle name="40% - ส่วนที่ถูกเน้น5" xfId="59" xr:uid="{00000000-0005-0000-0000-00003A000000}"/>
    <cellStyle name="40% - ส่วนที่ถูกเน้น6" xfId="60" xr:uid="{00000000-0005-0000-0000-00003B000000}"/>
    <cellStyle name="60% - Accent1 2" xfId="61" xr:uid="{00000000-0005-0000-0000-00003C000000}"/>
    <cellStyle name="60% - Accent1 2 2" xfId="62" xr:uid="{00000000-0005-0000-0000-00003D000000}"/>
    <cellStyle name="60% - Accent1 3" xfId="63" xr:uid="{00000000-0005-0000-0000-00003E000000}"/>
    <cellStyle name="60% - Accent1 4" xfId="64" xr:uid="{00000000-0005-0000-0000-00003F000000}"/>
    <cellStyle name="60% - Accent2 2" xfId="65" xr:uid="{00000000-0005-0000-0000-000040000000}"/>
    <cellStyle name="60% - Accent2 2 2" xfId="66" xr:uid="{00000000-0005-0000-0000-000041000000}"/>
    <cellStyle name="60% - Accent2 3" xfId="67" xr:uid="{00000000-0005-0000-0000-000042000000}"/>
    <cellStyle name="60% - Accent2 4" xfId="68" xr:uid="{00000000-0005-0000-0000-000043000000}"/>
    <cellStyle name="60% - Accent3 2" xfId="69" xr:uid="{00000000-0005-0000-0000-000044000000}"/>
    <cellStyle name="60% - Accent3 2 2" xfId="70" xr:uid="{00000000-0005-0000-0000-000045000000}"/>
    <cellStyle name="60% - Accent3 3" xfId="71" xr:uid="{00000000-0005-0000-0000-000046000000}"/>
    <cellStyle name="60% - Accent3 4" xfId="72" xr:uid="{00000000-0005-0000-0000-000047000000}"/>
    <cellStyle name="60% - Accent4 2" xfId="73" xr:uid="{00000000-0005-0000-0000-000048000000}"/>
    <cellStyle name="60% - Accent4 2 2" xfId="74" xr:uid="{00000000-0005-0000-0000-000049000000}"/>
    <cellStyle name="60% - Accent4 3" xfId="75" xr:uid="{00000000-0005-0000-0000-00004A000000}"/>
    <cellStyle name="60% - Accent4 4" xfId="76" xr:uid="{00000000-0005-0000-0000-00004B000000}"/>
    <cellStyle name="60% - Accent5 2" xfId="77" xr:uid="{00000000-0005-0000-0000-00004C000000}"/>
    <cellStyle name="60% - Accent5 2 2" xfId="78" xr:uid="{00000000-0005-0000-0000-00004D000000}"/>
    <cellStyle name="60% - Accent5 3" xfId="79" xr:uid="{00000000-0005-0000-0000-00004E000000}"/>
    <cellStyle name="60% - Accent5 4" xfId="80" xr:uid="{00000000-0005-0000-0000-00004F000000}"/>
    <cellStyle name="60% - Accent6 2" xfId="81" xr:uid="{00000000-0005-0000-0000-000050000000}"/>
    <cellStyle name="60% - Accent6 2 2" xfId="82" xr:uid="{00000000-0005-0000-0000-000051000000}"/>
    <cellStyle name="60% - Accent6 3" xfId="83" xr:uid="{00000000-0005-0000-0000-000052000000}"/>
    <cellStyle name="60% - Accent6 4" xfId="84" xr:uid="{00000000-0005-0000-0000-000053000000}"/>
    <cellStyle name="60% - ส่วนที่ถูกเน้น1" xfId="85" xr:uid="{00000000-0005-0000-0000-000054000000}"/>
    <cellStyle name="60% - ส่วนที่ถูกเน้น2" xfId="86" xr:uid="{00000000-0005-0000-0000-000055000000}"/>
    <cellStyle name="60% - ส่วนที่ถูกเน้น3" xfId="87" xr:uid="{00000000-0005-0000-0000-000056000000}"/>
    <cellStyle name="60% - ส่วนที่ถูกเน้น4" xfId="88" xr:uid="{00000000-0005-0000-0000-000057000000}"/>
    <cellStyle name="60% - ส่วนที่ถูกเน้น5" xfId="89" xr:uid="{00000000-0005-0000-0000-000058000000}"/>
    <cellStyle name="60% - ส่วนที่ถูกเน้น6" xfId="90" xr:uid="{00000000-0005-0000-0000-000059000000}"/>
    <cellStyle name="75" xfId="91" xr:uid="{00000000-0005-0000-0000-00005A000000}"/>
    <cellStyle name="75 2" xfId="92" xr:uid="{00000000-0005-0000-0000-00005B000000}"/>
    <cellStyle name="Accent1 2" xfId="93" xr:uid="{00000000-0005-0000-0000-00005C000000}"/>
    <cellStyle name="Accent1 2 2" xfId="94" xr:uid="{00000000-0005-0000-0000-00005D000000}"/>
    <cellStyle name="Accent1 3" xfId="95" xr:uid="{00000000-0005-0000-0000-00005E000000}"/>
    <cellStyle name="Accent1 4" xfId="96" xr:uid="{00000000-0005-0000-0000-00005F000000}"/>
    <cellStyle name="Accent2 2" xfId="97" xr:uid="{00000000-0005-0000-0000-000060000000}"/>
    <cellStyle name="Accent2 2 2" xfId="98" xr:uid="{00000000-0005-0000-0000-000061000000}"/>
    <cellStyle name="Accent2 3" xfId="99" xr:uid="{00000000-0005-0000-0000-000062000000}"/>
    <cellStyle name="Accent2 4" xfId="100" xr:uid="{00000000-0005-0000-0000-000063000000}"/>
    <cellStyle name="Accent3 2" xfId="101" xr:uid="{00000000-0005-0000-0000-000064000000}"/>
    <cellStyle name="Accent3 2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2" xfId="105" xr:uid="{00000000-0005-0000-0000-000068000000}"/>
    <cellStyle name="Accent4 2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2" xfId="109" xr:uid="{00000000-0005-0000-0000-00006C000000}"/>
    <cellStyle name="Accent5 2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2" xfId="113" xr:uid="{00000000-0005-0000-0000-000070000000}"/>
    <cellStyle name="Accent6 2 2" xfId="114" xr:uid="{00000000-0005-0000-0000-000071000000}"/>
    <cellStyle name="Accent6 3" xfId="115" xr:uid="{00000000-0005-0000-0000-000072000000}"/>
    <cellStyle name="Accent6 4" xfId="116" xr:uid="{00000000-0005-0000-0000-000073000000}"/>
    <cellStyle name="adjusted" xfId="117" xr:uid="{00000000-0005-0000-0000-000074000000}"/>
    <cellStyle name="alert" xfId="118" xr:uid="{00000000-0005-0000-0000-000075000000}"/>
    <cellStyle name="Bad 2" xfId="119" xr:uid="{00000000-0005-0000-0000-000076000000}"/>
    <cellStyle name="Bad 2 2" xfId="120" xr:uid="{00000000-0005-0000-0000-000077000000}"/>
    <cellStyle name="Bad 3" xfId="121" xr:uid="{00000000-0005-0000-0000-000078000000}"/>
    <cellStyle name="Bad 4" xfId="122" xr:uid="{00000000-0005-0000-0000-000079000000}"/>
    <cellStyle name="bp--" xfId="123" xr:uid="{00000000-0005-0000-0000-00007A000000}"/>
    <cellStyle name="Brand Align Left Text" xfId="124" xr:uid="{00000000-0005-0000-0000-00007B000000}"/>
    <cellStyle name="Brand Default" xfId="125" xr:uid="{00000000-0005-0000-0000-00007C000000}"/>
    <cellStyle name="Brand Percent" xfId="126" xr:uid="{00000000-0005-0000-0000-00007D000000}"/>
    <cellStyle name="Brand Source" xfId="127" xr:uid="{00000000-0005-0000-0000-00007E000000}"/>
    <cellStyle name="Brand Subtitle with Underline" xfId="128" xr:uid="{00000000-0005-0000-0000-00007F000000}"/>
    <cellStyle name="Brand Subtitle without Underline" xfId="129" xr:uid="{00000000-0005-0000-0000-000080000000}"/>
    <cellStyle name="Brand Title" xfId="130" xr:uid="{00000000-0005-0000-0000-000081000000}"/>
    <cellStyle name="Calc Currency (0)" xfId="131" xr:uid="{00000000-0005-0000-0000-000082000000}"/>
    <cellStyle name="Calc Currency (0) 10" xfId="132" xr:uid="{00000000-0005-0000-0000-000083000000}"/>
    <cellStyle name="Calc Currency (0) 11" xfId="133" xr:uid="{00000000-0005-0000-0000-000084000000}"/>
    <cellStyle name="Calc Currency (0) 12" xfId="134" xr:uid="{00000000-0005-0000-0000-000085000000}"/>
    <cellStyle name="Calc Currency (0) 13" xfId="135" xr:uid="{00000000-0005-0000-0000-000086000000}"/>
    <cellStyle name="Calc Currency (0) 14" xfId="136" xr:uid="{00000000-0005-0000-0000-000087000000}"/>
    <cellStyle name="Calc Currency (0) 15" xfId="137" xr:uid="{00000000-0005-0000-0000-000088000000}"/>
    <cellStyle name="Calc Currency (0) 16" xfId="138" xr:uid="{00000000-0005-0000-0000-000089000000}"/>
    <cellStyle name="Calc Currency (0) 17" xfId="139" xr:uid="{00000000-0005-0000-0000-00008A000000}"/>
    <cellStyle name="Calc Currency (0) 18" xfId="140" xr:uid="{00000000-0005-0000-0000-00008B000000}"/>
    <cellStyle name="Calc Currency (0) 19" xfId="141" xr:uid="{00000000-0005-0000-0000-00008C000000}"/>
    <cellStyle name="Calc Currency (0) 2" xfId="142" xr:uid="{00000000-0005-0000-0000-00008D000000}"/>
    <cellStyle name="Calc Currency (0) 2 2" xfId="143" xr:uid="{00000000-0005-0000-0000-00008E000000}"/>
    <cellStyle name="Calc Currency (0) 2 2 10" xfId="144" xr:uid="{00000000-0005-0000-0000-00008F000000}"/>
    <cellStyle name="Calc Currency (0) 2 2 11" xfId="145" xr:uid="{00000000-0005-0000-0000-000090000000}"/>
    <cellStyle name="Calc Currency (0) 2 2 12" xfId="146" xr:uid="{00000000-0005-0000-0000-000091000000}"/>
    <cellStyle name="Calc Currency (0) 2 2 13" xfId="147" xr:uid="{00000000-0005-0000-0000-000092000000}"/>
    <cellStyle name="Calc Currency (0) 2 2 14" xfId="148" xr:uid="{00000000-0005-0000-0000-000093000000}"/>
    <cellStyle name="Calc Currency (0) 2 2 15" xfId="149" xr:uid="{00000000-0005-0000-0000-000094000000}"/>
    <cellStyle name="Calc Currency (0) 2 2 16" xfId="150" xr:uid="{00000000-0005-0000-0000-000095000000}"/>
    <cellStyle name="Calc Currency (0) 2 2 17" xfId="151" xr:uid="{00000000-0005-0000-0000-000096000000}"/>
    <cellStyle name="Calc Currency (0) 2 2 2" xfId="152" xr:uid="{00000000-0005-0000-0000-000097000000}"/>
    <cellStyle name="Calc Currency (0) 2 2 3" xfId="153" xr:uid="{00000000-0005-0000-0000-000098000000}"/>
    <cellStyle name="Calc Currency (0) 2 2 4" xfId="154" xr:uid="{00000000-0005-0000-0000-000099000000}"/>
    <cellStyle name="Calc Currency (0) 2 2 5" xfId="155" xr:uid="{00000000-0005-0000-0000-00009A000000}"/>
    <cellStyle name="Calc Currency (0) 2 2 6" xfId="156" xr:uid="{00000000-0005-0000-0000-00009B000000}"/>
    <cellStyle name="Calc Currency (0) 2 2 7" xfId="157" xr:uid="{00000000-0005-0000-0000-00009C000000}"/>
    <cellStyle name="Calc Currency (0) 2 2 8" xfId="158" xr:uid="{00000000-0005-0000-0000-00009D000000}"/>
    <cellStyle name="Calc Currency (0) 2 2 9" xfId="159" xr:uid="{00000000-0005-0000-0000-00009E000000}"/>
    <cellStyle name="Calc Currency (0) 2 2_FA_2008 from PWC" xfId="160" xr:uid="{00000000-0005-0000-0000-00009F000000}"/>
    <cellStyle name="Calc Currency (0) 2 3" xfId="161" xr:uid="{00000000-0005-0000-0000-0000A0000000}"/>
    <cellStyle name="Calc Currency (0) 2 4" xfId="162" xr:uid="{00000000-0005-0000-0000-0000A1000000}"/>
    <cellStyle name="Calc Currency (0) 2 5" xfId="163" xr:uid="{00000000-0005-0000-0000-0000A2000000}"/>
    <cellStyle name="Calc Currency (0) 2_FA_2008 from PWC" xfId="164" xr:uid="{00000000-0005-0000-0000-0000A3000000}"/>
    <cellStyle name="Calc Currency (0) 20" xfId="165" xr:uid="{00000000-0005-0000-0000-0000A4000000}"/>
    <cellStyle name="Calc Currency (0) 21" xfId="166" xr:uid="{00000000-0005-0000-0000-0000A5000000}"/>
    <cellStyle name="Calc Currency (0) 3" xfId="167" xr:uid="{00000000-0005-0000-0000-0000A6000000}"/>
    <cellStyle name="Calc Currency (0) 4" xfId="168" xr:uid="{00000000-0005-0000-0000-0000A7000000}"/>
    <cellStyle name="Calc Currency (0) 5" xfId="169" xr:uid="{00000000-0005-0000-0000-0000A8000000}"/>
    <cellStyle name="Calc Currency (0) 6" xfId="170" xr:uid="{00000000-0005-0000-0000-0000A9000000}"/>
    <cellStyle name="Calc Currency (0) 7" xfId="171" xr:uid="{00000000-0005-0000-0000-0000AA000000}"/>
    <cellStyle name="Calc Currency (0) 8" xfId="172" xr:uid="{00000000-0005-0000-0000-0000AB000000}"/>
    <cellStyle name="Calc Currency (0) 9" xfId="173" xr:uid="{00000000-0005-0000-0000-0000AC000000}"/>
    <cellStyle name="Calc Currency (0)_FA_2008 from PWC" xfId="174" xr:uid="{00000000-0005-0000-0000-0000AD000000}"/>
    <cellStyle name="Calc Currency (2)" xfId="175" xr:uid="{00000000-0005-0000-0000-0000AE000000}"/>
    <cellStyle name="Calc Percent (0)" xfId="176" xr:uid="{00000000-0005-0000-0000-0000AF000000}"/>
    <cellStyle name="Calc Percent (0) 2" xfId="177" xr:uid="{00000000-0005-0000-0000-0000B0000000}"/>
    <cellStyle name="Calc Percent (0) 3" xfId="178" xr:uid="{00000000-0005-0000-0000-0000B1000000}"/>
    <cellStyle name="Calc Percent (0) 4" xfId="179" xr:uid="{00000000-0005-0000-0000-0000B2000000}"/>
    <cellStyle name="Calc Percent (0)_FA_2008 from PWC" xfId="180" xr:uid="{00000000-0005-0000-0000-0000B3000000}"/>
    <cellStyle name="Calc Percent (1)" xfId="181" xr:uid="{00000000-0005-0000-0000-0000B4000000}"/>
    <cellStyle name="Calc Percent (1) 2" xfId="182" xr:uid="{00000000-0005-0000-0000-0000B5000000}"/>
    <cellStyle name="Calc Percent (1) 3" xfId="183" xr:uid="{00000000-0005-0000-0000-0000B6000000}"/>
    <cellStyle name="Calc Percent (1) 4" xfId="184" xr:uid="{00000000-0005-0000-0000-0000B7000000}"/>
    <cellStyle name="Calc Percent (1)_FA_2008 from PWC" xfId="185" xr:uid="{00000000-0005-0000-0000-0000B8000000}"/>
    <cellStyle name="Calc Percent (2)" xfId="186" xr:uid="{00000000-0005-0000-0000-0000B9000000}"/>
    <cellStyle name="Calc Units (0)" xfId="187" xr:uid="{00000000-0005-0000-0000-0000BA000000}"/>
    <cellStyle name="Calc Units (0) 2" xfId="188" xr:uid="{00000000-0005-0000-0000-0000BB000000}"/>
    <cellStyle name="Calc Units (1)" xfId="189" xr:uid="{00000000-0005-0000-0000-0000BC000000}"/>
    <cellStyle name="Calc Units (2)" xfId="190" xr:uid="{00000000-0005-0000-0000-0000BD000000}"/>
    <cellStyle name="Calculation 2" xfId="191" xr:uid="{00000000-0005-0000-0000-0000BE000000}"/>
    <cellStyle name="Calculation 2 2" xfId="192" xr:uid="{00000000-0005-0000-0000-0000BF000000}"/>
    <cellStyle name="Calculation 3" xfId="193" xr:uid="{00000000-0005-0000-0000-0000C0000000}"/>
    <cellStyle name="Calculation 4" xfId="194" xr:uid="{00000000-0005-0000-0000-0000C1000000}"/>
    <cellStyle name="Check Cell 2" xfId="195" xr:uid="{00000000-0005-0000-0000-0000C2000000}"/>
    <cellStyle name="Check Cell 2 2" xfId="196" xr:uid="{00000000-0005-0000-0000-0000C3000000}"/>
    <cellStyle name="Check Cell 3" xfId="197" xr:uid="{00000000-0005-0000-0000-0000C4000000}"/>
    <cellStyle name="Check Cell 4" xfId="198" xr:uid="{00000000-0005-0000-0000-0000C5000000}"/>
    <cellStyle name="Comma" xfId="199" builtinId="3"/>
    <cellStyle name="Comma  - Style1" xfId="200" xr:uid="{00000000-0005-0000-0000-0000C7000000}"/>
    <cellStyle name="Comma  - Style2" xfId="201" xr:uid="{00000000-0005-0000-0000-0000C8000000}"/>
    <cellStyle name="Comma  - Style3" xfId="202" xr:uid="{00000000-0005-0000-0000-0000C9000000}"/>
    <cellStyle name="Comma  - Style4" xfId="203" xr:uid="{00000000-0005-0000-0000-0000CA000000}"/>
    <cellStyle name="Comma  - Style5" xfId="204" xr:uid="{00000000-0005-0000-0000-0000CB000000}"/>
    <cellStyle name="Comma  - Style6" xfId="205" xr:uid="{00000000-0005-0000-0000-0000CC000000}"/>
    <cellStyle name="Comma  - Style7" xfId="206" xr:uid="{00000000-0005-0000-0000-0000CD000000}"/>
    <cellStyle name="Comma  - Style8" xfId="207" xr:uid="{00000000-0005-0000-0000-0000CE000000}"/>
    <cellStyle name="Comma [0] 6" xfId="208" xr:uid="{00000000-0005-0000-0000-0000CF000000}"/>
    <cellStyle name="Comma [00]" xfId="209" xr:uid="{00000000-0005-0000-0000-0000D0000000}"/>
    <cellStyle name="Comma [00] 2" xfId="210" xr:uid="{00000000-0005-0000-0000-0000D1000000}"/>
    <cellStyle name="Comma [2]" xfId="211" xr:uid="{00000000-0005-0000-0000-0000D2000000}"/>
    <cellStyle name="Comma 0 [0]" xfId="212" xr:uid="{00000000-0005-0000-0000-0000D3000000}"/>
    <cellStyle name="Comma 10" xfId="213" xr:uid="{00000000-0005-0000-0000-0000D4000000}"/>
    <cellStyle name="Comma 10 2" xfId="214" xr:uid="{00000000-0005-0000-0000-0000D5000000}"/>
    <cellStyle name="Comma 10 4" xfId="215" xr:uid="{00000000-0005-0000-0000-0000D6000000}"/>
    <cellStyle name="Comma 10 4 3 3" xfId="216" xr:uid="{00000000-0005-0000-0000-0000D7000000}"/>
    <cellStyle name="Comma 100" xfId="217" xr:uid="{00000000-0005-0000-0000-0000D8000000}"/>
    <cellStyle name="Comma 101" xfId="218" xr:uid="{00000000-0005-0000-0000-0000D9000000}"/>
    <cellStyle name="Comma 102" xfId="219" xr:uid="{00000000-0005-0000-0000-0000DA000000}"/>
    <cellStyle name="Comma 103" xfId="220" xr:uid="{00000000-0005-0000-0000-0000DB000000}"/>
    <cellStyle name="Comma 104" xfId="221" xr:uid="{00000000-0005-0000-0000-0000DC000000}"/>
    <cellStyle name="Comma 105" xfId="222" xr:uid="{00000000-0005-0000-0000-0000DD000000}"/>
    <cellStyle name="Comma 106" xfId="223" xr:uid="{00000000-0005-0000-0000-0000DE000000}"/>
    <cellStyle name="Comma 107" xfId="224" xr:uid="{00000000-0005-0000-0000-0000DF000000}"/>
    <cellStyle name="Comma 108" xfId="225" xr:uid="{00000000-0005-0000-0000-0000E0000000}"/>
    <cellStyle name="Comma 109" xfId="226" xr:uid="{00000000-0005-0000-0000-0000E1000000}"/>
    <cellStyle name="Comma 11" xfId="227" xr:uid="{00000000-0005-0000-0000-0000E2000000}"/>
    <cellStyle name="Comma 11 2" xfId="228" xr:uid="{00000000-0005-0000-0000-0000E3000000}"/>
    <cellStyle name="Comma 110" xfId="229" xr:uid="{00000000-0005-0000-0000-0000E4000000}"/>
    <cellStyle name="Comma 111" xfId="230" xr:uid="{00000000-0005-0000-0000-0000E5000000}"/>
    <cellStyle name="Comma 112" xfId="231" xr:uid="{00000000-0005-0000-0000-0000E6000000}"/>
    <cellStyle name="Comma 113" xfId="232" xr:uid="{00000000-0005-0000-0000-0000E7000000}"/>
    <cellStyle name="Comma 114" xfId="233" xr:uid="{00000000-0005-0000-0000-0000E8000000}"/>
    <cellStyle name="Comma 115" xfId="234" xr:uid="{00000000-0005-0000-0000-0000E9000000}"/>
    <cellStyle name="Comma 116" xfId="235" xr:uid="{00000000-0005-0000-0000-0000EA000000}"/>
    <cellStyle name="Comma 117" xfId="236" xr:uid="{00000000-0005-0000-0000-0000EB000000}"/>
    <cellStyle name="Comma 118" xfId="237" xr:uid="{00000000-0005-0000-0000-0000EC000000}"/>
    <cellStyle name="Comma 119" xfId="238" xr:uid="{00000000-0005-0000-0000-0000ED000000}"/>
    <cellStyle name="Comma 12" xfId="239" xr:uid="{00000000-0005-0000-0000-0000EE000000}"/>
    <cellStyle name="Comma 12 2" xfId="240" xr:uid="{00000000-0005-0000-0000-0000EF000000}"/>
    <cellStyle name="Comma 12 2 2" xfId="241" xr:uid="{00000000-0005-0000-0000-0000F0000000}"/>
    <cellStyle name="Comma 120" xfId="242" xr:uid="{00000000-0005-0000-0000-0000F1000000}"/>
    <cellStyle name="Comma 121" xfId="243" xr:uid="{00000000-0005-0000-0000-0000F2000000}"/>
    <cellStyle name="Comma 122" xfId="244" xr:uid="{00000000-0005-0000-0000-0000F3000000}"/>
    <cellStyle name="Comma 123" xfId="245" xr:uid="{00000000-0005-0000-0000-0000F4000000}"/>
    <cellStyle name="Comma 124" xfId="246" xr:uid="{00000000-0005-0000-0000-0000F5000000}"/>
    <cellStyle name="Comma 125" xfId="247" xr:uid="{00000000-0005-0000-0000-0000F6000000}"/>
    <cellStyle name="Comma 126" xfId="248" xr:uid="{00000000-0005-0000-0000-0000F7000000}"/>
    <cellStyle name="Comma 127" xfId="249" xr:uid="{00000000-0005-0000-0000-0000F8000000}"/>
    <cellStyle name="Comma 128" xfId="250" xr:uid="{00000000-0005-0000-0000-0000F9000000}"/>
    <cellStyle name="Comma 129" xfId="251" xr:uid="{00000000-0005-0000-0000-0000FA000000}"/>
    <cellStyle name="Comma 13" xfId="252" xr:uid="{00000000-0005-0000-0000-0000FB000000}"/>
    <cellStyle name="Comma 13 2" xfId="253" xr:uid="{00000000-0005-0000-0000-0000FC000000}"/>
    <cellStyle name="Comma 130" xfId="254" xr:uid="{00000000-0005-0000-0000-0000FD000000}"/>
    <cellStyle name="Comma 131" xfId="255" xr:uid="{00000000-0005-0000-0000-0000FE000000}"/>
    <cellStyle name="Comma 132" xfId="256" xr:uid="{00000000-0005-0000-0000-0000FF000000}"/>
    <cellStyle name="Comma 133" xfId="257" xr:uid="{00000000-0005-0000-0000-000000010000}"/>
    <cellStyle name="Comma 134" xfId="258" xr:uid="{00000000-0005-0000-0000-000001010000}"/>
    <cellStyle name="Comma 135" xfId="259" xr:uid="{00000000-0005-0000-0000-000002010000}"/>
    <cellStyle name="Comma 136" xfId="260" xr:uid="{00000000-0005-0000-0000-000003010000}"/>
    <cellStyle name="Comma 137" xfId="261" xr:uid="{00000000-0005-0000-0000-000004010000}"/>
    <cellStyle name="Comma 138" xfId="262" xr:uid="{00000000-0005-0000-0000-000005010000}"/>
    <cellStyle name="Comma 139" xfId="263" xr:uid="{00000000-0005-0000-0000-000006010000}"/>
    <cellStyle name="Comma 14" xfId="264" xr:uid="{00000000-0005-0000-0000-000007010000}"/>
    <cellStyle name="Comma 14 2" xfId="265" xr:uid="{00000000-0005-0000-0000-000008010000}"/>
    <cellStyle name="Comma 140" xfId="266" xr:uid="{00000000-0005-0000-0000-000009010000}"/>
    <cellStyle name="Comma 141" xfId="267" xr:uid="{00000000-0005-0000-0000-00000A010000}"/>
    <cellStyle name="Comma 142" xfId="268" xr:uid="{00000000-0005-0000-0000-00000B010000}"/>
    <cellStyle name="Comma 143" xfId="269" xr:uid="{00000000-0005-0000-0000-00000C010000}"/>
    <cellStyle name="Comma 144" xfId="270" xr:uid="{00000000-0005-0000-0000-00000D010000}"/>
    <cellStyle name="Comma 145" xfId="271" xr:uid="{00000000-0005-0000-0000-00000E010000}"/>
    <cellStyle name="Comma 146" xfId="272" xr:uid="{00000000-0005-0000-0000-00000F010000}"/>
    <cellStyle name="Comma 147" xfId="273" xr:uid="{00000000-0005-0000-0000-000010010000}"/>
    <cellStyle name="Comma 148" xfId="274" xr:uid="{00000000-0005-0000-0000-000011010000}"/>
    <cellStyle name="Comma 148 10" xfId="275" xr:uid="{00000000-0005-0000-0000-000012010000}"/>
    <cellStyle name="Comma 148 11" xfId="276" xr:uid="{00000000-0005-0000-0000-000013010000}"/>
    <cellStyle name="Comma 148 12" xfId="277" xr:uid="{00000000-0005-0000-0000-000014010000}"/>
    <cellStyle name="Comma 148 13" xfId="278" xr:uid="{00000000-0005-0000-0000-000015010000}"/>
    <cellStyle name="Comma 148 2" xfId="279" xr:uid="{00000000-0005-0000-0000-000016010000}"/>
    <cellStyle name="Comma 148 3" xfId="280" xr:uid="{00000000-0005-0000-0000-000017010000}"/>
    <cellStyle name="Comma 148 4" xfId="281" xr:uid="{00000000-0005-0000-0000-000018010000}"/>
    <cellStyle name="Comma 148 5" xfId="282" xr:uid="{00000000-0005-0000-0000-000019010000}"/>
    <cellStyle name="Comma 148 6" xfId="283" xr:uid="{00000000-0005-0000-0000-00001A010000}"/>
    <cellStyle name="Comma 148 7" xfId="284" xr:uid="{00000000-0005-0000-0000-00001B010000}"/>
    <cellStyle name="Comma 148 8" xfId="285" xr:uid="{00000000-0005-0000-0000-00001C010000}"/>
    <cellStyle name="Comma 148 9" xfId="286" xr:uid="{00000000-0005-0000-0000-00001D010000}"/>
    <cellStyle name="Comma 149" xfId="287" xr:uid="{00000000-0005-0000-0000-00001E010000}"/>
    <cellStyle name="Comma 15" xfId="288" xr:uid="{00000000-0005-0000-0000-00001F010000}"/>
    <cellStyle name="Comma 150" xfId="289" xr:uid="{00000000-0005-0000-0000-000020010000}"/>
    <cellStyle name="Comma 151" xfId="290" xr:uid="{00000000-0005-0000-0000-000021010000}"/>
    <cellStyle name="Comma 152" xfId="291" xr:uid="{00000000-0005-0000-0000-000022010000}"/>
    <cellStyle name="Comma 153" xfId="292" xr:uid="{00000000-0005-0000-0000-000023010000}"/>
    <cellStyle name="Comma 154" xfId="293" xr:uid="{00000000-0005-0000-0000-000024010000}"/>
    <cellStyle name="Comma 155" xfId="294" xr:uid="{00000000-0005-0000-0000-000025010000}"/>
    <cellStyle name="Comma 156" xfId="295" xr:uid="{00000000-0005-0000-0000-000026010000}"/>
    <cellStyle name="Comma 157" xfId="296" xr:uid="{00000000-0005-0000-0000-000027010000}"/>
    <cellStyle name="Comma 158" xfId="297" xr:uid="{00000000-0005-0000-0000-000028010000}"/>
    <cellStyle name="Comma 159" xfId="298" xr:uid="{00000000-0005-0000-0000-000029010000}"/>
    <cellStyle name="Comma 16" xfId="299" xr:uid="{00000000-0005-0000-0000-00002A010000}"/>
    <cellStyle name="Comma 160" xfId="300" xr:uid="{00000000-0005-0000-0000-00002B010000}"/>
    <cellStyle name="Comma 161" xfId="301" xr:uid="{00000000-0005-0000-0000-00002C010000}"/>
    <cellStyle name="Comma 162" xfId="302" xr:uid="{00000000-0005-0000-0000-00002D010000}"/>
    <cellStyle name="Comma 163" xfId="303" xr:uid="{00000000-0005-0000-0000-00002E010000}"/>
    <cellStyle name="Comma 164" xfId="304" xr:uid="{00000000-0005-0000-0000-00002F010000}"/>
    <cellStyle name="Comma 165" xfId="305" xr:uid="{00000000-0005-0000-0000-000030010000}"/>
    <cellStyle name="Comma 166" xfId="306" xr:uid="{00000000-0005-0000-0000-000031010000}"/>
    <cellStyle name="Comma 167" xfId="307" xr:uid="{00000000-0005-0000-0000-000032010000}"/>
    <cellStyle name="Comma 167 2" xfId="308" xr:uid="{00000000-0005-0000-0000-000033010000}"/>
    <cellStyle name="Comma 168" xfId="309" xr:uid="{00000000-0005-0000-0000-000034010000}"/>
    <cellStyle name="Comma 169" xfId="310" xr:uid="{00000000-0005-0000-0000-000035010000}"/>
    <cellStyle name="Comma 17" xfId="311" xr:uid="{00000000-0005-0000-0000-000036010000}"/>
    <cellStyle name="Comma 170" xfId="312" xr:uid="{00000000-0005-0000-0000-000037010000}"/>
    <cellStyle name="Comma 171" xfId="313" xr:uid="{00000000-0005-0000-0000-000038010000}"/>
    <cellStyle name="Comma 172" xfId="314" xr:uid="{00000000-0005-0000-0000-000039010000}"/>
    <cellStyle name="Comma 173" xfId="315" xr:uid="{00000000-0005-0000-0000-00003A010000}"/>
    <cellStyle name="Comma 174" xfId="316" xr:uid="{00000000-0005-0000-0000-00003B010000}"/>
    <cellStyle name="Comma 175" xfId="317" xr:uid="{00000000-0005-0000-0000-00003C010000}"/>
    <cellStyle name="Comma 176" xfId="318" xr:uid="{00000000-0005-0000-0000-00003D010000}"/>
    <cellStyle name="Comma 177" xfId="319" xr:uid="{00000000-0005-0000-0000-00003E010000}"/>
    <cellStyle name="Comma 178" xfId="320" xr:uid="{00000000-0005-0000-0000-00003F010000}"/>
    <cellStyle name="Comma 179" xfId="321" xr:uid="{00000000-0005-0000-0000-000040010000}"/>
    <cellStyle name="Comma 18" xfId="322" xr:uid="{00000000-0005-0000-0000-000041010000}"/>
    <cellStyle name="Comma 19" xfId="323" xr:uid="{00000000-0005-0000-0000-000042010000}"/>
    <cellStyle name="Comma 2" xfId="324" xr:uid="{00000000-0005-0000-0000-000043010000}"/>
    <cellStyle name="Comma 2 10" xfId="325" xr:uid="{00000000-0005-0000-0000-000044010000}"/>
    <cellStyle name="Comma 2 11" xfId="326" xr:uid="{00000000-0005-0000-0000-000045010000}"/>
    <cellStyle name="Comma 2 12" xfId="327" xr:uid="{00000000-0005-0000-0000-000046010000}"/>
    <cellStyle name="Comma 2 12 2" xfId="328" xr:uid="{00000000-0005-0000-0000-000047010000}"/>
    <cellStyle name="Comma 2 2" xfId="329" xr:uid="{00000000-0005-0000-0000-000048010000}"/>
    <cellStyle name="Comma 2 2 2" xfId="330" xr:uid="{00000000-0005-0000-0000-000049010000}"/>
    <cellStyle name="Comma 2 2 2 2" xfId="331" xr:uid="{00000000-0005-0000-0000-00004A010000}"/>
    <cellStyle name="Comma 2 2 2 3" xfId="332" xr:uid="{00000000-0005-0000-0000-00004B010000}"/>
    <cellStyle name="Comma 2 2 2 4" xfId="333" xr:uid="{00000000-0005-0000-0000-00004C010000}"/>
    <cellStyle name="Comma 2 2 2 5" xfId="334" xr:uid="{00000000-0005-0000-0000-00004D010000}"/>
    <cellStyle name="Comma 2 2 3" xfId="335" xr:uid="{00000000-0005-0000-0000-00004E010000}"/>
    <cellStyle name="Comma 2 2 4" xfId="336" xr:uid="{00000000-0005-0000-0000-00004F010000}"/>
    <cellStyle name="Comma 2 2 5" xfId="337" xr:uid="{00000000-0005-0000-0000-000050010000}"/>
    <cellStyle name="Comma 2 2 6" xfId="338" xr:uid="{00000000-0005-0000-0000-000051010000}"/>
    <cellStyle name="Comma 2 2 7" xfId="339" xr:uid="{00000000-0005-0000-0000-000052010000}"/>
    <cellStyle name="Comma 2 2 8" xfId="340" xr:uid="{00000000-0005-0000-0000-000053010000}"/>
    <cellStyle name="Comma 2 3" xfId="341" xr:uid="{00000000-0005-0000-0000-000054010000}"/>
    <cellStyle name="Comma 2 3 2" xfId="342" xr:uid="{00000000-0005-0000-0000-000055010000}"/>
    <cellStyle name="Comma 2 3 3" xfId="343" xr:uid="{00000000-0005-0000-0000-000056010000}"/>
    <cellStyle name="Comma 2 4" xfId="344" xr:uid="{00000000-0005-0000-0000-000057010000}"/>
    <cellStyle name="Comma 2 5" xfId="345" xr:uid="{00000000-0005-0000-0000-000058010000}"/>
    <cellStyle name="Comma 2 6" xfId="346" xr:uid="{00000000-0005-0000-0000-000059010000}"/>
    <cellStyle name="Comma 2 7" xfId="347" xr:uid="{00000000-0005-0000-0000-00005A010000}"/>
    <cellStyle name="Comma 2 8" xfId="348" xr:uid="{00000000-0005-0000-0000-00005B010000}"/>
    <cellStyle name="Comma 2 9" xfId="349" xr:uid="{00000000-0005-0000-0000-00005C010000}"/>
    <cellStyle name="Comma 20" xfId="350" xr:uid="{00000000-0005-0000-0000-00005D010000}"/>
    <cellStyle name="Comma 21" xfId="351" xr:uid="{00000000-0005-0000-0000-00005E010000}"/>
    <cellStyle name="Comma 22" xfId="352" xr:uid="{00000000-0005-0000-0000-00005F010000}"/>
    <cellStyle name="Comma 23" xfId="353" xr:uid="{00000000-0005-0000-0000-000060010000}"/>
    <cellStyle name="Comma 24" xfId="354" xr:uid="{00000000-0005-0000-0000-000061010000}"/>
    <cellStyle name="Comma 25" xfId="355" xr:uid="{00000000-0005-0000-0000-000062010000}"/>
    <cellStyle name="Comma 26" xfId="356" xr:uid="{00000000-0005-0000-0000-000063010000}"/>
    <cellStyle name="Comma 27" xfId="357" xr:uid="{00000000-0005-0000-0000-000064010000}"/>
    <cellStyle name="Comma 28" xfId="358" xr:uid="{00000000-0005-0000-0000-000065010000}"/>
    <cellStyle name="Comma 29" xfId="359" xr:uid="{00000000-0005-0000-0000-000066010000}"/>
    <cellStyle name="Comma 3" xfId="360" xr:uid="{00000000-0005-0000-0000-000067010000}"/>
    <cellStyle name="Comma 3 10" xfId="361" xr:uid="{00000000-0005-0000-0000-000068010000}"/>
    <cellStyle name="Comma 3 11" xfId="362" xr:uid="{00000000-0005-0000-0000-000069010000}"/>
    <cellStyle name="Comma 3 12" xfId="363" xr:uid="{00000000-0005-0000-0000-00006A010000}"/>
    <cellStyle name="Comma 3 13" xfId="364" xr:uid="{00000000-0005-0000-0000-00006B010000}"/>
    <cellStyle name="Comma 3 14" xfId="365" xr:uid="{00000000-0005-0000-0000-00006C010000}"/>
    <cellStyle name="Comma 3 15" xfId="366" xr:uid="{00000000-0005-0000-0000-00006D010000}"/>
    <cellStyle name="Comma 3 16" xfId="367" xr:uid="{00000000-0005-0000-0000-00006E010000}"/>
    <cellStyle name="Comma 3 17" xfId="368" xr:uid="{00000000-0005-0000-0000-00006F010000}"/>
    <cellStyle name="Comma 3 18" xfId="369" xr:uid="{00000000-0005-0000-0000-000070010000}"/>
    <cellStyle name="Comma 3 19" xfId="370" xr:uid="{00000000-0005-0000-0000-000071010000}"/>
    <cellStyle name="Comma 3 2" xfId="371" xr:uid="{00000000-0005-0000-0000-000072010000}"/>
    <cellStyle name="Comma 3 2 10 2" xfId="372" xr:uid="{00000000-0005-0000-0000-000073010000}"/>
    <cellStyle name="Comma 3 2 10 2 2" xfId="373" xr:uid="{00000000-0005-0000-0000-000074010000}"/>
    <cellStyle name="Comma 3 2 2" xfId="374" xr:uid="{00000000-0005-0000-0000-000075010000}"/>
    <cellStyle name="Comma 3 2 2 10" xfId="375" xr:uid="{00000000-0005-0000-0000-000076010000}"/>
    <cellStyle name="Comma 3 2 2 2" xfId="376" xr:uid="{00000000-0005-0000-0000-000077010000}"/>
    <cellStyle name="Comma 3 2 2 3" xfId="377" xr:uid="{00000000-0005-0000-0000-000078010000}"/>
    <cellStyle name="Comma 3 2 2 4" xfId="378" xr:uid="{00000000-0005-0000-0000-000079010000}"/>
    <cellStyle name="Comma 3 2 2 5" xfId="379" xr:uid="{00000000-0005-0000-0000-00007A010000}"/>
    <cellStyle name="Comma 3 2 2 6" xfId="380" xr:uid="{00000000-0005-0000-0000-00007B010000}"/>
    <cellStyle name="Comma 3 2 2 7" xfId="381" xr:uid="{00000000-0005-0000-0000-00007C010000}"/>
    <cellStyle name="Comma 3 2 2 8" xfId="382" xr:uid="{00000000-0005-0000-0000-00007D010000}"/>
    <cellStyle name="Comma 3 2 2 9" xfId="383" xr:uid="{00000000-0005-0000-0000-00007E010000}"/>
    <cellStyle name="Comma 3 2 3" xfId="384" xr:uid="{00000000-0005-0000-0000-00007F010000}"/>
    <cellStyle name="Comma 3 20" xfId="385" xr:uid="{00000000-0005-0000-0000-000080010000}"/>
    <cellStyle name="Comma 3 21" xfId="386" xr:uid="{00000000-0005-0000-0000-000081010000}"/>
    <cellStyle name="Comma 3 22" xfId="387" xr:uid="{00000000-0005-0000-0000-000082010000}"/>
    <cellStyle name="Comma 3 3" xfId="388" xr:uid="{00000000-0005-0000-0000-000083010000}"/>
    <cellStyle name="Comma 3 4" xfId="389" xr:uid="{00000000-0005-0000-0000-000084010000}"/>
    <cellStyle name="Comma 3 5" xfId="390" xr:uid="{00000000-0005-0000-0000-000085010000}"/>
    <cellStyle name="Comma 3 6" xfId="391" xr:uid="{00000000-0005-0000-0000-000086010000}"/>
    <cellStyle name="Comma 3 7" xfId="392" xr:uid="{00000000-0005-0000-0000-000087010000}"/>
    <cellStyle name="Comma 3 8" xfId="393" xr:uid="{00000000-0005-0000-0000-000088010000}"/>
    <cellStyle name="Comma 3 9" xfId="394" xr:uid="{00000000-0005-0000-0000-000089010000}"/>
    <cellStyle name="Comma 30" xfId="395" xr:uid="{00000000-0005-0000-0000-00008A010000}"/>
    <cellStyle name="Comma 31" xfId="396" xr:uid="{00000000-0005-0000-0000-00008B010000}"/>
    <cellStyle name="Comma 32" xfId="397" xr:uid="{00000000-0005-0000-0000-00008C010000}"/>
    <cellStyle name="Comma 33" xfId="398" xr:uid="{00000000-0005-0000-0000-00008D010000}"/>
    <cellStyle name="Comma 33 2" xfId="399" xr:uid="{00000000-0005-0000-0000-00008E010000}"/>
    <cellStyle name="Comma 34" xfId="400" xr:uid="{00000000-0005-0000-0000-00008F010000}"/>
    <cellStyle name="Comma 34 2" xfId="401" xr:uid="{00000000-0005-0000-0000-000090010000}"/>
    <cellStyle name="Comma 35" xfId="402" xr:uid="{00000000-0005-0000-0000-000091010000}"/>
    <cellStyle name="Comma 36" xfId="403" xr:uid="{00000000-0005-0000-0000-000092010000}"/>
    <cellStyle name="Comma 37" xfId="404" xr:uid="{00000000-0005-0000-0000-000093010000}"/>
    <cellStyle name="Comma 38" xfId="405" xr:uid="{00000000-0005-0000-0000-000094010000}"/>
    <cellStyle name="Comma 39" xfId="406" xr:uid="{00000000-0005-0000-0000-000095010000}"/>
    <cellStyle name="Comma 4" xfId="407" xr:uid="{00000000-0005-0000-0000-000096010000}"/>
    <cellStyle name="Comma 4 2" xfId="408" xr:uid="{00000000-0005-0000-0000-000097010000}"/>
    <cellStyle name="Comma 4 2 2" xfId="409" xr:uid="{00000000-0005-0000-0000-000098010000}"/>
    <cellStyle name="Comma 4 2 3" xfId="410" xr:uid="{00000000-0005-0000-0000-000099010000}"/>
    <cellStyle name="Comma 4 3" xfId="411" xr:uid="{00000000-0005-0000-0000-00009A010000}"/>
    <cellStyle name="Comma 4 4" xfId="412" xr:uid="{00000000-0005-0000-0000-00009B010000}"/>
    <cellStyle name="Comma 4 5" xfId="413" xr:uid="{00000000-0005-0000-0000-00009C010000}"/>
    <cellStyle name="Comma 40" xfId="414" xr:uid="{00000000-0005-0000-0000-00009D010000}"/>
    <cellStyle name="Comma 41" xfId="415" xr:uid="{00000000-0005-0000-0000-00009E010000}"/>
    <cellStyle name="Comma 42" xfId="416" xr:uid="{00000000-0005-0000-0000-00009F010000}"/>
    <cellStyle name="Comma 43" xfId="417" xr:uid="{00000000-0005-0000-0000-0000A0010000}"/>
    <cellStyle name="Comma 44" xfId="418" xr:uid="{00000000-0005-0000-0000-0000A1010000}"/>
    <cellStyle name="Comma 45" xfId="419" xr:uid="{00000000-0005-0000-0000-0000A2010000}"/>
    <cellStyle name="Comma 46" xfId="420" xr:uid="{00000000-0005-0000-0000-0000A3010000}"/>
    <cellStyle name="Comma 47" xfId="421" xr:uid="{00000000-0005-0000-0000-0000A4010000}"/>
    <cellStyle name="Comma 48" xfId="422" xr:uid="{00000000-0005-0000-0000-0000A5010000}"/>
    <cellStyle name="Comma 49" xfId="423" xr:uid="{00000000-0005-0000-0000-0000A6010000}"/>
    <cellStyle name="Comma 5" xfId="424" xr:uid="{00000000-0005-0000-0000-0000A7010000}"/>
    <cellStyle name="Comma 5 2" xfId="425" xr:uid="{00000000-0005-0000-0000-0000A8010000}"/>
    <cellStyle name="Comma 5 2 2" xfId="426" xr:uid="{00000000-0005-0000-0000-0000A9010000}"/>
    <cellStyle name="Comma 5 3" xfId="427" xr:uid="{00000000-0005-0000-0000-0000AA010000}"/>
    <cellStyle name="Comma 50" xfId="428" xr:uid="{00000000-0005-0000-0000-0000AB010000}"/>
    <cellStyle name="Comma 51" xfId="429" xr:uid="{00000000-0005-0000-0000-0000AC010000}"/>
    <cellStyle name="Comma 52" xfId="430" xr:uid="{00000000-0005-0000-0000-0000AD010000}"/>
    <cellStyle name="Comma 53" xfId="431" xr:uid="{00000000-0005-0000-0000-0000AE010000}"/>
    <cellStyle name="Comma 54" xfId="432" xr:uid="{00000000-0005-0000-0000-0000AF010000}"/>
    <cellStyle name="Comma 55" xfId="433" xr:uid="{00000000-0005-0000-0000-0000B0010000}"/>
    <cellStyle name="Comma 56" xfId="434" xr:uid="{00000000-0005-0000-0000-0000B1010000}"/>
    <cellStyle name="Comma 57" xfId="435" xr:uid="{00000000-0005-0000-0000-0000B2010000}"/>
    <cellStyle name="Comma 58" xfId="436" xr:uid="{00000000-0005-0000-0000-0000B3010000}"/>
    <cellStyle name="Comma 59" xfId="437" xr:uid="{00000000-0005-0000-0000-0000B4010000}"/>
    <cellStyle name="Comma 6" xfId="438" xr:uid="{00000000-0005-0000-0000-0000B5010000}"/>
    <cellStyle name="Comma 6 2" xfId="439" xr:uid="{00000000-0005-0000-0000-0000B6010000}"/>
    <cellStyle name="Comma 60" xfId="440" xr:uid="{00000000-0005-0000-0000-0000B7010000}"/>
    <cellStyle name="Comma 61" xfId="441" xr:uid="{00000000-0005-0000-0000-0000B8010000}"/>
    <cellStyle name="Comma 62" xfId="442" xr:uid="{00000000-0005-0000-0000-0000B9010000}"/>
    <cellStyle name="Comma 63" xfId="443" xr:uid="{00000000-0005-0000-0000-0000BA010000}"/>
    <cellStyle name="Comma 64" xfId="444" xr:uid="{00000000-0005-0000-0000-0000BB010000}"/>
    <cellStyle name="Comma 65" xfId="445" xr:uid="{00000000-0005-0000-0000-0000BC010000}"/>
    <cellStyle name="Comma 66" xfId="446" xr:uid="{00000000-0005-0000-0000-0000BD010000}"/>
    <cellStyle name="Comma 67" xfId="447" xr:uid="{00000000-0005-0000-0000-0000BE010000}"/>
    <cellStyle name="Comma 68" xfId="448" xr:uid="{00000000-0005-0000-0000-0000BF010000}"/>
    <cellStyle name="Comma 69" xfId="449" xr:uid="{00000000-0005-0000-0000-0000C0010000}"/>
    <cellStyle name="Comma 7" xfId="450" xr:uid="{00000000-0005-0000-0000-0000C1010000}"/>
    <cellStyle name="Comma 7 2" xfId="451" xr:uid="{00000000-0005-0000-0000-0000C2010000}"/>
    <cellStyle name="Comma 70" xfId="452" xr:uid="{00000000-0005-0000-0000-0000C3010000}"/>
    <cellStyle name="Comma 71" xfId="453" xr:uid="{00000000-0005-0000-0000-0000C4010000}"/>
    <cellStyle name="Comma 72" xfId="454" xr:uid="{00000000-0005-0000-0000-0000C5010000}"/>
    <cellStyle name="Comma 73" xfId="455" xr:uid="{00000000-0005-0000-0000-0000C6010000}"/>
    <cellStyle name="Comma 74" xfId="456" xr:uid="{00000000-0005-0000-0000-0000C7010000}"/>
    <cellStyle name="Comma 75" xfId="457" xr:uid="{00000000-0005-0000-0000-0000C8010000}"/>
    <cellStyle name="Comma 76" xfId="458" xr:uid="{00000000-0005-0000-0000-0000C9010000}"/>
    <cellStyle name="Comma 77" xfId="459" xr:uid="{00000000-0005-0000-0000-0000CA010000}"/>
    <cellStyle name="Comma 78" xfId="460" xr:uid="{00000000-0005-0000-0000-0000CB010000}"/>
    <cellStyle name="Comma 78 2" xfId="461" xr:uid="{00000000-0005-0000-0000-0000CC010000}"/>
    <cellStyle name="Comma 79" xfId="462" xr:uid="{00000000-0005-0000-0000-0000CD010000}"/>
    <cellStyle name="Comma 8" xfId="463" xr:uid="{00000000-0005-0000-0000-0000CE010000}"/>
    <cellStyle name="Comma 80" xfId="464" xr:uid="{00000000-0005-0000-0000-0000CF010000}"/>
    <cellStyle name="Comma 81" xfId="465" xr:uid="{00000000-0005-0000-0000-0000D0010000}"/>
    <cellStyle name="Comma 82" xfId="466" xr:uid="{00000000-0005-0000-0000-0000D1010000}"/>
    <cellStyle name="Comma 83" xfId="467" xr:uid="{00000000-0005-0000-0000-0000D2010000}"/>
    <cellStyle name="Comma 84" xfId="468" xr:uid="{00000000-0005-0000-0000-0000D3010000}"/>
    <cellStyle name="Comma 85" xfId="469" xr:uid="{00000000-0005-0000-0000-0000D4010000}"/>
    <cellStyle name="Comma 86" xfId="470" xr:uid="{00000000-0005-0000-0000-0000D5010000}"/>
    <cellStyle name="Comma 87" xfId="471" xr:uid="{00000000-0005-0000-0000-0000D6010000}"/>
    <cellStyle name="Comma 88" xfId="472" xr:uid="{00000000-0005-0000-0000-0000D7010000}"/>
    <cellStyle name="Comma 89" xfId="473" xr:uid="{00000000-0005-0000-0000-0000D8010000}"/>
    <cellStyle name="Comma 9" xfId="474" xr:uid="{00000000-0005-0000-0000-0000D9010000}"/>
    <cellStyle name="Comma 90" xfId="475" xr:uid="{00000000-0005-0000-0000-0000DA010000}"/>
    <cellStyle name="Comma 91" xfId="476" xr:uid="{00000000-0005-0000-0000-0000DB010000}"/>
    <cellStyle name="Comma 92" xfId="477" xr:uid="{00000000-0005-0000-0000-0000DC010000}"/>
    <cellStyle name="Comma 93" xfId="478" xr:uid="{00000000-0005-0000-0000-0000DD010000}"/>
    <cellStyle name="Comma 94" xfId="479" xr:uid="{00000000-0005-0000-0000-0000DE010000}"/>
    <cellStyle name="Comma 95" xfId="480" xr:uid="{00000000-0005-0000-0000-0000DF010000}"/>
    <cellStyle name="Comma 96" xfId="481" xr:uid="{00000000-0005-0000-0000-0000E0010000}"/>
    <cellStyle name="Comma 97" xfId="482" xr:uid="{00000000-0005-0000-0000-0000E1010000}"/>
    <cellStyle name="Comma 98" xfId="483" xr:uid="{00000000-0005-0000-0000-0000E2010000}"/>
    <cellStyle name="Comma 99" xfId="484" xr:uid="{00000000-0005-0000-0000-0000E3010000}"/>
    <cellStyle name="comma zerodec" xfId="485" xr:uid="{00000000-0005-0000-0000-0000E4010000}"/>
    <cellStyle name="comma zerodec 2" xfId="486" xr:uid="{00000000-0005-0000-0000-0000E5010000}"/>
    <cellStyle name="comma zerodec 3" xfId="487" xr:uid="{00000000-0005-0000-0000-0000E6010000}"/>
    <cellStyle name="Comma0" xfId="488" xr:uid="{00000000-0005-0000-0000-0000E7010000}"/>
    <cellStyle name="Comma0 2" xfId="489" xr:uid="{00000000-0005-0000-0000-0000E8010000}"/>
    <cellStyle name="Comma0 3" xfId="490" xr:uid="{00000000-0005-0000-0000-0000E9010000}"/>
    <cellStyle name="Comma0 4" xfId="491" xr:uid="{00000000-0005-0000-0000-0000EA010000}"/>
    <cellStyle name="Comma0 5" xfId="492" xr:uid="{00000000-0005-0000-0000-0000EB010000}"/>
    <cellStyle name="Comma0 6" xfId="493" xr:uid="{00000000-0005-0000-0000-0000EC010000}"/>
    <cellStyle name="Comma0 6 10" xfId="494" xr:uid="{00000000-0005-0000-0000-0000ED010000}"/>
    <cellStyle name="Comma0 6 11" xfId="495" xr:uid="{00000000-0005-0000-0000-0000EE010000}"/>
    <cellStyle name="Comma0 6 12" xfId="496" xr:uid="{00000000-0005-0000-0000-0000EF010000}"/>
    <cellStyle name="Comma0 6 13" xfId="497" xr:uid="{00000000-0005-0000-0000-0000F0010000}"/>
    <cellStyle name="Comma0 6 2" xfId="498" xr:uid="{00000000-0005-0000-0000-0000F1010000}"/>
    <cellStyle name="Comma0 6 3" xfId="499" xr:uid="{00000000-0005-0000-0000-0000F2010000}"/>
    <cellStyle name="Comma0 6 4" xfId="500" xr:uid="{00000000-0005-0000-0000-0000F3010000}"/>
    <cellStyle name="Comma0 6 5" xfId="501" xr:uid="{00000000-0005-0000-0000-0000F4010000}"/>
    <cellStyle name="Comma0 6 6" xfId="502" xr:uid="{00000000-0005-0000-0000-0000F5010000}"/>
    <cellStyle name="Comma0 6 7" xfId="503" xr:uid="{00000000-0005-0000-0000-0000F6010000}"/>
    <cellStyle name="Comma0 6 8" xfId="504" xr:uid="{00000000-0005-0000-0000-0000F7010000}"/>
    <cellStyle name="Comma0 6 9" xfId="505" xr:uid="{00000000-0005-0000-0000-0000F8010000}"/>
    <cellStyle name="Comma0 7" xfId="506" xr:uid="{00000000-0005-0000-0000-0000F9010000}"/>
    <cellStyle name="Currency--" xfId="507" xr:uid="{00000000-0005-0000-0000-0000FA010000}"/>
    <cellStyle name="Currency [00]" xfId="508" xr:uid="{00000000-0005-0000-0000-0000FB010000}"/>
    <cellStyle name="Currency 2" xfId="509" xr:uid="{00000000-0005-0000-0000-0000FC010000}"/>
    <cellStyle name="Currency0" xfId="510" xr:uid="{00000000-0005-0000-0000-0000FD010000}"/>
    <cellStyle name="Currency0 10" xfId="511" xr:uid="{00000000-0005-0000-0000-0000FE010000}"/>
    <cellStyle name="Currency0 11" xfId="512" xr:uid="{00000000-0005-0000-0000-0000FF010000}"/>
    <cellStyle name="Currency0 12" xfId="513" xr:uid="{00000000-0005-0000-0000-000000020000}"/>
    <cellStyle name="Currency0 13" xfId="514" xr:uid="{00000000-0005-0000-0000-000001020000}"/>
    <cellStyle name="Currency0 14" xfId="515" xr:uid="{00000000-0005-0000-0000-000002020000}"/>
    <cellStyle name="Currency0 15" xfId="516" xr:uid="{00000000-0005-0000-0000-000003020000}"/>
    <cellStyle name="Currency0 16" xfId="517" xr:uid="{00000000-0005-0000-0000-000004020000}"/>
    <cellStyle name="Currency0 17" xfId="518" xr:uid="{00000000-0005-0000-0000-000005020000}"/>
    <cellStyle name="Currency0 18" xfId="519" xr:uid="{00000000-0005-0000-0000-000006020000}"/>
    <cellStyle name="Currency0 19" xfId="520" xr:uid="{00000000-0005-0000-0000-000007020000}"/>
    <cellStyle name="Currency0 2" xfId="521" xr:uid="{00000000-0005-0000-0000-000008020000}"/>
    <cellStyle name="Currency0 2 2" xfId="522" xr:uid="{00000000-0005-0000-0000-000009020000}"/>
    <cellStyle name="Currency0 2 2 10" xfId="523" xr:uid="{00000000-0005-0000-0000-00000A020000}"/>
    <cellStyle name="Currency0 2 2 11" xfId="524" xr:uid="{00000000-0005-0000-0000-00000B020000}"/>
    <cellStyle name="Currency0 2 2 12" xfId="525" xr:uid="{00000000-0005-0000-0000-00000C020000}"/>
    <cellStyle name="Currency0 2 2 13" xfId="526" xr:uid="{00000000-0005-0000-0000-00000D020000}"/>
    <cellStyle name="Currency0 2 2 14" xfId="527" xr:uid="{00000000-0005-0000-0000-00000E020000}"/>
    <cellStyle name="Currency0 2 2 15" xfId="528" xr:uid="{00000000-0005-0000-0000-00000F020000}"/>
    <cellStyle name="Currency0 2 2 16" xfId="529" xr:uid="{00000000-0005-0000-0000-000010020000}"/>
    <cellStyle name="Currency0 2 2 17" xfId="530" xr:uid="{00000000-0005-0000-0000-000011020000}"/>
    <cellStyle name="Currency0 2 2 2" xfId="531" xr:uid="{00000000-0005-0000-0000-000012020000}"/>
    <cellStyle name="Currency0 2 2 3" xfId="532" xr:uid="{00000000-0005-0000-0000-000013020000}"/>
    <cellStyle name="Currency0 2 2 4" xfId="533" xr:uid="{00000000-0005-0000-0000-000014020000}"/>
    <cellStyle name="Currency0 2 2 5" xfId="534" xr:uid="{00000000-0005-0000-0000-000015020000}"/>
    <cellStyle name="Currency0 2 2 6" xfId="535" xr:uid="{00000000-0005-0000-0000-000016020000}"/>
    <cellStyle name="Currency0 2 2 7" xfId="536" xr:uid="{00000000-0005-0000-0000-000017020000}"/>
    <cellStyle name="Currency0 2 2 8" xfId="537" xr:uid="{00000000-0005-0000-0000-000018020000}"/>
    <cellStyle name="Currency0 2 2 9" xfId="538" xr:uid="{00000000-0005-0000-0000-000019020000}"/>
    <cellStyle name="Currency0 20" xfId="539" xr:uid="{00000000-0005-0000-0000-00001A020000}"/>
    <cellStyle name="Currency0 21" xfId="540" xr:uid="{00000000-0005-0000-0000-00001B020000}"/>
    <cellStyle name="Currency0 22" xfId="541" xr:uid="{00000000-0005-0000-0000-00001C020000}"/>
    <cellStyle name="Currency0 3" xfId="542" xr:uid="{00000000-0005-0000-0000-00001D020000}"/>
    <cellStyle name="Currency0 4" xfId="543" xr:uid="{00000000-0005-0000-0000-00001E020000}"/>
    <cellStyle name="Currency0 5" xfId="544" xr:uid="{00000000-0005-0000-0000-00001F020000}"/>
    <cellStyle name="Currency0 6" xfId="545" xr:uid="{00000000-0005-0000-0000-000020020000}"/>
    <cellStyle name="Currency0 6 10" xfId="546" xr:uid="{00000000-0005-0000-0000-000021020000}"/>
    <cellStyle name="Currency0 6 11" xfId="547" xr:uid="{00000000-0005-0000-0000-000022020000}"/>
    <cellStyle name="Currency0 6 12" xfId="548" xr:uid="{00000000-0005-0000-0000-000023020000}"/>
    <cellStyle name="Currency0 6 13" xfId="549" xr:uid="{00000000-0005-0000-0000-000024020000}"/>
    <cellStyle name="Currency0 6 2" xfId="550" xr:uid="{00000000-0005-0000-0000-000025020000}"/>
    <cellStyle name="Currency0 6 3" xfId="551" xr:uid="{00000000-0005-0000-0000-000026020000}"/>
    <cellStyle name="Currency0 6 4" xfId="552" xr:uid="{00000000-0005-0000-0000-000027020000}"/>
    <cellStyle name="Currency0 6 5" xfId="553" xr:uid="{00000000-0005-0000-0000-000028020000}"/>
    <cellStyle name="Currency0 6 6" xfId="554" xr:uid="{00000000-0005-0000-0000-000029020000}"/>
    <cellStyle name="Currency0 6 7" xfId="555" xr:uid="{00000000-0005-0000-0000-00002A020000}"/>
    <cellStyle name="Currency0 6 8" xfId="556" xr:uid="{00000000-0005-0000-0000-00002B020000}"/>
    <cellStyle name="Currency0 6 9" xfId="557" xr:uid="{00000000-0005-0000-0000-00002C020000}"/>
    <cellStyle name="Currency0 7" xfId="558" xr:uid="{00000000-0005-0000-0000-00002D020000}"/>
    <cellStyle name="Currency0 8" xfId="559" xr:uid="{00000000-0005-0000-0000-00002E020000}"/>
    <cellStyle name="Currency0 9" xfId="560" xr:uid="{00000000-0005-0000-0000-00002F020000}"/>
    <cellStyle name="Currency0_Interco - Dec08" xfId="561" xr:uid="{00000000-0005-0000-0000-000030020000}"/>
    <cellStyle name="Currency1" xfId="562" xr:uid="{00000000-0005-0000-0000-000031020000}"/>
    <cellStyle name="Currency1 2" xfId="563" xr:uid="{00000000-0005-0000-0000-000032020000}"/>
    <cellStyle name="Currency1 3" xfId="564" xr:uid="{00000000-0005-0000-0000-000033020000}"/>
    <cellStyle name="Date" xfId="565" xr:uid="{00000000-0005-0000-0000-000034020000}"/>
    <cellStyle name="Date [mmm-d-yyyy]" xfId="566" xr:uid="{00000000-0005-0000-0000-000035020000}"/>
    <cellStyle name="Date [mmm-yyyy]" xfId="567" xr:uid="{00000000-0005-0000-0000-000036020000}"/>
    <cellStyle name="Date 2" xfId="568" xr:uid="{00000000-0005-0000-0000-000037020000}"/>
    <cellStyle name="Date 2 2" xfId="569" xr:uid="{00000000-0005-0000-0000-000038020000}"/>
    <cellStyle name="Date 2 2 2" xfId="570" xr:uid="{00000000-0005-0000-0000-000039020000}"/>
    <cellStyle name="Date 2 2 3" xfId="571" xr:uid="{00000000-0005-0000-0000-00003A020000}"/>
    <cellStyle name="Date 2 2 4" xfId="572" xr:uid="{00000000-0005-0000-0000-00003B020000}"/>
    <cellStyle name="Date 2 2 5" xfId="573" xr:uid="{00000000-0005-0000-0000-00003C020000}"/>
    <cellStyle name="Date 2 3" xfId="574" xr:uid="{00000000-0005-0000-0000-00003D020000}"/>
    <cellStyle name="Date 2 4" xfId="575" xr:uid="{00000000-0005-0000-0000-00003E020000}"/>
    <cellStyle name="Date 2 5" xfId="576" xr:uid="{00000000-0005-0000-0000-00003F020000}"/>
    <cellStyle name="Date 3" xfId="577" xr:uid="{00000000-0005-0000-0000-000040020000}"/>
    <cellStyle name="Date 4" xfId="578" xr:uid="{00000000-0005-0000-0000-000041020000}"/>
    <cellStyle name="Date 5" xfId="579" xr:uid="{00000000-0005-0000-0000-000042020000}"/>
    <cellStyle name="Date 6" xfId="580" xr:uid="{00000000-0005-0000-0000-000043020000}"/>
    <cellStyle name="Date 6 10" xfId="581" xr:uid="{00000000-0005-0000-0000-000044020000}"/>
    <cellStyle name="Date 6 11" xfId="582" xr:uid="{00000000-0005-0000-0000-000045020000}"/>
    <cellStyle name="Date 6 12" xfId="583" xr:uid="{00000000-0005-0000-0000-000046020000}"/>
    <cellStyle name="Date 6 13" xfId="584" xr:uid="{00000000-0005-0000-0000-000047020000}"/>
    <cellStyle name="Date 6 2" xfId="585" xr:uid="{00000000-0005-0000-0000-000048020000}"/>
    <cellStyle name="Date 6 3" xfId="586" xr:uid="{00000000-0005-0000-0000-000049020000}"/>
    <cellStyle name="Date 6 4" xfId="587" xr:uid="{00000000-0005-0000-0000-00004A020000}"/>
    <cellStyle name="Date 6 5" xfId="588" xr:uid="{00000000-0005-0000-0000-00004B020000}"/>
    <cellStyle name="Date 6 6" xfId="589" xr:uid="{00000000-0005-0000-0000-00004C020000}"/>
    <cellStyle name="Date 6 7" xfId="590" xr:uid="{00000000-0005-0000-0000-00004D020000}"/>
    <cellStyle name="Date 6 8" xfId="591" xr:uid="{00000000-0005-0000-0000-00004E020000}"/>
    <cellStyle name="Date 6 9" xfId="592" xr:uid="{00000000-0005-0000-0000-00004F020000}"/>
    <cellStyle name="Date Short" xfId="593" xr:uid="{00000000-0005-0000-0000-000050020000}"/>
    <cellStyle name="Dollar (zero dec)" xfId="594" xr:uid="{00000000-0005-0000-0000-000051020000}"/>
    <cellStyle name="Dollar (zero dec) 2" xfId="595" xr:uid="{00000000-0005-0000-0000-000052020000}"/>
    <cellStyle name="Dollar (zero dec) 3" xfId="596" xr:uid="{00000000-0005-0000-0000-000053020000}"/>
    <cellStyle name="Enter Currency (0)" xfId="597" xr:uid="{00000000-0005-0000-0000-000054020000}"/>
    <cellStyle name="Enter Currency (0) 10" xfId="598" xr:uid="{00000000-0005-0000-0000-000055020000}"/>
    <cellStyle name="Enter Currency (0) 11" xfId="599" xr:uid="{00000000-0005-0000-0000-000056020000}"/>
    <cellStyle name="Enter Currency (0) 12" xfId="600" xr:uid="{00000000-0005-0000-0000-000057020000}"/>
    <cellStyle name="Enter Currency (0) 13" xfId="601" xr:uid="{00000000-0005-0000-0000-000058020000}"/>
    <cellStyle name="Enter Currency (0) 14" xfId="602" xr:uid="{00000000-0005-0000-0000-000059020000}"/>
    <cellStyle name="Enter Currency (0) 15" xfId="603" xr:uid="{00000000-0005-0000-0000-00005A020000}"/>
    <cellStyle name="Enter Currency (0) 16" xfId="604" xr:uid="{00000000-0005-0000-0000-00005B020000}"/>
    <cellStyle name="Enter Currency (0) 17" xfId="605" xr:uid="{00000000-0005-0000-0000-00005C020000}"/>
    <cellStyle name="Enter Currency (0) 18" xfId="606" xr:uid="{00000000-0005-0000-0000-00005D020000}"/>
    <cellStyle name="Enter Currency (0) 19" xfId="607" xr:uid="{00000000-0005-0000-0000-00005E020000}"/>
    <cellStyle name="Enter Currency (0) 2" xfId="608" xr:uid="{00000000-0005-0000-0000-00005F020000}"/>
    <cellStyle name="Enter Currency (0) 2 2" xfId="609" xr:uid="{00000000-0005-0000-0000-000060020000}"/>
    <cellStyle name="Enter Currency (0) 2 2 10" xfId="610" xr:uid="{00000000-0005-0000-0000-000061020000}"/>
    <cellStyle name="Enter Currency (0) 2 2 11" xfId="611" xr:uid="{00000000-0005-0000-0000-000062020000}"/>
    <cellStyle name="Enter Currency (0) 2 2 12" xfId="612" xr:uid="{00000000-0005-0000-0000-000063020000}"/>
    <cellStyle name="Enter Currency (0) 2 2 13" xfId="613" xr:uid="{00000000-0005-0000-0000-000064020000}"/>
    <cellStyle name="Enter Currency (0) 2 2 14" xfId="614" xr:uid="{00000000-0005-0000-0000-000065020000}"/>
    <cellStyle name="Enter Currency (0) 2 2 15" xfId="615" xr:uid="{00000000-0005-0000-0000-000066020000}"/>
    <cellStyle name="Enter Currency (0) 2 2 16" xfId="616" xr:uid="{00000000-0005-0000-0000-000067020000}"/>
    <cellStyle name="Enter Currency (0) 2 2 17" xfId="617" xr:uid="{00000000-0005-0000-0000-000068020000}"/>
    <cellStyle name="Enter Currency (0) 2 2 2" xfId="618" xr:uid="{00000000-0005-0000-0000-000069020000}"/>
    <cellStyle name="Enter Currency (0) 2 2 3" xfId="619" xr:uid="{00000000-0005-0000-0000-00006A020000}"/>
    <cellStyle name="Enter Currency (0) 2 2 4" xfId="620" xr:uid="{00000000-0005-0000-0000-00006B020000}"/>
    <cellStyle name="Enter Currency (0) 2 2 5" xfId="621" xr:uid="{00000000-0005-0000-0000-00006C020000}"/>
    <cellStyle name="Enter Currency (0) 2 2 6" xfId="622" xr:uid="{00000000-0005-0000-0000-00006D020000}"/>
    <cellStyle name="Enter Currency (0) 2 2 7" xfId="623" xr:uid="{00000000-0005-0000-0000-00006E020000}"/>
    <cellStyle name="Enter Currency (0) 2 2 8" xfId="624" xr:uid="{00000000-0005-0000-0000-00006F020000}"/>
    <cellStyle name="Enter Currency (0) 2 2 9" xfId="625" xr:uid="{00000000-0005-0000-0000-000070020000}"/>
    <cellStyle name="Enter Currency (0) 2 2_FA_2008 from PWC" xfId="626" xr:uid="{00000000-0005-0000-0000-000071020000}"/>
    <cellStyle name="Enter Currency (0) 2 3" xfId="627" xr:uid="{00000000-0005-0000-0000-000072020000}"/>
    <cellStyle name="Enter Currency (0) 2 4" xfId="628" xr:uid="{00000000-0005-0000-0000-000073020000}"/>
    <cellStyle name="Enter Currency (0) 2 5" xfId="629" xr:uid="{00000000-0005-0000-0000-000074020000}"/>
    <cellStyle name="Enter Currency (0) 2_FA_2008 from PWC" xfId="630" xr:uid="{00000000-0005-0000-0000-000075020000}"/>
    <cellStyle name="Enter Currency (0) 20" xfId="631" xr:uid="{00000000-0005-0000-0000-000076020000}"/>
    <cellStyle name="Enter Currency (0) 21" xfId="632" xr:uid="{00000000-0005-0000-0000-000077020000}"/>
    <cellStyle name="Enter Currency (0) 3" xfId="633" xr:uid="{00000000-0005-0000-0000-000078020000}"/>
    <cellStyle name="Enter Currency (0) 4" xfId="634" xr:uid="{00000000-0005-0000-0000-000079020000}"/>
    <cellStyle name="Enter Currency (0) 5" xfId="635" xr:uid="{00000000-0005-0000-0000-00007A020000}"/>
    <cellStyle name="Enter Currency (0) 6" xfId="636" xr:uid="{00000000-0005-0000-0000-00007B020000}"/>
    <cellStyle name="Enter Currency (0) 7" xfId="637" xr:uid="{00000000-0005-0000-0000-00007C020000}"/>
    <cellStyle name="Enter Currency (0) 8" xfId="638" xr:uid="{00000000-0005-0000-0000-00007D020000}"/>
    <cellStyle name="Enter Currency (0) 9" xfId="639" xr:uid="{00000000-0005-0000-0000-00007E020000}"/>
    <cellStyle name="Enter Currency (0)_FA_2008 from PWC" xfId="640" xr:uid="{00000000-0005-0000-0000-00007F020000}"/>
    <cellStyle name="Enter Currency (2)" xfId="641" xr:uid="{00000000-0005-0000-0000-000080020000}"/>
    <cellStyle name="Enter Units (0)" xfId="642" xr:uid="{00000000-0005-0000-0000-000081020000}"/>
    <cellStyle name="Enter Units (0) 2" xfId="643" xr:uid="{00000000-0005-0000-0000-000082020000}"/>
    <cellStyle name="Enter Units (1)" xfId="644" xr:uid="{00000000-0005-0000-0000-000083020000}"/>
    <cellStyle name="Enter Units (2)" xfId="645" xr:uid="{00000000-0005-0000-0000-000084020000}"/>
    <cellStyle name="Explanatory Text 2" xfId="646" xr:uid="{00000000-0005-0000-0000-000085020000}"/>
    <cellStyle name="Explanatory Text 2 2" xfId="647" xr:uid="{00000000-0005-0000-0000-000086020000}"/>
    <cellStyle name="Explanatory Text 3" xfId="648" xr:uid="{00000000-0005-0000-0000-000087020000}"/>
    <cellStyle name="Explanatory Text 4" xfId="649" xr:uid="{00000000-0005-0000-0000-000088020000}"/>
    <cellStyle name="Fixed" xfId="650" xr:uid="{00000000-0005-0000-0000-000089020000}"/>
    <cellStyle name="Fixed 2" xfId="651" xr:uid="{00000000-0005-0000-0000-00008A020000}"/>
    <cellStyle name="Fixed 3" xfId="652" xr:uid="{00000000-0005-0000-0000-00008B020000}"/>
    <cellStyle name="Fixed 4" xfId="653" xr:uid="{00000000-0005-0000-0000-00008C020000}"/>
    <cellStyle name="Fixed 5" xfId="654" xr:uid="{00000000-0005-0000-0000-00008D020000}"/>
    <cellStyle name="Fixed 6" xfId="655" xr:uid="{00000000-0005-0000-0000-00008E020000}"/>
    <cellStyle name="Fixed 6 10" xfId="656" xr:uid="{00000000-0005-0000-0000-00008F020000}"/>
    <cellStyle name="Fixed 6 11" xfId="657" xr:uid="{00000000-0005-0000-0000-000090020000}"/>
    <cellStyle name="Fixed 6 12" xfId="658" xr:uid="{00000000-0005-0000-0000-000091020000}"/>
    <cellStyle name="Fixed 6 13" xfId="659" xr:uid="{00000000-0005-0000-0000-000092020000}"/>
    <cellStyle name="Fixed 6 2" xfId="660" xr:uid="{00000000-0005-0000-0000-000093020000}"/>
    <cellStyle name="Fixed 6 3" xfId="661" xr:uid="{00000000-0005-0000-0000-000094020000}"/>
    <cellStyle name="Fixed 6 4" xfId="662" xr:uid="{00000000-0005-0000-0000-000095020000}"/>
    <cellStyle name="Fixed 6 5" xfId="663" xr:uid="{00000000-0005-0000-0000-000096020000}"/>
    <cellStyle name="Fixed 6 6" xfId="664" xr:uid="{00000000-0005-0000-0000-000097020000}"/>
    <cellStyle name="Fixed 6 7" xfId="665" xr:uid="{00000000-0005-0000-0000-000098020000}"/>
    <cellStyle name="Fixed 6 8" xfId="666" xr:uid="{00000000-0005-0000-0000-000099020000}"/>
    <cellStyle name="Fixed 6 9" xfId="667" xr:uid="{00000000-0005-0000-0000-00009A020000}"/>
    <cellStyle name="Good 2" xfId="668" xr:uid="{00000000-0005-0000-0000-00009B020000}"/>
    <cellStyle name="Good 2 2" xfId="669" xr:uid="{00000000-0005-0000-0000-00009C020000}"/>
    <cellStyle name="Good 3" xfId="670" xr:uid="{00000000-0005-0000-0000-00009D020000}"/>
    <cellStyle name="Good 4" xfId="671" xr:uid="{00000000-0005-0000-0000-00009E020000}"/>
    <cellStyle name="Grey" xfId="672" xr:uid="{00000000-0005-0000-0000-00009F020000}"/>
    <cellStyle name="Grey 10" xfId="673" xr:uid="{00000000-0005-0000-0000-0000A0020000}"/>
    <cellStyle name="Grey 11" xfId="674" xr:uid="{00000000-0005-0000-0000-0000A1020000}"/>
    <cellStyle name="Grey 12" xfId="675" xr:uid="{00000000-0005-0000-0000-0000A2020000}"/>
    <cellStyle name="Grey 13" xfId="676" xr:uid="{00000000-0005-0000-0000-0000A3020000}"/>
    <cellStyle name="Grey 14" xfId="677" xr:uid="{00000000-0005-0000-0000-0000A4020000}"/>
    <cellStyle name="Grey 15" xfId="678" xr:uid="{00000000-0005-0000-0000-0000A5020000}"/>
    <cellStyle name="Grey 16" xfId="679" xr:uid="{00000000-0005-0000-0000-0000A6020000}"/>
    <cellStyle name="Grey 17" xfId="680" xr:uid="{00000000-0005-0000-0000-0000A7020000}"/>
    <cellStyle name="Grey 2" xfId="681" xr:uid="{00000000-0005-0000-0000-0000A8020000}"/>
    <cellStyle name="Grey 3" xfId="682" xr:uid="{00000000-0005-0000-0000-0000A9020000}"/>
    <cellStyle name="Grey 4" xfId="683" xr:uid="{00000000-0005-0000-0000-0000AA020000}"/>
    <cellStyle name="Grey 5" xfId="684" xr:uid="{00000000-0005-0000-0000-0000AB020000}"/>
    <cellStyle name="Grey 6" xfId="685" xr:uid="{00000000-0005-0000-0000-0000AC020000}"/>
    <cellStyle name="Grey 7" xfId="686" xr:uid="{00000000-0005-0000-0000-0000AD020000}"/>
    <cellStyle name="Grey 8" xfId="687" xr:uid="{00000000-0005-0000-0000-0000AE020000}"/>
    <cellStyle name="Grey 9" xfId="688" xr:uid="{00000000-0005-0000-0000-0000AF020000}"/>
    <cellStyle name="Header1" xfId="689" xr:uid="{00000000-0005-0000-0000-0000B0020000}"/>
    <cellStyle name="Header2" xfId="690" xr:uid="{00000000-0005-0000-0000-0000B1020000}"/>
    <cellStyle name="Header2 2" xfId="691" xr:uid="{00000000-0005-0000-0000-0000B2020000}"/>
    <cellStyle name="Heading 1 10" xfId="692" xr:uid="{00000000-0005-0000-0000-0000B3020000}"/>
    <cellStyle name="Heading 1 11" xfId="693" xr:uid="{00000000-0005-0000-0000-0000B4020000}"/>
    <cellStyle name="Heading 1 12" xfId="694" xr:uid="{00000000-0005-0000-0000-0000B5020000}"/>
    <cellStyle name="Heading 1 13" xfId="695" xr:uid="{00000000-0005-0000-0000-0000B6020000}"/>
    <cellStyle name="Heading 1 14" xfId="696" xr:uid="{00000000-0005-0000-0000-0000B7020000}"/>
    <cellStyle name="Heading 1 15" xfId="697" xr:uid="{00000000-0005-0000-0000-0000B8020000}"/>
    <cellStyle name="Heading 1 15 10" xfId="698" xr:uid="{00000000-0005-0000-0000-0000B9020000}"/>
    <cellStyle name="Heading 1 15 11" xfId="699" xr:uid="{00000000-0005-0000-0000-0000BA020000}"/>
    <cellStyle name="Heading 1 15 12" xfId="700" xr:uid="{00000000-0005-0000-0000-0000BB020000}"/>
    <cellStyle name="Heading 1 15 13" xfId="701" xr:uid="{00000000-0005-0000-0000-0000BC020000}"/>
    <cellStyle name="Heading 1 15 2" xfId="702" xr:uid="{00000000-0005-0000-0000-0000BD020000}"/>
    <cellStyle name="Heading 1 15 3" xfId="703" xr:uid="{00000000-0005-0000-0000-0000BE020000}"/>
    <cellStyle name="Heading 1 15 4" xfId="704" xr:uid="{00000000-0005-0000-0000-0000BF020000}"/>
    <cellStyle name="Heading 1 15 5" xfId="705" xr:uid="{00000000-0005-0000-0000-0000C0020000}"/>
    <cellStyle name="Heading 1 15 6" xfId="706" xr:uid="{00000000-0005-0000-0000-0000C1020000}"/>
    <cellStyle name="Heading 1 15 7" xfId="707" xr:uid="{00000000-0005-0000-0000-0000C2020000}"/>
    <cellStyle name="Heading 1 15 8" xfId="708" xr:uid="{00000000-0005-0000-0000-0000C3020000}"/>
    <cellStyle name="Heading 1 15 9" xfId="709" xr:uid="{00000000-0005-0000-0000-0000C4020000}"/>
    <cellStyle name="Heading 1 16" xfId="710" xr:uid="{00000000-0005-0000-0000-0000C5020000}"/>
    <cellStyle name="Heading 1 2" xfId="711" xr:uid="{00000000-0005-0000-0000-0000C6020000}"/>
    <cellStyle name="Heading 1 2 10" xfId="712" xr:uid="{00000000-0005-0000-0000-0000C7020000}"/>
    <cellStyle name="Heading 1 2 11" xfId="713" xr:uid="{00000000-0005-0000-0000-0000C8020000}"/>
    <cellStyle name="Heading 1 2 12" xfId="714" xr:uid="{00000000-0005-0000-0000-0000C9020000}"/>
    <cellStyle name="Heading 1 2 13" xfId="715" xr:uid="{00000000-0005-0000-0000-0000CA020000}"/>
    <cellStyle name="Heading 1 2 14" xfId="716" xr:uid="{00000000-0005-0000-0000-0000CB020000}"/>
    <cellStyle name="Heading 1 2 15" xfId="717" xr:uid="{00000000-0005-0000-0000-0000CC020000}"/>
    <cellStyle name="Heading 1 2 16" xfId="718" xr:uid="{00000000-0005-0000-0000-0000CD020000}"/>
    <cellStyle name="Heading 1 2 17" xfId="719" xr:uid="{00000000-0005-0000-0000-0000CE020000}"/>
    <cellStyle name="Heading 1 2 18" xfId="720" xr:uid="{00000000-0005-0000-0000-0000CF020000}"/>
    <cellStyle name="Heading 1 2 19" xfId="721" xr:uid="{00000000-0005-0000-0000-0000D0020000}"/>
    <cellStyle name="Heading 1 2 2" xfId="722" xr:uid="{00000000-0005-0000-0000-0000D1020000}"/>
    <cellStyle name="Heading 1 2 2 10" xfId="723" xr:uid="{00000000-0005-0000-0000-0000D2020000}"/>
    <cellStyle name="Heading 1 2 2 11" xfId="724" xr:uid="{00000000-0005-0000-0000-0000D3020000}"/>
    <cellStyle name="Heading 1 2 2 12" xfId="725" xr:uid="{00000000-0005-0000-0000-0000D4020000}"/>
    <cellStyle name="Heading 1 2 2 13" xfId="726" xr:uid="{00000000-0005-0000-0000-0000D5020000}"/>
    <cellStyle name="Heading 1 2 2 14" xfId="727" xr:uid="{00000000-0005-0000-0000-0000D6020000}"/>
    <cellStyle name="Heading 1 2 2 15" xfId="728" xr:uid="{00000000-0005-0000-0000-0000D7020000}"/>
    <cellStyle name="Heading 1 2 2 16" xfId="729" xr:uid="{00000000-0005-0000-0000-0000D8020000}"/>
    <cellStyle name="Heading 1 2 2 17" xfId="730" xr:uid="{00000000-0005-0000-0000-0000D9020000}"/>
    <cellStyle name="Heading 1 2 2 18" xfId="731" xr:uid="{00000000-0005-0000-0000-0000DA020000}"/>
    <cellStyle name="Heading 1 2 2 19" xfId="732" xr:uid="{00000000-0005-0000-0000-0000DB020000}"/>
    <cellStyle name="Heading 1 2 2 2" xfId="733" xr:uid="{00000000-0005-0000-0000-0000DC020000}"/>
    <cellStyle name="Heading 1 2 2 2 10" xfId="734" xr:uid="{00000000-0005-0000-0000-0000DD020000}"/>
    <cellStyle name="Heading 1 2 2 2 11" xfId="735" xr:uid="{00000000-0005-0000-0000-0000DE020000}"/>
    <cellStyle name="Heading 1 2 2 2 12" xfId="736" xr:uid="{00000000-0005-0000-0000-0000DF020000}"/>
    <cellStyle name="Heading 1 2 2 2 13" xfId="737" xr:uid="{00000000-0005-0000-0000-0000E0020000}"/>
    <cellStyle name="Heading 1 2 2 2 14" xfId="738" xr:uid="{00000000-0005-0000-0000-0000E1020000}"/>
    <cellStyle name="Heading 1 2 2 2 15" xfId="739" xr:uid="{00000000-0005-0000-0000-0000E2020000}"/>
    <cellStyle name="Heading 1 2 2 2 16" xfId="740" xr:uid="{00000000-0005-0000-0000-0000E3020000}"/>
    <cellStyle name="Heading 1 2 2 2 17" xfId="741" xr:uid="{00000000-0005-0000-0000-0000E4020000}"/>
    <cellStyle name="Heading 1 2 2 2 2" xfId="742" xr:uid="{00000000-0005-0000-0000-0000E5020000}"/>
    <cellStyle name="Heading 1 2 2 2 2 10" xfId="743" xr:uid="{00000000-0005-0000-0000-0000E6020000}"/>
    <cellStyle name="Heading 1 2 2 2 2 11" xfId="744" xr:uid="{00000000-0005-0000-0000-0000E7020000}"/>
    <cellStyle name="Heading 1 2 2 2 2 12" xfId="745" xr:uid="{00000000-0005-0000-0000-0000E8020000}"/>
    <cellStyle name="Heading 1 2 2 2 2 13" xfId="746" xr:uid="{00000000-0005-0000-0000-0000E9020000}"/>
    <cellStyle name="Heading 1 2 2 2 2 14" xfId="747" xr:uid="{00000000-0005-0000-0000-0000EA020000}"/>
    <cellStyle name="Heading 1 2 2 2 2 2" xfId="748" xr:uid="{00000000-0005-0000-0000-0000EB020000}"/>
    <cellStyle name="Heading 1 2 2 2 2 2 10" xfId="749" xr:uid="{00000000-0005-0000-0000-0000EC020000}"/>
    <cellStyle name="Heading 1 2 2 2 2 2 11" xfId="750" xr:uid="{00000000-0005-0000-0000-0000ED020000}"/>
    <cellStyle name="Heading 1 2 2 2 2 2 12" xfId="751" xr:uid="{00000000-0005-0000-0000-0000EE020000}"/>
    <cellStyle name="Heading 1 2 2 2 2 2 13" xfId="752" xr:uid="{00000000-0005-0000-0000-0000EF020000}"/>
    <cellStyle name="Heading 1 2 2 2 2 2 2" xfId="753" xr:uid="{00000000-0005-0000-0000-0000F0020000}"/>
    <cellStyle name="Heading 1 2 2 2 2 2 3" xfId="754" xr:uid="{00000000-0005-0000-0000-0000F1020000}"/>
    <cellStyle name="Heading 1 2 2 2 2 2 4" xfId="755" xr:uid="{00000000-0005-0000-0000-0000F2020000}"/>
    <cellStyle name="Heading 1 2 2 2 2 2 5" xfId="756" xr:uid="{00000000-0005-0000-0000-0000F3020000}"/>
    <cellStyle name="Heading 1 2 2 2 2 2 6" xfId="757" xr:uid="{00000000-0005-0000-0000-0000F4020000}"/>
    <cellStyle name="Heading 1 2 2 2 2 2 7" xfId="758" xr:uid="{00000000-0005-0000-0000-0000F5020000}"/>
    <cellStyle name="Heading 1 2 2 2 2 2 8" xfId="759" xr:uid="{00000000-0005-0000-0000-0000F6020000}"/>
    <cellStyle name="Heading 1 2 2 2 2 2 9" xfId="760" xr:uid="{00000000-0005-0000-0000-0000F7020000}"/>
    <cellStyle name="Heading 1 2 2 2 2 3" xfId="761" xr:uid="{00000000-0005-0000-0000-0000F8020000}"/>
    <cellStyle name="Heading 1 2 2 2 2 4" xfId="762" xr:uid="{00000000-0005-0000-0000-0000F9020000}"/>
    <cellStyle name="Heading 1 2 2 2 2 5" xfId="763" xr:uid="{00000000-0005-0000-0000-0000FA020000}"/>
    <cellStyle name="Heading 1 2 2 2 2 6" xfId="764" xr:uid="{00000000-0005-0000-0000-0000FB020000}"/>
    <cellStyle name="Heading 1 2 2 2 2 7" xfId="765" xr:uid="{00000000-0005-0000-0000-0000FC020000}"/>
    <cellStyle name="Heading 1 2 2 2 2 8" xfId="766" xr:uid="{00000000-0005-0000-0000-0000FD020000}"/>
    <cellStyle name="Heading 1 2 2 2 2 9" xfId="767" xr:uid="{00000000-0005-0000-0000-0000FE020000}"/>
    <cellStyle name="Heading 1 2 2 2 3" xfId="768" xr:uid="{00000000-0005-0000-0000-0000FF020000}"/>
    <cellStyle name="Heading 1 2 2 2 4" xfId="769" xr:uid="{00000000-0005-0000-0000-000000030000}"/>
    <cellStyle name="Heading 1 2 2 2 5" xfId="770" xr:uid="{00000000-0005-0000-0000-000001030000}"/>
    <cellStyle name="Heading 1 2 2 2 6" xfId="771" xr:uid="{00000000-0005-0000-0000-000002030000}"/>
    <cellStyle name="Heading 1 2 2 2 6 10" xfId="772" xr:uid="{00000000-0005-0000-0000-000003030000}"/>
    <cellStyle name="Heading 1 2 2 2 6 11" xfId="773" xr:uid="{00000000-0005-0000-0000-000004030000}"/>
    <cellStyle name="Heading 1 2 2 2 6 12" xfId="774" xr:uid="{00000000-0005-0000-0000-000005030000}"/>
    <cellStyle name="Heading 1 2 2 2 6 13" xfId="775" xr:uid="{00000000-0005-0000-0000-000006030000}"/>
    <cellStyle name="Heading 1 2 2 2 6 2" xfId="776" xr:uid="{00000000-0005-0000-0000-000007030000}"/>
    <cellStyle name="Heading 1 2 2 2 6 3" xfId="777" xr:uid="{00000000-0005-0000-0000-000008030000}"/>
    <cellStyle name="Heading 1 2 2 2 6 4" xfId="778" xr:uid="{00000000-0005-0000-0000-000009030000}"/>
    <cellStyle name="Heading 1 2 2 2 6 5" xfId="779" xr:uid="{00000000-0005-0000-0000-00000A030000}"/>
    <cellStyle name="Heading 1 2 2 2 6 6" xfId="780" xr:uid="{00000000-0005-0000-0000-00000B030000}"/>
    <cellStyle name="Heading 1 2 2 2 6 7" xfId="781" xr:uid="{00000000-0005-0000-0000-00000C030000}"/>
    <cellStyle name="Heading 1 2 2 2 6 8" xfId="782" xr:uid="{00000000-0005-0000-0000-00000D030000}"/>
    <cellStyle name="Heading 1 2 2 2 6 9" xfId="783" xr:uid="{00000000-0005-0000-0000-00000E030000}"/>
    <cellStyle name="Heading 1 2 2 2 7" xfId="784" xr:uid="{00000000-0005-0000-0000-00000F030000}"/>
    <cellStyle name="Heading 1 2 2 2 8" xfId="785" xr:uid="{00000000-0005-0000-0000-000010030000}"/>
    <cellStyle name="Heading 1 2 2 2 9" xfId="786" xr:uid="{00000000-0005-0000-0000-000011030000}"/>
    <cellStyle name="Heading 1 2 2 3" xfId="787" xr:uid="{00000000-0005-0000-0000-000012030000}"/>
    <cellStyle name="Heading 1 2 2 4" xfId="788" xr:uid="{00000000-0005-0000-0000-000013030000}"/>
    <cellStyle name="Heading 1 2 2 5" xfId="789" xr:uid="{00000000-0005-0000-0000-000014030000}"/>
    <cellStyle name="Heading 1 2 2 6" xfId="790" xr:uid="{00000000-0005-0000-0000-000015030000}"/>
    <cellStyle name="Heading 1 2 2 7" xfId="791" xr:uid="{00000000-0005-0000-0000-000016030000}"/>
    <cellStyle name="Heading 1 2 2 8" xfId="792" xr:uid="{00000000-0005-0000-0000-000017030000}"/>
    <cellStyle name="Heading 1 2 2 8 10" xfId="793" xr:uid="{00000000-0005-0000-0000-000018030000}"/>
    <cellStyle name="Heading 1 2 2 8 11" xfId="794" xr:uid="{00000000-0005-0000-0000-000019030000}"/>
    <cellStyle name="Heading 1 2 2 8 12" xfId="795" xr:uid="{00000000-0005-0000-0000-00001A030000}"/>
    <cellStyle name="Heading 1 2 2 8 13" xfId="796" xr:uid="{00000000-0005-0000-0000-00001B030000}"/>
    <cellStyle name="Heading 1 2 2 8 2" xfId="797" xr:uid="{00000000-0005-0000-0000-00001C030000}"/>
    <cellStyle name="Heading 1 2 2 8 3" xfId="798" xr:uid="{00000000-0005-0000-0000-00001D030000}"/>
    <cellStyle name="Heading 1 2 2 8 4" xfId="799" xr:uid="{00000000-0005-0000-0000-00001E030000}"/>
    <cellStyle name="Heading 1 2 2 8 5" xfId="800" xr:uid="{00000000-0005-0000-0000-00001F030000}"/>
    <cellStyle name="Heading 1 2 2 8 6" xfId="801" xr:uid="{00000000-0005-0000-0000-000020030000}"/>
    <cellStyle name="Heading 1 2 2 8 7" xfId="802" xr:uid="{00000000-0005-0000-0000-000021030000}"/>
    <cellStyle name="Heading 1 2 2 8 8" xfId="803" xr:uid="{00000000-0005-0000-0000-000022030000}"/>
    <cellStyle name="Heading 1 2 2 8 9" xfId="804" xr:uid="{00000000-0005-0000-0000-000023030000}"/>
    <cellStyle name="Heading 1 2 2 9" xfId="805" xr:uid="{00000000-0005-0000-0000-000024030000}"/>
    <cellStyle name="Heading 1 2 20" xfId="806" xr:uid="{00000000-0005-0000-0000-000025030000}"/>
    <cellStyle name="Heading 1 2 21" xfId="807" xr:uid="{00000000-0005-0000-0000-000026030000}"/>
    <cellStyle name="Heading 1 2 22" xfId="808" xr:uid="{00000000-0005-0000-0000-000027030000}"/>
    <cellStyle name="Heading 1 2 23" xfId="809" xr:uid="{00000000-0005-0000-0000-000028030000}"/>
    <cellStyle name="Heading 1 2 3" xfId="810" xr:uid="{00000000-0005-0000-0000-000029030000}"/>
    <cellStyle name="Heading 1 2 3 2" xfId="811" xr:uid="{00000000-0005-0000-0000-00002A030000}"/>
    <cellStyle name="Heading 1 2 3 3" xfId="812" xr:uid="{00000000-0005-0000-0000-00002B030000}"/>
    <cellStyle name="Heading 1 2 4" xfId="813" xr:uid="{00000000-0005-0000-0000-00002C030000}"/>
    <cellStyle name="Heading 1 2 5" xfId="814" xr:uid="{00000000-0005-0000-0000-00002D030000}"/>
    <cellStyle name="Heading 1 2 6" xfId="815" xr:uid="{00000000-0005-0000-0000-00002E030000}"/>
    <cellStyle name="Heading 1 2 7" xfId="816" xr:uid="{00000000-0005-0000-0000-00002F030000}"/>
    <cellStyle name="Heading 1 2 8" xfId="817" xr:uid="{00000000-0005-0000-0000-000030030000}"/>
    <cellStyle name="Heading 1 2 9" xfId="818" xr:uid="{00000000-0005-0000-0000-000031030000}"/>
    <cellStyle name="Heading 1 3" xfId="819" xr:uid="{00000000-0005-0000-0000-000032030000}"/>
    <cellStyle name="Heading 1 3 2" xfId="820" xr:uid="{00000000-0005-0000-0000-000033030000}"/>
    <cellStyle name="Heading 1 3 3" xfId="821" xr:uid="{00000000-0005-0000-0000-000034030000}"/>
    <cellStyle name="Heading 1 3 4" xfId="822" xr:uid="{00000000-0005-0000-0000-000035030000}"/>
    <cellStyle name="Heading 1 4" xfId="823" xr:uid="{00000000-0005-0000-0000-000036030000}"/>
    <cellStyle name="Heading 1 4 2" xfId="824" xr:uid="{00000000-0005-0000-0000-000037030000}"/>
    <cellStyle name="Heading 1 4 3" xfId="825" xr:uid="{00000000-0005-0000-0000-000038030000}"/>
    <cellStyle name="Heading 1 4 4" xfId="826" xr:uid="{00000000-0005-0000-0000-000039030000}"/>
    <cellStyle name="Heading 1 5" xfId="827" xr:uid="{00000000-0005-0000-0000-00003A030000}"/>
    <cellStyle name="Heading 1 5 2" xfId="828" xr:uid="{00000000-0005-0000-0000-00003B030000}"/>
    <cellStyle name="Heading 1 5 3" xfId="829" xr:uid="{00000000-0005-0000-0000-00003C030000}"/>
    <cellStyle name="Heading 1 5 4" xfId="830" xr:uid="{00000000-0005-0000-0000-00003D030000}"/>
    <cellStyle name="Heading 1 6" xfId="831" xr:uid="{00000000-0005-0000-0000-00003E030000}"/>
    <cellStyle name="Heading 1 6 2" xfId="832" xr:uid="{00000000-0005-0000-0000-00003F030000}"/>
    <cellStyle name="Heading 1 6 3" xfId="833" xr:uid="{00000000-0005-0000-0000-000040030000}"/>
    <cellStyle name="Heading 1 6 4" xfId="834" xr:uid="{00000000-0005-0000-0000-000041030000}"/>
    <cellStyle name="Heading 1 7" xfId="835" xr:uid="{00000000-0005-0000-0000-000042030000}"/>
    <cellStyle name="Heading 1 7 2" xfId="836" xr:uid="{00000000-0005-0000-0000-000043030000}"/>
    <cellStyle name="Heading 1 7 3" xfId="837" xr:uid="{00000000-0005-0000-0000-000044030000}"/>
    <cellStyle name="Heading 1 7 4" xfId="838" xr:uid="{00000000-0005-0000-0000-000045030000}"/>
    <cellStyle name="Heading 1 8" xfId="839" xr:uid="{00000000-0005-0000-0000-000046030000}"/>
    <cellStyle name="Heading 1 8 2" xfId="840" xr:uid="{00000000-0005-0000-0000-000047030000}"/>
    <cellStyle name="Heading 1 8 3" xfId="841" xr:uid="{00000000-0005-0000-0000-000048030000}"/>
    <cellStyle name="Heading 1 8 4" xfId="842" xr:uid="{00000000-0005-0000-0000-000049030000}"/>
    <cellStyle name="Heading 1 9" xfId="843" xr:uid="{00000000-0005-0000-0000-00004A030000}"/>
    <cellStyle name="Heading 1 9 2" xfId="844" xr:uid="{00000000-0005-0000-0000-00004B030000}"/>
    <cellStyle name="Heading 1 9 3" xfId="845" xr:uid="{00000000-0005-0000-0000-00004C030000}"/>
    <cellStyle name="Heading 2 10" xfId="846" xr:uid="{00000000-0005-0000-0000-00004D030000}"/>
    <cellStyle name="Heading 2 11" xfId="847" xr:uid="{00000000-0005-0000-0000-00004E030000}"/>
    <cellStyle name="Heading 2 12" xfId="848" xr:uid="{00000000-0005-0000-0000-00004F030000}"/>
    <cellStyle name="Heading 2 13" xfId="849" xr:uid="{00000000-0005-0000-0000-000050030000}"/>
    <cellStyle name="Heading 2 14" xfId="850" xr:uid="{00000000-0005-0000-0000-000051030000}"/>
    <cellStyle name="Heading 2 15" xfId="851" xr:uid="{00000000-0005-0000-0000-000052030000}"/>
    <cellStyle name="Heading 2 15 10" xfId="852" xr:uid="{00000000-0005-0000-0000-000053030000}"/>
    <cellStyle name="Heading 2 15 11" xfId="853" xr:uid="{00000000-0005-0000-0000-000054030000}"/>
    <cellStyle name="Heading 2 15 12" xfId="854" xr:uid="{00000000-0005-0000-0000-000055030000}"/>
    <cellStyle name="Heading 2 15 13" xfId="855" xr:uid="{00000000-0005-0000-0000-000056030000}"/>
    <cellStyle name="Heading 2 15 2" xfId="856" xr:uid="{00000000-0005-0000-0000-000057030000}"/>
    <cellStyle name="Heading 2 15 3" xfId="857" xr:uid="{00000000-0005-0000-0000-000058030000}"/>
    <cellStyle name="Heading 2 15 4" xfId="858" xr:uid="{00000000-0005-0000-0000-000059030000}"/>
    <cellStyle name="Heading 2 15 5" xfId="859" xr:uid="{00000000-0005-0000-0000-00005A030000}"/>
    <cellStyle name="Heading 2 15 6" xfId="860" xr:uid="{00000000-0005-0000-0000-00005B030000}"/>
    <cellStyle name="Heading 2 15 7" xfId="861" xr:uid="{00000000-0005-0000-0000-00005C030000}"/>
    <cellStyle name="Heading 2 15 8" xfId="862" xr:uid="{00000000-0005-0000-0000-00005D030000}"/>
    <cellStyle name="Heading 2 15 9" xfId="863" xr:uid="{00000000-0005-0000-0000-00005E030000}"/>
    <cellStyle name="Heading 2 16" xfId="864" xr:uid="{00000000-0005-0000-0000-00005F030000}"/>
    <cellStyle name="Heading 2 2" xfId="865" xr:uid="{00000000-0005-0000-0000-000060030000}"/>
    <cellStyle name="Heading 2 2 10" xfId="866" xr:uid="{00000000-0005-0000-0000-000061030000}"/>
    <cellStyle name="Heading 2 2 11" xfId="867" xr:uid="{00000000-0005-0000-0000-000062030000}"/>
    <cellStyle name="Heading 2 2 12" xfId="868" xr:uid="{00000000-0005-0000-0000-000063030000}"/>
    <cellStyle name="Heading 2 2 13" xfId="869" xr:uid="{00000000-0005-0000-0000-000064030000}"/>
    <cellStyle name="Heading 2 2 14" xfId="870" xr:uid="{00000000-0005-0000-0000-000065030000}"/>
    <cellStyle name="Heading 2 2 15" xfId="871" xr:uid="{00000000-0005-0000-0000-000066030000}"/>
    <cellStyle name="Heading 2 2 16" xfId="872" xr:uid="{00000000-0005-0000-0000-000067030000}"/>
    <cellStyle name="Heading 2 2 17" xfId="873" xr:uid="{00000000-0005-0000-0000-000068030000}"/>
    <cellStyle name="Heading 2 2 18" xfId="874" xr:uid="{00000000-0005-0000-0000-000069030000}"/>
    <cellStyle name="Heading 2 2 19" xfId="875" xr:uid="{00000000-0005-0000-0000-00006A030000}"/>
    <cellStyle name="Heading 2 2 2" xfId="876" xr:uid="{00000000-0005-0000-0000-00006B030000}"/>
    <cellStyle name="Heading 2 2 2 10" xfId="877" xr:uid="{00000000-0005-0000-0000-00006C030000}"/>
    <cellStyle name="Heading 2 2 2 11" xfId="878" xr:uid="{00000000-0005-0000-0000-00006D030000}"/>
    <cellStyle name="Heading 2 2 2 12" xfId="879" xr:uid="{00000000-0005-0000-0000-00006E030000}"/>
    <cellStyle name="Heading 2 2 2 13" xfId="880" xr:uid="{00000000-0005-0000-0000-00006F030000}"/>
    <cellStyle name="Heading 2 2 2 14" xfId="881" xr:uid="{00000000-0005-0000-0000-000070030000}"/>
    <cellStyle name="Heading 2 2 2 15" xfId="882" xr:uid="{00000000-0005-0000-0000-000071030000}"/>
    <cellStyle name="Heading 2 2 2 16" xfId="883" xr:uid="{00000000-0005-0000-0000-000072030000}"/>
    <cellStyle name="Heading 2 2 2 17" xfId="884" xr:uid="{00000000-0005-0000-0000-000073030000}"/>
    <cellStyle name="Heading 2 2 2 18" xfId="885" xr:uid="{00000000-0005-0000-0000-000074030000}"/>
    <cellStyle name="Heading 2 2 2 19" xfId="886" xr:uid="{00000000-0005-0000-0000-000075030000}"/>
    <cellStyle name="Heading 2 2 2 2" xfId="887" xr:uid="{00000000-0005-0000-0000-000076030000}"/>
    <cellStyle name="Heading 2 2 2 2 10" xfId="888" xr:uid="{00000000-0005-0000-0000-000077030000}"/>
    <cellStyle name="Heading 2 2 2 2 11" xfId="889" xr:uid="{00000000-0005-0000-0000-000078030000}"/>
    <cellStyle name="Heading 2 2 2 2 12" xfId="890" xr:uid="{00000000-0005-0000-0000-000079030000}"/>
    <cellStyle name="Heading 2 2 2 2 13" xfId="891" xr:uid="{00000000-0005-0000-0000-00007A030000}"/>
    <cellStyle name="Heading 2 2 2 2 14" xfId="892" xr:uid="{00000000-0005-0000-0000-00007B030000}"/>
    <cellStyle name="Heading 2 2 2 2 15" xfId="893" xr:uid="{00000000-0005-0000-0000-00007C030000}"/>
    <cellStyle name="Heading 2 2 2 2 16" xfId="894" xr:uid="{00000000-0005-0000-0000-00007D030000}"/>
    <cellStyle name="Heading 2 2 2 2 17" xfId="895" xr:uid="{00000000-0005-0000-0000-00007E030000}"/>
    <cellStyle name="Heading 2 2 2 2 2" xfId="896" xr:uid="{00000000-0005-0000-0000-00007F030000}"/>
    <cellStyle name="Heading 2 2 2 2 2 10" xfId="897" xr:uid="{00000000-0005-0000-0000-000080030000}"/>
    <cellStyle name="Heading 2 2 2 2 2 11" xfId="898" xr:uid="{00000000-0005-0000-0000-000081030000}"/>
    <cellStyle name="Heading 2 2 2 2 2 12" xfId="899" xr:uid="{00000000-0005-0000-0000-000082030000}"/>
    <cellStyle name="Heading 2 2 2 2 2 13" xfId="900" xr:uid="{00000000-0005-0000-0000-000083030000}"/>
    <cellStyle name="Heading 2 2 2 2 2 14" xfId="901" xr:uid="{00000000-0005-0000-0000-000084030000}"/>
    <cellStyle name="Heading 2 2 2 2 2 2" xfId="902" xr:uid="{00000000-0005-0000-0000-000085030000}"/>
    <cellStyle name="Heading 2 2 2 2 2 2 10" xfId="903" xr:uid="{00000000-0005-0000-0000-000086030000}"/>
    <cellStyle name="Heading 2 2 2 2 2 2 11" xfId="904" xr:uid="{00000000-0005-0000-0000-000087030000}"/>
    <cellStyle name="Heading 2 2 2 2 2 2 12" xfId="905" xr:uid="{00000000-0005-0000-0000-000088030000}"/>
    <cellStyle name="Heading 2 2 2 2 2 2 13" xfId="906" xr:uid="{00000000-0005-0000-0000-000089030000}"/>
    <cellStyle name="Heading 2 2 2 2 2 2 2" xfId="907" xr:uid="{00000000-0005-0000-0000-00008A030000}"/>
    <cellStyle name="Heading 2 2 2 2 2 2 3" xfId="908" xr:uid="{00000000-0005-0000-0000-00008B030000}"/>
    <cellStyle name="Heading 2 2 2 2 2 2 4" xfId="909" xr:uid="{00000000-0005-0000-0000-00008C030000}"/>
    <cellStyle name="Heading 2 2 2 2 2 2 5" xfId="910" xr:uid="{00000000-0005-0000-0000-00008D030000}"/>
    <cellStyle name="Heading 2 2 2 2 2 2 6" xfId="911" xr:uid="{00000000-0005-0000-0000-00008E030000}"/>
    <cellStyle name="Heading 2 2 2 2 2 2 7" xfId="912" xr:uid="{00000000-0005-0000-0000-00008F030000}"/>
    <cellStyle name="Heading 2 2 2 2 2 2 8" xfId="913" xr:uid="{00000000-0005-0000-0000-000090030000}"/>
    <cellStyle name="Heading 2 2 2 2 2 2 9" xfId="914" xr:uid="{00000000-0005-0000-0000-000091030000}"/>
    <cellStyle name="Heading 2 2 2 2 2 3" xfId="915" xr:uid="{00000000-0005-0000-0000-000092030000}"/>
    <cellStyle name="Heading 2 2 2 2 2 4" xfId="916" xr:uid="{00000000-0005-0000-0000-000093030000}"/>
    <cellStyle name="Heading 2 2 2 2 2 5" xfId="917" xr:uid="{00000000-0005-0000-0000-000094030000}"/>
    <cellStyle name="Heading 2 2 2 2 2 6" xfId="918" xr:uid="{00000000-0005-0000-0000-000095030000}"/>
    <cellStyle name="Heading 2 2 2 2 2 7" xfId="919" xr:uid="{00000000-0005-0000-0000-000096030000}"/>
    <cellStyle name="Heading 2 2 2 2 2 8" xfId="920" xr:uid="{00000000-0005-0000-0000-000097030000}"/>
    <cellStyle name="Heading 2 2 2 2 2 9" xfId="921" xr:uid="{00000000-0005-0000-0000-000098030000}"/>
    <cellStyle name="Heading 2 2 2 2 3" xfId="922" xr:uid="{00000000-0005-0000-0000-000099030000}"/>
    <cellStyle name="Heading 2 2 2 2 4" xfId="923" xr:uid="{00000000-0005-0000-0000-00009A030000}"/>
    <cellStyle name="Heading 2 2 2 2 5" xfId="924" xr:uid="{00000000-0005-0000-0000-00009B030000}"/>
    <cellStyle name="Heading 2 2 2 2 6" xfId="925" xr:uid="{00000000-0005-0000-0000-00009C030000}"/>
    <cellStyle name="Heading 2 2 2 2 6 10" xfId="926" xr:uid="{00000000-0005-0000-0000-00009D030000}"/>
    <cellStyle name="Heading 2 2 2 2 6 11" xfId="927" xr:uid="{00000000-0005-0000-0000-00009E030000}"/>
    <cellStyle name="Heading 2 2 2 2 6 12" xfId="928" xr:uid="{00000000-0005-0000-0000-00009F030000}"/>
    <cellStyle name="Heading 2 2 2 2 6 13" xfId="929" xr:uid="{00000000-0005-0000-0000-0000A0030000}"/>
    <cellStyle name="Heading 2 2 2 2 6 2" xfId="930" xr:uid="{00000000-0005-0000-0000-0000A1030000}"/>
    <cellStyle name="Heading 2 2 2 2 6 3" xfId="931" xr:uid="{00000000-0005-0000-0000-0000A2030000}"/>
    <cellStyle name="Heading 2 2 2 2 6 4" xfId="932" xr:uid="{00000000-0005-0000-0000-0000A3030000}"/>
    <cellStyle name="Heading 2 2 2 2 6 5" xfId="933" xr:uid="{00000000-0005-0000-0000-0000A4030000}"/>
    <cellStyle name="Heading 2 2 2 2 6 6" xfId="934" xr:uid="{00000000-0005-0000-0000-0000A5030000}"/>
    <cellStyle name="Heading 2 2 2 2 6 7" xfId="935" xr:uid="{00000000-0005-0000-0000-0000A6030000}"/>
    <cellStyle name="Heading 2 2 2 2 6 8" xfId="936" xr:uid="{00000000-0005-0000-0000-0000A7030000}"/>
    <cellStyle name="Heading 2 2 2 2 6 9" xfId="937" xr:uid="{00000000-0005-0000-0000-0000A8030000}"/>
    <cellStyle name="Heading 2 2 2 2 7" xfId="938" xr:uid="{00000000-0005-0000-0000-0000A9030000}"/>
    <cellStyle name="Heading 2 2 2 2 8" xfId="939" xr:uid="{00000000-0005-0000-0000-0000AA030000}"/>
    <cellStyle name="Heading 2 2 2 2 9" xfId="940" xr:uid="{00000000-0005-0000-0000-0000AB030000}"/>
    <cellStyle name="Heading 2 2 2 3" xfId="941" xr:uid="{00000000-0005-0000-0000-0000AC030000}"/>
    <cellStyle name="Heading 2 2 2 4" xfId="942" xr:uid="{00000000-0005-0000-0000-0000AD030000}"/>
    <cellStyle name="Heading 2 2 2 5" xfId="943" xr:uid="{00000000-0005-0000-0000-0000AE030000}"/>
    <cellStyle name="Heading 2 2 2 6" xfId="944" xr:uid="{00000000-0005-0000-0000-0000AF030000}"/>
    <cellStyle name="Heading 2 2 2 7" xfId="945" xr:uid="{00000000-0005-0000-0000-0000B0030000}"/>
    <cellStyle name="Heading 2 2 2 8" xfId="946" xr:uid="{00000000-0005-0000-0000-0000B1030000}"/>
    <cellStyle name="Heading 2 2 2 8 10" xfId="947" xr:uid="{00000000-0005-0000-0000-0000B2030000}"/>
    <cellStyle name="Heading 2 2 2 8 11" xfId="948" xr:uid="{00000000-0005-0000-0000-0000B3030000}"/>
    <cellStyle name="Heading 2 2 2 8 12" xfId="949" xr:uid="{00000000-0005-0000-0000-0000B4030000}"/>
    <cellStyle name="Heading 2 2 2 8 13" xfId="950" xr:uid="{00000000-0005-0000-0000-0000B5030000}"/>
    <cellStyle name="Heading 2 2 2 8 2" xfId="951" xr:uid="{00000000-0005-0000-0000-0000B6030000}"/>
    <cellStyle name="Heading 2 2 2 8 3" xfId="952" xr:uid="{00000000-0005-0000-0000-0000B7030000}"/>
    <cellStyle name="Heading 2 2 2 8 4" xfId="953" xr:uid="{00000000-0005-0000-0000-0000B8030000}"/>
    <cellStyle name="Heading 2 2 2 8 5" xfId="954" xr:uid="{00000000-0005-0000-0000-0000B9030000}"/>
    <cellStyle name="Heading 2 2 2 8 6" xfId="955" xr:uid="{00000000-0005-0000-0000-0000BA030000}"/>
    <cellStyle name="Heading 2 2 2 8 7" xfId="956" xr:uid="{00000000-0005-0000-0000-0000BB030000}"/>
    <cellStyle name="Heading 2 2 2 8 8" xfId="957" xr:uid="{00000000-0005-0000-0000-0000BC030000}"/>
    <cellStyle name="Heading 2 2 2 8 9" xfId="958" xr:uid="{00000000-0005-0000-0000-0000BD030000}"/>
    <cellStyle name="Heading 2 2 2 9" xfId="959" xr:uid="{00000000-0005-0000-0000-0000BE030000}"/>
    <cellStyle name="Heading 2 2 20" xfId="960" xr:uid="{00000000-0005-0000-0000-0000BF030000}"/>
    <cellStyle name="Heading 2 2 21" xfId="961" xr:uid="{00000000-0005-0000-0000-0000C0030000}"/>
    <cellStyle name="Heading 2 2 22" xfId="962" xr:uid="{00000000-0005-0000-0000-0000C1030000}"/>
    <cellStyle name="Heading 2 2 23" xfId="963" xr:uid="{00000000-0005-0000-0000-0000C2030000}"/>
    <cellStyle name="Heading 2 2 3" xfId="964" xr:uid="{00000000-0005-0000-0000-0000C3030000}"/>
    <cellStyle name="Heading 2 2 3 2" xfId="965" xr:uid="{00000000-0005-0000-0000-0000C4030000}"/>
    <cellStyle name="Heading 2 2 3 3" xfId="966" xr:uid="{00000000-0005-0000-0000-0000C5030000}"/>
    <cellStyle name="Heading 2 2 4" xfId="967" xr:uid="{00000000-0005-0000-0000-0000C6030000}"/>
    <cellStyle name="Heading 2 2 5" xfId="968" xr:uid="{00000000-0005-0000-0000-0000C7030000}"/>
    <cellStyle name="Heading 2 2 6" xfId="969" xr:uid="{00000000-0005-0000-0000-0000C8030000}"/>
    <cellStyle name="Heading 2 2 7" xfId="970" xr:uid="{00000000-0005-0000-0000-0000C9030000}"/>
    <cellStyle name="Heading 2 2 8" xfId="971" xr:uid="{00000000-0005-0000-0000-0000CA030000}"/>
    <cellStyle name="Heading 2 2 9" xfId="972" xr:uid="{00000000-0005-0000-0000-0000CB030000}"/>
    <cellStyle name="Heading 2 3" xfId="973" xr:uid="{00000000-0005-0000-0000-0000CC030000}"/>
    <cellStyle name="Heading 2 3 2" xfId="974" xr:uid="{00000000-0005-0000-0000-0000CD030000}"/>
    <cellStyle name="Heading 2 3 3" xfId="975" xr:uid="{00000000-0005-0000-0000-0000CE030000}"/>
    <cellStyle name="Heading 2 3 4" xfId="976" xr:uid="{00000000-0005-0000-0000-0000CF030000}"/>
    <cellStyle name="Heading 2 4" xfId="977" xr:uid="{00000000-0005-0000-0000-0000D0030000}"/>
    <cellStyle name="Heading 2 4 2" xfId="978" xr:uid="{00000000-0005-0000-0000-0000D1030000}"/>
    <cellStyle name="Heading 2 4 3" xfId="979" xr:uid="{00000000-0005-0000-0000-0000D2030000}"/>
    <cellStyle name="Heading 2 4 4" xfId="980" xr:uid="{00000000-0005-0000-0000-0000D3030000}"/>
    <cellStyle name="Heading 2 5" xfId="981" xr:uid="{00000000-0005-0000-0000-0000D4030000}"/>
    <cellStyle name="Heading 2 5 2" xfId="982" xr:uid="{00000000-0005-0000-0000-0000D5030000}"/>
    <cellStyle name="Heading 2 5 3" xfId="983" xr:uid="{00000000-0005-0000-0000-0000D6030000}"/>
    <cellStyle name="Heading 2 5 4" xfId="984" xr:uid="{00000000-0005-0000-0000-0000D7030000}"/>
    <cellStyle name="Heading 2 6" xfId="985" xr:uid="{00000000-0005-0000-0000-0000D8030000}"/>
    <cellStyle name="Heading 2 6 2" xfId="986" xr:uid="{00000000-0005-0000-0000-0000D9030000}"/>
    <cellStyle name="Heading 2 6 3" xfId="987" xr:uid="{00000000-0005-0000-0000-0000DA030000}"/>
    <cellStyle name="Heading 2 6 4" xfId="988" xr:uid="{00000000-0005-0000-0000-0000DB030000}"/>
    <cellStyle name="Heading 2 7" xfId="989" xr:uid="{00000000-0005-0000-0000-0000DC030000}"/>
    <cellStyle name="Heading 2 7 2" xfId="990" xr:uid="{00000000-0005-0000-0000-0000DD030000}"/>
    <cellStyle name="Heading 2 7 3" xfId="991" xr:uid="{00000000-0005-0000-0000-0000DE030000}"/>
    <cellStyle name="Heading 2 7 4" xfId="992" xr:uid="{00000000-0005-0000-0000-0000DF030000}"/>
    <cellStyle name="Heading 2 8" xfId="993" xr:uid="{00000000-0005-0000-0000-0000E0030000}"/>
    <cellStyle name="Heading 2 8 2" xfId="994" xr:uid="{00000000-0005-0000-0000-0000E1030000}"/>
    <cellStyle name="Heading 2 8 3" xfId="995" xr:uid="{00000000-0005-0000-0000-0000E2030000}"/>
    <cellStyle name="Heading 2 8 4" xfId="996" xr:uid="{00000000-0005-0000-0000-0000E3030000}"/>
    <cellStyle name="Heading 2 9" xfId="997" xr:uid="{00000000-0005-0000-0000-0000E4030000}"/>
    <cellStyle name="Heading 2 9 2" xfId="998" xr:uid="{00000000-0005-0000-0000-0000E5030000}"/>
    <cellStyle name="Heading 2 9 3" xfId="999" xr:uid="{00000000-0005-0000-0000-0000E6030000}"/>
    <cellStyle name="Heading 3 2" xfId="1000" xr:uid="{00000000-0005-0000-0000-0000E7030000}"/>
    <cellStyle name="Heading 3 2 2" xfId="1001" xr:uid="{00000000-0005-0000-0000-0000E8030000}"/>
    <cellStyle name="Heading 3 3" xfId="1002" xr:uid="{00000000-0005-0000-0000-0000E9030000}"/>
    <cellStyle name="Heading 3 4" xfId="1003" xr:uid="{00000000-0005-0000-0000-0000EA030000}"/>
    <cellStyle name="Heading 4 2" xfId="1004" xr:uid="{00000000-0005-0000-0000-0000EB030000}"/>
    <cellStyle name="Heading 4 2 2" xfId="1005" xr:uid="{00000000-0005-0000-0000-0000EC030000}"/>
    <cellStyle name="Heading 4 3" xfId="1006" xr:uid="{00000000-0005-0000-0000-0000ED030000}"/>
    <cellStyle name="Heading 4 4" xfId="1007" xr:uid="{00000000-0005-0000-0000-0000EE030000}"/>
    <cellStyle name="HEADING, MAJOR" xfId="1008" xr:uid="{00000000-0005-0000-0000-0000EF030000}"/>
    <cellStyle name="HEADING, MAJOR 2" xfId="1009" xr:uid="{00000000-0005-0000-0000-0000F0030000}"/>
    <cellStyle name="HEADING, MINOR" xfId="1010" xr:uid="{00000000-0005-0000-0000-0000F1030000}"/>
    <cellStyle name="HEADING, MINOR 2" xfId="1011" xr:uid="{00000000-0005-0000-0000-0000F2030000}"/>
    <cellStyle name="HEADING, RIGHT" xfId="1012" xr:uid="{00000000-0005-0000-0000-0000F3030000}"/>
    <cellStyle name="HEADING,MAJOR" xfId="1013" xr:uid="{00000000-0005-0000-0000-0000F4030000}"/>
    <cellStyle name="HEADINGS" xfId="1014" xr:uid="{00000000-0005-0000-0000-0000F5030000}"/>
    <cellStyle name="Hyperlink 2" xfId="1015" xr:uid="{00000000-0005-0000-0000-0000F6030000}"/>
    <cellStyle name="Hyperlink 2 2" xfId="1016" xr:uid="{00000000-0005-0000-0000-0000F7030000}"/>
    <cellStyle name="Input [yellow]" xfId="1017" xr:uid="{00000000-0005-0000-0000-0000F8030000}"/>
    <cellStyle name="Input [yellow] 10" xfId="1018" xr:uid="{00000000-0005-0000-0000-0000F9030000}"/>
    <cellStyle name="Input [yellow] 11" xfId="1019" xr:uid="{00000000-0005-0000-0000-0000FA030000}"/>
    <cellStyle name="Input [yellow] 12" xfId="1020" xr:uid="{00000000-0005-0000-0000-0000FB030000}"/>
    <cellStyle name="Input [yellow] 13" xfId="1021" xr:uid="{00000000-0005-0000-0000-0000FC030000}"/>
    <cellStyle name="Input [yellow] 14" xfId="1022" xr:uid="{00000000-0005-0000-0000-0000FD030000}"/>
    <cellStyle name="Input [yellow] 15" xfId="1023" xr:uid="{00000000-0005-0000-0000-0000FE030000}"/>
    <cellStyle name="Input [yellow] 16" xfId="1024" xr:uid="{00000000-0005-0000-0000-0000FF030000}"/>
    <cellStyle name="Input [yellow] 17" xfId="1025" xr:uid="{00000000-0005-0000-0000-000000040000}"/>
    <cellStyle name="Input [yellow] 2" xfId="1026" xr:uid="{00000000-0005-0000-0000-000001040000}"/>
    <cellStyle name="Input [yellow] 3" xfId="1027" xr:uid="{00000000-0005-0000-0000-000002040000}"/>
    <cellStyle name="Input [yellow] 4" xfId="1028" xr:uid="{00000000-0005-0000-0000-000003040000}"/>
    <cellStyle name="Input [yellow] 5" xfId="1029" xr:uid="{00000000-0005-0000-0000-000004040000}"/>
    <cellStyle name="Input [yellow] 6" xfId="1030" xr:uid="{00000000-0005-0000-0000-000005040000}"/>
    <cellStyle name="Input [yellow] 7" xfId="1031" xr:uid="{00000000-0005-0000-0000-000006040000}"/>
    <cellStyle name="Input [yellow] 8" xfId="1032" xr:uid="{00000000-0005-0000-0000-000007040000}"/>
    <cellStyle name="Input [yellow] 9" xfId="1033" xr:uid="{00000000-0005-0000-0000-000008040000}"/>
    <cellStyle name="Input 10" xfId="1034" xr:uid="{00000000-0005-0000-0000-000009040000}"/>
    <cellStyle name="Input 11" xfId="1035" xr:uid="{00000000-0005-0000-0000-00000A040000}"/>
    <cellStyle name="Input 12" xfId="1036" xr:uid="{00000000-0005-0000-0000-00000B040000}"/>
    <cellStyle name="Input 13" xfId="1037" xr:uid="{00000000-0005-0000-0000-00000C040000}"/>
    <cellStyle name="Input 14" xfId="1038" xr:uid="{00000000-0005-0000-0000-00000D040000}"/>
    <cellStyle name="Input 15" xfId="1039" xr:uid="{00000000-0005-0000-0000-00000E040000}"/>
    <cellStyle name="Input 16" xfId="1040" xr:uid="{00000000-0005-0000-0000-00000F040000}"/>
    <cellStyle name="Input 17" xfId="1041" xr:uid="{00000000-0005-0000-0000-000010040000}"/>
    <cellStyle name="Input 18" xfId="1042" xr:uid="{00000000-0005-0000-0000-000011040000}"/>
    <cellStyle name="Input 19" xfId="1043" xr:uid="{00000000-0005-0000-0000-000012040000}"/>
    <cellStyle name="Input 2" xfId="1044" xr:uid="{00000000-0005-0000-0000-000013040000}"/>
    <cellStyle name="Input 2 2" xfId="1045" xr:uid="{00000000-0005-0000-0000-000014040000}"/>
    <cellStyle name="Input 20" xfId="1046" xr:uid="{00000000-0005-0000-0000-000015040000}"/>
    <cellStyle name="Input 21" xfId="1047" xr:uid="{00000000-0005-0000-0000-000016040000}"/>
    <cellStyle name="Input 22" xfId="1048" xr:uid="{00000000-0005-0000-0000-000017040000}"/>
    <cellStyle name="Input 23" xfId="1049" xr:uid="{00000000-0005-0000-0000-000018040000}"/>
    <cellStyle name="Input 24" xfId="1050" xr:uid="{00000000-0005-0000-0000-000019040000}"/>
    <cellStyle name="Input 25" xfId="1051" xr:uid="{00000000-0005-0000-0000-00001A040000}"/>
    <cellStyle name="Input 26" xfId="1052" xr:uid="{00000000-0005-0000-0000-00001B040000}"/>
    <cellStyle name="Input 27" xfId="1053" xr:uid="{00000000-0005-0000-0000-00001C040000}"/>
    <cellStyle name="Input 28" xfId="1054" xr:uid="{00000000-0005-0000-0000-00001D040000}"/>
    <cellStyle name="Input 29" xfId="1055" xr:uid="{00000000-0005-0000-0000-00001E040000}"/>
    <cellStyle name="Input 3" xfId="1056" xr:uid="{00000000-0005-0000-0000-00001F040000}"/>
    <cellStyle name="Input 30" xfId="1057" xr:uid="{00000000-0005-0000-0000-000020040000}"/>
    <cellStyle name="Input 31" xfId="1058" xr:uid="{00000000-0005-0000-0000-000021040000}"/>
    <cellStyle name="Input 32" xfId="1059" xr:uid="{00000000-0005-0000-0000-000022040000}"/>
    <cellStyle name="Input 33" xfId="1060" xr:uid="{00000000-0005-0000-0000-000023040000}"/>
    <cellStyle name="Input 34" xfId="1061" xr:uid="{00000000-0005-0000-0000-000024040000}"/>
    <cellStyle name="Input 35" xfId="1062" xr:uid="{00000000-0005-0000-0000-000025040000}"/>
    <cellStyle name="Input 36" xfId="1063" xr:uid="{00000000-0005-0000-0000-000026040000}"/>
    <cellStyle name="Input 37" xfId="1064" xr:uid="{00000000-0005-0000-0000-000027040000}"/>
    <cellStyle name="Input 38" xfId="1065" xr:uid="{00000000-0005-0000-0000-000028040000}"/>
    <cellStyle name="Input 39" xfId="1066" xr:uid="{00000000-0005-0000-0000-000029040000}"/>
    <cellStyle name="Input 4" xfId="1067" xr:uid="{00000000-0005-0000-0000-00002A040000}"/>
    <cellStyle name="Input 40" xfId="1068" xr:uid="{00000000-0005-0000-0000-00002B040000}"/>
    <cellStyle name="Input 41" xfId="1069" xr:uid="{00000000-0005-0000-0000-00002C040000}"/>
    <cellStyle name="Input 42" xfId="1070" xr:uid="{00000000-0005-0000-0000-00002D040000}"/>
    <cellStyle name="Input 43" xfId="1071" xr:uid="{00000000-0005-0000-0000-00002E040000}"/>
    <cellStyle name="Input 44" xfId="1072" xr:uid="{00000000-0005-0000-0000-00002F040000}"/>
    <cellStyle name="Input 45" xfId="1073" xr:uid="{00000000-0005-0000-0000-000030040000}"/>
    <cellStyle name="Input 46" xfId="1074" xr:uid="{00000000-0005-0000-0000-000031040000}"/>
    <cellStyle name="Input 47" xfId="1075" xr:uid="{00000000-0005-0000-0000-000032040000}"/>
    <cellStyle name="Input 48" xfId="1076" xr:uid="{00000000-0005-0000-0000-000033040000}"/>
    <cellStyle name="Input 49" xfId="1077" xr:uid="{00000000-0005-0000-0000-000034040000}"/>
    <cellStyle name="Input 5" xfId="1078" xr:uid="{00000000-0005-0000-0000-000035040000}"/>
    <cellStyle name="Input 6" xfId="1079" xr:uid="{00000000-0005-0000-0000-000036040000}"/>
    <cellStyle name="Input 7" xfId="1080" xr:uid="{00000000-0005-0000-0000-000037040000}"/>
    <cellStyle name="Input 8" xfId="1081" xr:uid="{00000000-0005-0000-0000-000038040000}"/>
    <cellStyle name="Input 9" xfId="1082" xr:uid="{00000000-0005-0000-0000-000039040000}"/>
    <cellStyle name="InputBlueFont" xfId="1083" xr:uid="{00000000-0005-0000-0000-00003A040000}"/>
    <cellStyle name="INPUTS" xfId="1084" xr:uid="{00000000-0005-0000-0000-00003B040000}"/>
    <cellStyle name="Inputs2" xfId="1085" xr:uid="{00000000-0005-0000-0000-00003C040000}"/>
    <cellStyle name="Integer" xfId="1086" xr:uid="{00000000-0005-0000-0000-00003D040000}"/>
    <cellStyle name="Link Currency (0)" xfId="1087" xr:uid="{00000000-0005-0000-0000-00003E040000}"/>
    <cellStyle name="Link Currency (0) 10" xfId="1088" xr:uid="{00000000-0005-0000-0000-00003F040000}"/>
    <cellStyle name="Link Currency (0) 11" xfId="1089" xr:uid="{00000000-0005-0000-0000-000040040000}"/>
    <cellStyle name="Link Currency (0) 12" xfId="1090" xr:uid="{00000000-0005-0000-0000-000041040000}"/>
    <cellStyle name="Link Currency (0) 13" xfId="1091" xr:uid="{00000000-0005-0000-0000-000042040000}"/>
    <cellStyle name="Link Currency (0) 14" xfId="1092" xr:uid="{00000000-0005-0000-0000-000043040000}"/>
    <cellStyle name="Link Currency (0) 15" xfId="1093" xr:uid="{00000000-0005-0000-0000-000044040000}"/>
    <cellStyle name="Link Currency (0) 16" xfId="1094" xr:uid="{00000000-0005-0000-0000-000045040000}"/>
    <cellStyle name="Link Currency (0) 17" xfId="1095" xr:uid="{00000000-0005-0000-0000-000046040000}"/>
    <cellStyle name="Link Currency (0) 18" xfId="1096" xr:uid="{00000000-0005-0000-0000-000047040000}"/>
    <cellStyle name="Link Currency (0) 19" xfId="1097" xr:uid="{00000000-0005-0000-0000-000048040000}"/>
    <cellStyle name="Link Currency (0) 2" xfId="1098" xr:uid="{00000000-0005-0000-0000-000049040000}"/>
    <cellStyle name="Link Currency (0) 2 2" xfId="1099" xr:uid="{00000000-0005-0000-0000-00004A040000}"/>
    <cellStyle name="Link Currency (0) 2 2 10" xfId="1100" xr:uid="{00000000-0005-0000-0000-00004B040000}"/>
    <cellStyle name="Link Currency (0) 2 2 11" xfId="1101" xr:uid="{00000000-0005-0000-0000-00004C040000}"/>
    <cellStyle name="Link Currency (0) 2 2 12" xfId="1102" xr:uid="{00000000-0005-0000-0000-00004D040000}"/>
    <cellStyle name="Link Currency (0) 2 2 13" xfId="1103" xr:uid="{00000000-0005-0000-0000-00004E040000}"/>
    <cellStyle name="Link Currency (0) 2 2 14" xfId="1104" xr:uid="{00000000-0005-0000-0000-00004F040000}"/>
    <cellStyle name="Link Currency (0) 2 2 15" xfId="1105" xr:uid="{00000000-0005-0000-0000-000050040000}"/>
    <cellStyle name="Link Currency (0) 2 2 16" xfId="1106" xr:uid="{00000000-0005-0000-0000-000051040000}"/>
    <cellStyle name="Link Currency (0) 2 2 17" xfId="1107" xr:uid="{00000000-0005-0000-0000-000052040000}"/>
    <cellStyle name="Link Currency (0) 2 2 2" xfId="1108" xr:uid="{00000000-0005-0000-0000-000053040000}"/>
    <cellStyle name="Link Currency (0) 2 2 3" xfId="1109" xr:uid="{00000000-0005-0000-0000-000054040000}"/>
    <cellStyle name="Link Currency (0) 2 2 4" xfId="1110" xr:uid="{00000000-0005-0000-0000-000055040000}"/>
    <cellStyle name="Link Currency (0) 2 2 5" xfId="1111" xr:uid="{00000000-0005-0000-0000-000056040000}"/>
    <cellStyle name="Link Currency (0) 2 2 6" xfId="1112" xr:uid="{00000000-0005-0000-0000-000057040000}"/>
    <cellStyle name="Link Currency (0) 2 2 7" xfId="1113" xr:uid="{00000000-0005-0000-0000-000058040000}"/>
    <cellStyle name="Link Currency (0) 2 2 8" xfId="1114" xr:uid="{00000000-0005-0000-0000-000059040000}"/>
    <cellStyle name="Link Currency (0) 2 2 9" xfId="1115" xr:uid="{00000000-0005-0000-0000-00005A040000}"/>
    <cellStyle name="Link Currency (0) 2 2_FA_2008 from PWC" xfId="1116" xr:uid="{00000000-0005-0000-0000-00005B040000}"/>
    <cellStyle name="Link Currency (0) 2 3" xfId="1117" xr:uid="{00000000-0005-0000-0000-00005C040000}"/>
    <cellStyle name="Link Currency (0) 2 4" xfId="1118" xr:uid="{00000000-0005-0000-0000-00005D040000}"/>
    <cellStyle name="Link Currency (0) 2 5" xfId="1119" xr:uid="{00000000-0005-0000-0000-00005E040000}"/>
    <cellStyle name="Link Currency (0) 2_FA_2008 from PWC" xfId="1120" xr:uid="{00000000-0005-0000-0000-00005F040000}"/>
    <cellStyle name="Link Currency (0) 20" xfId="1121" xr:uid="{00000000-0005-0000-0000-000060040000}"/>
    <cellStyle name="Link Currency (0) 21" xfId="1122" xr:uid="{00000000-0005-0000-0000-000061040000}"/>
    <cellStyle name="Link Currency (0) 3" xfId="1123" xr:uid="{00000000-0005-0000-0000-000062040000}"/>
    <cellStyle name="Link Currency (0) 4" xfId="1124" xr:uid="{00000000-0005-0000-0000-000063040000}"/>
    <cellStyle name="Link Currency (0) 5" xfId="1125" xr:uid="{00000000-0005-0000-0000-000064040000}"/>
    <cellStyle name="Link Currency (0) 6" xfId="1126" xr:uid="{00000000-0005-0000-0000-000065040000}"/>
    <cellStyle name="Link Currency (0) 7" xfId="1127" xr:uid="{00000000-0005-0000-0000-000066040000}"/>
    <cellStyle name="Link Currency (0) 8" xfId="1128" xr:uid="{00000000-0005-0000-0000-000067040000}"/>
    <cellStyle name="Link Currency (0) 9" xfId="1129" xr:uid="{00000000-0005-0000-0000-000068040000}"/>
    <cellStyle name="Link Currency (0)_FA_2008 from PWC" xfId="1130" xr:uid="{00000000-0005-0000-0000-000069040000}"/>
    <cellStyle name="Link Currency (2)" xfId="1131" xr:uid="{00000000-0005-0000-0000-00006A040000}"/>
    <cellStyle name="Link Units (0)" xfId="1132" xr:uid="{00000000-0005-0000-0000-00006B040000}"/>
    <cellStyle name="Link Units (0) 2" xfId="1133" xr:uid="{00000000-0005-0000-0000-00006C040000}"/>
    <cellStyle name="Link Units (1)" xfId="1134" xr:uid="{00000000-0005-0000-0000-00006D040000}"/>
    <cellStyle name="Link Units (2)" xfId="1135" xr:uid="{00000000-0005-0000-0000-00006E040000}"/>
    <cellStyle name="Linked Cell 2" xfId="1136" xr:uid="{00000000-0005-0000-0000-00006F040000}"/>
    <cellStyle name="Linked Cell 2 2" xfId="1137" xr:uid="{00000000-0005-0000-0000-000070040000}"/>
    <cellStyle name="Linked Cell 3" xfId="1138" xr:uid="{00000000-0005-0000-0000-000071040000}"/>
    <cellStyle name="Linked Cell 4" xfId="1139" xr:uid="{00000000-0005-0000-0000-000072040000}"/>
    <cellStyle name="m/d/yy" xfId="1140" xr:uid="{00000000-0005-0000-0000-000073040000}"/>
    <cellStyle name="n" xfId="1141" xr:uid="{00000000-0005-0000-0000-000074040000}"/>
    <cellStyle name="n_2.19งานโยธาและก่อสร้าง(อาคาร)" xfId="1142" xr:uid="{00000000-0005-0000-0000-000075040000}"/>
    <cellStyle name="n_2.1บ่อแบ่งน้ำ4500" xfId="1143" xr:uid="{00000000-0005-0000-0000-000076040000}"/>
    <cellStyle name="n_2.2ถังตกตะกอน1000" xfId="1144" xr:uid="{00000000-0005-0000-0000-000077040000}"/>
    <cellStyle name="n_Book1" xfId="1145" xr:uid="{00000000-0005-0000-0000-000078040000}"/>
    <cellStyle name="n_KKN-3R" xfId="1146" xr:uid="{00000000-0005-0000-0000-000079040000}"/>
    <cellStyle name="n_KKN-5R" xfId="1147" xr:uid="{00000000-0005-0000-0000-00007A040000}"/>
    <cellStyle name="n_KKN-5R_หนองปลาไหล-PAY-1" xfId="1148" xr:uid="{00000000-0005-0000-0000-00007B040000}"/>
    <cellStyle name="n_Klong-2R" xfId="1149" xr:uid="{00000000-0005-0000-0000-00007C040000}"/>
    <cellStyle name="n_Klong-2R_หนองปลาไหล-PAY-1" xfId="1150" xr:uid="{00000000-0005-0000-0000-00007D040000}"/>
    <cellStyle name="n_LUMP-01" xfId="1151" xr:uid="{00000000-0005-0000-0000-00007E040000}"/>
    <cellStyle name="n_PIM-c01" xfId="1152" xr:uid="{00000000-0005-0000-0000-00007F040000}"/>
    <cellStyle name="n_โรงกรอง150" xfId="1153" xr:uid="{00000000-0005-0000-0000-000080040000}"/>
    <cellStyle name="n_โรงกรอง150_หนองปลาไหล-PAY-1" xfId="1154" xr:uid="{00000000-0005-0000-0000-000081040000}"/>
    <cellStyle name="n_งานโครงสร้าง-ลำปาง" xfId="1155" xr:uid="{00000000-0005-0000-0000-000082040000}"/>
    <cellStyle name="n_งานโยธา-สถานีผลิต" xfId="1156" xr:uid="{00000000-0005-0000-0000-000083040000}"/>
    <cellStyle name="n_งานโยธา-สถานีผลิต_หนองปลาไหล-PAY-1" xfId="1157" xr:uid="{00000000-0005-0000-0000-000084040000}"/>
    <cellStyle name="n_งานโยธา-สำนักงาน" xfId="1158" xr:uid="{00000000-0005-0000-0000-000085040000}"/>
    <cellStyle name="n_งานโยธา-สำนักงาน_หนองปลาไหล-PAY-1" xfId="1159" xr:uid="{00000000-0005-0000-0000-000086040000}"/>
    <cellStyle name="n_ท่อภายใน สนง." xfId="1160" xr:uid="{00000000-0005-0000-0000-000087040000}"/>
    <cellStyle name="n_บ้านพักผจก" xfId="1161" xr:uid="{00000000-0005-0000-0000-000088040000}"/>
    <cellStyle name="n_บ้านพักผจก_หนองปลาไหล-PAY-1" xfId="1162" xr:uid="{00000000-0005-0000-0000-000089040000}"/>
    <cellStyle name="n_บ้านพักผจก139-145" xfId="1163" xr:uid="{00000000-0005-0000-0000-00008A040000}"/>
    <cellStyle name="n_บ้านพักผจก139-145_หนองปลาไหล-PAY-1" xfId="1164" xr:uid="{00000000-0005-0000-0000-00008B040000}"/>
    <cellStyle name="n_ปากฝาง-2R" xfId="1165" xr:uid="{00000000-0005-0000-0000-00008C040000}"/>
    <cellStyle name="n_ปากฝาง-2R_หนองปลาไหล-PAY-1" xfId="1166" xr:uid="{00000000-0005-0000-0000-00008D040000}"/>
    <cellStyle name="n_หอถังสูง043" xfId="1167" xr:uid="{00000000-0005-0000-0000-00008E040000}"/>
    <cellStyle name="Neutral 2" xfId="1168" xr:uid="{00000000-0005-0000-0000-00008F040000}"/>
    <cellStyle name="Neutral 2 2" xfId="1169" xr:uid="{00000000-0005-0000-0000-000090040000}"/>
    <cellStyle name="Neutral 3" xfId="1170" xr:uid="{00000000-0005-0000-0000-000091040000}"/>
    <cellStyle name="Neutral 4" xfId="1171" xr:uid="{00000000-0005-0000-0000-000092040000}"/>
    <cellStyle name="New Times Roman" xfId="1172" xr:uid="{00000000-0005-0000-0000-000093040000}"/>
    <cellStyle name="New Times Roman 2" xfId="1173" xr:uid="{00000000-0005-0000-0000-000094040000}"/>
    <cellStyle name="New Times Roman 3" xfId="1174" xr:uid="{00000000-0005-0000-0000-000095040000}"/>
    <cellStyle name="New Times Roman 4" xfId="1175" xr:uid="{00000000-0005-0000-0000-000096040000}"/>
    <cellStyle name="New Times Roman 5" xfId="1176" xr:uid="{00000000-0005-0000-0000-000097040000}"/>
    <cellStyle name="New Times Roman 6" xfId="1177" xr:uid="{00000000-0005-0000-0000-000098040000}"/>
    <cellStyle name="New Times Roman 6 10" xfId="1178" xr:uid="{00000000-0005-0000-0000-000099040000}"/>
    <cellStyle name="New Times Roman 6 11" xfId="1179" xr:uid="{00000000-0005-0000-0000-00009A040000}"/>
    <cellStyle name="New Times Roman 6 12" xfId="1180" xr:uid="{00000000-0005-0000-0000-00009B040000}"/>
    <cellStyle name="New Times Roman 6 13" xfId="1181" xr:uid="{00000000-0005-0000-0000-00009C040000}"/>
    <cellStyle name="New Times Roman 6 2" xfId="1182" xr:uid="{00000000-0005-0000-0000-00009D040000}"/>
    <cellStyle name="New Times Roman 6 3" xfId="1183" xr:uid="{00000000-0005-0000-0000-00009E040000}"/>
    <cellStyle name="New Times Roman 6 4" xfId="1184" xr:uid="{00000000-0005-0000-0000-00009F040000}"/>
    <cellStyle name="New Times Roman 6 5" xfId="1185" xr:uid="{00000000-0005-0000-0000-0000A0040000}"/>
    <cellStyle name="New Times Roman 6 6" xfId="1186" xr:uid="{00000000-0005-0000-0000-0000A1040000}"/>
    <cellStyle name="New Times Roman 6 7" xfId="1187" xr:uid="{00000000-0005-0000-0000-0000A2040000}"/>
    <cellStyle name="New Times Roman 6 8" xfId="1188" xr:uid="{00000000-0005-0000-0000-0000A3040000}"/>
    <cellStyle name="New Times Roman 6 9" xfId="1189" xr:uid="{00000000-0005-0000-0000-0000A4040000}"/>
    <cellStyle name="no dec" xfId="1190" xr:uid="{00000000-0005-0000-0000-0000A5040000}"/>
    <cellStyle name="Normal" xfId="0" builtinId="0"/>
    <cellStyle name="Normal--" xfId="1191" xr:uid="{00000000-0005-0000-0000-0000A7040000}"/>
    <cellStyle name="Normal - Style1" xfId="1192" xr:uid="{00000000-0005-0000-0000-0000A8040000}"/>
    <cellStyle name="Normal [0]" xfId="1193" xr:uid="{00000000-0005-0000-0000-0000A9040000}"/>
    <cellStyle name="Normal [1]" xfId="1194" xr:uid="{00000000-0005-0000-0000-0000AA040000}"/>
    <cellStyle name="Normal [2]" xfId="1195" xr:uid="{00000000-0005-0000-0000-0000AB040000}"/>
    <cellStyle name="Normal [3]" xfId="1196" xr:uid="{00000000-0005-0000-0000-0000AC040000}"/>
    <cellStyle name="Normal 10" xfId="1197" xr:uid="{00000000-0005-0000-0000-0000AD040000}"/>
    <cellStyle name="Normal 10 2" xfId="1198" xr:uid="{00000000-0005-0000-0000-0000AE040000}"/>
    <cellStyle name="Normal 10 4" xfId="1199" xr:uid="{00000000-0005-0000-0000-0000AF040000}"/>
    <cellStyle name="Normal 11" xfId="1200" xr:uid="{00000000-0005-0000-0000-0000B0040000}"/>
    <cellStyle name="Normal 11 2" xfId="1201" xr:uid="{00000000-0005-0000-0000-0000B1040000}"/>
    <cellStyle name="Normal 11 2 2" xfId="1202" xr:uid="{00000000-0005-0000-0000-0000B2040000}"/>
    <cellStyle name="Normal 11 3" xfId="1203" xr:uid="{00000000-0005-0000-0000-0000B3040000}"/>
    <cellStyle name="Normal 11 4" xfId="1204" xr:uid="{00000000-0005-0000-0000-0000B4040000}"/>
    <cellStyle name="Normal 12" xfId="1205" xr:uid="{00000000-0005-0000-0000-0000B5040000}"/>
    <cellStyle name="Normal 13" xfId="1206" xr:uid="{00000000-0005-0000-0000-0000B6040000}"/>
    <cellStyle name="Normal 13 10" xfId="1207" xr:uid="{00000000-0005-0000-0000-0000B7040000}"/>
    <cellStyle name="Normal 13 11" xfId="1208" xr:uid="{00000000-0005-0000-0000-0000B8040000}"/>
    <cellStyle name="Normal 13 12" xfId="1209" xr:uid="{00000000-0005-0000-0000-0000B9040000}"/>
    <cellStyle name="Normal 13 13" xfId="1210" xr:uid="{00000000-0005-0000-0000-0000BA040000}"/>
    <cellStyle name="Normal 13 2" xfId="1211" xr:uid="{00000000-0005-0000-0000-0000BB040000}"/>
    <cellStyle name="Normal 13 3" xfId="1212" xr:uid="{00000000-0005-0000-0000-0000BC040000}"/>
    <cellStyle name="Normal 13 4" xfId="1213" xr:uid="{00000000-0005-0000-0000-0000BD040000}"/>
    <cellStyle name="Normal 13 5" xfId="1214" xr:uid="{00000000-0005-0000-0000-0000BE040000}"/>
    <cellStyle name="Normal 13 6" xfId="1215" xr:uid="{00000000-0005-0000-0000-0000BF040000}"/>
    <cellStyle name="Normal 13 7" xfId="1216" xr:uid="{00000000-0005-0000-0000-0000C0040000}"/>
    <cellStyle name="Normal 13 8" xfId="1217" xr:uid="{00000000-0005-0000-0000-0000C1040000}"/>
    <cellStyle name="Normal 13 9" xfId="1218" xr:uid="{00000000-0005-0000-0000-0000C2040000}"/>
    <cellStyle name="Normal 14" xfId="1219" xr:uid="{00000000-0005-0000-0000-0000C3040000}"/>
    <cellStyle name="Normal 14 2" xfId="1220" xr:uid="{00000000-0005-0000-0000-0000C4040000}"/>
    <cellStyle name="Normal 14 2 2" xfId="1221" xr:uid="{00000000-0005-0000-0000-0000C5040000}"/>
    <cellStyle name="Normal 14 2 2 2" xfId="1222" xr:uid="{00000000-0005-0000-0000-0000C6040000}"/>
    <cellStyle name="Normal 15" xfId="1223" xr:uid="{00000000-0005-0000-0000-0000C7040000}"/>
    <cellStyle name="Normal 15 10" xfId="1224" xr:uid="{00000000-0005-0000-0000-0000C8040000}"/>
    <cellStyle name="Normal 15 11" xfId="1225" xr:uid="{00000000-0005-0000-0000-0000C9040000}"/>
    <cellStyle name="Normal 15 12" xfId="1226" xr:uid="{00000000-0005-0000-0000-0000CA040000}"/>
    <cellStyle name="Normal 15 13" xfId="1227" xr:uid="{00000000-0005-0000-0000-0000CB040000}"/>
    <cellStyle name="Normal 15 2" xfId="1228" xr:uid="{00000000-0005-0000-0000-0000CC040000}"/>
    <cellStyle name="Normal 15 3" xfId="1229" xr:uid="{00000000-0005-0000-0000-0000CD040000}"/>
    <cellStyle name="Normal 15 4" xfId="1230" xr:uid="{00000000-0005-0000-0000-0000CE040000}"/>
    <cellStyle name="Normal 15 5" xfId="1231" xr:uid="{00000000-0005-0000-0000-0000CF040000}"/>
    <cellStyle name="Normal 15 6" xfId="1232" xr:uid="{00000000-0005-0000-0000-0000D0040000}"/>
    <cellStyle name="Normal 15 7" xfId="1233" xr:uid="{00000000-0005-0000-0000-0000D1040000}"/>
    <cellStyle name="Normal 15 8" xfId="1234" xr:uid="{00000000-0005-0000-0000-0000D2040000}"/>
    <cellStyle name="Normal 15 9" xfId="1235" xr:uid="{00000000-0005-0000-0000-0000D3040000}"/>
    <cellStyle name="Normal 16" xfId="1236" xr:uid="{00000000-0005-0000-0000-0000D4040000}"/>
    <cellStyle name="Normal 17" xfId="1237" xr:uid="{00000000-0005-0000-0000-0000D5040000}"/>
    <cellStyle name="Normal 17 2" xfId="1238" xr:uid="{00000000-0005-0000-0000-0000D6040000}"/>
    <cellStyle name="Normal 17 3" xfId="1239" xr:uid="{00000000-0005-0000-0000-0000D7040000}"/>
    <cellStyle name="Normal 17 4" xfId="1240" xr:uid="{00000000-0005-0000-0000-0000D8040000}"/>
    <cellStyle name="Normal 17 5" xfId="1241" xr:uid="{00000000-0005-0000-0000-0000D9040000}"/>
    <cellStyle name="Normal 17 6" xfId="1242" xr:uid="{00000000-0005-0000-0000-0000DA040000}"/>
    <cellStyle name="Normal 18" xfId="1243" xr:uid="{00000000-0005-0000-0000-0000DB040000}"/>
    <cellStyle name="Normal 18 2" xfId="1244" xr:uid="{00000000-0005-0000-0000-0000DC040000}"/>
    <cellStyle name="Normal 18 3" xfId="1245" xr:uid="{00000000-0005-0000-0000-0000DD040000}"/>
    <cellStyle name="Normal 18 4" xfId="1246" xr:uid="{00000000-0005-0000-0000-0000DE040000}"/>
    <cellStyle name="Normal 18 5" xfId="1247" xr:uid="{00000000-0005-0000-0000-0000DF040000}"/>
    <cellStyle name="Normal 18 6" xfId="1248" xr:uid="{00000000-0005-0000-0000-0000E0040000}"/>
    <cellStyle name="Normal 19" xfId="1249" xr:uid="{00000000-0005-0000-0000-0000E1040000}"/>
    <cellStyle name="Normal 2" xfId="1250" xr:uid="{00000000-0005-0000-0000-0000E2040000}"/>
    <cellStyle name="Normal 2 10" xfId="1251" xr:uid="{00000000-0005-0000-0000-0000E3040000}"/>
    <cellStyle name="Normal 2 11" xfId="1252" xr:uid="{00000000-0005-0000-0000-0000E4040000}"/>
    <cellStyle name="Normal 2 12" xfId="1253" xr:uid="{00000000-0005-0000-0000-0000E5040000}"/>
    <cellStyle name="Normal 2 13" xfId="1254" xr:uid="{00000000-0005-0000-0000-0000E6040000}"/>
    <cellStyle name="Normal 2 13 2" xfId="1255" xr:uid="{00000000-0005-0000-0000-0000E7040000}"/>
    <cellStyle name="Normal 2 14" xfId="1256" xr:uid="{00000000-0005-0000-0000-0000E8040000}"/>
    <cellStyle name="Normal 2 15" xfId="1257" xr:uid="{00000000-0005-0000-0000-0000E9040000}"/>
    <cellStyle name="Normal 2 16" xfId="1258" xr:uid="{00000000-0005-0000-0000-0000EA040000}"/>
    <cellStyle name="Normal 2 16 2" xfId="1259" xr:uid="{00000000-0005-0000-0000-0000EB040000}"/>
    <cellStyle name="Normal 2 2" xfId="1260" xr:uid="{00000000-0005-0000-0000-0000EC040000}"/>
    <cellStyle name="Normal 2 2 10" xfId="1261" xr:uid="{00000000-0005-0000-0000-0000ED040000}"/>
    <cellStyle name="Normal 2 2 11" xfId="1262" xr:uid="{00000000-0005-0000-0000-0000EE040000}"/>
    <cellStyle name="Normal 2 2 12" xfId="1263" xr:uid="{00000000-0005-0000-0000-0000EF040000}"/>
    <cellStyle name="Normal 2 2 13" xfId="1264" xr:uid="{00000000-0005-0000-0000-0000F0040000}"/>
    <cellStyle name="Normal 2 2 14" xfId="1265" xr:uid="{00000000-0005-0000-0000-0000F1040000}"/>
    <cellStyle name="Normal 2 2 15" xfId="1266" xr:uid="{00000000-0005-0000-0000-0000F2040000}"/>
    <cellStyle name="Normal 2 2 2" xfId="1267" xr:uid="{00000000-0005-0000-0000-0000F3040000}"/>
    <cellStyle name="Normal 2 2 2 10" xfId="1268" xr:uid="{00000000-0005-0000-0000-0000F4040000}"/>
    <cellStyle name="Normal 2 2 2 11" xfId="1269" xr:uid="{00000000-0005-0000-0000-0000F5040000}"/>
    <cellStyle name="Normal 2 2 2 12" xfId="1270" xr:uid="{00000000-0005-0000-0000-0000F6040000}"/>
    <cellStyle name="Normal 2 2 2 13" xfId="1271" xr:uid="{00000000-0005-0000-0000-0000F7040000}"/>
    <cellStyle name="Normal 2 2 2 2" xfId="1272" xr:uid="{00000000-0005-0000-0000-0000F8040000}"/>
    <cellStyle name="Normal 2 2 2 3" xfId="1273" xr:uid="{00000000-0005-0000-0000-0000F9040000}"/>
    <cellStyle name="Normal 2 2 2 4" xfId="1274" xr:uid="{00000000-0005-0000-0000-0000FA040000}"/>
    <cellStyle name="Normal 2 2 2 5" xfId="1275" xr:uid="{00000000-0005-0000-0000-0000FB040000}"/>
    <cellStyle name="Normal 2 2 2 6" xfId="1276" xr:uid="{00000000-0005-0000-0000-0000FC040000}"/>
    <cellStyle name="Normal 2 2 2 7" xfId="1277" xr:uid="{00000000-0005-0000-0000-0000FD040000}"/>
    <cellStyle name="Normal 2 2 2 8" xfId="1278" xr:uid="{00000000-0005-0000-0000-0000FE040000}"/>
    <cellStyle name="Normal 2 2 2 9" xfId="1279" xr:uid="{00000000-0005-0000-0000-0000FF040000}"/>
    <cellStyle name="Normal 2 2 3" xfId="1280" xr:uid="{00000000-0005-0000-0000-000000050000}"/>
    <cellStyle name="Normal 2 2 4" xfId="1281" xr:uid="{00000000-0005-0000-0000-000001050000}"/>
    <cellStyle name="Normal 2 2 5" xfId="1282" xr:uid="{00000000-0005-0000-0000-000002050000}"/>
    <cellStyle name="Normal 2 2 6" xfId="1283" xr:uid="{00000000-0005-0000-0000-000003050000}"/>
    <cellStyle name="Normal 2 2 7" xfId="1284" xr:uid="{00000000-0005-0000-0000-000004050000}"/>
    <cellStyle name="Normal 2 2 8" xfId="1285" xr:uid="{00000000-0005-0000-0000-000005050000}"/>
    <cellStyle name="Normal 2 2 9" xfId="1286" xr:uid="{00000000-0005-0000-0000-000006050000}"/>
    <cellStyle name="Normal 2 2_FA_2008 from PWC" xfId="1287" xr:uid="{00000000-0005-0000-0000-000007050000}"/>
    <cellStyle name="Normal 2 3" xfId="1288" xr:uid="{00000000-0005-0000-0000-000008050000}"/>
    <cellStyle name="Normal 2 3 10" xfId="1289" xr:uid="{00000000-0005-0000-0000-000009050000}"/>
    <cellStyle name="Normal 2 3 11" xfId="1290" xr:uid="{00000000-0005-0000-0000-00000A050000}"/>
    <cellStyle name="Normal 2 3 12" xfId="1291" xr:uid="{00000000-0005-0000-0000-00000B050000}"/>
    <cellStyle name="Normal 2 3 13" xfId="1292" xr:uid="{00000000-0005-0000-0000-00000C050000}"/>
    <cellStyle name="Normal 2 3 2" xfId="1293" xr:uid="{00000000-0005-0000-0000-00000D050000}"/>
    <cellStyle name="Normal 2 3 3" xfId="1294" xr:uid="{00000000-0005-0000-0000-00000E050000}"/>
    <cellStyle name="Normal 2 3 4" xfId="1295" xr:uid="{00000000-0005-0000-0000-00000F050000}"/>
    <cellStyle name="Normal 2 3 5" xfId="1296" xr:uid="{00000000-0005-0000-0000-000010050000}"/>
    <cellStyle name="Normal 2 3 6" xfId="1297" xr:uid="{00000000-0005-0000-0000-000011050000}"/>
    <cellStyle name="Normal 2 3 7" xfId="1298" xr:uid="{00000000-0005-0000-0000-000012050000}"/>
    <cellStyle name="Normal 2 3 7 2" xfId="1299" xr:uid="{00000000-0005-0000-0000-000013050000}"/>
    <cellStyle name="Normal 2 3 8" xfId="1300" xr:uid="{00000000-0005-0000-0000-000014050000}"/>
    <cellStyle name="Normal 2 3 9" xfId="1301" xr:uid="{00000000-0005-0000-0000-000015050000}"/>
    <cellStyle name="Normal 2 3_FA_2008 from PWC" xfId="1302" xr:uid="{00000000-0005-0000-0000-000016050000}"/>
    <cellStyle name="Normal 2 4" xfId="1303" xr:uid="{00000000-0005-0000-0000-000017050000}"/>
    <cellStyle name="Normal 2 4 2" xfId="1304" xr:uid="{00000000-0005-0000-0000-000018050000}"/>
    <cellStyle name="Normal 2 5" xfId="1305" xr:uid="{00000000-0005-0000-0000-000019050000}"/>
    <cellStyle name="Normal 2 6" xfId="1306" xr:uid="{00000000-0005-0000-0000-00001A050000}"/>
    <cellStyle name="Normal 2 7" xfId="1307" xr:uid="{00000000-0005-0000-0000-00001B050000}"/>
    <cellStyle name="Normal 2 8" xfId="1308" xr:uid="{00000000-0005-0000-0000-00001C050000}"/>
    <cellStyle name="Normal 2 9" xfId="1309" xr:uid="{00000000-0005-0000-0000-00001D050000}"/>
    <cellStyle name="Normal 2_05BOQ-PIII-May10-2009-+" xfId="1310" xr:uid="{00000000-0005-0000-0000-00001E050000}"/>
    <cellStyle name="Normal 20" xfId="1311" xr:uid="{00000000-0005-0000-0000-00001F050000}"/>
    <cellStyle name="Normal 21" xfId="1312" xr:uid="{00000000-0005-0000-0000-000020050000}"/>
    <cellStyle name="Normal 22" xfId="1313" xr:uid="{00000000-0005-0000-0000-000021050000}"/>
    <cellStyle name="Normal 23" xfId="1314" xr:uid="{00000000-0005-0000-0000-000022050000}"/>
    <cellStyle name="Normal 24" xfId="1315" xr:uid="{00000000-0005-0000-0000-000023050000}"/>
    <cellStyle name="Normal 24 2" xfId="1316" xr:uid="{00000000-0005-0000-0000-000024050000}"/>
    <cellStyle name="Normal 25" xfId="1317" xr:uid="{00000000-0005-0000-0000-000025050000}"/>
    <cellStyle name="Normal 26" xfId="1318" xr:uid="{00000000-0005-0000-0000-000026050000}"/>
    <cellStyle name="Normal 27" xfId="1319" xr:uid="{00000000-0005-0000-0000-000027050000}"/>
    <cellStyle name="Normal 28" xfId="1320" xr:uid="{00000000-0005-0000-0000-000028050000}"/>
    <cellStyle name="Normal 28 2" xfId="1321" xr:uid="{00000000-0005-0000-0000-000029050000}"/>
    <cellStyle name="Normal 29" xfId="1322" xr:uid="{00000000-0005-0000-0000-00002A050000}"/>
    <cellStyle name="Normal 3" xfId="1323" xr:uid="{00000000-0005-0000-0000-00002B050000}"/>
    <cellStyle name="Normal 3 2" xfId="1324" xr:uid="{00000000-0005-0000-0000-00002C050000}"/>
    <cellStyle name="Normal 3 2 2" xfId="1325" xr:uid="{00000000-0005-0000-0000-00002D050000}"/>
    <cellStyle name="Normal 3 2 3" xfId="1326" xr:uid="{00000000-0005-0000-0000-00002E050000}"/>
    <cellStyle name="Normal 3 3" xfId="1327" xr:uid="{00000000-0005-0000-0000-00002F050000}"/>
    <cellStyle name="Normal 3 3 2" xfId="1328" xr:uid="{00000000-0005-0000-0000-000030050000}"/>
    <cellStyle name="Normal 3 4" xfId="1329" xr:uid="{00000000-0005-0000-0000-000031050000}"/>
    <cellStyle name="Normal 3 5" xfId="1330" xr:uid="{00000000-0005-0000-0000-000032050000}"/>
    <cellStyle name="Normal 3 6" xfId="1331" xr:uid="{00000000-0005-0000-0000-000033050000}"/>
    <cellStyle name="Normal 3_FA_2008 from PWC" xfId="1332" xr:uid="{00000000-0005-0000-0000-000034050000}"/>
    <cellStyle name="Normal 30" xfId="1333" xr:uid="{00000000-0005-0000-0000-000035050000}"/>
    <cellStyle name="Normal 30 2" xfId="1334" xr:uid="{00000000-0005-0000-0000-000036050000}"/>
    <cellStyle name="Normal 31" xfId="1335" xr:uid="{00000000-0005-0000-0000-000037050000}"/>
    <cellStyle name="Normal 32" xfId="1336" xr:uid="{00000000-0005-0000-0000-000038050000}"/>
    <cellStyle name="Normal 33" xfId="1337" xr:uid="{00000000-0005-0000-0000-000039050000}"/>
    <cellStyle name="Normal 33 2" xfId="1338" xr:uid="{00000000-0005-0000-0000-00003A050000}"/>
    <cellStyle name="Normal 34" xfId="1339" xr:uid="{00000000-0005-0000-0000-00003B050000}"/>
    <cellStyle name="Normal 35" xfId="1340" xr:uid="{00000000-0005-0000-0000-00003C050000}"/>
    <cellStyle name="Normal 36" xfId="1341" xr:uid="{00000000-0005-0000-0000-00003D050000}"/>
    <cellStyle name="Normal 37" xfId="1342" xr:uid="{00000000-0005-0000-0000-00003E050000}"/>
    <cellStyle name="Normal 38" xfId="1343" xr:uid="{00000000-0005-0000-0000-00003F050000}"/>
    <cellStyle name="Normal 39" xfId="1344" xr:uid="{00000000-0005-0000-0000-000040050000}"/>
    <cellStyle name="Normal 4" xfId="1345" xr:uid="{00000000-0005-0000-0000-000041050000}"/>
    <cellStyle name="Normal 4 10" xfId="1346" xr:uid="{00000000-0005-0000-0000-000042050000}"/>
    <cellStyle name="Normal 4 11" xfId="1347" xr:uid="{00000000-0005-0000-0000-000043050000}"/>
    <cellStyle name="Normal 4 12" xfId="1348" xr:uid="{00000000-0005-0000-0000-000044050000}"/>
    <cellStyle name="Normal 4 13" xfId="1349" xr:uid="{00000000-0005-0000-0000-000045050000}"/>
    <cellStyle name="Normal 4 14" xfId="1350" xr:uid="{00000000-0005-0000-0000-000046050000}"/>
    <cellStyle name="Normal 4 15" xfId="1351" xr:uid="{00000000-0005-0000-0000-000047050000}"/>
    <cellStyle name="Normal 4 2" xfId="1352" xr:uid="{00000000-0005-0000-0000-000048050000}"/>
    <cellStyle name="Normal 4 2 2" xfId="1353" xr:uid="{00000000-0005-0000-0000-000049050000}"/>
    <cellStyle name="Normal 4 2 2 16" xfId="1354" xr:uid="{00000000-0005-0000-0000-00004A050000}"/>
    <cellStyle name="Normal 4 2 3 2" xfId="1355" xr:uid="{00000000-0005-0000-0000-00004B050000}"/>
    <cellStyle name="Normal 4 3" xfId="1356" xr:uid="{00000000-0005-0000-0000-00004C050000}"/>
    <cellStyle name="Normal 4 4" xfId="1357" xr:uid="{00000000-0005-0000-0000-00004D050000}"/>
    <cellStyle name="Normal 4 5" xfId="1358" xr:uid="{00000000-0005-0000-0000-00004E050000}"/>
    <cellStyle name="Normal 4 6" xfId="1359" xr:uid="{00000000-0005-0000-0000-00004F050000}"/>
    <cellStyle name="Normal 4 7" xfId="1360" xr:uid="{00000000-0005-0000-0000-000050050000}"/>
    <cellStyle name="Normal 4 8" xfId="1361" xr:uid="{00000000-0005-0000-0000-000051050000}"/>
    <cellStyle name="Normal 4 9" xfId="1362" xr:uid="{00000000-0005-0000-0000-000052050000}"/>
    <cellStyle name="Normal 4_FA_2008 from PWC" xfId="1363" xr:uid="{00000000-0005-0000-0000-000053050000}"/>
    <cellStyle name="Normal 40" xfId="1364" xr:uid="{00000000-0005-0000-0000-000054050000}"/>
    <cellStyle name="Normal 41" xfId="1365" xr:uid="{00000000-0005-0000-0000-000055050000}"/>
    <cellStyle name="Normal 42" xfId="1366" xr:uid="{00000000-0005-0000-0000-000056050000}"/>
    <cellStyle name="Normal 43" xfId="1367" xr:uid="{00000000-0005-0000-0000-000057050000}"/>
    <cellStyle name="Normal 44" xfId="1368" xr:uid="{00000000-0005-0000-0000-000058050000}"/>
    <cellStyle name="Normal 45" xfId="1369" xr:uid="{00000000-0005-0000-0000-000059050000}"/>
    <cellStyle name="Normal 46" xfId="1370" xr:uid="{00000000-0005-0000-0000-00005A050000}"/>
    <cellStyle name="Normal 47" xfId="1371" xr:uid="{00000000-0005-0000-0000-00005B050000}"/>
    <cellStyle name="Normal 48" xfId="1372" xr:uid="{00000000-0005-0000-0000-00005C050000}"/>
    <cellStyle name="Normal 49" xfId="1373" xr:uid="{00000000-0005-0000-0000-00005D050000}"/>
    <cellStyle name="Normal 5" xfId="1374" xr:uid="{00000000-0005-0000-0000-00005E050000}"/>
    <cellStyle name="Normal 5 2" xfId="1375" xr:uid="{00000000-0005-0000-0000-00005F050000}"/>
    <cellStyle name="Normal 5 2 2" xfId="1376" xr:uid="{00000000-0005-0000-0000-000060050000}"/>
    <cellStyle name="Normal 5 2 3" xfId="1377" xr:uid="{00000000-0005-0000-0000-000061050000}"/>
    <cellStyle name="Normal 5 3" xfId="1378" xr:uid="{00000000-0005-0000-0000-000062050000}"/>
    <cellStyle name="Normal 5 4" xfId="1379" xr:uid="{00000000-0005-0000-0000-000063050000}"/>
    <cellStyle name="Normal 5 5" xfId="1380" xr:uid="{00000000-0005-0000-0000-000064050000}"/>
    <cellStyle name="Normal 5 6" xfId="1381" xr:uid="{00000000-0005-0000-0000-000065050000}"/>
    <cellStyle name="Normal 5 7" xfId="1382" xr:uid="{00000000-0005-0000-0000-000066050000}"/>
    <cellStyle name="Normal 5 7 2" xfId="1383" xr:uid="{00000000-0005-0000-0000-000067050000}"/>
    <cellStyle name="Normal 5_9.SOTLInterco_Sep08" xfId="1384" xr:uid="{00000000-0005-0000-0000-000068050000}"/>
    <cellStyle name="Normal 50" xfId="1385" xr:uid="{00000000-0005-0000-0000-000069050000}"/>
    <cellStyle name="Normal 50 10" xfId="1386" xr:uid="{00000000-0005-0000-0000-00006A050000}"/>
    <cellStyle name="Normal 51" xfId="1387" xr:uid="{00000000-0005-0000-0000-00006B050000}"/>
    <cellStyle name="Normal 52" xfId="1388" xr:uid="{00000000-0005-0000-0000-00006C050000}"/>
    <cellStyle name="Normal 53" xfId="1389" xr:uid="{00000000-0005-0000-0000-00006D050000}"/>
    <cellStyle name="Normal 54" xfId="1390" xr:uid="{00000000-0005-0000-0000-00006E050000}"/>
    <cellStyle name="Normal 55" xfId="1391" xr:uid="{00000000-0005-0000-0000-00006F050000}"/>
    <cellStyle name="Normal 56" xfId="1392" xr:uid="{00000000-0005-0000-0000-000070050000}"/>
    <cellStyle name="Normal 57" xfId="1393" xr:uid="{00000000-0005-0000-0000-000071050000}"/>
    <cellStyle name="Normal 58" xfId="1394" xr:uid="{00000000-0005-0000-0000-000072050000}"/>
    <cellStyle name="Normal 59" xfId="1395" xr:uid="{00000000-0005-0000-0000-000073050000}"/>
    <cellStyle name="Normal 6" xfId="1396" xr:uid="{00000000-0005-0000-0000-000074050000}"/>
    <cellStyle name="Normal 6 2" xfId="1397" xr:uid="{00000000-0005-0000-0000-000075050000}"/>
    <cellStyle name="Normal 6 2 2" xfId="1398" xr:uid="{00000000-0005-0000-0000-000076050000}"/>
    <cellStyle name="Normal 6 3" xfId="1399" xr:uid="{00000000-0005-0000-0000-000077050000}"/>
    <cellStyle name="Normal 6 4" xfId="1400" xr:uid="{00000000-0005-0000-0000-000078050000}"/>
    <cellStyle name="Normal 6_9.SOTLInterco_Sep08" xfId="1401" xr:uid="{00000000-0005-0000-0000-000079050000}"/>
    <cellStyle name="Normal 60" xfId="1402" xr:uid="{00000000-0005-0000-0000-00007A050000}"/>
    <cellStyle name="Normal 61" xfId="1403" xr:uid="{00000000-0005-0000-0000-00007B050000}"/>
    <cellStyle name="Normal 62" xfId="1404" xr:uid="{00000000-0005-0000-0000-00007C050000}"/>
    <cellStyle name="Normal 63" xfId="1405" xr:uid="{00000000-0005-0000-0000-00007D050000}"/>
    <cellStyle name="Normal 64" xfId="1406" xr:uid="{00000000-0005-0000-0000-00007E050000}"/>
    <cellStyle name="Normal 65" xfId="1407" xr:uid="{00000000-0005-0000-0000-00007F050000}"/>
    <cellStyle name="Normal 66" xfId="1408" xr:uid="{00000000-0005-0000-0000-000080050000}"/>
    <cellStyle name="Normal 67" xfId="1409" xr:uid="{00000000-0005-0000-0000-000081050000}"/>
    <cellStyle name="Normal 68" xfId="1410" xr:uid="{00000000-0005-0000-0000-000082050000}"/>
    <cellStyle name="Normal 69" xfId="1411" xr:uid="{00000000-0005-0000-0000-000083050000}"/>
    <cellStyle name="Normal 7" xfId="1412" xr:uid="{00000000-0005-0000-0000-000084050000}"/>
    <cellStyle name="Normal 7 2" xfId="1413" xr:uid="{00000000-0005-0000-0000-000085050000}"/>
    <cellStyle name="Normal 7 3" xfId="1414" xr:uid="{00000000-0005-0000-0000-000086050000}"/>
    <cellStyle name="Normal 7 4" xfId="1415" xr:uid="{00000000-0005-0000-0000-000087050000}"/>
    <cellStyle name="Normal 7_9.SOTLInterco_Sep08" xfId="1416" xr:uid="{00000000-0005-0000-0000-000088050000}"/>
    <cellStyle name="Normal 70" xfId="1417" xr:uid="{00000000-0005-0000-0000-000089050000}"/>
    <cellStyle name="Normal 71" xfId="1418" xr:uid="{00000000-0005-0000-0000-00008A050000}"/>
    <cellStyle name="Normal 72" xfId="1419" xr:uid="{00000000-0005-0000-0000-00008B050000}"/>
    <cellStyle name="Normal 73" xfId="1420" xr:uid="{00000000-0005-0000-0000-00008C050000}"/>
    <cellStyle name="Normal 74" xfId="1421" xr:uid="{00000000-0005-0000-0000-00008D050000}"/>
    <cellStyle name="Normal 75" xfId="1422" xr:uid="{00000000-0005-0000-0000-00008E050000}"/>
    <cellStyle name="Normal 76" xfId="1423" xr:uid="{00000000-0005-0000-0000-00008F050000}"/>
    <cellStyle name="Normal 77" xfId="1424" xr:uid="{00000000-0005-0000-0000-000090050000}"/>
    <cellStyle name="Normal 78" xfId="1425" xr:uid="{00000000-0005-0000-0000-000091050000}"/>
    <cellStyle name="Normal 79" xfId="1426" xr:uid="{00000000-0005-0000-0000-000092050000}"/>
    <cellStyle name="Normal 8" xfId="1427" xr:uid="{00000000-0005-0000-0000-000093050000}"/>
    <cellStyle name="Normal 8 2" xfId="1428" xr:uid="{00000000-0005-0000-0000-000094050000}"/>
    <cellStyle name="Normal 8 2 2" xfId="1429" xr:uid="{00000000-0005-0000-0000-000095050000}"/>
    <cellStyle name="Normal 8 2 3" xfId="1430" xr:uid="{00000000-0005-0000-0000-000096050000}"/>
    <cellStyle name="Normal 8 3" xfId="1431" xr:uid="{00000000-0005-0000-0000-000097050000}"/>
    <cellStyle name="Normal 8 3 2" xfId="1432" xr:uid="{00000000-0005-0000-0000-000098050000}"/>
    <cellStyle name="Normal 8 4" xfId="1433" xr:uid="{00000000-0005-0000-0000-000099050000}"/>
    <cellStyle name="Normal 8_9.SOTLInterco_Sep08" xfId="1434" xr:uid="{00000000-0005-0000-0000-00009A050000}"/>
    <cellStyle name="Normal 80" xfId="1435" xr:uid="{00000000-0005-0000-0000-00009B050000}"/>
    <cellStyle name="Normal 80 2" xfId="1436" xr:uid="{00000000-0005-0000-0000-00009C050000}"/>
    <cellStyle name="Normal 81" xfId="1437" xr:uid="{00000000-0005-0000-0000-00009D050000}"/>
    <cellStyle name="Normal 81 2" xfId="1438" xr:uid="{00000000-0005-0000-0000-00009E050000}"/>
    <cellStyle name="Normal 82" xfId="1439" xr:uid="{00000000-0005-0000-0000-00009F050000}"/>
    <cellStyle name="Normal 83" xfId="1440" xr:uid="{00000000-0005-0000-0000-0000A0050000}"/>
    <cellStyle name="Normal 84" xfId="1441" xr:uid="{00000000-0005-0000-0000-0000A1050000}"/>
    <cellStyle name="Normal 85" xfId="1442" xr:uid="{00000000-0005-0000-0000-0000A2050000}"/>
    <cellStyle name="Normal 86" xfId="1443" xr:uid="{00000000-0005-0000-0000-0000A3050000}"/>
    <cellStyle name="Normal 87" xfId="1444" xr:uid="{00000000-0005-0000-0000-0000A4050000}"/>
    <cellStyle name="Normal 88" xfId="1445" xr:uid="{00000000-0005-0000-0000-0000A5050000}"/>
    <cellStyle name="Normal 89" xfId="1446" xr:uid="{00000000-0005-0000-0000-0000A6050000}"/>
    <cellStyle name="Normal 9" xfId="1447" xr:uid="{00000000-0005-0000-0000-0000A7050000}"/>
    <cellStyle name="Normal 9 2" xfId="1448" xr:uid="{00000000-0005-0000-0000-0000A8050000}"/>
    <cellStyle name="Normal 9 3" xfId="1449" xr:uid="{00000000-0005-0000-0000-0000A9050000}"/>
    <cellStyle name="Normal 9 4" xfId="1450" xr:uid="{00000000-0005-0000-0000-0000AA050000}"/>
    <cellStyle name="Normal 90" xfId="1451" xr:uid="{00000000-0005-0000-0000-0000AB050000}"/>
    <cellStyle name="Normal 91" xfId="1452" xr:uid="{00000000-0005-0000-0000-0000AC050000}"/>
    <cellStyle name="Normal 92" xfId="1453" xr:uid="{00000000-0005-0000-0000-0000AD050000}"/>
    <cellStyle name="Normal 93" xfId="1454" xr:uid="{00000000-0005-0000-0000-0000AE050000}"/>
    <cellStyle name="Normal_EWT2" xfId="1455" xr:uid="{00000000-0005-0000-0000-0000AF050000}"/>
    <cellStyle name="Normalx" xfId="1456" xr:uid="{00000000-0005-0000-0000-0000B0050000}"/>
    <cellStyle name="NormalxShadow" xfId="1457" xr:uid="{00000000-0005-0000-0000-0000B1050000}"/>
    <cellStyle name="Note 10" xfId="1458" xr:uid="{00000000-0005-0000-0000-0000B2050000}"/>
    <cellStyle name="Note 11" xfId="1459" xr:uid="{00000000-0005-0000-0000-0000B3050000}"/>
    <cellStyle name="Note 12" xfId="1460" xr:uid="{00000000-0005-0000-0000-0000B4050000}"/>
    <cellStyle name="Note 13" xfId="1461" xr:uid="{00000000-0005-0000-0000-0000B5050000}"/>
    <cellStyle name="Note 14" xfId="1462" xr:uid="{00000000-0005-0000-0000-0000B6050000}"/>
    <cellStyle name="Note 15" xfId="1463" xr:uid="{00000000-0005-0000-0000-0000B7050000}"/>
    <cellStyle name="Note 2" xfId="1464" xr:uid="{00000000-0005-0000-0000-0000B8050000}"/>
    <cellStyle name="Note 2 2" xfId="1465" xr:uid="{00000000-0005-0000-0000-0000B9050000}"/>
    <cellStyle name="Note 2 3" xfId="1466" xr:uid="{00000000-0005-0000-0000-0000BA050000}"/>
    <cellStyle name="Note 2 4" xfId="1467" xr:uid="{00000000-0005-0000-0000-0000BB050000}"/>
    <cellStyle name="Note 3" xfId="1468" xr:uid="{00000000-0005-0000-0000-0000BC050000}"/>
    <cellStyle name="Note 3 2" xfId="1469" xr:uid="{00000000-0005-0000-0000-0000BD050000}"/>
    <cellStyle name="Note 3 3" xfId="1470" xr:uid="{00000000-0005-0000-0000-0000BE050000}"/>
    <cellStyle name="Note 3 4" xfId="1471" xr:uid="{00000000-0005-0000-0000-0000BF050000}"/>
    <cellStyle name="Note 4" xfId="1472" xr:uid="{00000000-0005-0000-0000-0000C0050000}"/>
    <cellStyle name="Note 4 2" xfId="1473" xr:uid="{00000000-0005-0000-0000-0000C1050000}"/>
    <cellStyle name="Note 4 3" xfId="1474" xr:uid="{00000000-0005-0000-0000-0000C2050000}"/>
    <cellStyle name="Note 4 4" xfId="1475" xr:uid="{00000000-0005-0000-0000-0000C3050000}"/>
    <cellStyle name="Note 5" xfId="1476" xr:uid="{00000000-0005-0000-0000-0000C4050000}"/>
    <cellStyle name="Note 5 2" xfId="1477" xr:uid="{00000000-0005-0000-0000-0000C5050000}"/>
    <cellStyle name="Note 5 3" xfId="1478" xr:uid="{00000000-0005-0000-0000-0000C6050000}"/>
    <cellStyle name="Note 5 4" xfId="1479" xr:uid="{00000000-0005-0000-0000-0000C7050000}"/>
    <cellStyle name="Note 6" xfId="1480" xr:uid="{00000000-0005-0000-0000-0000C8050000}"/>
    <cellStyle name="Note 6 2" xfId="1481" xr:uid="{00000000-0005-0000-0000-0000C9050000}"/>
    <cellStyle name="Note 6 3" xfId="1482" xr:uid="{00000000-0005-0000-0000-0000CA050000}"/>
    <cellStyle name="Note 6 4" xfId="1483" xr:uid="{00000000-0005-0000-0000-0000CB050000}"/>
    <cellStyle name="Note 7" xfId="1484" xr:uid="{00000000-0005-0000-0000-0000CC050000}"/>
    <cellStyle name="Note 7 2" xfId="1485" xr:uid="{00000000-0005-0000-0000-0000CD050000}"/>
    <cellStyle name="Note 7 3" xfId="1486" xr:uid="{00000000-0005-0000-0000-0000CE050000}"/>
    <cellStyle name="Note 7 4" xfId="1487" xr:uid="{00000000-0005-0000-0000-0000CF050000}"/>
    <cellStyle name="Note 8" xfId="1488" xr:uid="{00000000-0005-0000-0000-0000D0050000}"/>
    <cellStyle name="Note 8 2" xfId="1489" xr:uid="{00000000-0005-0000-0000-0000D1050000}"/>
    <cellStyle name="Note 8 3" xfId="1490" xr:uid="{00000000-0005-0000-0000-0000D2050000}"/>
    <cellStyle name="Note 8 4" xfId="1491" xr:uid="{00000000-0005-0000-0000-0000D3050000}"/>
    <cellStyle name="Note 9" xfId="1492" xr:uid="{00000000-0005-0000-0000-0000D4050000}"/>
    <cellStyle name="Output 2" xfId="1493" xr:uid="{00000000-0005-0000-0000-0000D5050000}"/>
    <cellStyle name="Output 2 2" xfId="1494" xr:uid="{00000000-0005-0000-0000-0000D6050000}"/>
    <cellStyle name="Output 3" xfId="1495" xr:uid="{00000000-0005-0000-0000-0000D7050000}"/>
    <cellStyle name="Output 4" xfId="1496" xr:uid="{00000000-0005-0000-0000-0000D8050000}"/>
    <cellStyle name="Percent" xfId="1497" builtinId="5"/>
    <cellStyle name="Percent [0]" xfId="1498" xr:uid="{00000000-0005-0000-0000-0000DA050000}"/>
    <cellStyle name="Percent [00]" xfId="1499" xr:uid="{00000000-0005-0000-0000-0000DB050000}"/>
    <cellStyle name="Percent [00] 2" xfId="1500" xr:uid="{00000000-0005-0000-0000-0000DC050000}"/>
    <cellStyle name="Percent [1]" xfId="1501" xr:uid="{00000000-0005-0000-0000-0000DD050000}"/>
    <cellStyle name="Percent [1] --" xfId="1502" xr:uid="{00000000-0005-0000-0000-0000DE050000}"/>
    <cellStyle name="Percent [2]" xfId="1503" xr:uid="{00000000-0005-0000-0000-0000DF050000}"/>
    <cellStyle name="Percent [2] 10" xfId="1504" xr:uid="{00000000-0005-0000-0000-0000E0050000}"/>
    <cellStyle name="Percent [2] 11" xfId="1505" xr:uid="{00000000-0005-0000-0000-0000E1050000}"/>
    <cellStyle name="Percent [2] 12" xfId="1506" xr:uid="{00000000-0005-0000-0000-0000E2050000}"/>
    <cellStyle name="Percent [2] 13" xfId="1507" xr:uid="{00000000-0005-0000-0000-0000E3050000}"/>
    <cellStyle name="Percent [2] 14" xfId="1508" xr:uid="{00000000-0005-0000-0000-0000E4050000}"/>
    <cellStyle name="Percent [2] 15" xfId="1509" xr:uid="{00000000-0005-0000-0000-0000E5050000}"/>
    <cellStyle name="Percent [2] 16" xfId="1510" xr:uid="{00000000-0005-0000-0000-0000E6050000}"/>
    <cellStyle name="Percent [2] 17" xfId="1511" xr:uid="{00000000-0005-0000-0000-0000E7050000}"/>
    <cellStyle name="Percent [2] 18" xfId="1512" xr:uid="{00000000-0005-0000-0000-0000E8050000}"/>
    <cellStyle name="Percent [2] 19" xfId="1513" xr:uid="{00000000-0005-0000-0000-0000E9050000}"/>
    <cellStyle name="Percent [2] 2" xfId="1514" xr:uid="{00000000-0005-0000-0000-0000EA050000}"/>
    <cellStyle name="Percent [2] 2 2" xfId="1515" xr:uid="{00000000-0005-0000-0000-0000EB050000}"/>
    <cellStyle name="Percent [2] 2 2 10" xfId="1516" xr:uid="{00000000-0005-0000-0000-0000EC050000}"/>
    <cellStyle name="Percent [2] 2 2 11" xfId="1517" xr:uid="{00000000-0005-0000-0000-0000ED050000}"/>
    <cellStyle name="Percent [2] 2 2 12" xfId="1518" xr:uid="{00000000-0005-0000-0000-0000EE050000}"/>
    <cellStyle name="Percent [2] 2 2 13" xfId="1519" xr:uid="{00000000-0005-0000-0000-0000EF050000}"/>
    <cellStyle name="Percent [2] 2 2 14" xfId="1520" xr:uid="{00000000-0005-0000-0000-0000F0050000}"/>
    <cellStyle name="Percent [2] 2 2 15" xfId="1521" xr:uid="{00000000-0005-0000-0000-0000F1050000}"/>
    <cellStyle name="Percent [2] 2 2 16" xfId="1522" xr:uid="{00000000-0005-0000-0000-0000F2050000}"/>
    <cellStyle name="Percent [2] 2 2 17" xfId="1523" xr:uid="{00000000-0005-0000-0000-0000F3050000}"/>
    <cellStyle name="Percent [2] 2 2 2" xfId="1524" xr:uid="{00000000-0005-0000-0000-0000F4050000}"/>
    <cellStyle name="Percent [2] 2 2 3" xfId="1525" xr:uid="{00000000-0005-0000-0000-0000F5050000}"/>
    <cellStyle name="Percent [2] 2 2 4" xfId="1526" xr:uid="{00000000-0005-0000-0000-0000F6050000}"/>
    <cellStyle name="Percent [2] 2 2 5" xfId="1527" xr:uid="{00000000-0005-0000-0000-0000F7050000}"/>
    <cellStyle name="Percent [2] 2 2 6" xfId="1528" xr:uid="{00000000-0005-0000-0000-0000F8050000}"/>
    <cellStyle name="Percent [2] 2 2 7" xfId="1529" xr:uid="{00000000-0005-0000-0000-0000F9050000}"/>
    <cellStyle name="Percent [2] 2 2 8" xfId="1530" xr:uid="{00000000-0005-0000-0000-0000FA050000}"/>
    <cellStyle name="Percent [2] 2 2 9" xfId="1531" xr:uid="{00000000-0005-0000-0000-0000FB050000}"/>
    <cellStyle name="Percent [2] 20" xfId="1532" xr:uid="{00000000-0005-0000-0000-0000FC050000}"/>
    <cellStyle name="Percent [2] 21" xfId="1533" xr:uid="{00000000-0005-0000-0000-0000FD050000}"/>
    <cellStyle name="Percent [2] 3" xfId="1534" xr:uid="{00000000-0005-0000-0000-0000FE050000}"/>
    <cellStyle name="Percent [2] 4" xfId="1535" xr:uid="{00000000-0005-0000-0000-0000FF050000}"/>
    <cellStyle name="Percent [2] 5" xfId="1536" xr:uid="{00000000-0005-0000-0000-000000060000}"/>
    <cellStyle name="Percent [2] 6" xfId="1537" xr:uid="{00000000-0005-0000-0000-000001060000}"/>
    <cellStyle name="Percent [2] 6 10" xfId="1538" xr:uid="{00000000-0005-0000-0000-000002060000}"/>
    <cellStyle name="Percent [2] 6 11" xfId="1539" xr:uid="{00000000-0005-0000-0000-000003060000}"/>
    <cellStyle name="Percent [2] 6 12" xfId="1540" xr:uid="{00000000-0005-0000-0000-000004060000}"/>
    <cellStyle name="Percent [2] 6 13" xfId="1541" xr:uid="{00000000-0005-0000-0000-000005060000}"/>
    <cellStyle name="Percent [2] 6 2" xfId="1542" xr:uid="{00000000-0005-0000-0000-000006060000}"/>
    <cellStyle name="Percent [2] 6 3" xfId="1543" xr:uid="{00000000-0005-0000-0000-000007060000}"/>
    <cellStyle name="Percent [2] 6 4" xfId="1544" xr:uid="{00000000-0005-0000-0000-000008060000}"/>
    <cellStyle name="Percent [2] 6 5" xfId="1545" xr:uid="{00000000-0005-0000-0000-000009060000}"/>
    <cellStyle name="Percent [2] 6 6" xfId="1546" xr:uid="{00000000-0005-0000-0000-00000A060000}"/>
    <cellStyle name="Percent [2] 6 7" xfId="1547" xr:uid="{00000000-0005-0000-0000-00000B060000}"/>
    <cellStyle name="Percent [2] 6 8" xfId="1548" xr:uid="{00000000-0005-0000-0000-00000C060000}"/>
    <cellStyle name="Percent [2] 6 9" xfId="1549" xr:uid="{00000000-0005-0000-0000-00000D060000}"/>
    <cellStyle name="Percent [2] 7" xfId="1550" xr:uid="{00000000-0005-0000-0000-00000E060000}"/>
    <cellStyle name="Percent [2] 8" xfId="1551" xr:uid="{00000000-0005-0000-0000-00000F060000}"/>
    <cellStyle name="Percent [2] 9" xfId="1552" xr:uid="{00000000-0005-0000-0000-000010060000}"/>
    <cellStyle name="Percent [3]" xfId="1553" xr:uid="{00000000-0005-0000-0000-000011060000}"/>
    <cellStyle name="Percent [3]--" xfId="1554" xr:uid="{00000000-0005-0000-0000-000012060000}"/>
    <cellStyle name="Percent 1" xfId="1555" xr:uid="{00000000-0005-0000-0000-000013060000}"/>
    <cellStyle name="Percent 10" xfId="1556" xr:uid="{00000000-0005-0000-0000-000014060000}"/>
    <cellStyle name="Percent 11" xfId="1557" xr:uid="{00000000-0005-0000-0000-000015060000}"/>
    <cellStyle name="Percent 12" xfId="1558" xr:uid="{00000000-0005-0000-0000-000016060000}"/>
    <cellStyle name="Percent 12 2" xfId="1559" xr:uid="{00000000-0005-0000-0000-000017060000}"/>
    <cellStyle name="Percent 13" xfId="1560" xr:uid="{00000000-0005-0000-0000-000018060000}"/>
    <cellStyle name="Percent 14" xfId="1561" xr:uid="{00000000-0005-0000-0000-000019060000}"/>
    <cellStyle name="Percent 15" xfId="1562" xr:uid="{00000000-0005-0000-0000-00001A060000}"/>
    <cellStyle name="Percent 16" xfId="1563" xr:uid="{00000000-0005-0000-0000-00001B060000}"/>
    <cellStyle name="Percent 17" xfId="1564" xr:uid="{00000000-0005-0000-0000-00001C060000}"/>
    <cellStyle name="Percent 18" xfId="1565" xr:uid="{00000000-0005-0000-0000-00001D060000}"/>
    <cellStyle name="Percent 19" xfId="1566" xr:uid="{00000000-0005-0000-0000-00001E060000}"/>
    <cellStyle name="Percent 2" xfId="1567" xr:uid="{00000000-0005-0000-0000-00001F060000}"/>
    <cellStyle name="Percent 2 2" xfId="1568" xr:uid="{00000000-0005-0000-0000-000020060000}"/>
    <cellStyle name="Percent 2 2 2" xfId="1569" xr:uid="{00000000-0005-0000-0000-000021060000}"/>
    <cellStyle name="Percent 2 3" xfId="1570" xr:uid="{00000000-0005-0000-0000-000022060000}"/>
    <cellStyle name="Percent 20" xfId="1571" xr:uid="{00000000-0005-0000-0000-000023060000}"/>
    <cellStyle name="Percent 21" xfId="1572" xr:uid="{00000000-0005-0000-0000-000024060000}"/>
    <cellStyle name="Percent 22" xfId="1573" xr:uid="{00000000-0005-0000-0000-000025060000}"/>
    <cellStyle name="Percent 23" xfId="1574" xr:uid="{00000000-0005-0000-0000-000026060000}"/>
    <cellStyle name="Percent 24" xfId="1575" xr:uid="{00000000-0005-0000-0000-000027060000}"/>
    <cellStyle name="Percent 3" xfId="1576" xr:uid="{00000000-0005-0000-0000-000028060000}"/>
    <cellStyle name="Percent 3 2" xfId="1577" xr:uid="{00000000-0005-0000-0000-000029060000}"/>
    <cellStyle name="Percent 4" xfId="1578" xr:uid="{00000000-0005-0000-0000-00002A060000}"/>
    <cellStyle name="Percent 4 2" xfId="1579" xr:uid="{00000000-0005-0000-0000-00002B060000}"/>
    <cellStyle name="Percent 5" xfId="1580" xr:uid="{00000000-0005-0000-0000-00002C060000}"/>
    <cellStyle name="Percent 5 2" xfId="1581" xr:uid="{00000000-0005-0000-0000-00002D060000}"/>
    <cellStyle name="Percent 6" xfId="1582" xr:uid="{00000000-0005-0000-0000-00002E060000}"/>
    <cellStyle name="Percent 7" xfId="1583" xr:uid="{00000000-0005-0000-0000-00002F060000}"/>
    <cellStyle name="Percent 8" xfId="1584" xr:uid="{00000000-0005-0000-0000-000030060000}"/>
    <cellStyle name="Percent 9" xfId="1585" xr:uid="{00000000-0005-0000-0000-000031060000}"/>
    <cellStyle name="PrePop Currency (0)" xfId="1586" xr:uid="{00000000-0005-0000-0000-000032060000}"/>
    <cellStyle name="PrePop Currency (0) 10" xfId="1587" xr:uid="{00000000-0005-0000-0000-000033060000}"/>
    <cellStyle name="PrePop Currency (0) 11" xfId="1588" xr:uid="{00000000-0005-0000-0000-000034060000}"/>
    <cellStyle name="PrePop Currency (0) 12" xfId="1589" xr:uid="{00000000-0005-0000-0000-000035060000}"/>
    <cellStyle name="PrePop Currency (0) 13" xfId="1590" xr:uid="{00000000-0005-0000-0000-000036060000}"/>
    <cellStyle name="PrePop Currency (0) 14" xfId="1591" xr:uid="{00000000-0005-0000-0000-000037060000}"/>
    <cellStyle name="PrePop Currency (0) 15" xfId="1592" xr:uid="{00000000-0005-0000-0000-000038060000}"/>
    <cellStyle name="PrePop Currency (0) 16" xfId="1593" xr:uid="{00000000-0005-0000-0000-000039060000}"/>
    <cellStyle name="PrePop Currency (0) 17" xfId="1594" xr:uid="{00000000-0005-0000-0000-00003A060000}"/>
    <cellStyle name="PrePop Currency (0) 18" xfId="1595" xr:uid="{00000000-0005-0000-0000-00003B060000}"/>
    <cellStyle name="PrePop Currency (0) 19" xfId="1596" xr:uid="{00000000-0005-0000-0000-00003C060000}"/>
    <cellStyle name="PrePop Currency (0) 2" xfId="1597" xr:uid="{00000000-0005-0000-0000-00003D060000}"/>
    <cellStyle name="PrePop Currency (0) 2 2" xfId="1598" xr:uid="{00000000-0005-0000-0000-00003E060000}"/>
    <cellStyle name="PrePop Currency (0) 2 2 10" xfId="1599" xr:uid="{00000000-0005-0000-0000-00003F060000}"/>
    <cellStyle name="PrePop Currency (0) 2 2 11" xfId="1600" xr:uid="{00000000-0005-0000-0000-000040060000}"/>
    <cellStyle name="PrePop Currency (0) 2 2 12" xfId="1601" xr:uid="{00000000-0005-0000-0000-000041060000}"/>
    <cellStyle name="PrePop Currency (0) 2 2 13" xfId="1602" xr:uid="{00000000-0005-0000-0000-000042060000}"/>
    <cellStyle name="PrePop Currency (0) 2 2 14" xfId="1603" xr:uid="{00000000-0005-0000-0000-000043060000}"/>
    <cellStyle name="PrePop Currency (0) 2 2 15" xfId="1604" xr:uid="{00000000-0005-0000-0000-000044060000}"/>
    <cellStyle name="PrePop Currency (0) 2 2 16" xfId="1605" xr:uid="{00000000-0005-0000-0000-000045060000}"/>
    <cellStyle name="PrePop Currency (0) 2 2 17" xfId="1606" xr:uid="{00000000-0005-0000-0000-000046060000}"/>
    <cellStyle name="PrePop Currency (0) 2 2 2" xfId="1607" xr:uid="{00000000-0005-0000-0000-000047060000}"/>
    <cellStyle name="PrePop Currency (0) 2 2 3" xfId="1608" xr:uid="{00000000-0005-0000-0000-000048060000}"/>
    <cellStyle name="PrePop Currency (0) 2 2 4" xfId="1609" xr:uid="{00000000-0005-0000-0000-000049060000}"/>
    <cellStyle name="PrePop Currency (0) 2 2 5" xfId="1610" xr:uid="{00000000-0005-0000-0000-00004A060000}"/>
    <cellStyle name="PrePop Currency (0) 2 2 6" xfId="1611" xr:uid="{00000000-0005-0000-0000-00004B060000}"/>
    <cellStyle name="PrePop Currency (0) 2 2 7" xfId="1612" xr:uid="{00000000-0005-0000-0000-00004C060000}"/>
    <cellStyle name="PrePop Currency (0) 2 2 8" xfId="1613" xr:uid="{00000000-0005-0000-0000-00004D060000}"/>
    <cellStyle name="PrePop Currency (0) 2 2 9" xfId="1614" xr:uid="{00000000-0005-0000-0000-00004E060000}"/>
    <cellStyle name="PrePop Currency (0) 2 2_FA_2008 from PWC" xfId="1615" xr:uid="{00000000-0005-0000-0000-00004F060000}"/>
    <cellStyle name="PrePop Currency (0) 2 3" xfId="1616" xr:uid="{00000000-0005-0000-0000-000050060000}"/>
    <cellStyle name="PrePop Currency (0) 2 4" xfId="1617" xr:uid="{00000000-0005-0000-0000-000051060000}"/>
    <cellStyle name="PrePop Currency (0) 2 5" xfId="1618" xr:uid="{00000000-0005-0000-0000-000052060000}"/>
    <cellStyle name="PrePop Currency (0) 2_FA_2008 from PWC" xfId="1619" xr:uid="{00000000-0005-0000-0000-000053060000}"/>
    <cellStyle name="PrePop Currency (0) 20" xfId="1620" xr:uid="{00000000-0005-0000-0000-000054060000}"/>
    <cellStyle name="PrePop Currency (0) 21" xfId="1621" xr:uid="{00000000-0005-0000-0000-000055060000}"/>
    <cellStyle name="PrePop Currency (0) 3" xfId="1622" xr:uid="{00000000-0005-0000-0000-000056060000}"/>
    <cellStyle name="PrePop Currency (0) 4" xfId="1623" xr:uid="{00000000-0005-0000-0000-000057060000}"/>
    <cellStyle name="PrePop Currency (0) 5" xfId="1624" xr:uid="{00000000-0005-0000-0000-000058060000}"/>
    <cellStyle name="PrePop Currency (0) 6" xfId="1625" xr:uid="{00000000-0005-0000-0000-000059060000}"/>
    <cellStyle name="PrePop Currency (0) 7" xfId="1626" xr:uid="{00000000-0005-0000-0000-00005A060000}"/>
    <cellStyle name="PrePop Currency (0) 8" xfId="1627" xr:uid="{00000000-0005-0000-0000-00005B060000}"/>
    <cellStyle name="PrePop Currency (0) 9" xfId="1628" xr:uid="{00000000-0005-0000-0000-00005C060000}"/>
    <cellStyle name="PrePop Currency (0)_FA_2008 from PWC" xfId="1629" xr:uid="{00000000-0005-0000-0000-00005D060000}"/>
    <cellStyle name="PrePop Currency (2)" xfId="1630" xr:uid="{00000000-0005-0000-0000-00005E060000}"/>
    <cellStyle name="PrePop Units (0)" xfId="1631" xr:uid="{00000000-0005-0000-0000-00005F060000}"/>
    <cellStyle name="PrePop Units (0) 2" xfId="1632" xr:uid="{00000000-0005-0000-0000-000060060000}"/>
    <cellStyle name="PrePop Units (1)" xfId="1633" xr:uid="{00000000-0005-0000-0000-000061060000}"/>
    <cellStyle name="PrePop Units (2)" xfId="1634" xr:uid="{00000000-0005-0000-0000-000062060000}"/>
    <cellStyle name="Product" xfId="1635" xr:uid="{00000000-0005-0000-0000-000063060000}"/>
    <cellStyle name="pwstyle" xfId="1636" xr:uid="{00000000-0005-0000-0000-000064060000}"/>
    <cellStyle name="Quantity" xfId="1637" xr:uid="{00000000-0005-0000-0000-000065060000}"/>
    <cellStyle name="Quantity 2" xfId="1638" xr:uid="{00000000-0005-0000-0000-000066060000}"/>
    <cellStyle name="section head" xfId="1639" xr:uid="{00000000-0005-0000-0000-000067060000}"/>
    <cellStyle name="Shading" xfId="1640" xr:uid="{00000000-0005-0000-0000-000068060000}"/>
    <cellStyle name="SMALL HEADINGS" xfId="1641" xr:uid="{00000000-0005-0000-0000-000069060000}"/>
    <cellStyle name="Standard_BETNEU.XLS" xfId="1642" xr:uid="{00000000-0005-0000-0000-00006A060000}"/>
    <cellStyle name="STYLE - Style1" xfId="1643" xr:uid="{00000000-0005-0000-0000-00006B060000}"/>
    <cellStyle name="STYLE - Style2" xfId="1644" xr:uid="{00000000-0005-0000-0000-00006C060000}"/>
    <cellStyle name="STYLE - Style3" xfId="1645" xr:uid="{00000000-0005-0000-0000-00006D060000}"/>
    <cellStyle name="STYLE - Style4" xfId="1646" xr:uid="{00000000-0005-0000-0000-00006E060000}"/>
    <cellStyle name="Style 1" xfId="1647" xr:uid="{00000000-0005-0000-0000-00006F060000}"/>
    <cellStyle name="STYLE1" xfId="1648" xr:uid="{00000000-0005-0000-0000-000070060000}"/>
    <cellStyle name="STYLE2" xfId="1649" xr:uid="{00000000-0005-0000-0000-000071060000}"/>
    <cellStyle name="STYLE3" xfId="1650" xr:uid="{00000000-0005-0000-0000-000072060000}"/>
    <cellStyle name="STYLE4" xfId="1651" xr:uid="{00000000-0005-0000-0000-000073060000}"/>
    <cellStyle name="SUB HEADING" xfId="1652" xr:uid="{00000000-0005-0000-0000-000074060000}"/>
    <cellStyle name="Text Indent A" xfId="1653" xr:uid="{00000000-0005-0000-0000-000075060000}"/>
    <cellStyle name="Text Indent B" xfId="1654" xr:uid="{00000000-0005-0000-0000-000076060000}"/>
    <cellStyle name="Text Indent B 10" xfId="1655" xr:uid="{00000000-0005-0000-0000-000077060000}"/>
    <cellStyle name="Text Indent B 11" xfId="1656" xr:uid="{00000000-0005-0000-0000-000078060000}"/>
    <cellStyle name="Text Indent B 12" xfId="1657" xr:uid="{00000000-0005-0000-0000-000079060000}"/>
    <cellStyle name="Text Indent B 13" xfId="1658" xr:uid="{00000000-0005-0000-0000-00007A060000}"/>
    <cellStyle name="Text Indent B 14" xfId="1659" xr:uid="{00000000-0005-0000-0000-00007B060000}"/>
    <cellStyle name="Text Indent B 15" xfId="1660" xr:uid="{00000000-0005-0000-0000-00007C060000}"/>
    <cellStyle name="Text Indent B 16" xfId="1661" xr:uid="{00000000-0005-0000-0000-00007D060000}"/>
    <cellStyle name="Text Indent B 17" xfId="1662" xr:uid="{00000000-0005-0000-0000-00007E060000}"/>
    <cellStyle name="Text Indent B 18" xfId="1663" xr:uid="{00000000-0005-0000-0000-00007F060000}"/>
    <cellStyle name="Text Indent B 19" xfId="1664" xr:uid="{00000000-0005-0000-0000-000080060000}"/>
    <cellStyle name="Text Indent B 2" xfId="1665" xr:uid="{00000000-0005-0000-0000-000081060000}"/>
    <cellStyle name="Text Indent B 2 2" xfId="1666" xr:uid="{00000000-0005-0000-0000-000082060000}"/>
    <cellStyle name="Text Indent B 2 2 10" xfId="1667" xr:uid="{00000000-0005-0000-0000-000083060000}"/>
    <cellStyle name="Text Indent B 2 2 11" xfId="1668" xr:uid="{00000000-0005-0000-0000-000084060000}"/>
    <cellStyle name="Text Indent B 2 2 12" xfId="1669" xr:uid="{00000000-0005-0000-0000-000085060000}"/>
    <cellStyle name="Text Indent B 2 2 13" xfId="1670" xr:uid="{00000000-0005-0000-0000-000086060000}"/>
    <cellStyle name="Text Indent B 2 2 14" xfId="1671" xr:uid="{00000000-0005-0000-0000-000087060000}"/>
    <cellStyle name="Text Indent B 2 2 15" xfId="1672" xr:uid="{00000000-0005-0000-0000-000088060000}"/>
    <cellStyle name="Text Indent B 2 2 16" xfId="1673" xr:uid="{00000000-0005-0000-0000-000089060000}"/>
    <cellStyle name="Text Indent B 2 2 17" xfId="1674" xr:uid="{00000000-0005-0000-0000-00008A060000}"/>
    <cellStyle name="Text Indent B 2 2 2" xfId="1675" xr:uid="{00000000-0005-0000-0000-00008B060000}"/>
    <cellStyle name="Text Indent B 2 2 3" xfId="1676" xr:uid="{00000000-0005-0000-0000-00008C060000}"/>
    <cellStyle name="Text Indent B 2 2 4" xfId="1677" xr:uid="{00000000-0005-0000-0000-00008D060000}"/>
    <cellStyle name="Text Indent B 2 2 5" xfId="1678" xr:uid="{00000000-0005-0000-0000-00008E060000}"/>
    <cellStyle name="Text Indent B 2 2 6" xfId="1679" xr:uid="{00000000-0005-0000-0000-00008F060000}"/>
    <cellStyle name="Text Indent B 2 2 7" xfId="1680" xr:uid="{00000000-0005-0000-0000-000090060000}"/>
    <cellStyle name="Text Indent B 2 2 8" xfId="1681" xr:uid="{00000000-0005-0000-0000-000091060000}"/>
    <cellStyle name="Text Indent B 2 2 9" xfId="1682" xr:uid="{00000000-0005-0000-0000-000092060000}"/>
    <cellStyle name="Text Indent B 2 2_FA_2008 from PWC" xfId="1683" xr:uid="{00000000-0005-0000-0000-000093060000}"/>
    <cellStyle name="Text Indent B 2 3" xfId="1684" xr:uid="{00000000-0005-0000-0000-000094060000}"/>
    <cellStyle name="Text Indent B 2 4" xfId="1685" xr:uid="{00000000-0005-0000-0000-000095060000}"/>
    <cellStyle name="Text Indent B 2 5" xfId="1686" xr:uid="{00000000-0005-0000-0000-000096060000}"/>
    <cellStyle name="Text Indent B 2_FA_2008 from PWC" xfId="1687" xr:uid="{00000000-0005-0000-0000-000097060000}"/>
    <cellStyle name="Text Indent B 20" xfId="1688" xr:uid="{00000000-0005-0000-0000-000098060000}"/>
    <cellStyle name="Text Indent B 21" xfId="1689" xr:uid="{00000000-0005-0000-0000-000099060000}"/>
    <cellStyle name="Text Indent B 3" xfId="1690" xr:uid="{00000000-0005-0000-0000-00009A060000}"/>
    <cellStyle name="Text Indent B 4" xfId="1691" xr:uid="{00000000-0005-0000-0000-00009B060000}"/>
    <cellStyle name="Text Indent B 5" xfId="1692" xr:uid="{00000000-0005-0000-0000-00009C060000}"/>
    <cellStyle name="Text Indent B 6" xfId="1693" xr:uid="{00000000-0005-0000-0000-00009D060000}"/>
    <cellStyle name="Text Indent B 7" xfId="1694" xr:uid="{00000000-0005-0000-0000-00009E060000}"/>
    <cellStyle name="Text Indent B 8" xfId="1695" xr:uid="{00000000-0005-0000-0000-00009F060000}"/>
    <cellStyle name="Text Indent B 9" xfId="1696" xr:uid="{00000000-0005-0000-0000-0000A0060000}"/>
    <cellStyle name="Text Indent B_FA_2008 from PWC" xfId="1697" xr:uid="{00000000-0005-0000-0000-0000A1060000}"/>
    <cellStyle name="Text Indent C" xfId="1698" xr:uid="{00000000-0005-0000-0000-0000A2060000}"/>
    <cellStyle name="Title 2" xfId="1699" xr:uid="{00000000-0005-0000-0000-0000A3060000}"/>
    <cellStyle name="Title 2 2" xfId="1700" xr:uid="{00000000-0005-0000-0000-0000A4060000}"/>
    <cellStyle name="Title 3" xfId="1701" xr:uid="{00000000-0005-0000-0000-0000A5060000}"/>
    <cellStyle name="Title 4" xfId="1702" xr:uid="{00000000-0005-0000-0000-0000A6060000}"/>
    <cellStyle name="Total 10" xfId="1703" xr:uid="{00000000-0005-0000-0000-0000A7060000}"/>
    <cellStyle name="Total 11" xfId="1704" xr:uid="{00000000-0005-0000-0000-0000A8060000}"/>
    <cellStyle name="Total 12" xfId="1705" xr:uid="{00000000-0005-0000-0000-0000A9060000}"/>
    <cellStyle name="Total 13" xfId="1706" xr:uid="{00000000-0005-0000-0000-0000AA060000}"/>
    <cellStyle name="Total 14" xfId="1707" xr:uid="{00000000-0005-0000-0000-0000AB060000}"/>
    <cellStyle name="Total 15" xfId="1708" xr:uid="{00000000-0005-0000-0000-0000AC060000}"/>
    <cellStyle name="Total 15 10" xfId="1709" xr:uid="{00000000-0005-0000-0000-0000AD060000}"/>
    <cellStyle name="Total 15 10 2" xfId="1710" xr:uid="{00000000-0005-0000-0000-0000AE060000}"/>
    <cellStyle name="Total 15 10 3" xfId="1711" xr:uid="{00000000-0005-0000-0000-0000AF060000}"/>
    <cellStyle name="Total 15 10 4" xfId="1712" xr:uid="{00000000-0005-0000-0000-0000B0060000}"/>
    <cellStyle name="Total 15 10 5" xfId="1713" xr:uid="{00000000-0005-0000-0000-0000B1060000}"/>
    <cellStyle name="Total 15 10 6" xfId="1714" xr:uid="{00000000-0005-0000-0000-0000B2060000}"/>
    <cellStyle name="Total 15 10 7" xfId="1715" xr:uid="{00000000-0005-0000-0000-0000B3060000}"/>
    <cellStyle name="Total 15 10 8" xfId="1716" xr:uid="{00000000-0005-0000-0000-0000B4060000}"/>
    <cellStyle name="Total 15 10 9" xfId="1717" xr:uid="{00000000-0005-0000-0000-0000B5060000}"/>
    <cellStyle name="Total 15 11" xfId="1718" xr:uid="{00000000-0005-0000-0000-0000B6060000}"/>
    <cellStyle name="Total 15 11 2" xfId="1719" xr:uid="{00000000-0005-0000-0000-0000B7060000}"/>
    <cellStyle name="Total 15 11 3" xfId="1720" xr:uid="{00000000-0005-0000-0000-0000B8060000}"/>
    <cellStyle name="Total 15 11 4" xfId="1721" xr:uid="{00000000-0005-0000-0000-0000B9060000}"/>
    <cellStyle name="Total 15 11 5" xfId="1722" xr:uid="{00000000-0005-0000-0000-0000BA060000}"/>
    <cellStyle name="Total 15 11 6" xfId="1723" xr:uid="{00000000-0005-0000-0000-0000BB060000}"/>
    <cellStyle name="Total 15 11 7" xfId="1724" xr:uid="{00000000-0005-0000-0000-0000BC060000}"/>
    <cellStyle name="Total 15 11 8" xfId="1725" xr:uid="{00000000-0005-0000-0000-0000BD060000}"/>
    <cellStyle name="Total 15 11 9" xfId="1726" xr:uid="{00000000-0005-0000-0000-0000BE060000}"/>
    <cellStyle name="Total 15 12" xfId="1727" xr:uid="{00000000-0005-0000-0000-0000BF060000}"/>
    <cellStyle name="Total 15 12 2" xfId="1728" xr:uid="{00000000-0005-0000-0000-0000C0060000}"/>
    <cellStyle name="Total 15 12 3" xfId="1729" xr:uid="{00000000-0005-0000-0000-0000C1060000}"/>
    <cellStyle name="Total 15 12 4" xfId="1730" xr:uid="{00000000-0005-0000-0000-0000C2060000}"/>
    <cellStyle name="Total 15 12 5" xfId="1731" xr:uid="{00000000-0005-0000-0000-0000C3060000}"/>
    <cellStyle name="Total 15 12 6" xfId="1732" xr:uid="{00000000-0005-0000-0000-0000C4060000}"/>
    <cellStyle name="Total 15 12 7" xfId="1733" xr:uid="{00000000-0005-0000-0000-0000C5060000}"/>
    <cellStyle name="Total 15 12 8" xfId="1734" xr:uid="{00000000-0005-0000-0000-0000C6060000}"/>
    <cellStyle name="Total 15 12 9" xfId="1735" xr:uid="{00000000-0005-0000-0000-0000C7060000}"/>
    <cellStyle name="Total 15 13" xfId="1736" xr:uid="{00000000-0005-0000-0000-0000C8060000}"/>
    <cellStyle name="Total 15 13 2" xfId="1737" xr:uid="{00000000-0005-0000-0000-0000C9060000}"/>
    <cellStyle name="Total 15 13 3" xfId="1738" xr:uid="{00000000-0005-0000-0000-0000CA060000}"/>
    <cellStyle name="Total 15 13 4" xfId="1739" xr:uid="{00000000-0005-0000-0000-0000CB060000}"/>
    <cellStyle name="Total 15 13 5" xfId="1740" xr:uid="{00000000-0005-0000-0000-0000CC060000}"/>
    <cellStyle name="Total 15 13 6" xfId="1741" xr:uid="{00000000-0005-0000-0000-0000CD060000}"/>
    <cellStyle name="Total 15 13 7" xfId="1742" xr:uid="{00000000-0005-0000-0000-0000CE060000}"/>
    <cellStyle name="Total 15 13 8" xfId="1743" xr:uid="{00000000-0005-0000-0000-0000CF060000}"/>
    <cellStyle name="Total 15 13 9" xfId="1744" xr:uid="{00000000-0005-0000-0000-0000D0060000}"/>
    <cellStyle name="Total 15 2" xfId="1745" xr:uid="{00000000-0005-0000-0000-0000D1060000}"/>
    <cellStyle name="Total 15 2 2" xfId="1746" xr:uid="{00000000-0005-0000-0000-0000D2060000}"/>
    <cellStyle name="Total 15 2 3" xfId="1747" xr:uid="{00000000-0005-0000-0000-0000D3060000}"/>
    <cellStyle name="Total 15 2 4" xfId="1748" xr:uid="{00000000-0005-0000-0000-0000D4060000}"/>
    <cellStyle name="Total 15 2 5" xfId="1749" xr:uid="{00000000-0005-0000-0000-0000D5060000}"/>
    <cellStyle name="Total 15 2 6" xfId="1750" xr:uid="{00000000-0005-0000-0000-0000D6060000}"/>
    <cellStyle name="Total 15 2 7" xfId="1751" xr:uid="{00000000-0005-0000-0000-0000D7060000}"/>
    <cellStyle name="Total 15 2 8" xfId="1752" xr:uid="{00000000-0005-0000-0000-0000D8060000}"/>
    <cellStyle name="Total 15 2 9" xfId="1753" xr:uid="{00000000-0005-0000-0000-0000D9060000}"/>
    <cellStyle name="Total 15 3" xfId="1754" xr:uid="{00000000-0005-0000-0000-0000DA060000}"/>
    <cellStyle name="Total 15 3 2" xfId="1755" xr:uid="{00000000-0005-0000-0000-0000DB060000}"/>
    <cellStyle name="Total 15 3 3" xfId="1756" xr:uid="{00000000-0005-0000-0000-0000DC060000}"/>
    <cellStyle name="Total 15 3 4" xfId="1757" xr:uid="{00000000-0005-0000-0000-0000DD060000}"/>
    <cellStyle name="Total 15 3 5" xfId="1758" xr:uid="{00000000-0005-0000-0000-0000DE060000}"/>
    <cellStyle name="Total 15 3 6" xfId="1759" xr:uid="{00000000-0005-0000-0000-0000DF060000}"/>
    <cellStyle name="Total 15 3 7" xfId="1760" xr:uid="{00000000-0005-0000-0000-0000E0060000}"/>
    <cellStyle name="Total 15 3 8" xfId="1761" xr:uid="{00000000-0005-0000-0000-0000E1060000}"/>
    <cellStyle name="Total 15 3 9" xfId="1762" xr:uid="{00000000-0005-0000-0000-0000E2060000}"/>
    <cellStyle name="Total 15 4" xfId="1763" xr:uid="{00000000-0005-0000-0000-0000E3060000}"/>
    <cellStyle name="Total 15 4 2" xfId="1764" xr:uid="{00000000-0005-0000-0000-0000E4060000}"/>
    <cellStyle name="Total 15 4 3" xfId="1765" xr:uid="{00000000-0005-0000-0000-0000E5060000}"/>
    <cellStyle name="Total 15 4 4" xfId="1766" xr:uid="{00000000-0005-0000-0000-0000E6060000}"/>
    <cellStyle name="Total 15 4 5" xfId="1767" xr:uid="{00000000-0005-0000-0000-0000E7060000}"/>
    <cellStyle name="Total 15 4 6" xfId="1768" xr:uid="{00000000-0005-0000-0000-0000E8060000}"/>
    <cellStyle name="Total 15 4 7" xfId="1769" xr:uid="{00000000-0005-0000-0000-0000E9060000}"/>
    <cellStyle name="Total 15 4 8" xfId="1770" xr:uid="{00000000-0005-0000-0000-0000EA060000}"/>
    <cellStyle name="Total 15 4 9" xfId="1771" xr:uid="{00000000-0005-0000-0000-0000EB060000}"/>
    <cellStyle name="Total 15 5" xfId="1772" xr:uid="{00000000-0005-0000-0000-0000EC060000}"/>
    <cellStyle name="Total 15 5 2" xfId="1773" xr:uid="{00000000-0005-0000-0000-0000ED060000}"/>
    <cellStyle name="Total 15 5 3" xfId="1774" xr:uid="{00000000-0005-0000-0000-0000EE060000}"/>
    <cellStyle name="Total 15 5 4" xfId="1775" xr:uid="{00000000-0005-0000-0000-0000EF060000}"/>
    <cellStyle name="Total 15 5 5" xfId="1776" xr:uid="{00000000-0005-0000-0000-0000F0060000}"/>
    <cellStyle name="Total 15 5 6" xfId="1777" xr:uid="{00000000-0005-0000-0000-0000F1060000}"/>
    <cellStyle name="Total 15 5 7" xfId="1778" xr:uid="{00000000-0005-0000-0000-0000F2060000}"/>
    <cellStyle name="Total 15 5 8" xfId="1779" xr:uid="{00000000-0005-0000-0000-0000F3060000}"/>
    <cellStyle name="Total 15 5 9" xfId="1780" xr:uid="{00000000-0005-0000-0000-0000F4060000}"/>
    <cellStyle name="Total 15 6" xfId="1781" xr:uid="{00000000-0005-0000-0000-0000F5060000}"/>
    <cellStyle name="Total 15 6 2" xfId="1782" xr:uid="{00000000-0005-0000-0000-0000F6060000}"/>
    <cellStyle name="Total 15 6 3" xfId="1783" xr:uid="{00000000-0005-0000-0000-0000F7060000}"/>
    <cellStyle name="Total 15 6 4" xfId="1784" xr:uid="{00000000-0005-0000-0000-0000F8060000}"/>
    <cellStyle name="Total 15 6 5" xfId="1785" xr:uid="{00000000-0005-0000-0000-0000F9060000}"/>
    <cellStyle name="Total 15 6 6" xfId="1786" xr:uid="{00000000-0005-0000-0000-0000FA060000}"/>
    <cellStyle name="Total 15 6 7" xfId="1787" xr:uid="{00000000-0005-0000-0000-0000FB060000}"/>
    <cellStyle name="Total 15 6 8" xfId="1788" xr:uid="{00000000-0005-0000-0000-0000FC060000}"/>
    <cellStyle name="Total 15 6 9" xfId="1789" xr:uid="{00000000-0005-0000-0000-0000FD060000}"/>
    <cellStyle name="Total 15 7" xfId="1790" xr:uid="{00000000-0005-0000-0000-0000FE060000}"/>
    <cellStyle name="Total 15 7 2" xfId="1791" xr:uid="{00000000-0005-0000-0000-0000FF060000}"/>
    <cellStyle name="Total 15 7 3" xfId="1792" xr:uid="{00000000-0005-0000-0000-000000070000}"/>
    <cellStyle name="Total 15 7 4" xfId="1793" xr:uid="{00000000-0005-0000-0000-000001070000}"/>
    <cellStyle name="Total 15 7 5" xfId="1794" xr:uid="{00000000-0005-0000-0000-000002070000}"/>
    <cellStyle name="Total 15 7 6" xfId="1795" xr:uid="{00000000-0005-0000-0000-000003070000}"/>
    <cellStyle name="Total 15 7 7" xfId="1796" xr:uid="{00000000-0005-0000-0000-000004070000}"/>
    <cellStyle name="Total 15 7 8" xfId="1797" xr:uid="{00000000-0005-0000-0000-000005070000}"/>
    <cellStyle name="Total 15 7 9" xfId="1798" xr:uid="{00000000-0005-0000-0000-000006070000}"/>
    <cellStyle name="Total 15 8" xfId="1799" xr:uid="{00000000-0005-0000-0000-000007070000}"/>
    <cellStyle name="Total 15 8 2" xfId="1800" xr:uid="{00000000-0005-0000-0000-000008070000}"/>
    <cellStyle name="Total 15 8 3" xfId="1801" xr:uid="{00000000-0005-0000-0000-000009070000}"/>
    <cellStyle name="Total 15 8 4" xfId="1802" xr:uid="{00000000-0005-0000-0000-00000A070000}"/>
    <cellStyle name="Total 15 8 5" xfId="1803" xr:uid="{00000000-0005-0000-0000-00000B070000}"/>
    <cellStyle name="Total 15 8 6" xfId="1804" xr:uid="{00000000-0005-0000-0000-00000C070000}"/>
    <cellStyle name="Total 15 8 7" xfId="1805" xr:uid="{00000000-0005-0000-0000-00000D070000}"/>
    <cellStyle name="Total 15 8 8" xfId="1806" xr:uid="{00000000-0005-0000-0000-00000E070000}"/>
    <cellStyle name="Total 15 8 9" xfId="1807" xr:uid="{00000000-0005-0000-0000-00000F070000}"/>
    <cellStyle name="Total 15 9" xfId="1808" xr:uid="{00000000-0005-0000-0000-000010070000}"/>
    <cellStyle name="Total 15 9 2" xfId="1809" xr:uid="{00000000-0005-0000-0000-000011070000}"/>
    <cellStyle name="Total 15 9 3" xfId="1810" xr:uid="{00000000-0005-0000-0000-000012070000}"/>
    <cellStyle name="Total 15 9 4" xfId="1811" xr:uid="{00000000-0005-0000-0000-000013070000}"/>
    <cellStyle name="Total 15 9 5" xfId="1812" xr:uid="{00000000-0005-0000-0000-000014070000}"/>
    <cellStyle name="Total 15 9 6" xfId="1813" xr:uid="{00000000-0005-0000-0000-000015070000}"/>
    <cellStyle name="Total 15 9 7" xfId="1814" xr:uid="{00000000-0005-0000-0000-000016070000}"/>
    <cellStyle name="Total 15 9 8" xfId="1815" xr:uid="{00000000-0005-0000-0000-000017070000}"/>
    <cellStyle name="Total 15 9 9" xfId="1816" xr:uid="{00000000-0005-0000-0000-000018070000}"/>
    <cellStyle name="Total 16" xfId="1817" xr:uid="{00000000-0005-0000-0000-000019070000}"/>
    <cellStyle name="Total 2" xfId="1818" xr:uid="{00000000-0005-0000-0000-00001A070000}"/>
    <cellStyle name="Total 2 10" xfId="1819" xr:uid="{00000000-0005-0000-0000-00001B070000}"/>
    <cellStyle name="Total 2 10 2" xfId="1820" xr:uid="{00000000-0005-0000-0000-00001C070000}"/>
    <cellStyle name="Total 2 10 3" xfId="1821" xr:uid="{00000000-0005-0000-0000-00001D070000}"/>
    <cellStyle name="Total 2 10 4" xfId="1822" xr:uid="{00000000-0005-0000-0000-00001E070000}"/>
    <cellStyle name="Total 2 10 5" xfId="1823" xr:uid="{00000000-0005-0000-0000-00001F070000}"/>
    <cellStyle name="Total 2 10 6" xfId="1824" xr:uid="{00000000-0005-0000-0000-000020070000}"/>
    <cellStyle name="Total 2 10 7" xfId="1825" xr:uid="{00000000-0005-0000-0000-000021070000}"/>
    <cellStyle name="Total 2 10 8" xfId="1826" xr:uid="{00000000-0005-0000-0000-000022070000}"/>
    <cellStyle name="Total 2 10 9" xfId="1827" xr:uid="{00000000-0005-0000-0000-000023070000}"/>
    <cellStyle name="Total 2 11" xfId="1828" xr:uid="{00000000-0005-0000-0000-000024070000}"/>
    <cellStyle name="Total 2 11 2" xfId="1829" xr:uid="{00000000-0005-0000-0000-000025070000}"/>
    <cellStyle name="Total 2 11 3" xfId="1830" xr:uid="{00000000-0005-0000-0000-000026070000}"/>
    <cellStyle name="Total 2 11 4" xfId="1831" xr:uid="{00000000-0005-0000-0000-000027070000}"/>
    <cellStyle name="Total 2 11 5" xfId="1832" xr:uid="{00000000-0005-0000-0000-000028070000}"/>
    <cellStyle name="Total 2 11 6" xfId="1833" xr:uid="{00000000-0005-0000-0000-000029070000}"/>
    <cellStyle name="Total 2 11 7" xfId="1834" xr:uid="{00000000-0005-0000-0000-00002A070000}"/>
    <cellStyle name="Total 2 11 8" xfId="1835" xr:uid="{00000000-0005-0000-0000-00002B070000}"/>
    <cellStyle name="Total 2 11 9" xfId="1836" xr:uid="{00000000-0005-0000-0000-00002C070000}"/>
    <cellStyle name="Total 2 12" xfId="1837" xr:uid="{00000000-0005-0000-0000-00002D070000}"/>
    <cellStyle name="Total 2 12 2" xfId="1838" xr:uid="{00000000-0005-0000-0000-00002E070000}"/>
    <cellStyle name="Total 2 12 3" xfId="1839" xr:uid="{00000000-0005-0000-0000-00002F070000}"/>
    <cellStyle name="Total 2 12 4" xfId="1840" xr:uid="{00000000-0005-0000-0000-000030070000}"/>
    <cellStyle name="Total 2 12 5" xfId="1841" xr:uid="{00000000-0005-0000-0000-000031070000}"/>
    <cellStyle name="Total 2 12 6" xfId="1842" xr:uid="{00000000-0005-0000-0000-000032070000}"/>
    <cellStyle name="Total 2 12 7" xfId="1843" xr:uid="{00000000-0005-0000-0000-000033070000}"/>
    <cellStyle name="Total 2 12 8" xfId="1844" xr:uid="{00000000-0005-0000-0000-000034070000}"/>
    <cellStyle name="Total 2 12 9" xfId="1845" xr:uid="{00000000-0005-0000-0000-000035070000}"/>
    <cellStyle name="Total 2 13" xfId="1846" xr:uid="{00000000-0005-0000-0000-000036070000}"/>
    <cellStyle name="Total 2 13 2" xfId="1847" xr:uid="{00000000-0005-0000-0000-000037070000}"/>
    <cellStyle name="Total 2 13 3" xfId="1848" xr:uid="{00000000-0005-0000-0000-000038070000}"/>
    <cellStyle name="Total 2 13 4" xfId="1849" xr:uid="{00000000-0005-0000-0000-000039070000}"/>
    <cellStyle name="Total 2 13 5" xfId="1850" xr:uid="{00000000-0005-0000-0000-00003A070000}"/>
    <cellStyle name="Total 2 13 6" xfId="1851" xr:uid="{00000000-0005-0000-0000-00003B070000}"/>
    <cellStyle name="Total 2 13 7" xfId="1852" xr:uid="{00000000-0005-0000-0000-00003C070000}"/>
    <cellStyle name="Total 2 13 8" xfId="1853" xr:uid="{00000000-0005-0000-0000-00003D070000}"/>
    <cellStyle name="Total 2 13 9" xfId="1854" xr:uid="{00000000-0005-0000-0000-00003E070000}"/>
    <cellStyle name="Total 2 14" xfId="1855" xr:uid="{00000000-0005-0000-0000-00003F070000}"/>
    <cellStyle name="Total 2 14 2" xfId="1856" xr:uid="{00000000-0005-0000-0000-000040070000}"/>
    <cellStyle name="Total 2 14 3" xfId="1857" xr:uid="{00000000-0005-0000-0000-000041070000}"/>
    <cellStyle name="Total 2 14 4" xfId="1858" xr:uid="{00000000-0005-0000-0000-000042070000}"/>
    <cellStyle name="Total 2 14 5" xfId="1859" xr:uid="{00000000-0005-0000-0000-000043070000}"/>
    <cellStyle name="Total 2 14 6" xfId="1860" xr:uid="{00000000-0005-0000-0000-000044070000}"/>
    <cellStyle name="Total 2 14 7" xfId="1861" xr:uid="{00000000-0005-0000-0000-000045070000}"/>
    <cellStyle name="Total 2 14 8" xfId="1862" xr:uid="{00000000-0005-0000-0000-000046070000}"/>
    <cellStyle name="Total 2 14 9" xfId="1863" xr:uid="{00000000-0005-0000-0000-000047070000}"/>
    <cellStyle name="Total 2 15" xfId="1864" xr:uid="{00000000-0005-0000-0000-000048070000}"/>
    <cellStyle name="Total 2 15 2" xfId="1865" xr:uid="{00000000-0005-0000-0000-000049070000}"/>
    <cellStyle name="Total 2 15 3" xfId="1866" xr:uid="{00000000-0005-0000-0000-00004A070000}"/>
    <cellStyle name="Total 2 15 4" xfId="1867" xr:uid="{00000000-0005-0000-0000-00004B070000}"/>
    <cellStyle name="Total 2 15 5" xfId="1868" xr:uid="{00000000-0005-0000-0000-00004C070000}"/>
    <cellStyle name="Total 2 15 6" xfId="1869" xr:uid="{00000000-0005-0000-0000-00004D070000}"/>
    <cellStyle name="Total 2 15 7" xfId="1870" xr:uid="{00000000-0005-0000-0000-00004E070000}"/>
    <cellStyle name="Total 2 15 8" xfId="1871" xr:uid="{00000000-0005-0000-0000-00004F070000}"/>
    <cellStyle name="Total 2 15 9" xfId="1872" xr:uid="{00000000-0005-0000-0000-000050070000}"/>
    <cellStyle name="Total 2 16" xfId="1873" xr:uid="{00000000-0005-0000-0000-000051070000}"/>
    <cellStyle name="Total 2 16 2" xfId="1874" xr:uid="{00000000-0005-0000-0000-000052070000}"/>
    <cellStyle name="Total 2 16 3" xfId="1875" xr:uid="{00000000-0005-0000-0000-000053070000}"/>
    <cellStyle name="Total 2 16 4" xfId="1876" xr:uid="{00000000-0005-0000-0000-000054070000}"/>
    <cellStyle name="Total 2 16 5" xfId="1877" xr:uid="{00000000-0005-0000-0000-000055070000}"/>
    <cellStyle name="Total 2 16 6" xfId="1878" xr:uid="{00000000-0005-0000-0000-000056070000}"/>
    <cellStyle name="Total 2 16 7" xfId="1879" xr:uid="{00000000-0005-0000-0000-000057070000}"/>
    <cellStyle name="Total 2 16 8" xfId="1880" xr:uid="{00000000-0005-0000-0000-000058070000}"/>
    <cellStyle name="Total 2 16 9" xfId="1881" xr:uid="{00000000-0005-0000-0000-000059070000}"/>
    <cellStyle name="Total 2 17" xfId="1882" xr:uid="{00000000-0005-0000-0000-00005A070000}"/>
    <cellStyle name="Total 2 17 2" xfId="1883" xr:uid="{00000000-0005-0000-0000-00005B070000}"/>
    <cellStyle name="Total 2 17 3" xfId="1884" xr:uid="{00000000-0005-0000-0000-00005C070000}"/>
    <cellStyle name="Total 2 17 4" xfId="1885" xr:uid="{00000000-0005-0000-0000-00005D070000}"/>
    <cellStyle name="Total 2 17 5" xfId="1886" xr:uid="{00000000-0005-0000-0000-00005E070000}"/>
    <cellStyle name="Total 2 17 6" xfId="1887" xr:uid="{00000000-0005-0000-0000-00005F070000}"/>
    <cellStyle name="Total 2 17 7" xfId="1888" xr:uid="{00000000-0005-0000-0000-000060070000}"/>
    <cellStyle name="Total 2 17 8" xfId="1889" xr:uid="{00000000-0005-0000-0000-000061070000}"/>
    <cellStyle name="Total 2 17 9" xfId="1890" xr:uid="{00000000-0005-0000-0000-000062070000}"/>
    <cellStyle name="Total 2 18" xfId="1891" xr:uid="{00000000-0005-0000-0000-000063070000}"/>
    <cellStyle name="Total 2 18 2" xfId="1892" xr:uid="{00000000-0005-0000-0000-000064070000}"/>
    <cellStyle name="Total 2 18 3" xfId="1893" xr:uid="{00000000-0005-0000-0000-000065070000}"/>
    <cellStyle name="Total 2 18 4" xfId="1894" xr:uid="{00000000-0005-0000-0000-000066070000}"/>
    <cellStyle name="Total 2 18 5" xfId="1895" xr:uid="{00000000-0005-0000-0000-000067070000}"/>
    <cellStyle name="Total 2 18 6" xfId="1896" xr:uid="{00000000-0005-0000-0000-000068070000}"/>
    <cellStyle name="Total 2 18 7" xfId="1897" xr:uid="{00000000-0005-0000-0000-000069070000}"/>
    <cellStyle name="Total 2 18 8" xfId="1898" xr:uid="{00000000-0005-0000-0000-00006A070000}"/>
    <cellStyle name="Total 2 18 9" xfId="1899" xr:uid="{00000000-0005-0000-0000-00006B070000}"/>
    <cellStyle name="Total 2 19" xfId="1900" xr:uid="{00000000-0005-0000-0000-00006C070000}"/>
    <cellStyle name="Total 2 19 2" xfId="1901" xr:uid="{00000000-0005-0000-0000-00006D070000}"/>
    <cellStyle name="Total 2 19 3" xfId="1902" xr:uid="{00000000-0005-0000-0000-00006E070000}"/>
    <cellStyle name="Total 2 19 4" xfId="1903" xr:uid="{00000000-0005-0000-0000-00006F070000}"/>
    <cellStyle name="Total 2 19 5" xfId="1904" xr:uid="{00000000-0005-0000-0000-000070070000}"/>
    <cellStyle name="Total 2 19 6" xfId="1905" xr:uid="{00000000-0005-0000-0000-000071070000}"/>
    <cellStyle name="Total 2 19 7" xfId="1906" xr:uid="{00000000-0005-0000-0000-000072070000}"/>
    <cellStyle name="Total 2 19 8" xfId="1907" xr:uid="{00000000-0005-0000-0000-000073070000}"/>
    <cellStyle name="Total 2 19 9" xfId="1908" xr:uid="{00000000-0005-0000-0000-000074070000}"/>
    <cellStyle name="Total 2 2" xfId="1909" xr:uid="{00000000-0005-0000-0000-000075070000}"/>
    <cellStyle name="Total 2 2 10" xfId="1910" xr:uid="{00000000-0005-0000-0000-000076070000}"/>
    <cellStyle name="Total 2 2 10 2" xfId="1911" xr:uid="{00000000-0005-0000-0000-000077070000}"/>
    <cellStyle name="Total 2 2 10 3" xfId="1912" xr:uid="{00000000-0005-0000-0000-000078070000}"/>
    <cellStyle name="Total 2 2 10 4" xfId="1913" xr:uid="{00000000-0005-0000-0000-000079070000}"/>
    <cellStyle name="Total 2 2 10 5" xfId="1914" xr:uid="{00000000-0005-0000-0000-00007A070000}"/>
    <cellStyle name="Total 2 2 10 6" xfId="1915" xr:uid="{00000000-0005-0000-0000-00007B070000}"/>
    <cellStyle name="Total 2 2 10 7" xfId="1916" xr:uid="{00000000-0005-0000-0000-00007C070000}"/>
    <cellStyle name="Total 2 2 10 8" xfId="1917" xr:uid="{00000000-0005-0000-0000-00007D070000}"/>
    <cellStyle name="Total 2 2 10 9" xfId="1918" xr:uid="{00000000-0005-0000-0000-00007E070000}"/>
    <cellStyle name="Total 2 2 11" xfId="1919" xr:uid="{00000000-0005-0000-0000-00007F070000}"/>
    <cellStyle name="Total 2 2 11 2" xfId="1920" xr:uid="{00000000-0005-0000-0000-000080070000}"/>
    <cellStyle name="Total 2 2 11 3" xfId="1921" xr:uid="{00000000-0005-0000-0000-000081070000}"/>
    <cellStyle name="Total 2 2 11 4" xfId="1922" xr:uid="{00000000-0005-0000-0000-000082070000}"/>
    <cellStyle name="Total 2 2 11 5" xfId="1923" xr:uid="{00000000-0005-0000-0000-000083070000}"/>
    <cellStyle name="Total 2 2 11 6" xfId="1924" xr:uid="{00000000-0005-0000-0000-000084070000}"/>
    <cellStyle name="Total 2 2 11 7" xfId="1925" xr:uid="{00000000-0005-0000-0000-000085070000}"/>
    <cellStyle name="Total 2 2 11 8" xfId="1926" xr:uid="{00000000-0005-0000-0000-000086070000}"/>
    <cellStyle name="Total 2 2 11 9" xfId="1927" xr:uid="{00000000-0005-0000-0000-000087070000}"/>
    <cellStyle name="Total 2 2 12" xfId="1928" xr:uid="{00000000-0005-0000-0000-000088070000}"/>
    <cellStyle name="Total 2 2 12 2" xfId="1929" xr:uid="{00000000-0005-0000-0000-000089070000}"/>
    <cellStyle name="Total 2 2 12 3" xfId="1930" xr:uid="{00000000-0005-0000-0000-00008A070000}"/>
    <cellStyle name="Total 2 2 12 4" xfId="1931" xr:uid="{00000000-0005-0000-0000-00008B070000}"/>
    <cellStyle name="Total 2 2 12 5" xfId="1932" xr:uid="{00000000-0005-0000-0000-00008C070000}"/>
    <cellStyle name="Total 2 2 12 6" xfId="1933" xr:uid="{00000000-0005-0000-0000-00008D070000}"/>
    <cellStyle name="Total 2 2 12 7" xfId="1934" xr:uid="{00000000-0005-0000-0000-00008E070000}"/>
    <cellStyle name="Total 2 2 12 8" xfId="1935" xr:uid="{00000000-0005-0000-0000-00008F070000}"/>
    <cellStyle name="Total 2 2 12 9" xfId="1936" xr:uid="{00000000-0005-0000-0000-000090070000}"/>
    <cellStyle name="Total 2 2 13" xfId="1937" xr:uid="{00000000-0005-0000-0000-000091070000}"/>
    <cellStyle name="Total 2 2 13 2" xfId="1938" xr:uid="{00000000-0005-0000-0000-000092070000}"/>
    <cellStyle name="Total 2 2 13 3" xfId="1939" xr:uid="{00000000-0005-0000-0000-000093070000}"/>
    <cellStyle name="Total 2 2 13 4" xfId="1940" xr:uid="{00000000-0005-0000-0000-000094070000}"/>
    <cellStyle name="Total 2 2 13 5" xfId="1941" xr:uid="{00000000-0005-0000-0000-000095070000}"/>
    <cellStyle name="Total 2 2 13 6" xfId="1942" xr:uid="{00000000-0005-0000-0000-000096070000}"/>
    <cellStyle name="Total 2 2 13 7" xfId="1943" xr:uid="{00000000-0005-0000-0000-000097070000}"/>
    <cellStyle name="Total 2 2 13 8" xfId="1944" xr:uid="{00000000-0005-0000-0000-000098070000}"/>
    <cellStyle name="Total 2 2 13 9" xfId="1945" xr:uid="{00000000-0005-0000-0000-000099070000}"/>
    <cellStyle name="Total 2 2 14" xfId="1946" xr:uid="{00000000-0005-0000-0000-00009A070000}"/>
    <cellStyle name="Total 2 2 14 2" xfId="1947" xr:uid="{00000000-0005-0000-0000-00009B070000}"/>
    <cellStyle name="Total 2 2 14 3" xfId="1948" xr:uid="{00000000-0005-0000-0000-00009C070000}"/>
    <cellStyle name="Total 2 2 14 4" xfId="1949" xr:uid="{00000000-0005-0000-0000-00009D070000}"/>
    <cellStyle name="Total 2 2 14 5" xfId="1950" xr:uid="{00000000-0005-0000-0000-00009E070000}"/>
    <cellStyle name="Total 2 2 14 6" xfId="1951" xr:uid="{00000000-0005-0000-0000-00009F070000}"/>
    <cellStyle name="Total 2 2 14 7" xfId="1952" xr:uid="{00000000-0005-0000-0000-0000A0070000}"/>
    <cellStyle name="Total 2 2 14 8" xfId="1953" xr:uid="{00000000-0005-0000-0000-0000A1070000}"/>
    <cellStyle name="Total 2 2 14 9" xfId="1954" xr:uid="{00000000-0005-0000-0000-0000A2070000}"/>
    <cellStyle name="Total 2 2 15" xfId="1955" xr:uid="{00000000-0005-0000-0000-0000A3070000}"/>
    <cellStyle name="Total 2 2 15 2" xfId="1956" xr:uid="{00000000-0005-0000-0000-0000A4070000}"/>
    <cellStyle name="Total 2 2 15 3" xfId="1957" xr:uid="{00000000-0005-0000-0000-0000A5070000}"/>
    <cellStyle name="Total 2 2 15 4" xfId="1958" xr:uid="{00000000-0005-0000-0000-0000A6070000}"/>
    <cellStyle name="Total 2 2 15 5" xfId="1959" xr:uid="{00000000-0005-0000-0000-0000A7070000}"/>
    <cellStyle name="Total 2 2 15 6" xfId="1960" xr:uid="{00000000-0005-0000-0000-0000A8070000}"/>
    <cellStyle name="Total 2 2 15 7" xfId="1961" xr:uid="{00000000-0005-0000-0000-0000A9070000}"/>
    <cellStyle name="Total 2 2 15 8" xfId="1962" xr:uid="{00000000-0005-0000-0000-0000AA070000}"/>
    <cellStyle name="Total 2 2 15 9" xfId="1963" xr:uid="{00000000-0005-0000-0000-0000AB070000}"/>
    <cellStyle name="Total 2 2 16" xfId="1964" xr:uid="{00000000-0005-0000-0000-0000AC070000}"/>
    <cellStyle name="Total 2 2 16 2" xfId="1965" xr:uid="{00000000-0005-0000-0000-0000AD070000}"/>
    <cellStyle name="Total 2 2 16 3" xfId="1966" xr:uid="{00000000-0005-0000-0000-0000AE070000}"/>
    <cellStyle name="Total 2 2 16 4" xfId="1967" xr:uid="{00000000-0005-0000-0000-0000AF070000}"/>
    <cellStyle name="Total 2 2 16 5" xfId="1968" xr:uid="{00000000-0005-0000-0000-0000B0070000}"/>
    <cellStyle name="Total 2 2 16 6" xfId="1969" xr:uid="{00000000-0005-0000-0000-0000B1070000}"/>
    <cellStyle name="Total 2 2 16 7" xfId="1970" xr:uid="{00000000-0005-0000-0000-0000B2070000}"/>
    <cellStyle name="Total 2 2 16 8" xfId="1971" xr:uid="{00000000-0005-0000-0000-0000B3070000}"/>
    <cellStyle name="Total 2 2 16 9" xfId="1972" xr:uid="{00000000-0005-0000-0000-0000B4070000}"/>
    <cellStyle name="Total 2 2 17" xfId="1973" xr:uid="{00000000-0005-0000-0000-0000B5070000}"/>
    <cellStyle name="Total 2 2 17 2" xfId="1974" xr:uid="{00000000-0005-0000-0000-0000B6070000}"/>
    <cellStyle name="Total 2 2 17 3" xfId="1975" xr:uid="{00000000-0005-0000-0000-0000B7070000}"/>
    <cellStyle name="Total 2 2 17 4" xfId="1976" xr:uid="{00000000-0005-0000-0000-0000B8070000}"/>
    <cellStyle name="Total 2 2 17 5" xfId="1977" xr:uid="{00000000-0005-0000-0000-0000B9070000}"/>
    <cellStyle name="Total 2 2 17 6" xfId="1978" xr:uid="{00000000-0005-0000-0000-0000BA070000}"/>
    <cellStyle name="Total 2 2 17 7" xfId="1979" xr:uid="{00000000-0005-0000-0000-0000BB070000}"/>
    <cellStyle name="Total 2 2 17 8" xfId="1980" xr:uid="{00000000-0005-0000-0000-0000BC070000}"/>
    <cellStyle name="Total 2 2 17 9" xfId="1981" xr:uid="{00000000-0005-0000-0000-0000BD070000}"/>
    <cellStyle name="Total 2 2 18" xfId="1982" xr:uid="{00000000-0005-0000-0000-0000BE070000}"/>
    <cellStyle name="Total 2 2 18 2" xfId="1983" xr:uid="{00000000-0005-0000-0000-0000BF070000}"/>
    <cellStyle name="Total 2 2 18 3" xfId="1984" xr:uid="{00000000-0005-0000-0000-0000C0070000}"/>
    <cellStyle name="Total 2 2 18 4" xfId="1985" xr:uid="{00000000-0005-0000-0000-0000C1070000}"/>
    <cellStyle name="Total 2 2 18 5" xfId="1986" xr:uid="{00000000-0005-0000-0000-0000C2070000}"/>
    <cellStyle name="Total 2 2 18 6" xfId="1987" xr:uid="{00000000-0005-0000-0000-0000C3070000}"/>
    <cellStyle name="Total 2 2 18 7" xfId="1988" xr:uid="{00000000-0005-0000-0000-0000C4070000}"/>
    <cellStyle name="Total 2 2 18 8" xfId="1989" xr:uid="{00000000-0005-0000-0000-0000C5070000}"/>
    <cellStyle name="Total 2 2 18 9" xfId="1990" xr:uid="{00000000-0005-0000-0000-0000C6070000}"/>
    <cellStyle name="Total 2 2 19" xfId="1991" xr:uid="{00000000-0005-0000-0000-0000C7070000}"/>
    <cellStyle name="Total 2 2 19 2" xfId="1992" xr:uid="{00000000-0005-0000-0000-0000C8070000}"/>
    <cellStyle name="Total 2 2 19 3" xfId="1993" xr:uid="{00000000-0005-0000-0000-0000C9070000}"/>
    <cellStyle name="Total 2 2 19 4" xfId="1994" xr:uid="{00000000-0005-0000-0000-0000CA070000}"/>
    <cellStyle name="Total 2 2 19 5" xfId="1995" xr:uid="{00000000-0005-0000-0000-0000CB070000}"/>
    <cellStyle name="Total 2 2 19 6" xfId="1996" xr:uid="{00000000-0005-0000-0000-0000CC070000}"/>
    <cellStyle name="Total 2 2 19 7" xfId="1997" xr:uid="{00000000-0005-0000-0000-0000CD070000}"/>
    <cellStyle name="Total 2 2 19 8" xfId="1998" xr:uid="{00000000-0005-0000-0000-0000CE070000}"/>
    <cellStyle name="Total 2 2 19 9" xfId="1999" xr:uid="{00000000-0005-0000-0000-0000CF070000}"/>
    <cellStyle name="Total 2 2 2" xfId="2000" xr:uid="{00000000-0005-0000-0000-0000D0070000}"/>
    <cellStyle name="Total 2 2 2 10" xfId="2001" xr:uid="{00000000-0005-0000-0000-0000D1070000}"/>
    <cellStyle name="Total 2 2 2 11" xfId="2002" xr:uid="{00000000-0005-0000-0000-0000D2070000}"/>
    <cellStyle name="Total 2 2 2 12" xfId="2003" xr:uid="{00000000-0005-0000-0000-0000D3070000}"/>
    <cellStyle name="Total 2 2 2 13" xfId="2004" xr:uid="{00000000-0005-0000-0000-0000D4070000}"/>
    <cellStyle name="Total 2 2 2 14" xfId="2005" xr:uid="{00000000-0005-0000-0000-0000D5070000}"/>
    <cellStyle name="Total 2 2 2 15" xfId="2006" xr:uid="{00000000-0005-0000-0000-0000D6070000}"/>
    <cellStyle name="Total 2 2 2 16" xfId="2007" xr:uid="{00000000-0005-0000-0000-0000D7070000}"/>
    <cellStyle name="Total 2 2 2 17" xfId="2008" xr:uid="{00000000-0005-0000-0000-0000D8070000}"/>
    <cellStyle name="Total 2 2 2 18" xfId="2009" xr:uid="{00000000-0005-0000-0000-0000D9070000}"/>
    <cellStyle name="Total 2 2 2 19" xfId="2010" xr:uid="{00000000-0005-0000-0000-0000DA070000}"/>
    <cellStyle name="Total 2 2 2 2" xfId="2011" xr:uid="{00000000-0005-0000-0000-0000DB070000}"/>
    <cellStyle name="Total 2 2 2 2 10" xfId="2012" xr:uid="{00000000-0005-0000-0000-0000DC070000}"/>
    <cellStyle name="Total 2 2 2 2 10 2" xfId="2013" xr:uid="{00000000-0005-0000-0000-0000DD070000}"/>
    <cellStyle name="Total 2 2 2 2 10 3" xfId="2014" xr:uid="{00000000-0005-0000-0000-0000DE070000}"/>
    <cellStyle name="Total 2 2 2 2 10 4" xfId="2015" xr:uid="{00000000-0005-0000-0000-0000DF070000}"/>
    <cellStyle name="Total 2 2 2 2 10 5" xfId="2016" xr:uid="{00000000-0005-0000-0000-0000E0070000}"/>
    <cellStyle name="Total 2 2 2 2 10 6" xfId="2017" xr:uid="{00000000-0005-0000-0000-0000E1070000}"/>
    <cellStyle name="Total 2 2 2 2 10 7" xfId="2018" xr:uid="{00000000-0005-0000-0000-0000E2070000}"/>
    <cellStyle name="Total 2 2 2 2 10 8" xfId="2019" xr:uid="{00000000-0005-0000-0000-0000E3070000}"/>
    <cellStyle name="Total 2 2 2 2 10 9" xfId="2020" xr:uid="{00000000-0005-0000-0000-0000E4070000}"/>
    <cellStyle name="Total 2 2 2 2 11" xfId="2021" xr:uid="{00000000-0005-0000-0000-0000E5070000}"/>
    <cellStyle name="Total 2 2 2 2 11 2" xfId="2022" xr:uid="{00000000-0005-0000-0000-0000E6070000}"/>
    <cellStyle name="Total 2 2 2 2 11 3" xfId="2023" xr:uid="{00000000-0005-0000-0000-0000E7070000}"/>
    <cellStyle name="Total 2 2 2 2 11 4" xfId="2024" xr:uid="{00000000-0005-0000-0000-0000E8070000}"/>
    <cellStyle name="Total 2 2 2 2 11 5" xfId="2025" xr:uid="{00000000-0005-0000-0000-0000E9070000}"/>
    <cellStyle name="Total 2 2 2 2 11 6" xfId="2026" xr:uid="{00000000-0005-0000-0000-0000EA070000}"/>
    <cellStyle name="Total 2 2 2 2 11 7" xfId="2027" xr:uid="{00000000-0005-0000-0000-0000EB070000}"/>
    <cellStyle name="Total 2 2 2 2 11 8" xfId="2028" xr:uid="{00000000-0005-0000-0000-0000EC070000}"/>
    <cellStyle name="Total 2 2 2 2 11 9" xfId="2029" xr:uid="{00000000-0005-0000-0000-0000ED070000}"/>
    <cellStyle name="Total 2 2 2 2 12" xfId="2030" xr:uid="{00000000-0005-0000-0000-0000EE070000}"/>
    <cellStyle name="Total 2 2 2 2 12 2" xfId="2031" xr:uid="{00000000-0005-0000-0000-0000EF070000}"/>
    <cellStyle name="Total 2 2 2 2 12 3" xfId="2032" xr:uid="{00000000-0005-0000-0000-0000F0070000}"/>
    <cellStyle name="Total 2 2 2 2 12 4" xfId="2033" xr:uid="{00000000-0005-0000-0000-0000F1070000}"/>
    <cellStyle name="Total 2 2 2 2 12 5" xfId="2034" xr:uid="{00000000-0005-0000-0000-0000F2070000}"/>
    <cellStyle name="Total 2 2 2 2 12 6" xfId="2035" xr:uid="{00000000-0005-0000-0000-0000F3070000}"/>
    <cellStyle name="Total 2 2 2 2 12 7" xfId="2036" xr:uid="{00000000-0005-0000-0000-0000F4070000}"/>
    <cellStyle name="Total 2 2 2 2 12 8" xfId="2037" xr:uid="{00000000-0005-0000-0000-0000F5070000}"/>
    <cellStyle name="Total 2 2 2 2 12 9" xfId="2038" xr:uid="{00000000-0005-0000-0000-0000F6070000}"/>
    <cellStyle name="Total 2 2 2 2 13" xfId="2039" xr:uid="{00000000-0005-0000-0000-0000F7070000}"/>
    <cellStyle name="Total 2 2 2 2 13 2" xfId="2040" xr:uid="{00000000-0005-0000-0000-0000F8070000}"/>
    <cellStyle name="Total 2 2 2 2 13 3" xfId="2041" xr:uid="{00000000-0005-0000-0000-0000F9070000}"/>
    <cellStyle name="Total 2 2 2 2 13 4" xfId="2042" xr:uid="{00000000-0005-0000-0000-0000FA070000}"/>
    <cellStyle name="Total 2 2 2 2 13 5" xfId="2043" xr:uid="{00000000-0005-0000-0000-0000FB070000}"/>
    <cellStyle name="Total 2 2 2 2 13 6" xfId="2044" xr:uid="{00000000-0005-0000-0000-0000FC070000}"/>
    <cellStyle name="Total 2 2 2 2 13 7" xfId="2045" xr:uid="{00000000-0005-0000-0000-0000FD070000}"/>
    <cellStyle name="Total 2 2 2 2 13 8" xfId="2046" xr:uid="{00000000-0005-0000-0000-0000FE070000}"/>
    <cellStyle name="Total 2 2 2 2 13 9" xfId="2047" xr:uid="{00000000-0005-0000-0000-0000FF070000}"/>
    <cellStyle name="Total 2 2 2 2 14" xfId="2048" xr:uid="{00000000-0005-0000-0000-000000080000}"/>
    <cellStyle name="Total 2 2 2 2 14 2" xfId="2049" xr:uid="{00000000-0005-0000-0000-000001080000}"/>
    <cellStyle name="Total 2 2 2 2 14 3" xfId="2050" xr:uid="{00000000-0005-0000-0000-000002080000}"/>
    <cellStyle name="Total 2 2 2 2 14 4" xfId="2051" xr:uid="{00000000-0005-0000-0000-000003080000}"/>
    <cellStyle name="Total 2 2 2 2 14 5" xfId="2052" xr:uid="{00000000-0005-0000-0000-000004080000}"/>
    <cellStyle name="Total 2 2 2 2 14 6" xfId="2053" xr:uid="{00000000-0005-0000-0000-000005080000}"/>
    <cellStyle name="Total 2 2 2 2 14 7" xfId="2054" xr:uid="{00000000-0005-0000-0000-000006080000}"/>
    <cellStyle name="Total 2 2 2 2 14 8" xfId="2055" xr:uid="{00000000-0005-0000-0000-000007080000}"/>
    <cellStyle name="Total 2 2 2 2 14 9" xfId="2056" xr:uid="{00000000-0005-0000-0000-000008080000}"/>
    <cellStyle name="Total 2 2 2 2 2" xfId="2057" xr:uid="{00000000-0005-0000-0000-000009080000}"/>
    <cellStyle name="Total 2 2 2 2 2 10" xfId="2058" xr:uid="{00000000-0005-0000-0000-00000A080000}"/>
    <cellStyle name="Total 2 2 2 2 2 11" xfId="2059" xr:uid="{00000000-0005-0000-0000-00000B080000}"/>
    <cellStyle name="Total 2 2 2 2 2 12" xfId="2060" xr:uid="{00000000-0005-0000-0000-00000C080000}"/>
    <cellStyle name="Total 2 2 2 2 2 13" xfId="2061" xr:uid="{00000000-0005-0000-0000-00000D080000}"/>
    <cellStyle name="Total 2 2 2 2 2 14" xfId="2062" xr:uid="{00000000-0005-0000-0000-00000E080000}"/>
    <cellStyle name="Total 2 2 2 2 2 15" xfId="2063" xr:uid="{00000000-0005-0000-0000-00000F080000}"/>
    <cellStyle name="Total 2 2 2 2 2 16" xfId="2064" xr:uid="{00000000-0005-0000-0000-000010080000}"/>
    <cellStyle name="Total 2 2 2 2 2 17" xfId="2065" xr:uid="{00000000-0005-0000-0000-000011080000}"/>
    <cellStyle name="Total 2 2 2 2 2 18" xfId="2066" xr:uid="{00000000-0005-0000-0000-000012080000}"/>
    <cellStyle name="Total 2 2 2 2 2 19" xfId="2067" xr:uid="{00000000-0005-0000-0000-000013080000}"/>
    <cellStyle name="Total 2 2 2 2 2 2" xfId="2068" xr:uid="{00000000-0005-0000-0000-000014080000}"/>
    <cellStyle name="Total 2 2 2 2 2 20" xfId="2069" xr:uid="{00000000-0005-0000-0000-000015080000}"/>
    <cellStyle name="Total 2 2 2 2 2 21" xfId="2070" xr:uid="{00000000-0005-0000-0000-000016080000}"/>
    <cellStyle name="Total 2 2 2 2 2 3" xfId="2071" xr:uid="{00000000-0005-0000-0000-000017080000}"/>
    <cellStyle name="Total 2 2 2 2 2 4" xfId="2072" xr:uid="{00000000-0005-0000-0000-000018080000}"/>
    <cellStyle name="Total 2 2 2 2 2 5" xfId="2073" xr:uid="{00000000-0005-0000-0000-000019080000}"/>
    <cellStyle name="Total 2 2 2 2 2 6" xfId="2074" xr:uid="{00000000-0005-0000-0000-00001A080000}"/>
    <cellStyle name="Total 2 2 2 2 2 7" xfId="2075" xr:uid="{00000000-0005-0000-0000-00001B080000}"/>
    <cellStyle name="Total 2 2 2 2 2 8" xfId="2076" xr:uid="{00000000-0005-0000-0000-00001C080000}"/>
    <cellStyle name="Total 2 2 2 2 2 9" xfId="2077" xr:uid="{00000000-0005-0000-0000-00001D080000}"/>
    <cellStyle name="Total 2 2 2 2 3" xfId="2078" xr:uid="{00000000-0005-0000-0000-00001E080000}"/>
    <cellStyle name="Total 2 2 2 2 4" xfId="2079" xr:uid="{00000000-0005-0000-0000-00001F080000}"/>
    <cellStyle name="Total 2 2 2 2 4 2" xfId="2080" xr:uid="{00000000-0005-0000-0000-000020080000}"/>
    <cellStyle name="Total 2 2 2 2 4 3" xfId="2081" xr:uid="{00000000-0005-0000-0000-000021080000}"/>
    <cellStyle name="Total 2 2 2 2 4 4" xfId="2082" xr:uid="{00000000-0005-0000-0000-000022080000}"/>
    <cellStyle name="Total 2 2 2 2 4 5" xfId="2083" xr:uid="{00000000-0005-0000-0000-000023080000}"/>
    <cellStyle name="Total 2 2 2 2 4 6" xfId="2084" xr:uid="{00000000-0005-0000-0000-000024080000}"/>
    <cellStyle name="Total 2 2 2 2 4 7" xfId="2085" xr:uid="{00000000-0005-0000-0000-000025080000}"/>
    <cellStyle name="Total 2 2 2 2 4 8" xfId="2086" xr:uid="{00000000-0005-0000-0000-000026080000}"/>
    <cellStyle name="Total 2 2 2 2 4 9" xfId="2087" xr:uid="{00000000-0005-0000-0000-000027080000}"/>
    <cellStyle name="Total 2 2 2 2 5" xfId="2088" xr:uid="{00000000-0005-0000-0000-000028080000}"/>
    <cellStyle name="Total 2 2 2 2 5 2" xfId="2089" xr:uid="{00000000-0005-0000-0000-000029080000}"/>
    <cellStyle name="Total 2 2 2 2 5 3" xfId="2090" xr:uid="{00000000-0005-0000-0000-00002A080000}"/>
    <cellStyle name="Total 2 2 2 2 5 4" xfId="2091" xr:uid="{00000000-0005-0000-0000-00002B080000}"/>
    <cellStyle name="Total 2 2 2 2 5 5" xfId="2092" xr:uid="{00000000-0005-0000-0000-00002C080000}"/>
    <cellStyle name="Total 2 2 2 2 5 6" xfId="2093" xr:uid="{00000000-0005-0000-0000-00002D080000}"/>
    <cellStyle name="Total 2 2 2 2 5 7" xfId="2094" xr:uid="{00000000-0005-0000-0000-00002E080000}"/>
    <cellStyle name="Total 2 2 2 2 5 8" xfId="2095" xr:uid="{00000000-0005-0000-0000-00002F080000}"/>
    <cellStyle name="Total 2 2 2 2 5 9" xfId="2096" xr:uid="{00000000-0005-0000-0000-000030080000}"/>
    <cellStyle name="Total 2 2 2 2 6" xfId="2097" xr:uid="{00000000-0005-0000-0000-000031080000}"/>
    <cellStyle name="Total 2 2 2 2 6 2" xfId="2098" xr:uid="{00000000-0005-0000-0000-000032080000}"/>
    <cellStyle name="Total 2 2 2 2 6 3" xfId="2099" xr:uid="{00000000-0005-0000-0000-000033080000}"/>
    <cellStyle name="Total 2 2 2 2 6 4" xfId="2100" xr:uid="{00000000-0005-0000-0000-000034080000}"/>
    <cellStyle name="Total 2 2 2 2 6 5" xfId="2101" xr:uid="{00000000-0005-0000-0000-000035080000}"/>
    <cellStyle name="Total 2 2 2 2 6 6" xfId="2102" xr:uid="{00000000-0005-0000-0000-000036080000}"/>
    <cellStyle name="Total 2 2 2 2 6 7" xfId="2103" xr:uid="{00000000-0005-0000-0000-000037080000}"/>
    <cellStyle name="Total 2 2 2 2 6 8" xfId="2104" xr:uid="{00000000-0005-0000-0000-000038080000}"/>
    <cellStyle name="Total 2 2 2 2 6 9" xfId="2105" xr:uid="{00000000-0005-0000-0000-000039080000}"/>
    <cellStyle name="Total 2 2 2 2 7" xfId="2106" xr:uid="{00000000-0005-0000-0000-00003A080000}"/>
    <cellStyle name="Total 2 2 2 2 7 2" xfId="2107" xr:uid="{00000000-0005-0000-0000-00003B080000}"/>
    <cellStyle name="Total 2 2 2 2 7 3" xfId="2108" xr:uid="{00000000-0005-0000-0000-00003C080000}"/>
    <cellStyle name="Total 2 2 2 2 7 4" xfId="2109" xr:uid="{00000000-0005-0000-0000-00003D080000}"/>
    <cellStyle name="Total 2 2 2 2 7 5" xfId="2110" xr:uid="{00000000-0005-0000-0000-00003E080000}"/>
    <cellStyle name="Total 2 2 2 2 7 6" xfId="2111" xr:uid="{00000000-0005-0000-0000-00003F080000}"/>
    <cellStyle name="Total 2 2 2 2 7 7" xfId="2112" xr:uid="{00000000-0005-0000-0000-000040080000}"/>
    <cellStyle name="Total 2 2 2 2 7 8" xfId="2113" xr:uid="{00000000-0005-0000-0000-000041080000}"/>
    <cellStyle name="Total 2 2 2 2 7 9" xfId="2114" xr:uid="{00000000-0005-0000-0000-000042080000}"/>
    <cellStyle name="Total 2 2 2 2 8" xfId="2115" xr:uid="{00000000-0005-0000-0000-000043080000}"/>
    <cellStyle name="Total 2 2 2 2 8 2" xfId="2116" xr:uid="{00000000-0005-0000-0000-000044080000}"/>
    <cellStyle name="Total 2 2 2 2 8 3" xfId="2117" xr:uid="{00000000-0005-0000-0000-000045080000}"/>
    <cellStyle name="Total 2 2 2 2 8 4" xfId="2118" xr:uid="{00000000-0005-0000-0000-000046080000}"/>
    <cellStyle name="Total 2 2 2 2 8 5" xfId="2119" xr:uid="{00000000-0005-0000-0000-000047080000}"/>
    <cellStyle name="Total 2 2 2 2 8 6" xfId="2120" xr:uid="{00000000-0005-0000-0000-000048080000}"/>
    <cellStyle name="Total 2 2 2 2 8 7" xfId="2121" xr:uid="{00000000-0005-0000-0000-000049080000}"/>
    <cellStyle name="Total 2 2 2 2 8 8" xfId="2122" xr:uid="{00000000-0005-0000-0000-00004A080000}"/>
    <cellStyle name="Total 2 2 2 2 8 9" xfId="2123" xr:uid="{00000000-0005-0000-0000-00004B080000}"/>
    <cellStyle name="Total 2 2 2 2 9" xfId="2124" xr:uid="{00000000-0005-0000-0000-00004C080000}"/>
    <cellStyle name="Total 2 2 2 2 9 2" xfId="2125" xr:uid="{00000000-0005-0000-0000-00004D080000}"/>
    <cellStyle name="Total 2 2 2 2 9 3" xfId="2126" xr:uid="{00000000-0005-0000-0000-00004E080000}"/>
    <cellStyle name="Total 2 2 2 2 9 4" xfId="2127" xr:uid="{00000000-0005-0000-0000-00004F080000}"/>
    <cellStyle name="Total 2 2 2 2 9 5" xfId="2128" xr:uid="{00000000-0005-0000-0000-000050080000}"/>
    <cellStyle name="Total 2 2 2 2 9 6" xfId="2129" xr:uid="{00000000-0005-0000-0000-000051080000}"/>
    <cellStyle name="Total 2 2 2 2 9 7" xfId="2130" xr:uid="{00000000-0005-0000-0000-000052080000}"/>
    <cellStyle name="Total 2 2 2 2 9 8" xfId="2131" xr:uid="{00000000-0005-0000-0000-000053080000}"/>
    <cellStyle name="Total 2 2 2 2 9 9" xfId="2132" xr:uid="{00000000-0005-0000-0000-000054080000}"/>
    <cellStyle name="Total 2 2 2 20" xfId="2133" xr:uid="{00000000-0005-0000-0000-000055080000}"/>
    <cellStyle name="Total 2 2 2 21" xfId="2134" xr:uid="{00000000-0005-0000-0000-000056080000}"/>
    <cellStyle name="Total 2 2 2 22" xfId="2135" xr:uid="{00000000-0005-0000-0000-000057080000}"/>
    <cellStyle name="Total 2 2 2 23" xfId="2136" xr:uid="{00000000-0005-0000-0000-000058080000}"/>
    <cellStyle name="Total 2 2 2 24" xfId="2137" xr:uid="{00000000-0005-0000-0000-000059080000}"/>
    <cellStyle name="Total 2 2 2 25" xfId="2138" xr:uid="{00000000-0005-0000-0000-00005A080000}"/>
    <cellStyle name="Total 2 2 2 3" xfId="2139" xr:uid="{00000000-0005-0000-0000-00005B080000}"/>
    <cellStyle name="Total 2 2 2 4" xfId="2140" xr:uid="{00000000-0005-0000-0000-00005C080000}"/>
    <cellStyle name="Total 2 2 2 5" xfId="2141" xr:uid="{00000000-0005-0000-0000-00005D080000}"/>
    <cellStyle name="Total 2 2 2 6" xfId="2142" xr:uid="{00000000-0005-0000-0000-00005E080000}"/>
    <cellStyle name="Total 2 2 2 6 10" xfId="2143" xr:uid="{00000000-0005-0000-0000-00005F080000}"/>
    <cellStyle name="Total 2 2 2 6 10 2" xfId="2144" xr:uid="{00000000-0005-0000-0000-000060080000}"/>
    <cellStyle name="Total 2 2 2 6 10 3" xfId="2145" xr:uid="{00000000-0005-0000-0000-000061080000}"/>
    <cellStyle name="Total 2 2 2 6 10 4" xfId="2146" xr:uid="{00000000-0005-0000-0000-000062080000}"/>
    <cellStyle name="Total 2 2 2 6 10 5" xfId="2147" xr:uid="{00000000-0005-0000-0000-000063080000}"/>
    <cellStyle name="Total 2 2 2 6 10 6" xfId="2148" xr:uid="{00000000-0005-0000-0000-000064080000}"/>
    <cellStyle name="Total 2 2 2 6 10 7" xfId="2149" xr:uid="{00000000-0005-0000-0000-000065080000}"/>
    <cellStyle name="Total 2 2 2 6 10 8" xfId="2150" xr:uid="{00000000-0005-0000-0000-000066080000}"/>
    <cellStyle name="Total 2 2 2 6 10 9" xfId="2151" xr:uid="{00000000-0005-0000-0000-000067080000}"/>
    <cellStyle name="Total 2 2 2 6 11" xfId="2152" xr:uid="{00000000-0005-0000-0000-000068080000}"/>
    <cellStyle name="Total 2 2 2 6 11 2" xfId="2153" xr:uid="{00000000-0005-0000-0000-000069080000}"/>
    <cellStyle name="Total 2 2 2 6 11 3" xfId="2154" xr:uid="{00000000-0005-0000-0000-00006A080000}"/>
    <cellStyle name="Total 2 2 2 6 11 4" xfId="2155" xr:uid="{00000000-0005-0000-0000-00006B080000}"/>
    <cellStyle name="Total 2 2 2 6 11 5" xfId="2156" xr:uid="{00000000-0005-0000-0000-00006C080000}"/>
    <cellStyle name="Total 2 2 2 6 11 6" xfId="2157" xr:uid="{00000000-0005-0000-0000-00006D080000}"/>
    <cellStyle name="Total 2 2 2 6 11 7" xfId="2158" xr:uid="{00000000-0005-0000-0000-00006E080000}"/>
    <cellStyle name="Total 2 2 2 6 11 8" xfId="2159" xr:uid="{00000000-0005-0000-0000-00006F080000}"/>
    <cellStyle name="Total 2 2 2 6 11 9" xfId="2160" xr:uid="{00000000-0005-0000-0000-000070080000}"/>
    <cellStyle name="Total 2 2 2 6 12" xfId="2161" xr:uid="{00000000-0005-0000-0000-000071080000}"/>
    <cellStyle name="Total 2 2 2 6 12 2" xfId="2162" xr:uid="{00000000-0005-0000-0000-000072080000}"/>
    <cellStyle name="Total 2 2 2 6 12 3" xfId="2163" xr:uid="{00000000-0005-0000-0000-000073080000}"/>
    <cellStyle name="Total 2 2 2 6 12 4" xfId="2164" xr:uid="{00000000-0005-0000-0000-000074080000}"/>
    <cellStyle name="Total 2 2 2 6 12 5" xfId="2165" xr:uid="{00000000-0005-0000-0000-000075080000}"/>
    <cellStyle name="Total 2 2 2 6 12 6" xfId="2166" xr:uid="{00000000-0005-0000-0000-000076080000}"/>
    <cellStyle name="Total 2 2 2 6 12 7" xfId="2167" xr:uid="{00000000-0005-0000-0000-000077080000}"/>
    <cellStyle name="Total 2 2 2 6 12 8" xfId="2168" xr:uid="{00000000-0005-0000-0000-000078080000}"/>
    <cellStyle name="Total 2 2 2 6 12 9" xfId="2169" xr:uid="{00000000-0005-0000-0000-000079080000}"/>
    <cellStyle name="Total 2 2 2 6 13" xfId="2170" xr:uid="{00000000-0005-0000-0000-00007A080000}"/>
    <cellStyle name="Total 2 2 2 6 13 2" xfId="2171" xr:uid="{00000000-0005-0000-0000-00007B080000}"/>
    <cellStyle name="Total 2 2 2 6 13 3" xfId="2172" xr:uid="{00000000-0005-0000-0000-00007C080000}"/>
    <cellStyle name="Total 2 2 2 6 13 4" xfId="2173" xr:uid="{00000000-0005-0000-0000-00007D080000}"/>
    <cellStyle name="Total 2 2 2 6 13 5" xfId="2174" xr:uid="{00000000-0005-0000-0000-00007E080000}"/>
    <cellStyle name="Total 2 2 2 6 13 6" xfId="2175" xr:uid="{00000000-0005-0000-0000-00007F080000}"/>
    <cellStyle name="Total 2 2 2 6 13 7" xfId="2176" xr:uid="{00000000-0005-0000-0000-000080080000}"/>
    <cellStyle name="Total 2 2 2 6 13 8" xfId="2177" xr:uid="{00000000-0005-0000-0000-000081080000}"/>
    <cellStyle name="Total 2 2 2 6 13 9" xfId="2178" xr:uid="{00000000-0005-0000-0000-000082080000}"/>
    <cellStyle name="Total 2 2 2 6 2" xfId="2179" xr:uid="{00000000-0005-0000-0000-000083080000}"/>
    <cellStyle name="Total 2 2 2 6 2 2" xfId="2180" xr:uid="{00000000-0005-0000-0000-000084080000}"/>
    <cellStyle name="Total 2 2 2 6 2 3" xfId="2181" xr:uid="{00000000-0005-0000-0000-000085080000}"/>
    <cellStyle name="Total 2 2 2 6 2 4" xfId="2182" xr:uid="{00000000-0005-0000-0000-000086080000}"/>
    <cellStyle name="Total 2 2 2 6 2 5" xfId="2183" xr:uid="{00000000-0005-0000-0000-000087080000}"/>
    <cellStyle name="Total 2 2 2 6 2 6" xfId="2184" xr:uid="{00000000-0005-0000-0000-000088080000}"/>
    <cellStyle name="Total 2 2 2 6 2 7" xfId="2185" xr:uid="{00000000-0005-0000-0000-000089080000}"/>
    <cellStyle name="Total 2 2 2 6 2 8" xfId="2186" xr:uid="{00000000-0005-0000-0000-00008A080000}"/>
    <cellStyle name="Total 2 2 2 6 2 9" xfId="2187" xr:uid="{00000000-0005-0000-0000-00008B080000}"/>
    <cellStyle name="Total 2 2 2 6 3" xfId="2188" xr:uid="{00000000-0005-0000-0000-00008C080000}"/>
    <cellStyle name="Total 2 2 2 6 3 2" xfId="2189" xr:uid="{00000000-0005-0000-0000-00008D080000}"/>
    <cellStyle name="Total 2 2 2 6 3 3" xfId="2190" xr:uid="{00000000-0005-0000-0000-00008E080000}"/>
    <cellStyle name="Total 2 2 2 6 3 4" xfId="2191" xr:uid="{00000000-0005-0000-0000-00008F080000}"/>
    <cellStyle name="Total 2 2 2 6 3 5" xfId="2192" xr:uid="{00000000-0005-0000-0000-000090080000}"/>
    <cellStyle name="Total 2 2 2 6 3 6" xfId="2193" xr:uid="{00000000-0005-0000-0000-000091080000}"/>
    <cellStyle name="Total 2 2 2 6 3 7" xfId="2194" xr:uid="{00000000-0005-0000-0000-000092080000}"/>
    <cellStyle name="Total 2 2 2 6 3 8" xfId="2195" xr:uid="{00000000-0005-0000-0000-000093080000}"/>
    <cellStyle name="Total 2 2 2 6 3 9" xfId="2196" xr:uid="{00000000-0005-0000-0000-000094080000}"/>
    <cellStyle name="Total 2 2 2 6 4" xfId="2197" xr:uid="{00000000-0005-0000-0000-000095080000}"/>
    <cellStyle name="Total 2 2 2 6 4 2" xfId="2198" xr:uid="{00000000-0005-0000-0000-000096080000}"/>
    <cellStyle name="Total 2 2 2 6 4 3" xfId="2199" xr:uid="{00000000-0005-0000-0000-000097080000}"/>
    <cellStyle name="Total 2 2 2 6 4 4" xfId="2200" xr:uid="{00000000-0005-0000-0000-000098080000}"/>
    <cellStyle name="Total 2 2 2 6 4 5" xfId="2201" xr:uid="{00000000-0005-0000-0000-000099080000}"/>
    <cellStyle name="Total 2 2 2 6 4 6" xfId="2202" xr:uid="{00000000-0005-0000-0000-00009A080000}"/>
    <cellStyle name="Total 2 2 2 6 4 7" xfId="2203" xr:uid="{00000000-0005-0000-0000-00009B080000}"/>
    <cellStyle name="Total 2 2 2 6 4 8" xfId="2204" xr:uid="{00000000-0005-0000-0000-00009C080000}"/>
    <cellStyle name="Total 2 2 2 6 4 9" xfId="2205" xr:uid="{00000000-0005-0000-0000-00009D080000}"/>
    <cellStyle name="Total 2 2 2 6 5" xfId="2206" xr:uid="{00000000-0005-0000-0000-00009E080000}"/>
    <cellStyle name="Total 2 2 2 6 5 2" xfId="2207" xr:uid="{00000000-0005-0000-0000-00009F080000}"/>
    <cellStyle name="Total 2 2 2 6 5 3" xfId="2208" xr:uid="{00000000-0005-0000-0000-0000A0080000}"/>
    <cellStyle name="Total 2 2 2 6 5 4" xfId="2209" xr:uid="{00000000-0005-0000-0000-0000A1080000}"/>
    <cellStyle name="Total 2 2 2 6 5 5" xfId="2210" xr:uid="{00000000-0005-0000-0000-0000A2080000}"/>
    <cellStyle name="Total 2 2 2 6 5 6" xfId="2211" xr:uid="{00000000-0005-0000-0000-0000A3080000}"/>
    <cellStyle name="Total 2 2 2 6 5 7" xfId="2212" xr:uid="{00000000-0005-0000-0000-0000A4080000}"/>
    <cellStyle name="Total 2 2 2 6 5 8" xfId="2213" xr:uid="{00000000-0005-0000-0000-0000A5080000}"/>
    <cellStyle name="Total 2 2 2 6 5 9" xfId="2214" xr:uid="{00000000-0005-0000-0000-0000A6080000}"/>
    <cellStyle name="Total 2 2 2 6 6" xfId="2215" xr:uid="{00000000-0005-0000-0000-0000A7080000}"/>
    <cellStyle name="Total 2 2 2 6 6 2" xfId="2216" xr:uid="{00000000-0005-0000-0000-0000A8080000}"/>
    <cellStyle name="Total 2 2 2 6 6 3" xfId="2217" xr:uid="{00000000-0005-0000-0000-0000A9080000}"/>
    <cellStyle name="Total 2 2 2 6 6 4" xfId="2218" xr:uid="{00000000-0005-0000-0000-0000AA080000}"/>
    <cellStyle name="Total 2 2 2 6 6 5" xfId="2219" xr:uid="{00000000-0005-0000-0000-0000AB080000}"/>
    <cellStyle name="Total 2 2 2 6 6 6" xfId="2220" xr:uid="{00000000-0005-0000-0000-0000AC080000}"/>
    <cellStyle name="Total 2 2 2 6 6 7" xfId="2221" xr:uid="{00000000-0005-0000-0000-0000AD080000}"/>
    <cellStyle name="Total 2 2 2 6 6 8" xfId="2222" xr:uid="{00000000-0005-0000-0000-0000AE080000}"/>
    <cellStyle name="Total 2 2 2 6 6 9" xfId="2223" xr:uid="{00000000-0005-0000-0000-0000AF080000}"/>
    <cellStyle name="Total 2 2 2 6 7" xfId="2224" xr:uid="{00000000-0005-0000-0000-0000B0080000}"/>
    <cellStyle name="Total 2 2 2 6 7 2" xfId="2225" xr:uid="{00000000-0005-0000-0000-0000B1080000}"/>
    <cellStyle name="Total 2 2 2 6 7 3" xfId="2226" xr:uid="{00000000-0005-0000-0000-0000B2080000}"/>
    <cellStyle name="Total 2 2 2 6 7 4" xfId="2227" xr:uid="{00000000-0005-0000-0000-0000B3080000}"/>
    <cellStyle name="Total 2 2 2 6 7 5" xfId="2228" xr:uid="{00000000-0005-0000-0000-0000B4080000}"/>
    <cellStyle name="Total 2 2 2 6 7 6" xfId="2229" xr:uid="{00000000-0005-0000-0000-0000B5080000}"/>
    <cellStyle name="Total 2 2 2 6 7 7" xfId="2230" xr:uid="{00000000-0005-0000-0000-0000B6080000}"/>
    <cellStyle name="Total 2 2 2 6 7 8" xfId="2231" xr:uid="{00000000-0005-0000-0000-0000B7080000}"/>
    <cellStyle name="Total 2 2 2 6 7 9" xfId="2232" xr:uid="{00000000-0005-0000-0000-0000B8080000}"/>
    <cellStyle name="Total 2 2 2 6 8" xfId="2233" xr:uid="{00000000-0005-0000-0000-0000B9080000}"/>
    <cellStyle name="Total 2 2 2 6 8 2" xfId="2234" xr:uid="{00000000-0005-0000-0000-0000BA080000}"/>
    <cellStyle name="Total 2 2 2 6 8 3" xfId="2235" xr:uid="{00000000-0005-0000-0000-0000BB080000}"/>
    <cellStyle name="Total 2 2 2 6 8 4" xfId="2236" xr:uid="{00000000-0005-0000-0000-0000BC080000}"/>
    <cellStyle name="Total 2 2 2 6 8 5" xfId="2237" xr:uid="{00000000-0005-0000-0000-0000BD080000}"/>
    <cellStyle name="Total 2 2 2 6 8 6" xfId="2238" xr:uid="{00000000-0005-0000-0000-0000BE080000}"/>
    <cellStyle name="Total 2 2 2 6 8 7" xfId="2239" xr:uid="{00000000-0005-0000-0000-0000BF080000}"/>
    <cellStyle name="Total 2 2 2 6 8 8" xfId="2240" xr:uid="{00000000-0005-0000-0000-0000C0080000}"/>
    <cellStyle name="Total 2 2 2 6 8 9" xfId="2241" xr:uid="{00000000-0005-0000-0000-0000C1080000}"/>
    <cellStyle name="Total 2 2 2 6 9" xfId="2242" xr:uid="{00000000-0005-0000-0000-0000C2080000}"/>
    <cellStyle name="Total 2 2 2 6 9 2" xfId="2243" xr:uid="{00000000-0005-0000-0000-0000C3080000}"/>
    <cellStyle name="Total 2 2 2 6 9 3" xfId="2244" xr:uid="{00000000-0005-0000-0000-0000C4080000}"/>
    <cellStyle name="Total 2 2 2 6 9 4" xfId="2245" xr:uid="{00000000-0005-0000-0000-0000C5080000}"/>
    <cellStyle name="Total 2 2 2 6 9 5" xfId="2246" xr:uid="{00000000-0005-0000-0000-0000C6080000}"/>
    <cellStyle name="Total 2 2 2 6 9 6" xfId="2247" xr:uid="{00000000-0005-0000-0000-0000C7080000}"/>
    <cellStyle name="Total 2 2 2 6 9 7" xfId="2248" xr:uid="{00000000-0005-0000-0000-0000C8080000}"/>
    <cellStyle name="Total 2 2 2 6 9 8" xfId="2249" xr:uid="{00000000-0005-0000-0000-0000C9080000}"/>
    <cellStyle name="Total 2 2 2 6 9 9" xfId="2250" xr:uid="{00000000-0005-0000-0000-0000CA080000}"/>
    <cellStyle name="Total 2 2 2 7" xfId="2251" xr:uid="{00000000-0005-0000-0000-0000CB080000}"/>
    <cellStyle name="Total 2 2 2 8" xfId="2252" xr:uid="{00000000-0005-0000-0000-0000CC080000}"/>
    <cellStyle name="Total 2 2 2 9" xfId="2253" xr:uid="{00000000-0005-0000-0000-0000CD080000}"/>
    <cellStyle name="Total 2 2 3" xfId="2254" xr:uid="{00000000-0005-0000-0000-0000CE080000}"/>
    <cellStyle name="Total 2 2 4" xfId="2255" xr:uid="{00000000-0005-0000-0000-0000CF080000}"/>
    <cellStyle name="Total 2 2 5" xfId="2256" xr:uid="{00000000-0005-0000-0000-0000D0080000}"/>
    <cellStyle name="Total 2 2 5 2" xfId="2257" xr:uid="{00000000-0005-0000-0000-0000D1080000}"/>
    <cellStyle name="Total 2 2 5 3" xfId="2258" xr:uid="{00000000-0005-0000-0000-0000D2080000}"/>
    <cellStyle name="Total 2 2 5 4" xfId="2259" xr:uid="{00000000-0005-0000-0000-0000D3080000}"/>
    <cellStyle name="Total 2 2 5 5" xfId="2260" xr:uid="{00000000-0005-0000-0000-0000D4080000}"/>
    <cellStyle name="Total 2 2 5 6" xfId="2261" xr:uid="{00000000-0005-0000-0000-0000D5080000}"/>
    <cellStyle name="Total 2 2 5 7" xfId="2262" xr:uid="{00000000-0005-0000-0000-0000D6080000}"/>
    <cellStyle name="Total 2 2 5 8" xfId="2263" xr:uid="{00000000-0005-0000-0000-0000D7080000}"/>
    <cellStyle name="Total 2 2 5 9" xfId="2264" xr:uid="{00000000-0005-0000-0000-0000D8080000}"/>
    <cellStyle name="Total 2 2 6" xfId="2265" xr:uid="{00000000-0005-0000-0000-0000D9080000}"/>
    <cellStyle name="Total 2 2 6 2" xfId="2266" xr:uid="{00000000-0005-0000-0000-0000DA080000}"/>
    <cellStyle name="Total 2 2 6 3" xfId="2267" xr:uid="{00000000-0005-0000-0000-0000DB080000}"/>
    <cellStyle name="Total 2 2 6 4" xfId="2268" xr:uid="{00000000-0005-0000-0000-0000DC080000}"/>
    <cellStyle name="Total 2 2 6 5" xfId="2269" xr:uid="{00000000-0005-0000-0000-0000DD080000}"/>
    <cellStyle name="Total 2 2 6 6" xfId="2270" xr:uid="{00000000-0005-0000-0000-0000DE080000}"/>
    <cellStyle name="Total 2 2 6 7" xfId="2271" xr:uid="{00000000-0005-0000-0000-0000DF080000}"/>
    <cellStyle name="Total 2 2 6 8" xfId="2272" xr:uid="{00000000-0005-0000-0000-0000E0080000}"/>
    <cellStyle name="Total 2 2 6 9" xfId="2273" xr:uid="{00000000-0005-0000-0000-0000E1080000}"/>
    <cellStyle name="Total 2 2 7" xfId="2274" xr:uid="{00000000-0005-0000-0000-0000E2080000}"/>
    <cellStyle name="Total 2 2 7 2" xfId="2275" xr:uid="{00000000-0005-0000-0000-0000E3080000}"/>
    <cellStyle name="Total 2 2 7 3" xfId="2276" xr:uid="{00000000-0005-0000-0000-0000E4080000}"/>
    <cellStyle name="Total 2 2 7 4" xfId="2277" xr:uid="{00000000-0005-0000-0000-0000E5080000}"/>
    <cellStyle name="Total 2 2 7 5" xfId="2278" xr:uid="{00000000-0005-0000-0000-0000E6080000}"/>
    <cellStyle name="Total 2 2 7 6" xfId="2279" xr:uid="{00000000-0005-0000-0000-0000E7080000}"/>
    <cellStyle name="Total 2 2 7 7" xfId="2280" xr:uid="{00000000-0005-0000-0000-0000E8080000}"/>
    <cellStyle name="Total 2 2 7 8" xfId="2281" xr:uid="{00000000-0005-0000-0000-0000E9080000}"/>
    <cellStyle name="Total 2 2 7 9" xfId="2282" xr:uid="{00000000-0005-0000-0000-0000EA080000}"/>
    <cellStyle name="Total 2 2 8" xfId="2283" xr:uid="{00000000-0005-0000-0000-0000EB080000}"/>
    <cellStyle name="Total 2 2 8 10" xfId="2284" xr:uid="{00000000-0005-0000-0000-0000EC080000}"/>
    <cellStyle name="Total 2 2 8 11" xfId="2285" xr:uid="{00000000-0005-0000-0000-0000ED080000}"/>
    <cellStyle name="Total 2 2 8 12" xfId="2286" xr:uid="{00000000-0005-0000-0000-0000EE080000}"/>
    <cellStyle name="Total 2 2 8 13" xfId="2287" xr:uid="{00000000-0005-0000-0000-0000EF080000}"/>
    <cellStyle name="Total 2 2 8 14" xfId="2288" xr:uid="{00000000-0005-0000-0000-0000F0080000}"/>
    <cellStyle name="Total 2 2 8 15" xfId="2289" xr:uid="{00000000-0005-0000-0000-0000F1080000}"/>
    <cellStyle name="Total 2 2 8 16" xfId="2290" xr:uid="{00000000-0005-0000-0000-0000F2080000}"/>
    <cellStyle name="Total 2 2 8 17" xfId="2291" xr:uid="{00000000-0005-0000-0000-0000F3080000}"/>
    <cellStyle name="Total 2 2 8 18" xfId="2292" xr:uid="{00000000-0005-0000-0000-0000F4080000}"/>
    <cellStyle name="Total 2 2 8 19" xfId="2293" xr:uid="{00000000-0005-0000-0000-0000F5080000}"/>
    <cellStyle name="Total 2 2 8 2" xfId="2294" xr:uid="{00000000-0005-0000-0000-0000F6080000}"/>
    <cellStyle name="Total 2 2 8 20" xfId="2295" xr:uid="{00000000-0005-0000-0000-0000F7080000}"/>
    <cellStyle name="Total 2 2 8 21" xfId="2296" xr:uid="{00000000-0005-0000-0000-0000F8080000}"/>
    <cellStyle name="Total 2 2 8 3" xfId="2297" xr:uid="{00000000-0005-0000-0000-0000F9080000}"/>
    <cellStyle name="Total 2 2 8 4" xfId="2298" xr:uid="{00000000-0005-0000-0000-0000FA080000}"/>
    <cellStyle name="Total 2 2 8 5" xfId="2299" xr:uid="{00000000-0005-0000-0000-0000FB080000}"/>
    <cellStyle name="Total 2 2 8 6" xfId="2300" xr:uid="{00000000-0005-0000-0000-0000FC080000}"/>
    <cellStyle name="Total 2 2 8 7" xfId="2301" xr:uid="{00000000-0005-0000-0000-0000FD080000}"/>
    <cellStyle name="Total 2 2 8 8" xfId="2302" xr:uid="{00000000-0005-0000-0000-0000FE080000}"/>
    <cellStyle name="Total 2 2 8 9" xfId="2303" xr:uid="{00000000-0005-0000-0000-0000FF080000}"/>
    <cellStyle name="Total 2 2 9" xfId="2304" xr:uid="{00000000-0005-0000-0000-000000090000}"/>
    <cellStyle name="Total 2 2 9 2" xfId="2305" xr:uid="{00000000-0005-0000-0000-000001090000}"/>
    <cellStyle name="Total 2 2 9 3" xfId="2306" xr:uid="{00000000-0005-0000-0000-000002090000}"/>
    <cellStyle name="Total 2 2 9 4" xfId="2307" xr:uid="{00000000-0005-0000-0000-000003090000}"/>
    <cellStyle name="Total 2 2 9 5" xfId="2308" xr:uid="{00000000-0005-0000-0000-000004090000}"/>
    <cellStyle name="Total 2 2 9 6" xfId="2309" xr:uid="{00000000-0005-0000-0000-000005090000}"/>
    <cellStyle name="Total 2 2 9 7" xfId="2310" xr:uid="{00000000-0005-0000-0000-000006090000}"/>
    <cellStyle name="Total 2 2 9 8" xfId="2311" xr:uid="{00000000-0005-0000-0000-000007090000}"/>
    <cellStyle name="Total 2 2 9 9" xfId="2312" xr:uid="{00000000-0005-0000-0000-000008090000}"/>
    <cellStyle name="Total 2 20" xfId="2313" xr:uid="{00000000-0005-0000-0000-000009090000}"/>
    <cellStyle name="Total 2 20 2" xfId="2314" xr:uid="{00000000-0005-0000-0000-00000A090000}"/>
    <cellStyle name="Total 2 20 3" xfId="2315" xr:uid="{00000000-0005-0000-0000-00000B090000}"/>
    <cellStyle name="Total 2 20 4" xfId="2316" xr:uid="{00000000-0005-0000-0000-00000C090000}"/>
    <cellStyle name="Total 2 20 5" xfId="2317" xr:uid="{00000000-0005-0000-0000-00000D090000}"/>
    <cellStyle name="Total 2 20 6" xfId="2318" xr:uid="{00000000-0005-0000-0000-00000E090000}"/>
    <cellStyle name="Total 2 20 7" xfId="2319" xr:uid="{00000000-0005-0000-0000-00000F090000}"/>
    <cellStyle name="Total 2 20 8" xfId="2320" xr:uid="{00000000-0005-0000-0000-000010090000}"/>
    <cellStyle name="Total 2 20 9" xfId="2321" xr:uid="{00000000-0005-0000-0000-000011090000}"/>
    <cellStyle name="Total 2 21" xfId="2322" xr:uid="{00000000-0005-0000-0000-000012090000}"/>
    <cellStyle name="Total 2 21 2" xfId="2323" xr:uid="{00000000-0005-0000-0000-000013090000}"/>
    <cellStyle name="Total 2 21 3" xfId="2324" xr:uid="{00000000-0005-0000-0000-000014090000}"/>
    <cellStyle name="Total 2 21 4" xfId="2325" xr:uid="{00000000-0005-0000-0000-000015090000}"/>
    <cellStyle name="Total 2 21 5" xfId="2326" xr:uid="{00000000-0005-0000-0000-000016090000}"/>
    <cellStyle name="Total 2 21 6" xfId="2327" xr:uid="{00000000-0005-0000-0000-000017090000}"/>
    <cellStyle name="Total 2 21 7" xfId="2328" xr:uid="{00000000-0005-0000-0000-000018090000}"/>
    <cellStyle name="Total 2 21 8" xfId="2329" xr:uid="{00000000-0005-0000-0000-000019090000}"/>
    <cellStyle name="Total 2 21 9" xfId="2330" xr:uid="{00000000-0005-0000-0000-00001A090000}"/>
    <cellStyle name="Total 2 22" xfId="2331" xr:uid="{00000000-0005-0000-0000-00001B090000}"/>
    <cellStyle name="Total 2 22 2" xfId="2332" xr:uid="{00000000-0005-0000-0000-00001C090000}"/>
    <cellStyle name="Total 2 22 3" xfId="2333" xr:uid="{00000000-0005-0000-0000-00001D090000}"/>
    <cellStyle name="Total 2 22 4" xfId="2334" xr:uid="{00000000-0005-0000-0000-00001E090000}"/>
    <cellStyle name="Total 2 22 5" xfId="2335" xr:uid="{00000000-0005-0000-0000-00001F090000}"/>
    <cellStyle name="Total 2 22 6" xfId="2336" xr:uid="{00000000-0005-0000-0000-000020090000}"/>
    <cellStyle name="Total 2 22 7" xfId="2337" xr:uid="{00000000-0005-0000-0000-000021090000}"/>
    <cellStyle name="Total 2 22 8" xfId="2338" xr:uid="{00000000-0005-0000-0000-000022090000}"/>
    <cellStyle name="Total 2 22 9" xfId="2339" xr:uid="{00000000-0005-0000-0000-000023090000}"/>
    <cellStyle name="Total 2 23" xfId="2340" xr:uid="{00000000-0005-0000-0000-000024090000}"/>
    <cellStyle name="Total 2 23 2" xfId="2341" xr:uid="{00000000-0005-0000-0000-000025090000}"/>
    <cellStyle name="Total 2 23 3" xfId="2342" xr:uid="{00000000-0005-0000-0000-000026090000}"/>
    <cellStyle name="Total 2 23 4" xfId="2343" xr:uid="{00000000-0005-0000-0000-000027090000}"/>
    <cellStyle name="Total 2 23 5" xfId="2344" xr:uid="{00000000-0005-0000-0000-000028090000}"/>
    <cellStyle name="Total 2 23 6" xfId="2345" xr:uid="{00000000-0005-0000-0000-000029090000}"/>
    <cellStyle name="Total 2 23 7" xfId="2346" xr:uid="{00000000-0005-0000-0000-00002A090000}"/>
    <cellStyle name="Total 2 23 8" xfId="2347" xr:uid="{00000000-0005-0000-0000-00002B090000}"/>
    <cellStyle name="Total 2 23 9" xfId="2348" xr:uid="{00000000-0005-0000-0000-00002C090000}"/>
    <cellStyle name="Total 2 3" xfId="2349" xr:uid="{00000000-0005-0000-0000-00002D090000}"/>
    <cellStyle name="Total 2 3 10" xfId="2350" xr:uid="{00000000-0005-0000-0000-00002E090000}"/>
    <cellStyle name="Total 2 3 11" xfId="2351" xr:uid="{00000000-0005-0000-0000-00002F090000}"/>
    <cellStyle name="Total 2 3 2" xfId="2352" xr:uid="{00000000-0005-0000-0000-000030090000}"/>
    <cellStyle name="Total 2 3 3" xfId="2353" xr:uid="{00000000-0005-0000-0000-000031090000}"/>
    <cellStyle name="Total 2 3 4" xfId="2354" xr:uid="{00000000-0005-0000-0000-000032090000}"/>
    <cellStyle name="Total 2 3 5" xfId="2355" xr:uid="{00000000-0005-0000-0000-000033090000}"/>
    <cellStyle name="Total 2 3 6" xfId="2356" xr:uid="{00000000-0005-0000-0000-000034090000}"/>
    <cellStyle name="Total 2 3 7" xfId="2357" xr:uid="{00000000-0005-0000-0000-000035090000}"/>
    <cellStyle name="Total 2 3 8" xfId="2358" xr:uid="{00000000-0005-0000-0000-000036090000}"/>
    <cellStyle name="Total 2 3 9" xfId="2359" xr:uid="{00000000-0005-0000-0000-000037090000}"/>
    <cellStyle name="Total 2 4" xfId="2360" xr:uid="{00000000-0005-0000-0000-000038090000}"/>
    <cellStyle name="Total 2 4 2" xfId="2361" xr:uid="{00000000-0005-0000-0000-000039090000}"/>
    <cellStyle name="Total 2 4 3" xfId="2362" xr:uid="{00000000-0005-0000-0000-00003A090000}"/>
    <cellStyle name="Total 2 4 4" xfId="2363" xr:uid="{00000000-0005-0000-0000-00003B090000}"/>
    <cellStyle name="Total 2 4 5" xfId="2364" xr:uid="{00000000-0005-0000-0000-00003C090000}"/>
    <cellStyle name="Total 2 4 6" xfId="2365" xr:uid="{00000000-0005-0000-0000-00003D090000}"/>
    <cellStyle name="Total 2 4 7" xfId="2366" xr:uid="{00000000-0005-0000-0000-00003E090000}"/>
    <cellStyle name="Total 2 4 8" xfId="2367" xr:uid="{00000000-0005-0000-0000-00003F090000}"/>
    <cellStyle name="Total 2 4 9" xfId="2368" xr:uid="{00000000-0005-0000-0000-000040090000}"/>
    <cellStyle name="Total 2 5" xfId="2369" xr:uid="{00000000-0005-0000-0000-000041090000}"/>
    <cellStyle name="Total 2 6" xfId="2370" xr:uid="{00000000-0005-0000-0000-000042090000}"/>
    <cellStyle name="Total 2 7" xfId="2371" xr:uid="{00000000-0005-0000-0000-000043090000}"/>
    <cellStyle name="Total 2 8" xfId="2372" xr:uid="{00000000-0005-0000-0000-000044090000}"/>
    <cellStyle name="Total 2 8 2" xfId="2373" xr:uid="{00000000-0005-0000-0000-000045090000}"/>
    <cellStyle name="Total 2 8 3" xfId="2374" xr:uid="{00000000-0005-0000-0000-000046090000}"/>
    <cellStyle name="Total 2 8 4" xfId="2375" xr:uid="{00000000-0005-0000-0000-000047090000}"/>
    <cellStyle name="Total 2 8 5" xfId="2376" xr:uid="{00000000-0005-0000-0000-000048090000}"/>
    <cellStyle name="Total 2 8 6" xfId="2377" xr:uid="{00000000-0005-0000-0000-000049090000}"/>
    <cellStyle name="Total 2 8 7" xfId="2378" xr:uid="{00000000-0005-0000-0000-00004A090000}"/>
    <cellStyle name="Total 2 8 8" xfId="2379" xr:uid="{00000000-0005-0000-0000-00004B090000}"/>
    <cellStyle name="Total 2 8 9" xfId="2380" xr:uid="{00000000-0005-0000-0000-00004C090000}"/>
    <cellStyle name="Total 2 9" xfId="2381" xr:uid="{00000000-0005-0000-0000-00004D090000}"/>
    <cellStyle name="Total 2 9 2" xfId="2382" xr:uid="{00000000-0005-0000-0000-00004E090000}"/>
    <cellStyle name="Total 2 9 3" xfId="2383" xr:uid="{00000000-0005-0000-0000-00004F090000}"/>
    <cellStyle name="Total 2 9 4" xfId="2384" xr:uid="{00000000-0005-0000-0000-000050090000}"/>
    <cellStyle name="Total 2 9 5" xfId="2385" xr:uid="{00000000-0005-0000-0000-000051090000}"/>
    <cellStyle name="Total 2 9 6" xfId="2386" xr:uid="{00000000-0005-0000-0000-000052090000}"/>
    <cellStyle name="Total 2 9 7" xfId="2387" xr:uid="{00000000-0005-0000-0000-000053090000}"/>
    <cellStyle name="Total 2 9 8" xfId="2388" xr:uid="{00000000-0005-0000-0000-000054090000}"/>
    <cellStyle name="Total 2 9 9" xfId="2389" xr:uid="{00000000-0005-0000-0000-000055090000}"/>
    <cellStyle name="Total 3" xfId="2390" xr:uid="{00000000-0005-0000-0000-000056090000}"/>
    <cellStyle name="Total 3 2" xfId="2391" xr:uid="{00000000-0005-0000-0000-000057090000}"/>
    <cellStyle name="Total 3 3" xfId="2392" xr:uid="{00000000-0005-0000-0000-000058090000}"/>
    <cellStyle name="Total 3 4" xfId="2393" xr:uid="{00000000-0005-0000-0000-000059090000}"/>
    <cellStyle name="Total 4" xfId="2394" xr:uid="{00000000-0005-0000-0000-00005A090000}"/>
    <cellStyle name="Total 4 2" xfId="2395" xr:uid="{00000000-0005-0000-0000-00005B090000}"/>
    <cellStyle name="Total 4 3" xfId="2396" xr:uid="{00000000-0005-0000-0000-00005C090000}"/>
    <cellStyle name="Total 4 4" xfId="2397" xr:uid="{00000000-0005-0000-0000-00005D090000}"/>
    <cellStyle name="Total 5" xfId="2398" xr:uid="{00000000-0005-0000-0000-00005E090000}"/>
    <cellStyle name="Total 5 2" xfId="2399" xr:uid="{00000000-0005-0000-0000-00005F090000}"/>
    <cellStyle name="Total 5 3" xfId="2400" xr:uid="{00000000-0005-0000-0000-000060090000}"/>
    <cellStyle name="Total 5 4" xfId="2401" xr:uid="{00000000-0005-0000-0000-000061090000}"/>
    <cellStyle name="Total 6" xfId="2402" xr:uid="{00000000-0005-0000-0000-000062090000}"/>
    <cellStyle name="Total 6 2" xfId="2403" xr:uid="{00000000-0005-0000-0000-000063090000}"/>
    <cellStyle name="Total 6 3" xfId="2404" xr:uid="{00000000-0005-0000-0000-000064090000}"/>
    <cellStyle name="Total 6 4" xfId="2405" xr:uid="{00000000-0005-0000-0000-000065090000}"/>
    <cellStyle name="Total 7" xfId="2406" xr:uid="{00000000-0005-0000-0000-000066090000}"/>
    <cellStyle name="Total 7 2" xfId="2407" xr:uid="{00000000-0005-0000-0000-000067090000}"/>
    <cellStyle name="Total 7 3" xfId="2408" xr:uid="{00000000-0005-0000-0000-000068090000}"/>
    <cellStyle name="Total 7 4" xfId="2409" xr:uid="{00000000-0005-0000-0000-000069090000}"/>
    <cellStyle name="Total 8" xfId="2410" xr:uid="{00000000-0005-0000-0000-00006A090000}"/>
    <cellStyle name="Total 8 2" xfId="2411" xr:uid="{00000000-0005-0000-0000-00006B090000}"/>
    <cellStyle name="Total 8 3" xfId="2412" xr:uid="{00000000-0005-0000-0000-00006C090000}"/>
    <cellStyle name="Total 8 4" xfId="2413" xr:uid="{00000000-0005-0000-0000-00006D090000}"/>
    <cellStyle name="Total 9" xfId="2414" xr:uid="{00000000-0005-0000-0000-00006E090000}"/>
    <cellStyle name="Total 9 2" xfId="2415" xr:uid="{00000000-0005-0000-0000-00006F090000}"/>
    <cellStyle name="Total 9 2 2" xfId="2416" xr:uid="{00000000-0005-0000-0000-000070090000}"/>
    <cellStyle name="Total 9 2 3" xfId="2417" xr:uid="{00000000-0005-0000-0000-000071090000}"/>
    <cellStyle name="Total 9 2 4" xfId="2418" xr:uid="{00000000-0005-0000-0000-000072090000}"/>
    <cellStyle name="Total 9 2 5" xfId="2419" xr:uid="{00000000-0005-0000-0000-000073090000}"/>
    <cellStyle name="Total 9 2 6" xfId="2420" xr:uid="{00000000-0005-0000-0000-000074090000}"/>
    <cellStyle name="Total 9 2 7" xfId="2421" xr:uid="{00000000-0005-0000-0000-000075090000}"/>
    <cellStyle name="Total 9 2 8" xfId="2422" xr:uid="{00000000-0005-0000-0000-000076090000}"/>
    <cellStyle name="Total 9 2 9" xfId="2423" xr:uid="{00000000-0005-0000-0000-000077090000}"/>
    <cellStyle name="Total 9 3" xfId="2424" xr:uid="{00000000-0005-0000-0000-000078090000}"/>
    <cellStyle name="Total 9 3 2" xfId="2425" xr:uid="{00000000-0005-0000-0000-000079090000}"/>
    <cellStyle name="Total 9 3 3" xfId="2426" xr:uid="{00000000-0005-0000-0000-00007A090000}"/>
    <cellStyle name="Total 9 3 4" xfId="2427" xr:uid="{00000000-0005-0000-0000-00007B090000}"/>
    <cellStyle name="Total 9 3 5" xfId="2428" xr:uid="{00000000-0005-0000-0000-00007C090000}"/>
    <cellStyle name="Total 9 3 6" xfId="2429" xr:uid="{00000000-0005-0000-0000-00007D090000}"/>
    <cellStyle name="Total 9 3 7" xfId="2430" xr:uid="{00000000-0005-0000-0000-00007E090000}"/>
    <cellStyle name="Total 9 3 8" xfId="2431" xr:uid="{00000000-0005-0000-0000-00007F090000}"/>
    <cellStyle name="Total 9 3 9" xfId="2432" xr:uid="{00000000-0005-0000-0000-000080090000}"/>
    <cellStyle name="ubordinated Debt" xfId="2433" xr:uid="{00000000-0005-0000-0000-000081090000}"/>
    <cellStyle name="UNITS" xfId="2434" xr:uid="{00000000-0005-0000-0000-000082090000}"/>
    <cellStyle name="UNSHADED" xfId="2435" xr:uid="{00000000-0005-0000-0000-000083090000}"/>
    <cellStyle name="Warning Text 2" xfId="2436" xr:uid="{00000000-0005-0000-0000-000084090000}"/>
    <cellStyle name="Warning Text 2 2" xfId="2437" xr:uid="{00000000-0005-0000-0000-000085090000}"/>
    <cellStyle name="Warning Text 3" xfId="2438" xr:uid="{00000000-0005-0000-0000-000086090000}"/>
    <cellStyle name="Warning Text 4" xfId="2439" xr:uid="{00000000-0005-0000-0000-000087090000}"/>
    <cellStyle name="เครื่องหมายจุลภาค [0]_PERSONAL" xfId="2440" xr:uid="{00000000-0005-0000-0000-000088090000}"/>
    <cellStyle name="เครื่องหมายจุลภาค 2" xfId="2441" xr:uid="{00000000-0005-0000-0000-000089090000}"/>
    <cellStyle name="เครื่องหมายจุลภาค 2 2" xfId="2442" xr:uid="{00000000-0005-0000-0000-00008A090000}"/>
    <cellStyle name="เครื่องหมายจุลภาค_1.2 รายละเอียดประกอบงบฯ" xfId="2443" xr:uid="{00000000-0005-0000-0000-00008B090000}"/>
    <cellStyle name="เครื่องหมายสกุลเงิน [0]_PERSONAL" xfId="2444" xr:uid="{00000000-0005-0000-0000-00008C090000}"/>
    <cellStyle name="เครื่องหมายสกุลเงิน_PERSONAL" xfId="2445" xr:uid="{00000000-0005-0000-0000-00008D090000}"/>
    <cellStyle name="เซลล์ตรวจสอบ" xfId="2446" xr:uid="{00000000-0005-0000-0000-00008E090000}"/>
    <cellStyle name="เซลล์ตรวจสอบ 2" xfId="2447" xr:uid="{00000000-0005-0000-0000-00008F090000}"/>
    <cellStyle name="เซลล์ตรวจสอบ 3" xfId="2448" xr:uid="{00000000-0005-0000-0000-000090090000}"/>
    <cellStyle name="เซลล์ตรวจสอบ 4" xfId="2449" xr:uid="{00000000-0005-0000-0000-000091090000}"/>
    <cellStyle name="เซลล์ตรวจสอบ 5" xfId="2450" xr:uid="{00000000-0005-0000-0000-000092090000}"/>
    <cellStyle name="เซลล์ตรวจสอบ 6" xfId="2451" xr:uid="{00000000-0005-0000-0000-000093090000}"/>
    <cellStyle name="เซลล์ตรวจสอบ 7" xfId="2452" xr:uid="{00000000-0005-0000-0000-000094090000}"/>
    <cellStyle name="เซลล์ตรวจสอบ 8" xfId="2453" xr:uid="{00000000-0005-0000-0000-000095090000}"/>
    <cellStyle name="เซลล์ตรวจสอบ 9" xfId="2454" xr:uid="{00000000-0005-0000-0000-000096090000}"/>
    <cellStyle name="เซลล์ที่มีการเชื่อมโยง" xfId="2455" xr:uid="{00000000-0005-0000-0000-000097090000}"/>
    <cellStyle name="เซลล์ที่มีการเชื่อมโยง 2" xfId="2456" xr:uid="{00000000-0005-0000-0000-000098090000}"/>
    <cellStyle name="แย่" xfId="2457" xr:uid="{00000000-0005-0000-0000-000099090000}"/>
    <cellStyle name="แสดงผล" xfId="2458" xr:uid="{00000000-0005-0000-0000-00009A090000}"/>
    <cellStyle name="แสดงผล 2" xfId="2459" xr:uid="{00000000-0005-0000-0000-00009B090000}"/>
    <cellStyle name="การคำนวณ" xfId="2460" xr:uid="{00000000-0005-0000-0000-00009C090000}"/>
    <cellStyle name="การคำนวณ 2" xfId="2461" xr:uid="{00000000-0005-0000-0000-00009D090000}"/>
    <cellStyle name="ข้อความเตือน" xfId="2462" xr:uid="{00000000-0005-0000-0000-00009E090000}"/>
    <cellStyle name="ข้อความอธิบาย" xfId="2463" xr:uid="{00000000-0005-0000-0000-00009F090000}"/>
    <cellStyle name="ชื่อเรื่อง" xfId="2464" xr:uid="{00000000-0005-0000-0000-0000A0090000}"/>
    <cellStyle name="ดี" xfId="2465" xr:uid="{00000000-0005-0000-0000-0000A1090000}"/>
    <cellStyle name="น้บะภฒ_95" xfId="2466" xr:uid="{00000000-0005-0000-0000-0000A2090000}"/>
    <cellStyle name="ปกติ 2" xfId="2467" xr:uid="{00000000-0005-0000-0000-0000A3090000}"/>
    <cellStyle name="ปกติ_5111007.1216.522" xfId="2468" xr:uid="{00000000-0005-0000-0000-0000A4090000}"/>
    <cellStyle name="ป้อนค่า" xfId="2469" xr:uid="{00000000-0005-0000-0000-0000A5090000}"/>
    <cellStyle name="ป้อนค่า 2" xfId="2470" xr:uid="{00000000-0005-0000-0000-0000A6090000}"/>
    <cellStyle name="ปานกลาง" xfId="2471" xr:uid="{00000000-0005-0000-0000-0000A7090000}"/>
    <cellStyle name="ผลรวม" xfId="2472" xr:uid="{00000000-0005-0000-0000-0000A8090000}"/>
    <cellStyle name="ผลรวม 2" xfId="2473" xr:uid="{00000000-0005-0000-0000-0000A9090000}"/>
    <cellStyle name="ฤธถ [0]_0e82ylkxXsZu0YORaMwizTk2E" xfId="2474" xr:uid="{00000000-0005-0000-0000-0000AA090000}"/>
    <cellStyle name="ฤธถ_0e82ylkxXsZu0YORaMwizTk2E" xfId="2475" xr:uid="{00000000-0005-0000-0000-0000AB090000}"/>
    <cellStyle name="ล๋ศญ [0]_0e82ylkxXsZu0YORaMwizTk2E" xfId="2476" xr:uid="{00000000-0005-0000-0000-0000AC090000}"/>
    <cellStyle name="ล๋ศญ_0e82ylkxXsZu0YORaMwizTk2E" xfId="2477" xr:uid="{00000000-0005-0000-0000-0000AD090000}"/>
    <cellStyle name="วฅมุ_4ฟ๙ฝวภ๛" xfId="2478" xr:uid="{00000000-0005-0000-0000-0000AE090000}"/>
    <cellStyle name="ส่วนที่ถูกเน้น1" xfId="2479" xr:uid="{00000000-0005-0000-0000-0000AF090000}"/>
    <cellStyle name="ส่วนที่ถูกเน้น2" xfId="2480" xr:uid="{00000000-0005-0000-0000-0000B0090000}"/>
    <cellStyle name="ส่วนที่ถูกเน้น3" xfId="2481" xr:uid="{00000000-0005-0000-0000-0000B1090000}"/>
    <cellStyle name="ส่วนที่ถูกเน้น4" xfId="2482" xr:uid="{00000000-0005-0000-0000-0000B2090000}"/>
    <cellStyle name="ส่วนที่ถูกเน้น5" xfId="2483" xr:uid="{00000000-0005-0000-0000-0000B3090000}"/>
    <cellStyle name="ส่วนที่ถูกเน้น6" xfId="2484" xr:uid="{00000000-0005-0000-0000-0000B4090000}"/>
    <cellStyle name="หมายเหตุ" xfId="2485" xr:uid="{00000000-0005-0000-0000-0000B5090000}"/>
    <cellStyle name="หมายเหตุ 2" xfId="2486" xr:uid="{00000000-0005-0000-0000-0000B6090000}"/>
    <cellStyle name="หัวเรื่อง 1" xfId="2487" xr:uid="{00000000-0005-0000-0000-0000B7090000}"/>
    <cellStyle name="หัวเรื่อง 2" xfId="2488" xr:uid="{00000000-0005-0000-0000-0000B8090000}"/>
    <cellStyle name="หัวเรื่อง 3" xfId="2489" xr:uid="{00000000-0005-0000-0000-0000B9090000}"/>
    <cellStyle name="หัวเรื่อง 4" xfId="2490" xr:uid="{00000000-0005-0000-0000-0000BA090000}"/>
    <cellStyle name="桁区切り [0.00]_BK063099-delay1" xfId="2491" xr:uid="{00000000-0005-0000-0000-0000BB090000}"/>
  </cellStyles>
  <dxfs count="0"/>
  <tableStyles count="0" defaultTableStyle="TableStyleMedium9" defaultPivotStyle="PivotStyleLight16"/>
  <colors>
    <mruColors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F7EEEF3F-CA5B-408A-BAE0-0F3211FDFCFE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C7633E63-6356-49FB-A955-0514AFBC8A58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DB71C476-4040-46B6-BC7C-D2F51239C8FF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7CFE6A80-80C3-4B10-87F4-4DE838387C79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id="{3424E06D-11CD-49FB-933A-3A48339ACD4E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id="{BDA37609-B316-4C75-8E46-D360C11AAA26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28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659481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id="{0D2EF416-32C8-467B-90B2-EE19C6C3AF76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188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id="{1BE0C46E-4B46-4991-AFE2-CE4ACBF5A3EE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28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10" name="Text 22">
          <a:extLst>
            <a:ext uri="{FF2B5EF4-FFF2-40B4-BE49-F238E27FC236}">
              <a16:creationId xmlns:a16="http://schemas.microsoft.com/office/drawing/2014/main" id="{FBE62A83-ED28-495B-B0E9-54910E920CDD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11" name="Text 66">
          <a:extLst>
            <a:ext uri="{FF2B5EF4-FFF2-40B4-BE49-F238E27FC236}">
              <a16:creationId xmlns:a16="http://schemas.microsoft.com/office/drawing/2014/main" id="{EAD49DCD-F12C-4466-B564-8A9164805DBE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28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659481</xdr:colOff>
      <xdr:row>0</xdr:row>
      <xdr:rowOff>0</xdr:rowOff>
    </xdr:to>
    <xdr:sp macro="" textlink="">
      <xdr:nvSpPr>
        <xdr:cNvPr id="12" name="Text 67">
          <a:extLst>
            <a:ext uri="{FF2B5EF4-FFF2-40B4-BE49-F238E27FC236}">
              <a16:creationId xmlns:a16="http://schemas.microsoft.com/office/drawing/2014/main" id="{4DB2847D-22F4-4CA9-888C-9E467912F854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188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13" name="Text 71">
          <a:extLst>
            <a:ext uri="{FF2B5EF4-FFF2-40B4-BE49-F238E27FC236}">
              <a16:creationId xmlns:a16="http://schemas.microsoft.com/office/drawing/2014/main" id="{32A0EC29-7C9B-4DFA-9C94-0FF837DE88DD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28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212"/>
  <sheetViews>
    <sheetView tabSelected="1" topLeftCell="A34" zoomScale="90" zoomScaleNormal="90" zoomScaleSheetLayoutView="85" workbookViewId="0">
      <selection activeCell="F47" sqref="F47"/>
    </sheetView>
  </sheetViews>
  <sheetFormatPr defaultColWidth="10.42578125" defaultRowHeight="21.2" customHeight="1"/>
  <cols>
    <col min="1" max="1" width="38.42578125" style="1" customWidth="1"/>
    <col min="2" max="2" width="7.85546875" style="50" customWidth="1"/>
    <col min="3" max="3" width="0.85546875" style="51" customWidth="1"/>
    <col min="4" max="4" width="14.28515625" style="52" customWidth="1"/>
    <col min="5" max="5" width="0.85546875" style="52" customWidth="1"/>
    <col min="6" max="6" width="12.7109375" style="52" customWidth="1"/>
    <col min="7" max="7" width="0.85546875" style="52" customWidth="1"/>
    <col min="8" max="8" width="14.28515625" style="52" customWidth="1"/>
    <col min="9" max="9" width="0.85546875" style="52" customWidth="1"/>
    <col min="10" max="10" width="12.7109375" style="52" customWidth="1"/>
    <col min="11" max="16384" width="10.42578125" style="1"/>
  </cols>
  <sheetData>
    <row r="1" spans="1:10" ht="21.2" customHeight="1">
      <c r="A1" s="332" t="s">
        <v>0</v>
      </c>
      <c r="B1" s="332"/>
      <c r="C1" s="332"/>
      <c r="D1" s="332"/>
      <c r="E1" s="332"/>
      <c r="F1" s="332"/>
      <c r="G1" s="332"/>
      <c r="H1" s="332"/>
      <c r="I1" s="332"/>
      <c r="J1" s="332"/>
    </row>
    <row r="2" spans="1:10" ht="21.2" customHeight="1">
      <c r="A2" s="313" t="s">
        <v>1</v>
      </c>
      <c r="B2" s="313"/>
      <c r="C2" s="2"/>
      <c r="D2" s="3"/>
      <c r="E2" s="3"/>
      <c r="F2" s="3"/>
      <c r="G2" s="3"/>
      <c r="H2" s="3"/>
      <c r="I2" s="3"/>
      <c r="J2" s="3"/>
    </row>
    <row r="3" spans="1:10" ht="21.2" customHeight="1">
      <c r="A3" s="4" t="s">
        <v>2</v>
      </c>
      <c r="B3" s="5"/>
      <c r="C3" s="6"/>
      <c r="D3" s="7"/>
      <c r="E3" s="7"/>
      <c r="F3" s="7"/>
      <c r="G3" s="7"/>
      <c r="H3" s="7"/>
      <c r="I3" s="7"/>
      <c r="J3" s="8"/>
    </row>
    <row r="4" spans="1:10" ht="21.2" customHeight="1">
      <c r="A4" s="9"/>
      <c r="B4" s="9"/>
      <c r="C4" s="10"/>
      <c r="D4" s="11"/>
      <c r="E4" s="11"/>
      <c r="F4" s="11"/>
      <c r="G4" s="11"/>
      <c r="H4" s="11"/>
      <c r="I4" s="11"/>
      <c r="J4" s="12"/>
    </row>
    <row r="5" spans="1:10" ht="21.2" customHeight="1">
      <c r="A5" s="313"/>
      <c r="B5" s="13"/>
      <c r="C5" s="13"/>
      <c r="D5" s="14"/>
      <c r="E5" s="14"/>
      <c r="F5" s="14"/>
      <c r="G5" s="14"/>
      <c r="H5" s="14"/>
      <c r="I5" s="14"/>
      <c r="J5" s="15" t="s">
        <v>3</v>
      </c>
    </row>
    <row r="6" spans="1:10" s="16" customFormat="1" ht="21.2" customHeight="1">
      <c r="B6" s="17"/>
      <c r="C6" s="17"/>
      <c r="D6" s="331" t="s">
        <v>4</v>
      </c>
      <c r="E6" s="331"/>
      <c r="F6" s="331"/>
      <c r="G6" s="18"/>
      <c r="H6" s="331" t="s">
        <v>5</v>
      </c>
      <c r="I6" s="331"/>
      <c r="J6" s="331"/>
    </row>
    <row r="7" spans="1:10" s="16" customFormat="1" ht="21.2" customHeight="1">
      <c r="B7" s="17"/>
      <c r="C7" s="17"/>
      <c r="D7" s="19" t="s">
        <v>6</v>
      </c>
      <c r="E7" s="20"/>
      <c r="F7" s="19" t="s">
        <v>7</v>
      </c>
      <c r="G7" s="20"/>
      <c r="H7" s="19" t="s">
        <v>6</v>
      </c>
      <c r="I7" s="20"/>
      <c r="J7" s="19" t="s">
        <v>7</v>
      </c>
    </row>
    <row r="8" spans="1:10" s="16" customFormat="1" ht="21.2" customHeight="1">
      <c r="B8" s="17"/>
      <c r="C8" s="17"/>
      <c r="D8" s="21" t="s">
        <v>8</v>
      </c>
      <c r="E8" s="22"/>
      <c r="F8" s="21" t="s">
        <v>9</v>
      </c>
      <c r="G8" s="20"/>
      <c r="H8" s="21" t="s">
        <v>8</v>
      </c>
      <c r="I8" s="22"/>
      <c r="J8" s="21" t="s">
        <v>9</v>
      </c>
    </row>
    <row r="9" spans="1:10" s="16" customFormat="1" ht="21.2" customHeight="1">
      <c r="B9" s="23" t="s">
        <v>10</v>
      </c>
      <c r="C9" s="17"/>
      <c r="D9" s="24" t="s">
        <v>11</v>
      </c>
      <c r="E9" s="15"/>
      <c r="F9" s="24" t="s">
        <v>12</v>
      </c>
      <c r="G9" s="15"/>
      <c r="H9" s="24" t="s">
        <v>11</v>
      </c>
      <c r="I9" s="15"/>
      <c r="J9" s="24" t="s">
        <v>12</v>
      </c>
    </row>
    <row r="10" spans="1:10" ht="21.2" customHeight="1">
      <c r="A10" s="25" t="s">
        <v>13</v>
      </c>
      <c r="B10" s="26"/>
      <c r="C10" s="27"/>
      <c r="D10" s="200"/>
      <c r="E10" s="28"/>
      <c r="F10" s="28"/>
      <c r="G10" s="28"/>
      <c r="H10" s="200"/>
      <c r="I10" s="28"/>
      <c r="J10" s="28"/>
    </row>
    <row r="11" spans="1:10" ht="5.0999999999999996" customHeight="1">
      <c r="A11" s="25"/>
      <c r="B11" s="26"/>
      <c r="C11" s="27"/>
      <c r="D11" s="200"/>
      <c r="E11" s="28"/>
      <c r="F11" s="28"/>
      <c r="G11" s="28"/>
      <c r="H11" s="200"/>
      <c r="I11" s="28"/>
      <c r="J11" s="28"/>
    </row>
    <row r="12" spans="1:10" ht="21.2" customHeight="1">
      <c r="A12" s="25" t="s">
        <v>14</v>
      </c>
      <c r="B12" s="26"/>
      <c r="C12" s="27"/>
      <c r="D12" s="200"/>
      <c r="E12" s="28"/>
      <c r="F12" s="28"/>
      <c r="G12" s="28"/>
      <c r="H12" s="200"/>
      <c r="I12" s="28"/>
      <c r="J12" s="28"/>
    </row>
    <row r="13" spans="1:10" ht="5.0999999999999996" customHeight="1">
      <c r="A13" s="25"/>
      <c r="B13" s="26"/>
      <c r="C13" s="27"/>
      <c r="D13" s="200"/>
      <c r="E13" s="28"/>
      <c r="F13" s="28"/>
      <c r="G13" s="28"/>
      <c r="H13" s="200"/>
      <c r="I13" s="28"/>
      <c r="J13" s="28"/>
    </row>
    <row r="14" spans="1:10" ht="21.2" customHeight="1">
      <c r="A14" s="29" t="s">
        <v>15</v>
      </c>
      <c r="B14" s="26"/>
      <c r="C14" s="27"/>
      <c r="D14" s="201">
        <v>57679</v>
      </c>
      <c r="E14" s="30"/>
      <c r="F14" s="219">
        <v>58211</v>
      </c>
      <c r="G14" s="28"/>
      <c r="H14" s="200">
        <v>12326</v>
      </c>
      <c r="I14" s="30"/>
      <c r="J14" s="219">
        <v>15710</v>
      </c>
    </row>
    <row r="15" spans="1:10" ht="21.2" customHeight="1">
      <c r="A15" s="31" t="s">
        <v>16</v>
      </c>
      <c r="B15" s="26"/>
      <c r="C15" s="27"/>
      <c r="D15" s="316" t="s">
        <v>201</v>
      </c>
      <c r="E15" s="30"/>
      <c r="F15" s="219">
        <v>510684</v>
      </c>
      <c r="G15" s="28"/>
      <c r="H15" s="203" t="s">
        <v>201</v>
      </c>
      <c r="I15" s="30"/>
      <c r="J15" s="219">
        <v>64152</v>
      </c>
    </row>
    <row r="16" spans="1:10" ht="21.2" customHeight="1">
      <c r="A16" s="31" t="s">
        <v>199</v>
      </c>
      <c r="B16" s="26"/>
      <c r="C16" s="27"/>
      <c r="D16" s="201"/>
      <c r="E16" s="30"/>
      <c r="F16" s="219"/>
      <c r="G16" s="28"/>
      <c r="H16" s="206"/>
      <c r="I16" s="30"/>
      <c r="J16" s="219"/>
    </row>
    <row r="17" spans="1:13" ht="21.2" customHeight="1">
      <c r="A17" s="31" t="s">
        <v>200</v>
      </c>
      <c r="B17" s="26">
        <v>9</v>
      </c>
      <c r="C17" s="27"/>
      <c r="D17" s="201">
        <v>618246</v>
      </c>
      <c r="E17" s="30"/>
      <c r="F17" s="220" t="s">
        <v>201</v>
      </c>
      <c r="G17" s="28"/>
      <c r="H17" s="206">
        <v>66378</v>
      </c>
      <c r="I17" s="30"/>
      <c r="J17" s="220" t="s">
        <v>201</v>
      </c>
    </row>
    <row r="18" spans="1:13" ht="21.2" customHeight="1">
      <c r="A18" s="31" t="s">
        <v>17</v>
      </c>
      <c r="B18" s="26">
        <v>10</v>
      </c>
      <c r="C18" s="27"/>
      <c r="D18" s="201">
        <v>470603</v>
      </c>
      <c r="E18" s="30"/>
      <c r="F18" s="220">
        <v>502202</v>
      </c>
      <c r="G18" s="28"/>
      <c r="H18" s="205">
        <v>319255</v>
      </c>
      <c r="I18" s="30"/>
      <c r="J18" s="220">
        <v>358664</v>
      </c>
    </row>
    <row r="19" spans="1:13" s="37" customFormat="1" ht="21.2" customHeight="1">
      <c r="A19" s="33" t="s">
        <v>18</v>
      </c>
      <c r="B19" s="34"/>
      <c r="C19" s="35"/>
      <c r="D19" s="201">
        <v>56153</v>
      </c>
      <c r="E19" s="36"/>
      <c r="F19" s="221">
        <v>25632</v>
      </c>
      <c r="G19" s="32"/>
      <c r="H19" s="206">
        <v>39169</v>
      </c>
      <c r="I19" s="36"/>
      <c r="J19" s="221">
        <v>8806</v>
      </c>
      <c r="L19" s="1"/>
      <c r="M19" s="1"/>
    </row>
    <row r="20" spans="1:13" ht="21.2" customHeight="1">
      <c r="A20" s="31" t="s">
        <v>19</v>
      </c>
      <c r="B20" s="26"/>
      <c r="C20" s="27"/>
      <c r="D20" s="202">
        <v>51000</v>
      </c>
      <c r="E20" s="36"/>
      <c r="F20" s="222">
        <v>53591</v>
      </c>
      <c r="G20" s="32"/>
      <c r="H20" s="208">
        <v>15655</v>
      </c>
      <c r="I20" s="36"/>
      <c r="J20" s="222">
        <v>20624</v>
      </c>
    </row>
    <row r="21" spans="1:13" s="38" customFormat="1" ht="5.0999999999999996" customHeight="1">
      <c r="B21" s="27"/>
      <c r="C21" s="39"/>
      <c r="D21" s="203"/>
      <c r="E21" s="30"/>
      <c r="F21" s="40"/>
      <c r="G21" s="41"/>
      <c r="H21" s="203"/>
      <c r="I21" s="41"/>
      <c r="J21" s="40"/>
      <c r="L21" s="1"/>
    </row>
    <row r="22" spans="1:13" ht="21.2" customHeight="1">
      <c r="A22" s="25" t="s">
        <v>20</v>
      </c>
      <c r="B22" s="26"/>
      <c r="C22" s="27"/>
      <c r="D22" s="204">
        <f>SUM(D14:D20)</f>
        <v>1253681</v>
      </c>
      <c r="E22" s="30"/>
      <c r="F22" s="42">
        <f>SUM(F14:F20)</f>
        <v>1150320</v>
      </c>
      <c r="G22" s="36"/>
      <c r="H22" s="204">
        <f>SUM(H14:H20)</f>
        <v>452783</v>
      </c>
      <c r="I22" s="36"/>
      <c r="J22" s="42">
        <f>SUM(J14:J20)</f>
        <v>467956</v>
      </c>
    </row>
    <row r="23" spans="1:13" ht="15" customHeight="1">
      <c r="A23" s="25"/>
      <c r="B23" s="26"/>
      <c r="C23" s="27"/>
      <c r="D23" s="203"/>
      <c r="E23" s="30"/>
      <c r="F23" s="43"/>
      <c r="G23" s="30"/>
      <c r="H23" s="203"/>
      <c r="I23" s="30"/>
      <c r="J23" s="43"/>
    </row>
    <row r="24" spans="1:13" ht="21.2" customHeight="1">
      <c r="A24" s="25" t="s">
        <v>21</v>
      </c>
      <c r="B24" s="26"/>
      <c r="C24" s="27"/>
      <c r="D24" s="205"/>
      <c r="E24" s="30"/>
      <c r="F24" s="44"/>
      <c r="G24" s="30"/>
      <c r="H24" s="205"/>
      <c r="I24" s="30"/>
      <c r="J24" s="44"/>
    </row>
    <row r="25" spans="1:13" ht="5.0999999999999996" customHeight="1">
      <c r="A25" s="25"/>
      <c r="B25" s="26"/>
      <c r="C25" s="27"/>
      <c r="D25" s="205"/>
      <c r="E25" s="30"/>
      <c r="F25" s="44"/>
      <c r="G25" s="30"/>
      <c r="H25" s="205"/>
      <c r="I25" s="30"/>
      <c r="J25" s="44"/>
    </row>
    <row r="26" spans="1:13" ht="21.2" customHeight="1">
      <c r="A26" s="45" t="s">
        <v>22</v>
      </c>
      <c r="B26" s="26">
        <v>11</v>
      </c>
      <c r="C26" s="27"/>
      <c r="D26" s="206">
        <v>0</v>
      </c>
      <c r="E26" s="30"/>
      <c r="F26" s="223">
        <v>0</v>
      </c>
      <c r="G26" s="30"/>
      <c r="H26" s="205">
        <v>510000</v>
      </c>
      <c r="I26" s="30"/>
      <c r="J26" s="223">
        <v>510000</v>
      </c>
    </row>
    <row r="27" spans="1:13" ht="21.2" customHeight="1">
      <c r="A27" s="45" t="s">
        <v>23</v>
      </c>
      <c r="B27" s="309">
        <v>20.399999999999999</v>
      </c>
      <c r="C27" s="27"/>
      <c r="D27" s="206">
        <v>0</v>
      </c>
      <c r="E27" s="30"/>
      <c r="F27" s="223">
        <v>0</v>
      </c>
      <c r="G27" s="30"/>
      <c r="H27" s="205">
        <v>1600000</v>
      </c>
      <c r="I27" s="30"/>
      <c r="J27" s="223">
        <v>1600000</v>
      </c>
    </row>
    <row r="28" spans="1:13" ht="21.2" customHeight="1">
      <c r="A28" s="31" t="s">
        <v>24</v>
      </c>
      <c r="B28" s="26"/>
      <c r="C28" s="27"/>
      <c r="D28" s="205">
        <v>170046</v>
      </c>
      <c r="E28" s="30"/>
      <c r="F28" s="40">
        <v>171564</v>
      </c>
      <c r="G28" s="30"/>
      <c r="H28" s="205">
        <v>182228</v>
      </c>
      <c r="I28" s="30"/>
      <c r="J28" s="40">
        <v>183868</v>
      </c>
    </row>
    <row r="29" spans="1:13" ht="21.2" customHeight="1">
      <c r="A29" s="29" t="s">
        <v>25</v>
      </c>
      <c r="B29" s="26">
        <v>12</v>
      </c>
      <c r="C29" s="27"/>
      <c r="D29" s="205">
        <v>15708471</v>
      </c>
      <c r="E29" s="30"/>
      <c r="F29" s="40">
        <v>15260947</v>
      </c>
      <c r="G29" s="30"/>
      <c r="H29" s="206">
        <v>15457139</v>
      </c>
      <c r="I29" s="30"/>
      <c r="J29" s="40">
        <v>15003101</v>
      </c>
    </row>
    <row r="30" spans="1:13" ht="21.2" customHeight="1">
      <c r="A30" s="29" t="s">
        <v>26</v>
      </c>
      <c r="B30" s="26">
        <v>12</v>
      </c>
      <c r="C30" s="27"/>
      <c r="D30" s="205">
        <v>461344</v>
      </c>
      <c r="E30" s="30"/>
      <c r="F30" s="40">
        <v>0</v>
      </c>
      <c r="G30" s="30"/>
      <c r="H30" s="206">
        <v>396695</v>
      </c>
      <c r="I30" s="30"/>
      <c r="J30" s="40">
        <v>0</v>
      </c>
    </row>
    <row r="31" spans="1:13" ht="21.2" customHeight="1">
      <c r="A31" s="29" t="s">
        <v>27</v>
      </c>
      <c r="B31" s="26"/>
      <c r="C31" s="27"/>
      <c r="D31" s="205">
        <v>103283</v>
      </c>
      <c r="E31" s="30"/>
      <c r="F31" s="40">
        <v>103283</v>
      </c>
      <c r="G31" s="30"/>
      <c r="H31" s="206">
        <v>0</v>
      </c>
      <c r="I31" s="30"/>
      <c r="J31" s="40">
        <v>0</v>
      </c>
    </row>
    <row r="32" spans="1:13" ht="21.2" customHeight="1">
      <c r="A32" s="38" t="s">
        <v>28</v>
      </c>
      <c r="B32" s="26">
        <v>12</v>
      </c>
      <c r="C32" s="27"/>
      <c r="D32" s="205">
        <v>3485776</v>
      </c>
      <c r="E32" s="36"/>
      <c r="F32" s="40">
        <v>3531073</v>
      </c>
      <c r="G32" s="36"/>
      <c r="H32" s="206">
        <v>56953</v>
      </c>
      <c r="I32" s="36"/>
      <c r="J32" s="40">
        <v>52308</v>
      </c>
    </row>
    <row r="33" spans="1:12" ht="21.2" customHeight="1">
      <c r="A33" s="38" t="s">
        <v>29</v>
      </c>
      <c r="B33" s="46"/>
      <c r="C33" s="27"/>
      <c r="D33" s="205">
        <v>23195</v>
      </c>
      <c r="E33" s="36"/>
      <c r="F33" s="40">
        <v>24066</v>
      </c>
      <c r="G33" s="36"/>
      <c r="H33" s="206">
        <v>0</v>
      </c>
      <c r="I33" s="36"/>
      <c r="J33" s="40">
        <v>0</v>
      </c>
    </row>
    <row r="34" spans="1:12" ht="21.2" customHeight="1">
      <c r="A34" s="38" t="s">
        <v>30</v>
      </c>
      <c r="B34" s="26">
        <v>13</v>
      </c>
      <c r="C34" s="27"/>
      <c r="D34" s="204">
        <v>890899</v>
      </c>
      <c r="E34" s="36"/>
      <c r="F34" s="42">
        <v>939626</v>
      </c>
      <c r="G34" s="36"/>
      <c r="H34" s="204">
        <v>848767</v>
      </c>
      <c r="I34" s="36"/>
      <c r="J34" s="42">
        <v>896040</v>
      </c>
    </row>
    <row r="35" spans="1:12" s="38" customFormat="1" ht="5.0999999999999996" customHeight="1">
      <c r="B35" s="27"/>
      <c r="C35" s="39"/>
      <c r="D35" s="203"/>
      <c r="E35" s="30"/>
      <c r="F35" s="47"/>
      <c r="G35" s="41"/>
      <c r="H35" s="203"/>
      <c r="I35" s="41"/>
      <c r="J35" s="47"/>
      <c r="L35" s="1"/>
    </row>
    <row r="36" spans="1:12" ht="21.2" customHeight="1">
      <c r="A36" s="25" t="s">
        <v>31</v>
      </c>
      <c r="B36" s="26"/>
      <c r="C36" s="27"/>
      <c r="D36" s="204">
        <f>SUM(D26:D34)</f>
        <v>20843014</v>
      </c>
      <c r="E36" s="36"/>
      <c r="F36" s="42">
        <f>SUM(F26:F35)</f>
        <v>20030559</v>
      </c>
      <c r="G36" s="36"/>
      <c r="H36" s="204">
        <f>SUM(H26:H34)</f>
        <v>19051782</v>
      </c>
      <c r="I36" s="36"/>
      <c r="J36" s="42">
        <f>SUM(J26:J35)</f>
        <v>18245317</v>
      </c>
    </row>
    <row r="37" spans="1:12" s="38" customFormat="1" ht="5.0999999999999996" customHeight="1">
      <c r="B37" s="27"/>
      <c r="C37" s="39"/>
      <c r="D37" s="203"/>
      <c r="E37" s="30"/>
      <c r="F37" s="48"/>
      <c r="G37" s="41"/>
      <c r="H37" s="203"/>
      <c r="I37" s="41"/>
      <c r="J37" s="48"/>
      <c r="L37" s="1"/>
    </row>
    <row r="38" spans="1:12" ht="21.2" customHeight="1" thickBot="1">
      <c r="A38" s="25" t="s">
        <v>32</v>
      </c>
      <c r="B38" s="26"/>
      <c r="C38" s="27"/>
      <c r="D38" s="207">
        <f>SUM(D22+D36)</f>
        <v>22096695</v>
      </c>
      <c r="E38" s="36"/>
      <c r="F38" s="49">
        <f>+F22+F36</f>
        <v>21180879</v>
      </c>
      <c r="G38" s="36"/>
      <c r="H38" s="207">
        <f>SUM(H22+H36)</f>
        <v>19504565</v>
      </c>
      <c r="I38" s="36"/>
      <c r="J38" s="49">
        <f>+J22+J36</f>
        <v>18713273</v>
      </c>
    </row>
    <row r="39" spans="1:12" ht="21.2" customHeight="1" thickTop="1">
      <c r="A39" s="25"/>
      <c r="B39" s="26"/>
      <c r="C39" s="27"/>
      <c r="D39" s="36"/>
      <c r="E39" s="36"/>
      <c r="F39" s="1"/>
      <c r="G39" s="36"/>
      <c r="H39" s="36"/>
      <c r="I39" s="36"/>
      <c r="J39" s="36"/>
    </row>
    <row r="40" spans="1:12" ht="21.2" customHeight="1">
      <c r="A40" s="25"/>
      <c r="B40" s="26"/>
      <c r="C40" s="27"/>
      <c r="D40" s="36"/>
      <c r="E40" s="36"/>
      <c r="F40" s="1"/>
      <c r="G40" s="36"/>
      <c r="H40" s="36"/>
      <c r="I40" s="36"/>
      <c r="J40" s="36"/>
    </row>
    <row r="41" spans="1:12" ht="21.2" customHeight="1">
      <c r="A41" s="25"/>
      <c r="B41" s="26"/>
      <c r="C41" s="27"/>
      <c r="D41" s="36"/>
      <c r="E41" s="36"/>
      <c r="F41" s="1"/>
      <c r="G41" s="36"/>
      <c r="H41" s="36"/>
      <c r="I41" s="36"/>
      <c r="J41" s="36"/>
    </row>
    <row r="42" spans="1:12" ht="21.2" customHeight="1">
      <c r="A42" s="25"/>
      <c r="B42" s="26"/>
      <c r="C42" s="27"/>
      <c r="D42" s="36"/>
      <c r="E42" s="36"/>
      <c r="F42" s="1"/>
      <c r="G42" s="36"/>
      <c r="H42" s="36"/>
      <c r="I42" s="36"/>
      <c r="J42" s="36"/>
    </row>
    <row r="43" spans="1:12" ht="18" customHeight="1">
      <c r="B43" s="1"/>
      <c r="C43" s="1"/>
    </row>
    <row r="44" spans="1:12" ht="21.2" customHeight="1">
      <c r="A44" s="333" t="s">
        <v>33</v>
      </c>
      <c r="B44" s="333"/>
      <c r="C44" s="333"/>
      <c r="D44" s="333"/>
      <c r="E44" s="333"/>
      <c r="F44" s="333"/>
      <c r="G44" s="333"/>
      <c r="H44" s="333"/>
      <c r="I44" s="333"/>
      <c r="J44" s="333"/>
    </row>
    <row r="45" spans="1:12" ht="21.2" customHeight="1">
      <c r="A45" s="334" t="s">
        <v>34</v>
      </c>
      <c r="B45" s="334"/>
      <c r="C45" s="334"/>
      <c r="D45" s="334"/>
      <c r="E45" s="334"/>
      <c r="F45" s="334"/>
      <c r="G45" s="334"/>
      <c r="H45" s="334"/>
      <c r="I45" s="334"/>
      <c r="J45" s="334"/>
    </row>
    <row r="46" spans="1:12" ht="21.2" customHeight="1">
      <c r="A46" s="328"/>
      <c r="B46" s="328"/>
      <c r="C46" s="328"/>
      <c r="D46" s="328"/>
      <c r="E46" s="328"/>
      <c r="F46" s="328"/>
      <c r="G46" s="328"/>
      <c r="H46" s="328"/>
      <c r="I46" s="328"/>
      <c r="J46" s="328"/>
    </row>
    <row r="47" spans="1:12" ht="21.2" customHeight="1">
      <c r="A47" s="330"/>
      <c r="B47" s="330"/>
      <c r="C47" s="330"/>
      <c r="D47" s="330"/>
      <c r="E47" s="330"/>
      <c r="F47" s="330"/>
      <c r="G47" s="330"/>
      <c r="H47" s="330"/>
      <c r="I47" s="330"/>
      <c r="J47" s="330"/>
    </row>
    <row r="48" spans="1:12" ht="22.5" customHeight="1">
      <c r="A48" s="314"/>
      <c r="B48" s="314"/>
      <c r="C48" s="314"/>
      <c r="D48" s="314"/>
      <c r="E48" s="314"/>
      <c r="F48" s="314"/>
      <c r="G48" s="314"/>
      <c r="H48" s="314"/>
      <c r="I48" s="314"/>
      <c r="J48" s="314"/>
    </row>
    <row r="49" spans="1:12" ht="21.2" customHeight="1">
      <c r="A49" s="53" t="s">
        <v>202</v>
      </c>
      <c r="B49" s="54"/>
      <c r="C49" s="55"/>
      <c r="D49" s="8"/>
      <c r="E49" s="8"/>
      <c r="F49" s="8"/>
      <c r="G49" s="8"/>
      <c r="H49" s="8"/>
      <c r="I49" s="8"/>
      <c r="J49" s="8"/>
    </row>
    <row r="50" spans="1:12" ht="21.2" customHeight="1">
      <c r="A50" s="313" t="str">
        <f>A1</f>
        <v>บริษัท จัดการและพัฒนาทรัพยากรน้ำภาคตะวันออก จำกัด (มหาชน)</v>
      </c>
      <c r="B50" s="56"/>
      <c r="C50" s="57"/>
      <c r="D50" s="58"/>
      <c r="E50" s="58"/>
      <c r="F50" s="58"/>
      <c r="G50" s="58"/>
      <c r="H50" s="58"/>
      <c r="I50" s="58"/>
      <c r="J50" s="58"/>
    </row>
    <row r="51" spans="1:12" ht="21.2" customHeight="1">
      <c r="A51" s="313" t="s">
        <v>35</v>
      </c>
      <c r="B51" s="56"/>
      <c r="C51" s="57"/>
      <c r="D51" s="58"/>
      <c r="E51" s="58"/>
      <c r="F51" s="58"/>
      <c r="G51" s="58"/>
      <c r="H51" s="58"/>
      <c r="I51" s="58"/>
      <c r="J51" s="58"/>
    </row>
    <row r="52" spans="1:12" ht="21.2" customHeight="1">
      <c r="A52" s="5" t="str">
        <f>A3</f>
        <v>ณ วันที่ 31 มีนาคม พ.ศ. 2563</v>
      </c>
      <c r="B52" s="59"/>
      <c r="C52" s="60"/>
      <c r="D52" s="61"/>
      <c r="E52" s="61"/>
      <c r="F52" s="61"/>
      <c r="G52" s="61"/>
      <c r="H52" s="61"/>
      <c r="I52" s="61"/>
      <c r="J52" s="61"/>
    </row>
    <row r="53" spans="1:12" ht="21.2" customHeight="1">
      <c r="A53" s="9"/>
      <c r="B53" s="62"/>
      <c r="C53" s="63"/>
      <c r="D53" s="64"/>
      <c r="E53" s="64"/>
      <c r="F53" s="64"/>
      <c r="G53" s="64"/>
      <c r="H53" s="64"/>
      <c r="I53" s="64"/>
      <c r="J53" s="64"/>
    </row>
    <row r="54" spans="1:12" ht="21.2" customHeight="1">
      <c r="A54" s="9"/>
      <c r="B54" s="13"/>
      <c r="C54" s="13"/>
      <c r="D54" s="14"/>
      <c r="E54" s="14"/>
      <c r="F54" s="14"/>
      <c r="G54" s="14"/>
      <c r="H54" s="14"/>
      <c r="I54" s="14"/>
      <c r="J54" s="15" t="s">
        <v>3</v>
      </c>
    </row>
    <row r="55" spans="1:12" ht="21.2" customHeight="1">
      <c r="B55" s="17"/>
      <c r="C55" s="17"/>
      <c r="D55" s="331" t="s">
        <v>4</v>
      </c>
      <c r="E55" s="331"/>
      <c r="F55" s="331"/>
      <c r="G55" s="15"/>
      <c r="H55" s="331" t="s">
        <v>5</v>
      </c>
      <c r="I55" s="331"/>
      <c r="J55" s="331"/>
    </row>
    <row r="56" spans="1:12" ht="21.2" customHeight="1">
      <c r="B56" s="17"/>
      <c r="C56" s="17"/>
      <c r="D56" s="19" t="s">
        <v>6</v>
      </c>
      <c r="E56" s="20"/>
      <c r="F56" s="19" t="s">
        <v>7</v>
      </c>
      <c r="G56" s="20"/>
      <c r="H56" s="19" t="s">
        <v>6</v>
      </c>
      <c r="I56" s="20"/>
      <c r="J56" s="19" t="s">
        <v>7</v>
      </c>
    </row>
    <row r="57" spans="1:12" ht="21.2" customHeight="1">
      <c r="B57" s="17"/>
      <c r="C57" s="17"/>
      <c r="D57" s="21" t="s">
        <v>8</v>
      </c>
      <c r="E57" s="22"/>
      <c r="F57" s="21" t="s">
        <v>9</v>
      </c>
      <c r="G57" s="20"/>
      <c r="H57" s="21" t="s">
        <v>8</v>
      </c>
      <c r="I57" s="22"/>
      <c r="J57" s="21" t="s">
        <v>9</v>
      </c>
    </row>
    <row r="58" spans="1:12" s="16" customFormat="1" ht="21.2" customHeight="1">
      <c r="B58" s="23" t="s">
        <v>10</v>
      </c>
      <c r="C58" s="17"/>
      <c r="D58" s="24" t="s">
        <v>11</v>
      </c>
      <c r="E58" s="15"/>
      <c r="F58" s="24" t="s">
        <v>12</v>
      </c>
      <c r="G58" s="15"/>
      <c r="H58" s="24" t="s">
        <v>11</v>
      </c>
      <c r="I58" s="15"/>
      <c r="J58" s="24" t="s">
        <v>12</v>
      </c>
      <c r="L58" s="1"/>
    </row>
    <row r="59" spans="1:12" ht="21.2" customHeight="1">
      <c r="A59" s="25" t="s">
        <v>36</v>
      </c>
      <c r="B59" s="26"/>
      <c r="C59" s="27"/>
      <c r="D59" s="200"/>
      <c r="E59" s="28"/>
      <c r="F59" s="28"/>
      <c r="G59" s="28"/>
      <c r="H59" s="200"/>
      <c r="I59" s="28"/>
      <c r="J59" s="28"/>
    </row>
    <row r="60" spans="1:12" ht="5.0999999999999996" customHeight="1">
      <c r="A60" s="25"/>
      <c r="B60" s="26"/>
      <c r="C60" s="27"/>
      <c r="D60" s="200"/>
      <c r="E60" s="28"/>
      <c r="F60" s="28"/>
      <c r="G60" s="28"/>
      <c r="H60" s="200"/>
      <c r="I60" s="28"/>
      <c r="J60" s="28"/>
    </row>
    <row r="61" spans="1:12" ht="21.2" customHeight="1">
      <c r="A61" s="25" t="s">
        <v>37</v>
      </c>
      <c r="B61" s="26"/>
      <c r="C61" s="27"/>
      <c r="D61" s="200"/>
      <c r="E61" s="28"/>
      <c r="F61" s="28"/>
      <c r="G61" s="28"/>
      <c r="H61" s="200"/>
      <c r="I61" s="28"/>
      <c r="J61" s="28"/>
    </row>
    <row r="62" spans="1:12" ht="5.0999999999999996" customHeight="1">
      <c r="A62" s="25"/>
      <c r="B62" s="26"/>
      <c r="C62" s="27"/>
      <c r="D62" s="200"/>
      <c r="E62" s="28"/>
      <c r="F62" s="28"/>
      <c r="G62" s="28"/>
      <c r="H62" s="200"/>
      <c r="I62" s="28"/>
      <c r="J62" s="28"/>
    </row>
    <row r="63" spans="1:12" ht="21.2" customHeight="1">
      <c r="A63" s="38" t="s">
        <v>38</v>
      </c>
      <c r="B63" s="46" t="s">
        <v>184</v>
      </c>
      <c r="C63" s="27"/>
      <c r="D63" s="205">
        <v>572000</v>
      </c>
      <c r="E63" s="30"/>
      <c r="F63" s="40">
        <v>305000</v>
      </c>
      <c r="G63" s="30"/>
      <c r="H63" s="205">
        <v>255000</v>
      </c>
      <c r="I63" s="30"/>
      <c r="J63" s="40">
        <v>0</v>
      </c>
    </row>
    <row r="64" spans="1:12" ht="21.2" customHeight="1">
      <c r="A64" s="38" t="s">
        <v>39</v>
      </c>
      <c r="B64" s="26">
        <v>14</v>
      </c>
      <c r="C64" s="27"/>
      <c r="D64" s="205">
        <v>171688</v>
      </c>
      <c r="E64" s="30"/>
      <c r="F64" s="40">
        <v>317336</v>
      </c>
      <c r="G64" s="30"/>
      <c r="H64" s="205">
        <v>102536</v>
      </c>
      <c r="I64" s="30"/>
      <c r="J64" s="40">
        <v>251936</v>
      </c>
    </row>
    <row r="65" spans="1:12" ht="21.2" customHeight="1">
      <c r="A65" s="31" t="s">
        <v>40</v>
      </c>
      <c r="B65" s="26"/>
      <c r="C65" s="27"/>
      <c r="D65" s="203">
        <v>1419631</v>
      </c>
      <c r="E65" s="36"/>
      <c r="F65" s="47">
        <v>1319365</v>
      </c>
      <c r="G65" s="36"/>
      <c r="H65" s="203">
        <v>1415549</v>
      </c>
      <c r="I65" s="36"/>
      <c r="J65" s="47">
        <v>1295938</v>
      </c>
    </row>
    <row r="66" spans="1:12" ht="21.2" customHeight="1">
      <c r="A66" s="31" t="s">
        <v>192</v>
      </c>
      <c r="B66" s="26"/>
      <c r="C66" s="27"/>
      <c r="D66" s="205"/>
      <c r="E66" s="30"/>
      <c r="F66" s="40"/>
      <c r="G66" s="30"/>
      <c r="H66" s="205"/>
      <c r="I66" s="30"/>
      <c r="J66" s="40"/>
    </row>
    <row r="67" spans="1:12" ht="21.2" customHeight="1">
      <c r="A67" s="31" t="s">
        <v>191</v>
      </c>
      <c r="B67" s="46" t="s">
        <v>185</v>
      </c>
      <c r="C67" s="27"/>
      <c r="D67" s="203">
        <v>266200</v>
      </c>
      <c r="E67" s="40"/>
      <c r="F67" s="40">
        <v>826200</v>
      </c>
      <c r="G67" s="40"/>
      <c r="H67" s="228">
        <v>74000</v>
      </c>
      <c r="I67" s="30"/>
      <c r="J67" s="40">
        <v>634000</v>
      </c>
    </row>
    <row r="68" spans="1:12" ht="21.2" customHeight="1">
      <c r="A68" s="31" t="s">
        <v>194</v>
      </c>
      <c r="B68" s="46"/>
      <c r="C68" s="27"/>
      <c r="D68" s="203"/>
      <c r="E68" s="40"/>
      <c r="F68" s="40"/>
      <c r="G68" s="40"/>
      <c r="H68" s="228"/>
      <c r="I68" s="30"/>
      <c r="J68" s="40"/>
    </row>
    <row r="69" spans="1:12" ht="21.2" customHeight="1">
      <c r="A69" s="31" t="s">
        <v>193</v>
      </c>
      <c r="B69" s="46"/>
      <c r="C69" s="27"/>
      <c r="D69" s="203">
        <v>0</v>
      </c>
      <c r="E69" s="40"/>
      <c r="F69" s="40">
        <v>1899</v>
      </c>
      <c r="G69" s="40"/>
      <c r="H69" s="228">
        <v>0</v>
      </c>
      <c r="I69" s="30"/>
      <c r="J69" s="40">
        <v>1899</v>
      </c>
    </row>
    <row r="70" spans="1:12" ht="21.2" customHeight="1">
      <c r="A70" s="31" t="s">
        <v>195</v>
      </c>
      <c r="B70" s="26"/>
      <c r="C70" s="27"/>
      <c r="D70" s="205"/>
      <c r="E70" s="30"/>
      <c r="F70" s="40"/>
      <c r="G70" s="30"/>
      <c r="H70" s="203"/>
      <c r="I70" s="30"/>
      <c r="J70" s="40"/>
    </row>
    <row r="71" spans="1:12" ht="21.2" customHeight="1">
      <c r="A71" s="31" t="s">
        <v>193</v>
      </c>
      <c r="B71" s="26">
        <v>16</v>
      </c>
      <c r="C71" s="27"/>
      <c r="D71" s="205">
        <v>42357</v>
      </c>
      <c r="E71" s="30"/>
      <c r="F71" s="40">
        <v>0</v>
      </c>
      <c r="G71" s="30"/>
      <c r="H71" s="203">
        <v>31527</v>
      </c>
      <c r="I71" s="30"/>
      <c r="J71" s="40">
        <v>0</v>
      </c>
    </row>
    <row r="72" spans="1:12" ht="21.2" customHeight="1">
      <c r="A72" s="31" t="s">
        <v>42</v>
      </c>
      <c r="B72" s="26"/>
      <c r="C72" s="27"/>
      <c r="D72" s="203">
        <v>171978</v>
      </c>
      <c r="E72" s="36"/>
      <c r="F72" s="47">
        <v>103707</v>
      </c>
      <c r="G72" s="36"/>
      <c r="H72" s="203">
        <v>124396</v>
      </c>
      <c r="I72" s="36"/>
      <c r="J72" s="47">
        <v>71960</v>
      </c>
    </row>
    <row r="73" spans="1:12" ht="21.2" customHeight="1">
      <c r="A73" s="31" t="s">
        <v>43</v>
      </c>
      <c r="B73" s="26"/>
      <c r="C73" s="27"/>
      <c r="D73" s="203">
        <v>150393</v>
      </c>
      <c r="E73" s="36"/>
      <c r="F73" s="47">
        <v>190795</v>
      </c>
      <c r="G73" s="36"/>
      <c r="H73" s="203">
        <v>111363</v>
      </c>
      <c r="I73" s="36"/>
      <c r="J73" s="47">
        <v>148028</v>
      </c>
    </row>
    <row r="74" spans="1:12" ht="21.2" customHeight="1">
      <c r="A74" s="31" t="s">
        <v>44</v>
      </c>
      <c r="B74" s="26"/>
      <c r="C74" s="27"/>
      <c r="D74" s="204">
        <v>63343</v>
      </c>
      <c r="E74" s="36"/>
      <c r="F74" s="222">
        <v>66125</v>
      </c>
      <c r="G74" s="36"/>
      <c r="H74" s="204">
        <v>38820</v>
      </c>
      <c r="I74" s="36"/>
      <c r="J74" s="222">
        <v>40834</v>
      </c>
    </row>
    <row r="75" spans="1:12" s="16" customFormat="1" ht="5.0999999999999996" customHeight="1">
      <c r="B75" s="65"/>
      <c r="C75" s="66"/>
      <c r="D75" s="209"/>
      <c r="E75" s="67"/>
      <c r="F75" s="47"/>
      <c r="G75" s="68"/>
      <c r="H75" s="209"/>
      <c r="I75" s="67"/>
      <c r="J75" s="47"/>
      <c r="L75" s="1"/>
    </row>
    <row r="76" spans="1:12" ht="21.2" customHeight="1">
      <c r="A76" s="25" t="s">
        <v>45</v>
      </c>
      <c r="B76" s="26"/>
      <c r="C76" s="27"/>
      <c r="D76" s="204">
        <f>SUM(D63:D74)</f>
        <v>2857590</v>
      </c>
      <c r="E76" s="36"/>
      <c r="F76" s="42">
        <f>SUM(F63:F74)</f>
        <v>3130427</v>
      </c>
      <c r="G76" s="36"/>
      <c r="H76" s="204">
        <f>SUM(H63:H74)</f>
        <v>2153191</v>
      </c>
      <c r="I76" s="36"/>
      <c r="J76" s="42">
        <f>SUM(J63:J74)</f>
        <v>2444595</v>
      </c>
    </row>
    <row r="77" spans="1:12" ht="21.2" customHeight="1">
      <c r="A77" s="25"/>
      <c r="B77" s="26"/>
      <c r="C77" s="27"/>
      <c r="D77" s="203"/>
      <c r="E77" s="36"/>
      <c r="F77" s="36"/>
      <c r="G77" s="36"/>
      <c r="H77" s="203"/>
      <c r="I77" s="36"/>
      <c r="J77" s="36"/>
    </row>
    <row r="78" spans="1:12" ht="21.2" customHeight="1">
      <c r="A78" s="25" t="s">
        <v>46</v>
      </c>
      <c r="B78" s="26"/>
      <c r="C78" s="27"/>
      <c r="D78" s="203"/>
      <c r="E78" s="36"/>
      <c r="F78" s="36"/>
      <c r="G78" s="36"/>
      <c r="H78" s="203"/>
      <c r="I78" s="36"/>
      <c r="J78" s="36"/>
    </row>
    <row r="79" spans="1:12" ht="5.0999999999999996" customHeight="1">
      <c r="A79" s="25"/>
      <c r="B79" s="26"/>
      <c r="C79" s="27"/>
      <c r="D79" s="203"/>
      <c r="E79" s="36"/>
      <c r="F79" s="36"/>
      <c r="G79" s="36"/>
      <c r="H79" s="203"/>
      <c r="I79" s="36"/>
      <c r="J79" s="36"/>
    </row>
    <row r="80" spans="1:12" ht="21.2" customHeight="1">
      <c r="A80" s="38" t="s">
        <v>41</v>
      </c>
      <c r="B80" s="46" t="s">
        <v>185</v>
      </c>
      <c r="C80" s="27"/>
      <c r="D80" s="200">
        <v>4280000</v>
      </c>
      <c r="E80" s="32"/>
      <c r="F80" s="69">
        <v>3830000</v>
      </c>
      <c r="G80" s="32"/>
      <c r="H80" s="227">
        <v>4280000</v>
      </c>
      <c r="I80" s="32"/>
      <c r="J80" s="69">
        <v>3830000</v>
      </c>
    </row>
    <row r="81" spans="1:12" ht="21.2" customHeight="1">
      <c r="A81" s="38" t="s">
        <v>47</v>
      </c>
      <c r="B81" s="46"/>
      <c r="C81" s="27"/>
      <c r="D81" s="200">
        <v>2398467</v>
      </c>
      <c r="E81" s="32"/>
      <c r="F81" s="69">
        <v>2398363</v>
      </c>
      <c r="G81" s="32"/>
      <c r="H81" s="227">
        <v>2398467</v>
      </c>
      <c r="I81" s="32"/>
      <c r="J81" s="69">
        <v>2398363</v>
      </c>
    </row>
    <row r="82" spans="1:12" ht="21.2" customHeight="1">
      <c r="A82" s="38" t="s">
        <v>189</v>
      </c>
      <c r="B82" s="46"/>
      <c r="C82" s="27"/>
      <c r="D82" s="200">
        <v>0</v>
      </c>
      <c r="E82" s="32"/>
      <c r="F82" s="40">
        <v>1252</v>
      </c>
      <c r="G82" s="32"/>
      <c r="H82" s="227">
        <v>0</v>
      </c>
      <c r="I82" s="32"/>
      <c r="J82" s="40">
        <v>1252</v>
      </c>
    </row>
    <row r="83" spans="1:12" ht="21.2" customHeight="1">
      <c r="A83" s="38" t="s">
        <v>48</v>
      </c>
      <c r="B83" s="46" t="s">
        <v>198</v>
      </c>
      <c r="C83" s="27"/>
      <c r="D83" s="200">
        <v>408233</v>
      </c>
      <c r="E83" s="32"/>
      <c r="F83" s="40">
        <v>0</v>
      </c>
      <c r="G83" s="32"/>
      <c r="H83" s="227">
        <v>357574</v>
      </c>
      <c r="I83" s="32"/>
      <c r="J83" s="40">
        <v>0</v>
      </c>
    </row>
    <row r="84" spans="1:12" ht="21.2" customHeight="1">
      <c r="A84" s="38" t="s">
        <v>49</v>
      </c>
      <c r="B84" s="46"/>
      <c r="C84" s="27"/>
      <c r="D84" s="200">
        <v>334817</v>
      </c>
      <c r="E84" s="32"/>
      <c r="F84" s="69">
        <v>341297</v>
      </c>
      <c r="G84" s="32"/>
      <c r="H84" s="227">
        <v>47909</v>
      </c>
      <c r="I84" s="32"/>
      <c r="J84" s="69">
        <v>47953</v>
      </c>
    </row>
    <row r="85" spans="1:12" ht="21.2" customHeight="1">
      <c r="A85" s="38" t="s">
        <v>50</v>
      </c>
      <c r="B85" s="46"/>
      <c r="C85" s="27"/>
      <c r="D85" s="200">
        <v>216046</v>
      </c>
      <c r="E85" s="32"/>
      <c r="F85" s="69">
        <v>209848</v>
      </c>
      <c r="G85" s="32"/>
      <c r="H85" s="227">
        <v>159408</v>
      </c>
      <c r="I85" s="32"/>
      <c r="J85" s="69">
        <v>154884</v>
      </c>
    </row>
    <row r="86" spans="1:12" ht="21.2" customHeight="1">
      <c r="A86" s="38" t="s">
        <v>51</v>
      </c>
      <c r="B86" s="46"/>
      <c r="C86" s="27"/>
      <c r="D86" s="200">
        <v>31216</v>
      </c>
      <c r="E86" s="32"/>
      <c r="F86" s="69">
        <v>29353</v>
      </c>
      <c r="G86" s="32"/>
      <c r="H86" s="227">
        <v>0</v>
      </c>
      <c r="I86" s="32"/>
      <c r="J86" s="69">
        <v>0</v>
      </c>
    </row>
    <row r="87" spans="1:12" ht="21.2" customHeight="1">
      <c r="A87" s="38" t="s">
        <v>52</v>
      </c>
      <c r="B87" s="26">
        <v>17</v>
      </c>
      <c r="C87" s="27"/>
      <c r="D87" s="204">
        <v>239961</v>
      </c>
      <c r="E87" s="28"/>
      <c r="F87" s="42">
        <v>226524</v>
      </c>
      <c r="G87" s="28"/>
      <c r="H87" s="310">
        <v>198499</v>
      </c>
      <c r="I87" s="28"/>
      <c r="J87" s="42">
        <v>183674</v>
      </c>
    </row>
    <row r="88" spans="1:12" s="16" customFormat="1" ht="5.0999999999999996" customHeight="1">
      <c r="B88" s="65"/>
      <c r="C88" s="66"/>
      <c r="D88" s="209"/>
      <c r="E88" s="67"/>
      <c r="F88" s="47"/>
      <c r="G88" s="68"/>
      <c r="H88" s="209"/>
      <c r="I88" s="67"/>
      <c r="J88" s="47"/>
      <c r="L88" s="1"/>
    </row>
    <row r="89" spans="1:12" ht="21.2" customHeight="1">
      <c r="A89" s="25" t="s">
        <v>53</v>
      </c>
      <c r="B89" s="26"/>
      <c r="C89" s="27"/>
      <c r="D89" s="208">
        <f>SUM(D80:D88)</f>
        <v>7908740</v>
      </c>
      <c r="E89" s="32"/>
      <c r="F89" s="70">
        <f>SUM(F80:F87)</f>
        <v>7036637</v>
      </c>
      <c r="G89" s="32"/>
      <c r="H89" s="208">
        <f>SUM(H80:H88)</f>
        <v>7441857</v>
      </c>
      <c r="I89" s="32"/>
      <c r="J89" s="70">
        <f>SUM(J80:J87)</f>
        <v>6616126</v>
      </c>
    </row>
    <row r="90" spans="1:12" s="16" customFormat="1" ht="5.0999999999999996" customHeight="1">
      <c r="B90" s="65"/>
      <c r="C90" s="66"/>
      <c r="D90" s="209"/>
      <c r="E90" s="67"/>
      <c r="F90" s="47"/>
      <c r="G90" s="68"/>
      <c r="H90" s="209"/>
      <c r="I90" s="67"/>
      <c r="J90" s="47"/>
      <c r="L90" s="1"/>
    </row>
    <row r="91" spans="1:12" ht="21.2" customHeight="1">
      <c r="A91" s="25" t="s">
        <v>54</v>
      </c>
      <c r="B91" s="26"/>
      <c r="C91" s="27"/>
      <c r="D91" s="208">
        <f>SUM(D76+D89)</f>
        <v>10766330</v>
      </c>
      <c r="E91" s="28"/>
      <c r="F91" s="70">
        <f>+F76+F89</f>
        <v>10167064</v>
      </c>
      <c r="G91" s="28"/>
      <c r="H91" s="208">
        <f>SUM(H76+H89)</f>
        <v>9595048</v>
      </c>
      <c r="I91" s="28"/>
      <c r="J91" s="70">
        <f>+J76+J89</f>
        <v>9060721</v>
      </c>
    </row>
    <row r="92" spans="1:12" ht="21.2" customHeight="1">
      <c r="A92" s="25"/>
      <c r="B92" s="26"/>
      <c r="C92" s="27"/>
      <c r="D92" s="32"/>
      <c r="E92" s="28"/>
      <c r="F92" s="223"/>
      <c r="G92" s="28"/>
      <c r="H92" s="32"/>
      <c r="I92" s="28"/>
      <c r="J92" s="223"/>
    </row>
    <row r="93" spans="1:12" ht="21.2" customHeight="1">
      <c r="A93" s="25"/>
      <c r="B93" s="26"/>
      <c r="C93" s="27"/>
      <c r="D93" s="32"/>
      <c r="E93" s="28"/>
      <c r="F93" s="223"/>
      <c r="G93" s="28"/>
      <c r="H93" s="32"/>
      <c r="I93" s="28"/>
      <c r="J93" s="223"/>
    </row>
    <row r="94" spans="1:12" ht="13.5" customHeight="1">
      <c r="A94" s="25"/>
      <c r="B94" s="26"/>
      <c r="C94" s="27"/>
      <c r="D94" s="32"/>
      <c r="E94" s="28"/>
      <c r="F94" s="223"/>
      <c r="G94" s="28"/>
      <c r="H94" s="32"/>
      <c r="I94" s="28"/>
      <c r="J94" s="223"/>
    </row>
    <row r="95" spans="1:12" ht="21.2" customHeight="1">
      <c r="A95" s="25"/>
      <c r="B95" s="26"/>
      <c r="C95" s="27"/>
      <c r="D95" s="32"/>
      <c r="E95" s="28"/>
      <c r="F95" s="223"/>
      <c r="G95" s="28"/>
      <c r="H95" s="32"/>
      <c r="I95" s="28"/>
      <c r="J95" s="223"/>
    </row>
    <row r="96" spans="1:12" ht="21.2" customHeight="1">
      <c r="A96" s="25"/>
      <c r="B96" s="26"/>
      <c r="C96" s="27"/>
      <c r="D96" s="32"/>
      <c r="E96" s="28"/>
      <c r="F96" s="223"/>
      <c r="G96" s="28"/>
      <c r="H96" s="32"/>
      <c r="I96" s="28"/>
      <c r="J96" s="223"/>
    </row>
    <row r="97" spans="1:12" ht="21.2" customHeight="1">
      <c r="A97" s="25"/>
      <c r="B97" s="26"/>
      <c r="C97" s="27"/>
      <c r="D97" s="32"/>
      <c r="E97" s="28"/>
      <c r="F97" s="223"/>
      <c r="G97" s="28"/>
      <c r="H97" s="32"/>
      <c r="I97" s="28"/>
      <c r="J97" s="223"/>
    </row>
    <row r="98" spans="1:12" ht="21.2" customHeight="1">
      <c r="A98" s="53" t="str">
        <f>A49</f>
        <v>หมายเหตุประกอบข้อมูลทางการเงินระหว่างกาลแบบย่อในหน้า 12 ถึงหน้า 40 เป็นส่วนหนึ่งของข้อมูลทางการเงินระหว่างกาลนี้</v>
      </c>
      <c r="B98" s="54"/>
      <c r="C98" s="55"/>
      <c r="D98" s="8"/>
      <c r="E98" s="8"/>
      <c r="F98" s="8"/>
      <c r="G98" s="8"/>
      <c r="H98" s="8"/>
      <c r="I98" s="8"/>
      <c r="J98" s="8"/>
    </row>
    <row r="99" spans="1:12" ht="21.2" customHeight="1">
      <c r="A99" s="313" t="str">
        <f>A1</f>
        <v>บริษัท จัดการและพัฒนาทรัพยากรน้ำภาคตะวันออก จำกัด (มหาชน)</v>
      </c>
      <c r="B99" s="56"/>
      <c r="C99" s="57"/>
      <c r="D99" s="58"/>
      <c r="E99" s="58"/>
      <c r="F99" s="58"/>
      <c r="G99" s="58"/>
      <c r="H99" s="58"/>
      <c r="I99" s="58"/>
      <c r="J99" s="58"/>
    </row>
    <row r="100" spans="1:12" ht="21.2" customHeight="1">
      <c r="A100" s="313" t="s">
        <v>35</v>
      </c>
      <c r="B100" s="56"/>
      <c r="C100" s="57"/>
      <c r="D100" s="58"/>
      <c r="E100" s="58"/>
      <c r="F100" s="58"/>
      <c r="G100" s="58"/>
      <c r="H100" s="58"/>
      <c r="I100" s="58"/>
      <c r="J100" s="58"/>
    </row>
    <row r="101" spans="1:12" ht="21.2" customHeight="1">
      <c r="A101" s="5" t="str">
        <f>A3</f>
        <v>ณ วันที่ 31 มีนาคม พ.ศ. 2563</v>
      </c>
      <c r="B101" s="59"/>
      <c r="C101" s="60"/>
      <c r="D101" s="61"/>
      <c r="E101" s="61"/>
      <c r="F101" s="61"/>
      <c r="G101" s="61"/>
      <c r="H101" s="61"/>
      <c r="I101" s="61"/>
      <c r="J101" s="61"/>
    </row>
    <row r="102" spans="1:12" ht="21.2" customHeight="1">
      <c r="A102" s="9"/>
      <c r="B102" s="62"/>
      <c r="C102" s="63"/>
      <c r="D102" s="64"/>
      <c r="E102" s="64"/>
      <c r="F102" s="64"/>
      <c r="G102" s="64"/>
      <c r="H102" s="64"/>
      <c r="I102" s="64"/>
      <c r="J102" s="64"/>
    </row>
    <row r="103" spans="1:12" ht="21.2" customHeight="1">
      <c r="A103" s="9"/>
      <c r="B103" s="13"/>
      <c r="C103" s="13"/>
      <c r="D103" s="14"/>
      <c r="E103" s="14"/>
      <c r="F103" s="14"/>
      <c r="G103" s="14"/>
      <c r="H103" s="14"/>
      <c r="I103" s="14"/>
      <c r="J103" s="15" t="s">
        <v>3</v>
      </c>
    </row>
    <row r="104" spans="1:12" ht="21.2" customHeight="1">
      <c r="C104" s="17"/>
      <c r="D104" s="331" t="s">
        <v>4</v>
      </c>
      <c r="E104" s="331"/>
      <c r="F104" s="331"/>
      <c r="G104" s="18"/>
      <c r="H104" s="331" t="s">
        <v>5</v>
      </c>
      <c r="I104" s="331"/>
      <c r="J104" s="331"/>
    </row>
    <row r="105" spans="1:12" ht="21.2" customHeight="1">
      <c r="B105" s="17"/>
      <c r="C105" s="17"/>
      <c r="D105" s="19" t="s">
        <v>6</v>
      </c>
      <c r="E105" s="20"/>
      <c r="F105" s="19" t="s">
        <v>7</v>
      </c>
      <c r="G105" s="20"/>
      <c r="H105" s="19" t="s">
        <v>6</v>
      </c>
      <c r="I105" s="20"/>
      <c r="J105" s="19" t="s">
        <v>7</v>
      </c>
    </row>
    <row r="106" spans="1:12" ht="21.2" customHeight="1">
      <c r="B106" s="17"/>
      <c r="C106" s="17"/>
      <c r="D106" s="21" t="s">
        <v>8</v>
      </c>
      <c r="E106" s="22"/>
      <c r="F106" s="21" t="s">
        <v>9</v>
      </c>
      <c r="G106" s="20"/>
      <c r="H106" s="21" t="s">
        <v>8</v>
      </c>
      <c r="I106" s="22"/>
      <c r="J106" s="21" t="s">
        <v>9</v>
      </c>
    </row>
    <row r="107" spans="1:12" s="16" customFormat="1" ht="21.2" customHeight="1">
      <c r="B107" s="327"/>
      <c r="C107" s="17"/>
      <c r="D107" s="24" t="s">
        <v>11</v>
      </c>
      <c r="E107" s="15"/>
      <c r="F107" s="24" t="s">
        <v>12</v>
      </c>
      <c r="G107" s="15"/>
      <c r="H107" s="24" t="s">
        <v>11</v>
      </c>
      <c r="I107" s="15"/>
      <c r="J107" s="24" t="s">
        <v>12</v>
      </c>
      <c r="L107" s="1"/>
    </row>
    <row r="108" spans="1:12" s="16" customFormat="1" ht="21.2" customHeight="1">
      <c r="A108" s="25" t="s">
        <v>55</v>
      </c>
      <c r="B108" s="34"/>
      <c r="C108" s="71"/>
      <c r="D108" s="210"/>
      <c r="E108" s="72"/>
      <c r="F108" s="41"/>
      <c r="G108" s="30"/>
      <c r="H108" s="210"/>
      <c r="I108" s="72"/>
      <c r="J108" s="41"/>
      <c r="L108" s="1"/>
    </row>
    <row r="109" spans="1:12" s="16" customFormat="1" ht="6" customHeight="1">
      <c r="A109" s="25"/>
      <c r="B109" s="34"/>
      <c r="C109" s="71"/>
      <c r="D109" s="210"/>
      <c r="E109" s="72"/>
      <c r="F109" s="41"/>
      <c r="G109" s="30"/>
      <c r="H109" s="210"/>
      <c r="I109" s="72"/>
      <c r="J109" s="41"/>
      <c r="L109" s="1"/>
    </row>
    <row r="110" spans="1:12" ht="21.2" customHeight="1">
      <c r="A110" s="25" t="s">
        <v>56</v>
      </c>
      <c r="B110" s="26"/>
      <c r="C110" s="27"/>
      <c r="D110" s="200"/>
      <c r="E110" s="28"/>
      <c r="F110" s="28"/>
      <c r="G110" s="28"/>
      <c r="H110" s="200"/>
      <c r="I110" s="28"/>
      <c r="J110" s="28"/>
    </row>
    <row r="111" spans="1:12" s="16" customFormat="1" ht="6" customHeight="1">
      <c r="A111" s="25"/>
      <c r="B111" s="34"/>
      <c r="C111" s="71"/>
      <c r="D111" s="210"/>
      <c r="E111" s="72"/>
      <c r="F111" s="41"/>
      <c r="G111" s="30"/>
      <c r="H111" s="210"/>
      <c r="I111" s="72"/>
      <c r="J111" s="41"/>
      <c r="L111" s="1"/>
    </row>
    <row r="112" spans="1:12" ht="21.2" customHeight="1">
      <c r="A112" s="38" t="s">
        <v>57</v>
      </c>
      <c r="B112" s="26"/>
      <c r="C112" s="27"/>
      <c r="D112" s="200"/>
      <c r="E112" s="28"/>
      <c r="F112" s="28"/>
      <c r="G112" s="28"/>
      <c r="H112" s="200"/>
      <c r="I112" s="28"/>
      <c r="J112" s="28"/>
    </row>
    <row r="113" spans="1:12" ht="21.2" customHeight="1">
      <c r="A113" s="38" t="s">
        <v>58</v>
      </c>
      <c r="B113" s="26"/>
      <c r="C113" s="27"/>
      <c r="D113" s="200"/>
      <c r="E113" s="28"/>
      <c r="F113" s="28"/>
      <c r="G113" s="28"/>
      <c r="H113" s="200"/>
      <c r="I113" s="28"/>
      <c r="J113" s="28"/>
    </row>
    <row r="114" spans="1:12" ht="21.2" customHeight="1">
      <c r="A114" s="38" t="s">
        <v>59</v>
      </c>
      <c r="B114" s="26"/>
      <c r="C114" s="27"/>
      <c r="D114" s="200"/>
      <c r="E114" s="28"/>
      <c r="F114" s="28"/>
      <c r="G114" s="28"/>
      <c r="H114" s="200"/>
      <c r="I114" s="28"/>
      <c r="J114" s="28"/>
    </row>
    <row r="115" spans="1:12" ht="21.2" customHeight="1" thickBot="1">
      <c r="A115" s="38" t="s">
        <v>60</v>
      </c>
      <c r="B115" s="26"/>
      <c r="C115" s="27"/>
      <c r="D115" s="224">
        <v>1663725</v>
      </c>
      <c r="E115" s="30"/>
      <c r="F115" s="49">
        <v>1663725</v>
      </c>
      <c r="G115" s="30"/>
      <c r="H115" s="224">
        <v>1663725</v>
      </c>
      <c r="I115" s="30"/>
      <c r="J115" s="49">
        <v>1663725</v>
      </c>
    </row>
    <row r="116" spans="1:12" s="16" customFormat="1" ht="6" customHeight="1" thickTop="1">
      <c r="A116" s="25"/>
      <c r="B116" s="34"/>
      <c r="C116" s="71"/>
      <c r="D116" s="225"/>
      <c r="E116" s="72"/>
      <c r="F116" s="226"/>
      <c r="G116" s="30"/>
      <c r="H116" s="225"/>
      <c r="I116" s="72"/>
      <c r="J116" s="226"/>
      <c r="L116" s="1"/>
    </row>
    <row r="117" spans="1:12" ht="21.2" customHeight="1">
      <c r="A117" s="38" t="s">
        <v>61</v>
      </c>
      <c r="B117" s="26"/>
      <c r="C117" s="27"/>
      <c r="D117" s="227"/>
      <c r="E117" s="28"/>
      <c r="F117" s="69"/>
      <c r="G117" s="28"/>
      <c r="H117" s="227"/>
      <c r="I117" s="28"/>
      <c r="J117" s="69"/>
    </row>
    <row r="118" spans="1:12" ht="21.2" customHeight="1">
      <c r="A118" s="38" t="s">
        <v>59</v>
      </c>
      <c r="B118" s="26"/>
      <c r="C118" s="27"/>
      <c r="D118" s="227"/>
      <c r="E118" s="28"/>
      <c r="F118" s="69"/>
      <c r="G118" s="28"/>
      <c r="H118" s="227"/>
      <c r="I118" s="28"/>
      <c r="J118" s="69"/>
    </row>
    <row r="119" spans="1:12" ht="21.2" customHeight="1">
      <c r="A119" s="38" t="s">
        <v>60</v>
      </c>
      <c r="B119" s="26"/>
      <c r="C119" s="27"/>
      <c r="D119" s="228">
        <v>1663725</v>
      </c>
      <c r="E119" s="30"/>
      <c r="F119" s="40">
        <v>1663725</v>
      </c>
      <c r="G119" s="30"/>
      <c r="H119" s="228">
        <v>1663725</v>
      </c>
      <c r="I119" s="30"/>
      <c r="J119" s="40">
        <v>1663725</v>
      </c>
    </row>
    <row r="120" spans="1:12" ht="21.2" customHeight="1">
      <c r="A120" s="38" t="s">
        <v>62</v>
      </c>
      <c r="B120" s="26"/>
      <c r="C120" s="27"/>
      <c r="D120" s="228">
        <v>2138522</v>
      </c>
      <c r="E120" s="30"/>
      <c r="F120" s="40">
        <v>2138522</v>
      </c>
      <c r="G120" s="30"/>
      <c r="H120" s="228">
        <v>2138522</v>
      </c>
      <c r="I120" s="30"/>
      <c r="J120" s="40">
        <v>2138522</v>
      </c>
    </row>
    <row r="121" spans="1:12" ht="21.2" customHeight="1">
      <c r="A121" s="38" t="s">
        <v>63</v>
      </c>
      <c r="B121" s="26"/>
      <c r="C121" s="27"/>
      <c r="D121" s="228"/>
      <c r="E121" s="30"/>
      <c r="F121" s="40"/>
      <c r="G121" s="30"/>
      <c r="H121" s="228"/>
      <c r="I121" s="30"/>
      <c r="J121" s="40"/>
    </row>
    <row r="122" spans="1:12" ht="21.2" customHeight="1">
      <c r="A122" s="38" t="s">
        <v>186</v>
      </c>
      <c r="B122" s="26"/>
      <c r="C122" s="27"/>
      <c r="D122" s="228">
        <v>166500</v>
      </c>
      <c r="E122" s="30"/>
      <c r="F122" s="40">
        <v>166500</v>
      </c>
      <c r="G122" s="30"/>
      <c r="H122" s="228">
        <v>166500</v>
      </c>
      <c r="I122" s="30"/>
      <c r="J122" s="40">
        <v>166500</v>
      </c>
    </row>
    <row r="123" spans="1:12" ht="21.2" customHeight="1">
      <c r="A123" s="38" t="s">
        <v>190</v>
      </c>
      <c r="B123" s="26"/>
      <c r="C123" s="27"/>
      <c r="D123" s="228">
        <v>404523</v>
      </c>
      <c r="E123" s="30"/>
      <c r="F123" s="40">
        <v>393729</v>
      </c>
      <c r="G123" s="30"/>
      <c r="H123" s="228">
        <v>63741</v>
      </c>
      <c r="I123" s="30"/>
      <c r="J123" s="40">
        <v>61516</v>
      </c>
    </row>
    <row r="124" spans="1:12" ht="21.2" customHeight="1">
      <c r="A124" s="38" t="s">
        <v>64</v>
      </c>
      <c r="B124" s="26"/>
      <c r="C124" s="27"/>
      <c r="D124" s="227">
        <v>6772814</v>
      </c>
      <c r="E124" s="36"/>
      <c r="F124" s="69">
        <v>6469124</v>
      </c>
      <c r="G124" s="36"/>
      <c r="H124" s="227">
        <v>5869874</v>
      </c>
      <c r="I124" s="36"/>
      <c r="J124" s="69">
        <v>5614287</v>
      </c>
    </row>
    <row r="125" spans="1:12" ht="21.2" customHeight="1">
      <c r="A125" s="38" t="s">
        <v>65</v>
      </c>
      <c r="B125" s="26"/>
      <c r="C125" s="27"/>
      <c r="D125" s="229">
        <v>7155</v>
      </c>
      <c r="E125" s="30"/>
      <c r="F125" s="42">
        <v>8002</v>
      </c>
      <c r="G125" s="30"/>
      <c r="H125" s="229">
        <v>7155</v>
      </c>
      <c r="I125" s="30"/>
      <c r="J125" s="42">
        <v>8002</v>
      </c>
    </row>
    <row r="126" spans="1:12" s="16" customFormat="1" ht="6" customHeight="1">
      <c r="A126" s="25"/>
      <c r="B126" s="34"/>
      <c r="C126" s="71"/>
      <c r="D126" s="225"/>
      <c r="E126" s="72"/>
      <c r="F126" s="226"/>
      <c r="G126" s="30"/>
      <c r="H126" s="225"/>
      <c r="I126" s="72"/>
      <c r="J126" s="226"/>
      <c r="L126" s="1"/>
    </row>
    <row r="127" spans="1:12" ht="21.2" customHeight="1">
      <c r="A127" s="38" t="s">
        <v>66</v>
      </c>
      <c r="B127" s="26"/>
      <c r="C127" s="27"/>
      <c r="D127" s="230">
        <f>SUM(D117:D125)</f>
        <v>11153239</v>
      </c>
      <c r="E127" s="36"/>
      <c r="F127" s="231">
        <f>SUM(F117:F125)</f>
        <v>10839602</v>
      </c>
      <c r="G127" s="36"/>
      <c r="H127" s="230">
        <f>SUM(H117:H125)</f>
        <v>9909517</v>
      </c>
      <c r="I127" s="36"/>
      <c r="J127" s="231">
        <f>SUM(J117:J125)</f>
        <v>9652552</v>
      </c>
    </row>
    <row r="128" spans="1:12" ht="21.2" customHeight="1">
      <c r="A128" s="38" t="s">
        <v>67</v>
      </c>
      <c r="B128" s="26"/>
      <c r="C128" s="27"/>
      <c r="D128" s="229">
        <v>177126</v>
      </c>
      <c r="E128" s="36"/>
      <c r="F128" s="42">
        <v>174213</v>
      </c>
      <c r="G128" s="36"/>
      <c r="H128" s="229">
        <v>0</v>
      </c>
      <c r="I128" s="41"/>
      <c r="J128" s="42">
        <v>0</v>
      </c>
    </row>
    <row r="129" spans="1:12" s="16" customFormat="1" ht="6" customHeight="1">
      <c r="A129" s="25"/>
      <c r="B129" s="34"/>
      <c r="C129" s="71"/>
      <c r="D129" s="225"/>
      <c r="E129" s="72"/>
      <c r="F129" s="226"/>
      <c r="G129" s="30"/>
      <c r="H129" s="225"/>
      <c r="I129" s="72"/>
      <c r="J129" s="226"/>
      <c r="L129" s="1"/>
    </row>
    <row r="130" spans="1:12" ht="21.2" customHeight="1">
      <c r="A130" s="25" t="s">
        <v>68</v>
      </c>
      <c r="B130" s="26"/>
      <c r="C130" s="27"/>
      <c r="D130" s="229">
        <f>+D127+D128</f>
        <v>11330365</v>
      </c>
      <c r="E130" s="36"/>
      <c r="F130" s="42">
        <f>+F127+F128</f>
        <v>11013815</v>
      </c>
      <c r="G130" s="36"/>
      <c r="H130" s="229">
        <f>+H127+H128</f>
        <v>9909517</v>
      </c>
      <c r="I130" s="36"/>
      <c r="J130" s="42">
        <f>+J127+J128</f>
        <v>9652552</v>
      </c>
    </row>
    <row r="131" spans="1:12" s="16" customFormat="1" ht="6" customHeight="1">
      <c r="A131" s="25"/>
      <c r="B131" s="34"/>
      <c r="C131" s="71"/>
      <c r="D131" s="232"/>
      <c r="E131" s="36"/>
      <c r="F131" s="233"/>
      <c r="G131" s="36"/>
      <c r="H131" s="232"/>
      <c r="I131" s="36"/>
      <c r="J131" s="233"/>
      <c r="L131" s="1"/>
    </row>
    <row r="132" spans="1:12" ht="21.2" customHeight="1" thickBot="1">
      <c r="A132" s="25" t="s">
        <v>69</v>
      </c>
      <c r="B132" s="26"/>
      <c r="C132" s="27"/>
      <c r="D132" s="224">
        <f>+D91+D130</f>
        <v>22096695</v>
      </c>
      <c r="E132" s="36"/>
      <c r="F132" s="49">
        <f>+F91+F130</f>
        <v>21180879</v>
      </c>
      <c r="G132" s="36"/>
      <c r="H132" s="224">
        <f>+H91+H130</f>
        <v>19504565</v>
      </c>
      <c r="I132" s="36"/>
      <c r="J132" s="49">
        <f>+J91+J130</f>
        <v>18713273</v>
      </c>
    </row>
    <row r="133" spans="1:12" ht="21.2" customHeight="1" thickTop="1">
      <c r="A133" s="16"/>
      <c r="D133" s="73"/>
      <c r="E133" s="73"/>
      <c r="F133" s="73"/>
      <c r="G133" s="73"/>
      <c r="H133" s="73"/>
      <c r="I133" s="73"/>
      <c r="J133" s="73"/>
    </row>
    <row r="134" spans="1:12" ht="21.2" customHeight="1">
      <c r="A134" s="16"/>
      <c r="D134" s="73"/>
      <c r="E134" s="73"/>
      <c r="F134" s="73"/>
      <c r="G134" s="73"/>
      <c r="H134" s="73"/>
      <c r="I134" s="73"/>
      <c r="J134" s="73"/>
    </row>
    <row r="135" spans="1:12" ht="21.2" customHeight="1">
      <c r="A135" s="16"/>
      <c r="D135" s="73"/>
      <c r="E135" s="73"/>
      <c r="F135" s="73"/>
      <c r="G135" s="73"/>
      <c r="H135" s="73"/>
      <c r="I135" s="73"/>
      <c r="J135" s="73"/>
    </row>
    <row r="136" spans="1:12" ht="21.2" customHeight="1">
      <c r="A136" s="16"/>
      <c r="D136" s="73"/>
      <c r="E136" s="73"/>
      <c r="F136" s="73"/>
      <c r="G136" s="73"/>
      <c r="H136" s="73"/>
      <c r="I136" s="73"/>
      <c r="J136" s="73"/>
    </row>
    <row r="137" spans="1:12" ht="21.2" customHeight="1">
      <c r="A137" s="16"/>
      <c r="D137" s="73"/>
      <c r="E137" s="73"/>
      <c r="F137" s="73"/>
      <c r="G137" s="73"/>
      <c r="H137" s="73"/>
      <c r="I137" s="73"/>
      <c r="J137" s="73"/>
    </row>
    <row r="138" spans="1:12" ht="21.2" customHeight="1">
      <c r="A138" s="16"/>
      <c r="D138" s="73"/>
      <c r="E138" s="73"/>
      <c r="F138" s="73"/>
      <c r="G138" s="73"/>
      <c r="H138" s="73"/>
      <c r="I138" s="73"/>
      <c r="J138" s="73"/>
    </row>
    <row r="139" spans="1:12" ht="21.2" customHeight="1">
      <c r="A139" s="16"/>
      <c r="D139" s="73"/>
      <c r="E139" s="73"/>
      <c r="F139" s="73"/>
      <c r="G139" s="73"/>
      <c r="H139" s="73"/>
      <c r="I139" s="73"/>
      <c r="J139" s="73"/>
    </row>
    <row r="140" spans="1:12" ht="21.2" customHeight="1">
      <c r="A140" s="16"/>
      <c r="D140" s="73"/>
      <c r="E140" s="73"/>
      <c r="F140" s="73"/>
      <c r="G140" s="73"/>
      <c r="H140" s="73"/>
      <c r="I140" s="73"/>
      <c r="J140" s="73"/>
    </row>
    <row r="141" spans="1:12" ht="21.2" customHeight="1">
      <c r="A141" s="16"/>
      <c r="D141" s="73"/>
      <c r="E141" s="73"/>
      <c r="F141" s="73"/>
      <c r="G141" s="73"/>
      <c r="H141" s="74"/>
      <c r="I141" s="73"/>
      <c r="J141" s="73"/>
    </row>
    <row r="145" spans="1:10" ht="19.5" customHeight="1"/>
    <row r="146" spans="1:10" ht="9.75" customHeight="1"/>
    <row r="147" spans="1:10" ht="21.2" customHeight="1">
      <c r="A147" s="53" t="str">
        <f>A98</f>
        <v>หมายเหตุประกอบข้อมูลทางการเงินระหว่างกาลแบบย่อในหน้า 12 ถึงหน้า 40 เป็นส่วนหนึ่งของข้อมูลทางการเงินระหว่างกาลนี้</v>
      </c>
      <c r="B147" s="53"/>
      <c r="C147" s="53"/>
      <c r="D147" s="8"/>
      <c r="E147" s="8"/>
      <c r="F147" s="8"/>
      <c r="G147" s="8"/>
      <c r="H147" s="8"/>
      <c r="I147" s="8"/>
      <c r="J147" s="8"/>
    </row>
    <row r="148" spans="1:10" ht="21.2" customHeight="1">
      <c r="B148" s="1"/>
      <c r="C148" s="1"/>
    </row>
    <row r="149" spans="1:10" ht="21.2" customHeight="1">
      <c r="B149" s="1"/>
      <c r="C149" s="1"/>
      <c r="D149" s="75"/>
      <c r="E149" s="76"/>
      <c r="F149" s="76"/>
      <c r="G149" s="76"/>
      <c r="H149" s="76"/>
      <c r="I149" s="76"/>
      <c r="J149" s="76"/>
    </row>
    <row r="150" spans="1:10" s="78" customFormat="1" ht="21.2" customHeight="1">
      <c r="A150" s="77"/>
      <c r="B150" s="77"/>
      <c r="C150" s="77"/>
      <c r="D150" s="75"/>
      <c r="E150" s="76"/>
      <c r="F150" s="76"/>
      <c r="G150" s="76"/>
      <c r="H150" s="76"/>
      <c r="I150" s="76"/>
      <c r="J150" s="76"/>
    </row>
    <row r="151" spans="1:10" s="78" customFormat="1" ht="21.2" customHeight="1">
      <c r="A151" s="77"/>
      <c r="B151" s="77"/>
      <c r="C151" s="77"/>
      <c r="D151" s="52"/>
      <c r="E151" s="52"/>
      <c r="F151" s="52"/>
      <c r="G151" s="52"/>
      <c r="H151" s="52"/>
      <c r="I151" s="52"/>
      <c r="J151" s="52"/>
    </row>
    <row r="152" spans="1:10" ht="21.2" customHeight="1">
      <c r="B152" s="1"/>
      <c r="C152" s="1"/>
      <c r="D152" s="79"/>
      <c r="E152" s="79"/>
      <c r="F152" s="79"/>
      <c r="G152" s="79"/>
      <c r="H152" s="79"/>
      <c r="I152" s="79"/>
      <c r="J152" s="79"/>
    </row>
    <row r="153" spans="1:10" s="16" customFormat="1" ht="21.2" customHeight="1">
      <c r="D153" s="79"/>
      <c r="E153" s="79"/>
      <c r="F153" s="79"/>
      <c r="G153" s="79"/>
      <c r="H153" s="79"/>
      <c r="I153" s="79"/>
      <c r="J153" s="79"/>
    </row>
    <row r="154" spans="1:10" s="16" customFormat="1" ht="21.2" customHeight="1">
      <c r="D154" s="79"/>
      <c r="E154" s="79"/>
      <c r="F154" s="79"/>
      <c r="G154" s="79"/>
      <c r="H154" s="79"/>
      <c r="I154" s="79"/>
      <c r="J154" s="79"/>
    </row>
    <row r="155" spans="1:10" s="16" customFormat="1" ht="21.2" customHeight="1">
      <c r="D155" s="52"/>
      <c r="E155" s="52"/>
      <c r="F155" s="52"/>
      <c r="G155" s="52"/>
      <c r="H155" s="52"/>
      <c r="I155" s="52"/>
      <c r="J155" s="52"/>
    </row>
    <row r="156" spans="1:10" ht="21.2" customHeight="1">
      <c r="B156" s="1"/>
      <c r="C156" s="1"/>
    </row>
    <row r="157" spans="1:10" ht="21.2" customHeight="1">
      <c r="B157" s="1"/>
      <c r="C157" s="1"/>
    </row>
    <row r="158" spans="1:10" ht="21.2" customHeight="1">
      <c r="B158" s="1"/>
      <c r="C158" s="1"/>
    </row>
    <row r="159" spans="1:10" ht="21.2" customHeight="1">
      <c r="B159" s="1"/>
      <c r="C159" s="1"/>
    </row>
    <row r="160" spans="1:10" ht="21.2" customHeight="1">
      <c r="B160" s="1"/>
      <c r="C160" s="1"/>
    </row>
    <row r="161" spans="2:5" ht="21.2" customHeight="1">
      <c r="B161" s="1"/>
      <c r="C161" s="1"/>
    </row>
    <row r="162" spans="2:5" ht="21.2" customHeight="1">
      <c r="B162" s="1"/>
      <c r="C162" s="1"/>
    </row>
    <row r="163" spans="2:5" ht="21.2" customHeight="1">
      <c r="B163" s="1"/>
      <c r="C163" s="1"/>
    </row>
    <row r="164" spans="2:5" ht="21.2" customHeight="1">
      <c r="B164" s="1"/>
      <c r="C164" s="1"/>
    </row>
    <row r="165" spans="2:5" ht="21.2" customHeight="1">
      <c r="B165" s="1"/>
      <c r="C165" s="1"/>
    </row>
    <row r="166" spans="2:5" ht="21.2" customHeight="1">
      <c r="B166" s="1"/>
      <c r="C166" s="1"/>
    </row>
    <row r="167" spans="2:5" ht="21.2" customHeight="1">
      <c r="B167" s="1"/>
      <c r="C167" s="1"/>
    </row>
    <row r="168" spans="2:5" ht="21.2" customHeight="1">
      <c r="B168" s="1"/>
      <c r="C168" s="1"/>
      <c r="D168" s="80"/>
    </row>
    <row r="169" spans="2:5" ht="21.2" customHeight="1">
      <c r="B169" s="1"/>
      <c r="C169" s="1"/>
      <c r="D169" s="80"/>
    </row>
    <row r="170" spans="2:5" ht="21.2" customHeight="1">
      <c r="B170" s="1"/>
      <c r="C170" s="1"/>
      <c r="D170" s="80"/>
    </row>
    <row r="171" spans="2:5" ht="21.2" customHeight="1">
      <c r="B171" s="1"/>
      <c r="C171" s="1"/>
      <c r="D171" s="81"/>
    </row>
    <row r="172" spans="2:5" ht="21.2" customHeight="1">
      <c r="B172" s="1"/>
      <c r="C172" s="1"/>
      <c r="D172" s="80"/>
    </row>
    <row r="173" spans="2:5" ht="21.2" customHeight="1">
      <c r="B173" s="1"/>
      <c r="C173" s="1"/>
      <c r="D173" s="80"/>
      <c r="E173" s="80"/>
    </row>
    <row r="174" spans="2:5" ht="21.2" customHeight="1">
      <c r="B174" s="1"/>
      <c r="C174" s="1"/>
      <c r="D174" s="80"/>
      <c r="E174" s="80"/>
    </row>
    <row r="175" spans="2:5" ht="21.2" customHeight="1">
      <c r="B175" s="1"/>
      <c r="C175" s="1"/>
      <c r="D175" s="80"/>
      <c r="E175" s="80"/>
    </row>
    <row r="176" spans="2:5" ht="21.2" customHeight="1">
      <c r="B176" s="1"/>
      <c r="C176" s="1"/>
      <c r="D176" s="80"/>
      <c r="E176" s="81"/>
    </row>
    <row r="177" spans="1:5" ht="21.2" customHeight="1">
      <c r="B177" s="1"/>
      <c r="C177" s="1"/>
      <c r="D177" s="80"/>
      <c r="E177" s="80"/>
    </row>
    <row r="178" spans="1:5" ht="21.2" customHeight="1">
      <c r="A178" s="37"/>
      <c r="B178" s="1"/>
      <c r="C178" s="1"/>
      <c r="D178" s="80"/>
      <c r="E178" s="80"/>
    </row>
    <row r="179" spans="1:5" ht="21.2" customHeight="1">
      <c r="B179" s="1"/>
      <c r="C179" s="1"/>
      <c r="D179" s="80"/>
    </row>
    <row r="180" spans="1:5" ht="21.2" customHeight="1">
      <c r="B180" s="1"/>
      <c r="C180" s="1"/>
      <c r="D180" s="80"/>
      <c r="E180" s="80"/>
    </row>
    <row r="181" spans="1:5" ht="21.2" customHeight="1">
      <c r="B181" s="1"/>
      <c r="C181" s="1"/>
      <c r="D181" s="80"/>
    </row>
    <row r="182" spans="1:5" ht="21.2" customHeight="1">
      <c r="B182" s="1"/>
      <c r="C182" s="1"/>
      <c r="E182" s="80"/>
    </row>
    <row r="183" spans="1:5" ht="21.2" customHeight="1">
      <c r="B183" s="1"/>
      <c r="C183" s="1"/>
      <c r="E183" s="80"/>
    </row>
    <row r="184" spans="1:5" ht="21.2" customHeight="1">
      <c r="B184" s="1"/>
      <c r="C184" s="1"/>
      <c r="E184" s="80"/>
    </row>
    <row r="185" spans="1:5" ht="21.2" customHeight="1">
      <c r="B185" s="1"/>
      <c r="C185" s="1"/>
      <c r="E185" s="80"/>
    </row>
    <row r="186" spans="1:5" ht="21.2" customHeight="1">
      <c r="B186" s="1"/>
      <c r="C186" s="1"/>
      <c r="E186" s="80"/>
    </row>
    <row r="187" spans="1:5" ht="21.2" customHeight="1">
      <c r="B187" s="1"/>
      <c r="C187" s="1"/>
      <c r="E187" s="80"/>
    </row>
    <row r="188" spans="1:5" ht="21.2" customHeight="1">
      <c r="B188" s="1"/>
      <c r="C188" s="1"/>
      <c r="E188" s="80"/>
    </row>
    <row r="189" spans="1:5" ht="21.2" customHeight="1">
      <c r="B189" s="1"/>
      <c r="C189" s="1"/>
    </row>
    <row r="190" spans="1:5" ht="21.2" customHeight="1">
      <c r="B190" s="1"/>
      <c r="C190" s="1"/>
    </row>
    <row r="191" spans="1:5" ht="21.2" customHeight="1">
      <c r="B191" s="1"/>
      <c r="C191" s="1"/>
    </row>
    <row r="192" spans="1:5" ht="21.2" customHeight="1">
      <c r="B192" s="1"/>
      <c r="C192" s="1"/>
    </row>
    <row r="193" spans="2:3" ht="21.2" customHeight="1">
      <c r="B193" s="1"/>
      <c r="C193" s="1"/>
    </row>
    <row r="194" spans="2:3" ht="21.2" customHeight="1">
      <c r="B194" s="1"/>
      <c r="C194" s="1"/>
    </row>
    <row r="195" spans="2:3" ht="21.2" customHeight="1">
      <c r="B195" s="1"/>
      <c r="C195" s="1"/>
    </row>
    <row r="196" spans="2:3" ht="21.2" customHeight="1">
      <c r="B196" s="1"/>
      <c r="C196" s="1"/>
    </row>
    <row r="197" spans="2:3" ht="21.2" customHeight="1">
      <c r="B197" s="1"/>
      <c r="C197" s="1"/>
    </row>
    <row r="198" spans="2:3" ht="21.2" customHeight="1">
      <c r="B198" s="1"/>
      <c r="C198" s="1"/>
    </row>
    <row r="199" spans="2:3" ht="21.2" customHeight="1">
      <c r="B199" s="1"/>
      <c r="C199" s="1"/>
    </row>
    <row r="200" spans="2:3" ht="21.2" customHeight="1">
      <c r="B200" s="1"/>
      <c r="C200" s="1"/>
    </row>
    <row r="201" spans="2:3" ht="21.2" customHeight="1">
      <c r="B201" s="1"/>
      <c r="C201" s="1"/>
    </row>
    <row r="202" spans="2:3" ht="21.2" customHeight="1">
      <c r="B202" s="1"/>
      <c r="C202" s="1"/>
    </row>
    <row r="203" spans="2:3" ht="21.2" customHeight="1">
      <c r="B203" s="1"/>
      <c r="C203" s="1"/>
    </row>
    <row r="204" spans="2:3" ht="21.2" customHeight="1">
      <c r="B204" s="1"/>
      <c r="C204" s="1"/>
    </row>
    <row r="205" spans="2:3" ht="21.2" customHeight="1">
      <c r="B205" s="1"/>
      <c r="C205" s="1"/>
    </row>
    <row r="206" spans="2:3" ht="21.2" customHeight="1">
      <c r="B206" s="1"/>
      <c r="C206" s="1"/>
    </row>
    <row r="207" spans="2:3" ht="21.2" customHeight="1">
      <c r="B207" s="1"/>
      <c r="C207" s="1"/>
    </row>
    <row r="208" spans="2:3" ht="21.2" customHeight="1">
      <c r="B208" s="1"/>
      <c r="C208" s="1"/>
    </row>
    <row r="209" spans="2:3" ht="21.2" customHeight="1">
      <c r="B209" s="1"/>
      <c r="C209" s="1"/>
    </row>
    <row r="210" spans="2:3" ht="21.2" customHeight="1">
      <c r="B210" s="1"/>
      <c r="C210" s="1"/>
    </row>
    <row r="211" spans="2:3" ht="21.2" customHeight="1">
      <c r="B211" s="1"/>
      <c r="C211" s="1"/>
    </row>
    <row r="212" spans="2:3" ht="21.2" customHeight="1">
      <c r="B212" s="1"/>
      <c r="C212" s="1"/>
    </row>
  </sheetData>
  <mergeCells count="9">
    <mergeCell ref="D104:F104"/>
    <mergeCell ref="H104:J104"/>
    <mergeCell ref="A1:J1"/>
    <mergeCell ref="D6:F6"/>
    <mergeCell ref="H6:J6"/>
    <mergeCell ref="A44:J44"/>
    <mergeCell ref="A45:J45"/>
    <mergeCell ref="D55:F55"/>
    <mergeCell ref="H55:J55"/>
  </mergeCells>
  <pageMargins left="0.9" right="0.5" top="0.5" bottom="0.6" header="0.49" footer="0.4"/>
  <pageSetup paperSize="9" scale="85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9" max="9" man="1"/>
    <brk id="9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149"/>
  <sheetViews>
    <sheetView zoomScaleNormal="100" zoomScaleSheetLayoutView="85" workbookViewId="0">
      <selection activeCell="C6" sqref="C6"/>
    </sheetView>
  </sheetViews>
  <sheetFormatPr defaultColWidth="9.42578125" defaultRowHeight="21.75" customHeight="1"/>
  <cols>
    <col min="1" max="1" width="1.5703125" style="83" customWidth="1"/>
    <col min="2" max="2" width="9.42578125" style="83"/>
    <col min="3" max="3" width="23.85546875" style="83" customWidth="1"/>
    <col min="4" max="4" width="7.85546875" style="83" customWidth="1"/>
    <col min="5" max="5" width="0.85546875" style="84" customWidth="1"/>
    <col min="6" max="6" width="14.42578125" style="85" customWidth="1"/>
    <col min="7" max="7" width="0.85546875" style="86" customWidth="1"/>
    <col min="8" max="8" width="14.42578125" style="85" customWidth="1"/>
    <col min="9" max="9" width="0.85546875" style="87" customWidth="1"/>
    <col min="10" max="10" width="14.42578125" style="85" customWidth="1"/>
    <col min="11" max="11" width="0.85546875" style="86" customWidth="1"/>
    <col min="12" max="12" width="14.42578125" style="85" customWidth="1"/>
    <col min="13" max="16384" width="9.42578125" style="83"/>
  </cols>
  <sheetData>
    <row r="1" spans="1:16" ht="21.75" customHeight="1">
      <c r="A1" s="82" t="str">
        <f>'3-5 T'!A1:J1</f>
        <v>บริษัท จัดการและพัฒนาทรัพยากรน้ำภาคตะวันออก จำกัด (มหาชน)</v>
      </c>
    </row>
    <row r="2" spans="1:16" ht="21.75" customHeight="1">
      <c r="A2" s="88" t="s">
        <v>70</v>
      </c>
    </row>
    <row r="3" spans="1:16" ht="21.75" customHeight="1">
      <c r="A3" s="89" t="s">
        <v>71</v>
      </c>
      <c r="B3" s="90"/>
      <c r="C3" s="90"/>
      <c r="D3" s="90"/>
      <c r="E3" s="91"/>
      <c r="F3" s="92"/>
      <c r="G3" s="93"/>
      <c r="H3" s="92"/>
      <c r="I3" s="93"/>
      <c r="J3" s="92"/>
      <c r="K3" s="93"/>
      <c r="L3" s="92"/>
    </row>
    <row r="4" spans="1:16" ht="21.75" customHeight="1">
      <c r="A4" s="94"/>
      <c r="B4" s="95"/>
      <c r="C4" s="95"/>
      <c r="D4" s="95"/>
      <c r="E4" s="96"/>
      <c r="F4" s="234"/>
      <c r="H4" s="234"/>
      <c r="I4" s="86"/>
      <c r="J4" s="234"/>
      <c r="L4" s="234"/>
    </row>
    <row r="5" spans="1:16" ht="21.2" customHeight="1">
      <c r="E5" s="236"/>
      <c r="F5" s="335" t="s">
        <v>4</v>
      </c>
      <c r="G5" s="335"/>
      <c r="H5" s="335"/>
      <c r="I5" s="237"/>
      <c r="J5" s="335" t="s">
        <v>5</v>
      </c>
      <c r="K5" s="335"/>
      <c r="L5" s="335"/>
    </row>
    <row r="6" spans="1:16" ht="21.2" customHeight="1">
      <c r="E6" s="236"/>
      <c r="F6" s="235" t="s">
        <v>6</v>
      </c>
      <c r="G6" s="235"/>
      <c r="H6" s="235" t="s">
        <v>6</v>
      </c>
      <c r="I6" s="235"/>
      <c r="J6" s="235" t="s">
        <v>6</v>
      </c>
      <c r="K6" s="235"/>
      <c r="L6" s="235" t="s">
        <v>6</v>
      </c>
    </row>
    <row r="7" spans="1:16" ht="21.2" customHeight="1">
      <c r="D7" s="238" t="s">
        <v>10</v>
      </c>
      <c r="E7" s="236"/>
      <c r="F7" s="239" t="s">
        <v>11</v>
      </c>
      <c r="G7" s="240"/>
      <c r="H7" s="239" t="s">
        <v>12</v>
      </c>
      <c r="I7" s="240"/>
      <c r="J7" s="239" t="s">
        <v>11</v>
      </c>
      <c r="K7" s="240"/>
      <c r="L7" s="239" t="s">
        <v>12</v>
      </c>
    </row>
    <row r="8" spans="1:16" ht="6" customHeight="1">
      <c r="A8" s="88"/>
      <c r="D8" s="241"/>
      <c r="E8" s="98"/>
      <c r="F8" s="242"/>
      <c r="G8" s="243"/>
      <c r="H8" s="244"/>
      <c r="I8" s="245"/>
      <c r="J8" s="242"/>
      <c r="K8" s="243"/>
      <c r="L8" s="244"/>
    </row>
    <row r="9" spans="1:16" ht="21.2" customHeight="1">
      <c r="A9" s="88" t="s">
        <v>72</v>
      </c>
      <c r="D9" s="97">
        <v>20.100000000000001</v>
      </c>
      <c r="E9" s="98"/>
      <c r="F9" s="242"/>
      <c r="G9" s="243"/>
      <c r="H9" s="244"/>
      <c r="I9" s="245"/>
      <c r="J9" s="242"/>
      <c r="K9" s="243"/>
      <c r="L9" s="244"/>
    </row>
    <row r="10" spans="1:16" ht="6" customHeight="1">
      <c r="A10" s="88"/>
      <c r="D10" s="241"/>
      <c r="E10" s="98"/>
      <c r="F10" s="242"/>
      <c r="G10" s="243"/>
      <c r="H10" s="244"/>
      <c r="I10" s="245"/>
      <c r="J10" s="242"/>
      <c r="K10" s="243"/>
      <c r="L10" s="244"/>
    </row>
    <row r="11" spans="1:16" ht="21.2" customHeight="1">
      <c r="A11" s="83" t="s">
        <v>73</v>
      </c>
      <c r="D11" s="97"/>
      <c r="E11" s="98"/>
      <c r="F11" s="242">
        <v>710735</v>
      </c>
      <c r="G11" s="246"/>
      <c r="H11" s="244">
        <v>695872</v>
      </c>
      <c r="I11" s="246"/>
      <c r="J11" s="242">
        <v>716869</v>
      </c>
      <c r="K11" s="245"/>
      <c r="L11" s="244">
        <v>708011</v>
      </c>
    </row>
    <row r="12" spans="1:16" ht="21.2" customHeight="1">
      <c r="A12" s="83" t="s">
        <v>74</v>
      </c>
      <c r="D12" s="97"/>
      <c r="E12" s="98"/>
      <c r="F12" s="242">
        <v>373489</v>
      </c>
      <c r="G12" s="246"/>
      <c r="H12" s="244">
        <v>366633</v>
      </c>
      <c r="I12" s="246"/>
      <c r="J12" s="242">
        <v>108471</v>
      </c>
      <c r="K12" s="245"/>
      <c r="L12" s="244">
        <v>98068</v>
      </c>
    </row>
    <row r="13" spans="1:16" ht="21.2" customHeight="1">
      <c r="A13" s="247" t="s">
        <v>75</v>
      </c>
      <c r="D13" s="97"/>
      <c r="E13" s="98"/>
      <c r="F13" s="242">
        <v>30904</v>
      </c>
      <c r="G13" s="246"/>
      <c r="H13" s="244">
        <v>60643</v>
      </c>
      <c r="I13" s="246"/>
      <c r="J13" s="242">
        <v>0</v>
      </c>
      <c r="K13" s="245"/>
      <c r="L13" s="244">
        <v>0</v>
      </c>
      <c r="P13" s="308"/>
    </row>
    <row r="14" spans="1:16" ht="21.2" customHeight="1">
      <c r="A14" s="83" t="s">
        <v>76</v>
      </c>
      <c r="D14" s="97"/>
      <c r="E14" s="248"/>
      <c r="F14" s="249">
        <v>41890</v>
      </c>
      <c r="G14" s="246"/>
      <c r="H14" s="250">
        <v>41682</v>
      </c>
      <c r="I14" s="246"/>
      <c r="J14" s="249">
        <v>32402</v>
      </c>
      <c r="K14" s="243"/>
      <c r="L14" s="250">
        <v>30131</v>
      </c>
      <c r="P14" s="308"/>
    </row>
    <row r="15" spans="1:16" ht="6" customHeight="1">
      <c r="D15" s="97"/>
      <c r="E15" s="98"/>
      <c r="F15" s="242"/>
      <c r="G15" s="243"/>
      <c r="H15" s="244"/>
      <c r="I15" s="243"/>
      <c r="J15" s="242"/>
      <c r="K15" s="245"/>
      <c r="L15" s="244"/>
      <c r="P15" s="308"/>
    </row>
    <row r="16" spans="1:16" ht="21.2" customHeight="1">
      <c r="A16" s="88" t="s">
        <v>77</v>
      </c>
      <c r="D16" s="97"/>
      <c r="E16" s="98"/>
      <c r="F16" s="242">
        <f>SUM(F11:F15)</f>
        <v>1157018</v>
      </c>
      <c r="G16" s="243"/>
      <c r="H16" s="244">
        <f>SUM(H11:H15)</f>
        <v>1164830</v>
      </c>
      <c r="I16" s="243"/>
      <c r="J16" s="242">
        <f>SUM(J11:J15)</f>
        <v>857742</v>
      </c>
      <c r="K16" s="245"/>
      <c r="L16" s="244">
        <f>SUM(L11:L15)</f>
        <v>836210</v>
      </c>
      <c r="P16" s="308"/>
    </row>
    <row r="17" spans="1:16" ht="6" customHeight="1">
      <c r="A17" s="88"/>
      <c r="D17" s="97"/>
      <c r="E17" s="98"/>
      <c r="F17" s="242"/>
      <c r="G17" s="243"/>
      <c r="H17" s="244"/>
      <c r="I17" s="243"/>
      <c r="J17" s="242"/>
      <c r="K17" s="245"/>
      <c r="L17" s="244"/>
      <c r="P17" s="308"/>
    </row>
    <row r="18" spans="1:16" ht="21.2" customHeight="1">
      <c r="A18" s="83" t="s">
        <v>78</v>
      </c>
      <c r="D18" s="251">
        <v>18</v>
      </c>
      <c r="E18" s="248"/>
      <c r="F18" s="249">
        <v>13785</v>
      </c>
      <c r="G18" s="243"/>
      <c r="H18" s="250">
        <v>19270</v>
      </c>
      <c r="I18" s="243"/>
      <c r="J18" s="249">
        <v>19803</v>
      </c>
      <c r="K18" s="243"/>
      <c r="L18" s="250">
        <v>26047</v>
      </c>
      <c r="P18" s="308"/>
    </row>
    <row r="19" spans="1:16" ht="6" customHeight="1">
      <c r="D19" s="97"/>
      <c r="E19" s="98"/>
      <c r="F19" s="242"/>
      <c r="G19" s="243"/>
      <c r="H19" s="244"/>
      <c r="I19" s="243"/>
      <c r="J19" s="242"/>
      <c r="K19" s="245"/>
      <c r="L19" s="244"/>
      <c r="P19" s="308"/>
    </row>
    <row r="20" spans="1:16" ht="21.2" customHeight="1">
      <c r="A20" s="88" t="s">
        <v>79</v>
      </c>
      <c r="D20" s="97"/>
      <c r="E20" s="98"/>
      <c r="F20" s="249">
        <f>SUM(F16:F18)</f>
        <v>1170803</v>
      </c>
      <c r="G20" s="243"/>
      <c r="H20" s="250">
        <f>SUM(H16:H18)</f>
        <v>1184100</v>
      </c>
      <c r="I20" s="243"/>
      <c r="J20" s="249">
        <f>SUM(J16:J18)</f>
        <v>877545</v>
      </c>
      <c r="K20" s="245"/>
      <c r="L20" s="250">
        <f>SUM(L16:L18)</f>
        <v>862257</v>
      </c>
      <c r="P20" s="308"/>
    </row>
    <row r="21" spans="1:16" ht="21.2" customHeight="1">
      <c r="D21" s="97"/>
      <c r="E21" s="248"/>
      <c r="F21" s="242"/>
      <c r="G21" s="243"/>
      <c r="H21" s="244"/>
      <c r="I21" s="243"/>
      <c r="J21" s="242"/>
      <c r="K21" s="243"/>
      <c r="L21" s="244"/>
      <c r="P21" s="308"/>
    </row>
    <row r="22" spans="1:16" ht="21.2" customHeight="1">
      <c r="A22" s="88" t="s">
        <v>80</v>
      </c>
      <c r="D22" s="97">
        <v>20.100000000000001</v>
      </c>
      <c r="E22" s="248"/>
      <c r="F22" s="252"/>
      <c r="G22" s="243"/>
      <c r="H22" s="246"/>
      <c r="I22" s="243"/>
      <c r="J22" s="252"/>
      <c r="K22" s="243"/>
      <c r="L22" s="246"/>
      <c r="P22" s="308"/>
    </row>
    <row r="23" spans="1:16" ht="6" customHeight="1">
      <c r="D23" s="97"/>
      <c r="E23" s="248"/>
      <c r="F23" s="252"/>
      <c r="G23" s="243"/>
      <c r="H23" s="246"/>
      <c r="I23" s="243"/>
      <c r="J23" s="252"/>
      <c r="K23" s="243"/>
      <c r="L23" s="246"/>
    </row>
    <row r="24" spans="1:16" ht="21.2" customHeight="1">
      <c r="A24" s="83" t="s">
        <v>81</v>
      </c>
      <c r="D24" s="97"/>
      <c r="E24" s="248"/>
      <c r="F24" s="252">
        <v>312022</v>
      </c>
      <c r="G24" s="243"/>
      <c r="H24" s="246">
        <v>291604</v>
      </c>
      <c r="I24" s="243"/>
      <c r="J24" s="252">
        <v>316935</v>
      </c>
      <c r="K24" s="243"/>
      <c r="L24" s="246">
        <v>300097</v>
      </c>
    </row>
    <row r="25" spans="1:16" ht="21.2" customHeight="1">
      <c r="A25" s="83" t="s">
        <v>82</v>
      </c>
      <c r="D25" s="97"/>
      <c r="E25" s="98"/>
      <c r="F25" s="252">
        <v>233734</v>
      </c>
      <c r="G25" s="243"/>
      <c r="H25" s="246">
        <v>230663</v>
      </c>
      <c r="I25" s="243"/>
      <c r="J25" s="252">
        <v>89472</v>
      </c>
      <c r="K25" s="243"/>
      <c r="L25" s="246">
        <v>80656</v>
      </c>
    </row>
    <row r="26" spans="1:16" ht="21.2" customHeight="1">
      <c r="A26" s="247" t="s">
        <v>83</v>
      </c>
      <c r="D26" s="97"/>
      <c r="E26" s="98"/>
      <c r="F26" s="252">
        <v>30904</v>
      </c>
      <c r="G26" s="243"/>
      <c r="H26" s="246">
        <v>60643</v>
      </c>
      <c r="I26" s="243"/>
      <c r="J26" s="252">
        <v>0</v>
      </c>
      <c r="K26" s="243"/>
      <c r="L26" s="246">
        <v>0</v>
      </c>
    </row>
    <row r="27" spans="1:16" ht="21.2" customHeight="1">
      <c r="A27" s="83" t="s">
        <v>84</v>
      </c>
      <c r="D27" s="97"/>
      <c r="E27" s="98"/>
      <c r="F27" s="249">
        <v>38326</v>
      </c>
      <c r="G27" s="243"/>
      <c r="H27" s="250">
        <v>36863</v>
      </c>
      <c r="I27" s="243"/>
      <c r="J27" s="249">
        <v>23178</v>
      </c>
      <c r="K27" s="243"/>
      <c r="L27" s="250">
        <v>25897</v>
      </c>
    </row>
    <row r="28" spans="1:16" ht="6" customHeight="1">
      <c r="D28" s="97"/>
      <c r="E28" s="98"/>
      <c r="F28" s="252"/>
      <c r="G28" s="243"/>
      <c r="H28" s="246"/>
      <c r="I28" s="243"/>
      <c r="J28" s="252"/>
      <c r="K28" s="243"/>
      <c r="L28" s="246"/>
    </row>
    <row r="29" spans="1:16" ht="21.2" customHeight="1">
      <c r="A29" s="88" t="s">
        <v>85</v>
      </c>
      <c r="E29" s="98"/>
      <c r="F29" s="252">
        <f>SUM(F24:F28)</f>
        <v>614986</v>
      </c>
      <c r="G29" s="243"/>
      <c r="H29" s="246">
        <f>SUM(H24:H28)</f>
        <v>619773</v>
      </c>
      <c r="I29" s="243"/>
      <c r="J29" s="252">
        <f>SUM(J24:J28)</f>
        <v>429585</v>
      </c>
      <c r="K29" s="243"/>
      <c r="L29" s="246">
        <f>SUM(L24:L28)</f>
        <v>406650</v>
      </c>
    </row>
    <row r="30" spans="1:16" ht="6" customHeight="1">
      <c r="D30" s="97"/>
      <c r="E30" s="248"/>
      <c r="F30" s="252"/>
      <c r="G30" s="243"/>
      <c r="H30" s="246"/>
      <c r="I30" s="243"/>
      <c r="J30" s="252"/>
      <c r="K30" s="243"/>
      <c r="L30" s="246"/>
    </row>
    <row r="31" spans="1:16" ht="21.2" customHeight="1">
      <c r="A31" s="83" t="s">
        <v>86</v>
      </c>
      <c r="D31" s="97"/>
      <c r="E31" s="248"/>
      <c r="F31" s="252">
        <v>2122</v>
      </c>
      <c r="G31" s="243"/>
      <c r="H31" s="246">
        <v>1987</v>
      </c>
      <c r="I31" s="243"/>
      <c r="J31" s="252">
        <v>1910</v>
      </c>
      <c r="K31" s="243"/>
      <c r="L31" s="246">
        <v>1838</v>
      </c>
    </row>
    <row r="32" spans="1:16" ht="21.2" customHeight="1">
      <c r="A32" s="83" t="s">
        <v>87</v>
      </c>
      <c r="D32" s="97"/>
      <c r="E32" s="98"/>
      <c r="F32" s="252">
        <v>121779</v>
      </c>
      <c r="G32" s="243"/>
      <c r="H32" s="246">
        <v>105068</v>
      </c>
      <c r="I32" s="243"/>
      <c r="J32" s="252">
        <v>89445</v>
      </c>
      <c r="K32" s="243"/>
      <c r="L32" s="246">
        <v>71053</v>
      </c>
    </row>
    <row r="33" spans="1:12" ht="21.2" customHeight="1">
      <c r="A33" s="83" t="s">
        <v>88</v>
      </c>
      <c r="D33" s="97"/>
      <c r="E33" s="248"/>
      <c r="F33" s="249">
        <v>44258</v>
      </c>
      <c r="G33" s="243"/>
      <c r="H33" s="250">
        <v>41599</v>
      </c>
      <c r="I33" s="243"/>
      <c r="J33" s="249">
        <v>40750</v>
      </c>
      <c r="K33" s="243"/>
      <c r="L33" s="250">
        <v>37500</v>
      </c>
    </row>
    <row r="34" spans="1:12" ht="6" customHeight="1">
      <c r="D34" s="97"/>
      <c r="E34" s="98"/>
      <c r="F34" s="252"/>
      <c r="G34" s="243"/>
      <c r="H34" s="246"/>
      <c r="I34" s="243"/>
      <c r="J34" s="252"/>
      <c r="K34" s="243"/>
      <c r="L34" s="246"/>
    </row>
    <row r="35" spans="1:12" ht="21.2" customHeight="1">
      <c r="A35" s="88" t="s">
        <v>89</v>
      </c>
      <c r="D35" s="97"/>
      <c r="E35" s="98"/>
      <c r="F35" s="249">
        <f>SUM(F29:F33)</f>
        <v>783145</v>
      </c>
      <c r="G35" s="243"/>
      <c r="H35" s="250">
        <f>SUM(H29:H33)</f>
        <v>768427</v>
      </c>
      <c r="I35" s="243"/>
      <c r="J35" s="249">
        <f>SUM(J29:J33)</f>
        <v>561690</v>
      </c>
      <c r="K35" s="243"/>
      <c r="L35" s="250">
        <f>SUM(L29:L33)</f>
        <v>517041</v>
      </c>
    </row>
    <row r="36" spans="1:12" ht="6" customHeight="1">
      <c r="D36" s="97"/>
      <c r="E36" s="248"/>
      <c r="F36" s="252"/>
      <c r="G36" s="243"/>
      <c r="H36" s="246"/>
      <c r="I36" s="243"/>
      <c r="J36" s="252"/>
      <c r="K36" s="243"/>
      <c r="L36" s="246"/>
    </row>
    <row r="37" spans="1:12" ht="21.2" customHeight="1">
      <c r="A37" s="88" t="s">
        <v>90</v>
      </c>
      <c r="D37" s="97"/>
      <c r="E37" s="248"/>
      <c r="F37" s="252">
        <f>F20-F35</f>
        <v>387658</v>
      </c>
      <c r="G37" s="243"/>
      <c r="H37" s="246">
        <f>H20-H35</f>
        <v>415673</v>
      </c>
      <c r="I37" s="243"/>
      <c r="J37" s="252">
        <f>J20-J35</f>
        <v>315855</v>
      </c>
      <c r="K37" s="243"/>
      <c r="L37" s="246">
        <f>L20-L35</f>
        <v>345216</v>
      </c>
    </row>
    <row r="38" spans="1:12" ht="21.2" customHeight="1">
      <c r="A38" s="83" t="s">
        <v>91</v>
      </c>
      <c r="D38" s="241">
        <v>19</v>
      </c>
      <c r="E38" s="98"/>
      <c r="F38" s="253">
        <v>-70261</v>
      </c>
      <c r="G38" s="243"/>
      <c r="H38" s="254">
        <v>-71352</v>
      </c>
      <c r="I38" s="243"/>
      <c r="J38" s="253">
        <v>-58043</v>
      </c>
      <c r="K38" s="245"/>
      <c r="L38" s="254">
        <v>-60642</v>
      </c>
    </row>
    <row r="39" spans="1:12" ht="6" customHeight="1">
      <c r="D39" s="97"/>
      <c r="E39" s="98"/>
      <c r="F39" s="252"/>
      <c r="G39" s="243"/>
      <c r="H39" s="246"/>
      <c r="I39" s="243"/>
      <c r="J39" s="252"/>
      <c r="K39" s="243"/>
      <c r="L39" s="246"/>
    </row>
    <row r="40" spans="1:12" ht="21.2" customHeight="1">
      <c r="A40" s="88" t="s">
        <v>92</v>
      </c>
      <c r="D40" s="97"/>
      <c r="E40" s="248"/>
      <c r="F40" s="249">
        <f>SUM(F37:F39)</f>
        <v>317397</v>
      </c>
      <c r="G40" s="243"/>
      <c r="H40" s="250">
        <f>SUM(H37:H39)</f>
        <v>344321</v>
      </c>
      <c r="I40" s="243"/>
      <c r="J40" s="249">
        <f>SUM(J37:J39)</f>
        <v>257812</v>
      </c>
      <c r="K40" s="243"/>
      <c r="L40" s="250">
        <f>SUM(L37:L39)</f>
        <v>284574</v>
      </c>
    </row>
    <row r="41" spans="1:12" ht="21.75" customHeight="1">
      <c r="D41" s="97"/>
      <c r="E41" s="98"/>
      <c r="F41" s="244"/>
      <c r="G41" s="243"/>
      <c r="H41" s="244"/>
      <c r="I41" s="245"/>
      <c r="J41" s="244"/>
      <c r="K41" s="243"/>
      <c r="L41" s="244"/>
    </row>
    <row r="42" spans="1:12" ht="21.75" customHeight="1">
      <c r="D42" s="97"/>
      <c r="E42" s="98"/>
      <c r="F42" s="244"/>
      <c r="G42" s="243"/>
      <c r="H42" s="244"/>
      <c r="I42" s="245"/>
      <c r="J42" s="244"/>
      <c r="K42" s="243"/>
      <c r="L42" s="244"/>
    </row>
    <row r="43" spans="1:12" ht="21.75" customHeight="1">
      <c r="D43" s="97"/>
      <c r="E43" s="98"/>
      <c r="F43" s="244"/>
      <c r="G43" s="243"/>
      <c r="H43" s="244"/>
      <c r="I43" s="245"/>
      <c r="J43" s="244"/>
      <c r="K43" s="243"/>
      <c r="L43" s="244"/>
    </row>
    <row r="44" spans="1:12" ht="21.75" customHeight="1">
      <c r="D44" s="97"/>
      <c r="E44" s="98"/>
      <c r="F44" s="244"/>
      <c r="G44" s="243"/>
      <c r="H44" s="244"/>
      <c r="I44" s="245"/>
      <c r="J44" s="244"/>
      <c r="K44" s="243"/>
      <c r="L44" s="244"/>
    </row>
    <row r="45" spans="1:12" ht="15" customHeight="1">
      <c r="D45" s="97"/>
      <c r="E45" s="98"/>
      <c r="F45" s="244"/>
      <c r="G45" s="243"/>
      <c r="H45" s="244"/>
      <c r="I45" s="245"/>
      <c r="J45" s="244"/>
      <c r="K45" s="243"/>
      <c r="L45" s="244"/>
    </row>
    <row r="46" spans="1:12" ht="21.75" customHeight="1">
      <c r="D46" s="97"/>
      <c r="E46" s="98"/>
      <c r="F46" s="244"/>
      <c r="G46" s="243"/>
      <c r="H46" s="244"/>
      <c r="I46" s="245"/>
      <c r="J46" s="244"/>
      <c r="K46" s="243"/>
      <c r="L46" s="244"/>
    </row>
    <row r="47" spans="1:12" ht="21.75" customHeight="1">
      <c r="D47" s="97"/>
      <c r="E47" s="98"/>
      <c r="F47" s="244"/>
      <c r="G47" s="243"/>
      <c r="H47" s="244"/>
      <c r="I47" s="245"/>
      <c r="J47" s="244"/>
      <c r="K47" s="243"/>
      <c r="L47" s="244"/>
    </row>
    <row r="48" spans="1:12" ht="21.75" customHeight="1">
      <c r="D48" s="97"/>
      <c r="E48" s="98"/>
      <c r="F48" s="244"/>
      <c r="G48" s="243"/>
      <c r="H48" s="244"/>
      <c r="I48" s="245"/>
      <c r="J48" s="244"/>
      <c r="K48" s="243"/>
      <c r="L48" s="244"/>
    </row>
    <row r="49" spans="1:12" ht="21.75" customHeight="1">
      <c r="D49" s="97"/>
      <c r="E49" s="98"/>
      <c r="F49" s="244"/>
      <c r="G49" s="243"/>
      <c r="H49" s="244"/>
      <c r="I49" s="245"/>
      <c r="J49" s="244"/>
      <c r="K49" s="243"/>
      <c r="L49" s="244"/>
    </row>
    <row r="50" spans="1:12" ht="21.75" customHeight="1">
      <c r="D50" s="97"/>
      <c r="E50" s="98"/>
      <c r="F50" s="244"/>
      <c r="G50" s="243"/>
      <c r="H50" s="244"/>
      <c r="I50" s="245"/>
      <c r="J50" s="244"/>
      <c r="K50" s="243"/>
      <c r="L50" s="244"/>
    </row>
    <row r="51" spans="1:12" ht="18" customHeight="1">
      <c r="D51" s="97"/>
      <c r="E51" s="98"/>
      <c r="F51" s="244"/>
      <c r="G51" s="243"/>
      <c r="H51" s="244"/>
      <c r="I51" s="245"/>
      <c r="J51" s="244"/>
      <c r="K51" s="243"/>
      <c r="L51" s="244"/>
    </row>
    <row r="52" spans="1:12" ht="21.75" customHeight="1">
      <c r="A52" s="99" t="str">
        <f>'3-5 T'!A49</f>
        <v>หมายเหตุประกอบข้อมูลทางการเงินระหว่างกาลแบบย่อในหน้า 12 ถึงหน้า 40 เป็นส่วนหนึ่งของข้อมูลทางการเงินระหว่างกาลนี้</v>
      </c>
      <c r="B52" s="90"/>
      <c r="C52" s="90"/>
      <c r="D52" s="100"/>
      <c r="E52" s="101"/>
      <c r="F52" s="250"/>
      <c r="G52" s="199"/>
      <c r="H52" s="250"/>
      <c r="I52" s="199"/>
      <c r="J52" s="250"/>
      <c r="K52" s="199"/>
      <c r="L52" s="250"/>
    </row>
    <row r="53" spans="1:12" ht="21.75" customHeight="1">
      <c r="A53" s="82" t="str">
        <f>'3-5 T'!A1:J1</f>
        <v>บริษัท จัดการและพัฒนาทรัพยากรน้ำภาคตะวันออก จำกัด (มหาชน)</v>
      </c>
    </row>
    <row r="54" spans="1:12" ht="21.75" customHeight="1">
      <c r="A54" s="88" t="s">
        <v>93</v>
      </c>
    </row>
    <row r="55" spans="1:12" ht="21.75" customHeight="1">
      <c r="A55" s="89" t="s">
        <v>71</v>
      </c>
      <c r="B55" s="90"/>
      <c r="C55" s="90"/>
      <c r="D55" s="90"/>
      <c r="E55" s="91"/>
      <c r="F55" s="92"/>
      <c r="G55" s="93"/>
      <c r="H55" s="92"/>
      <c r="I55" s="93"/>
      <c r="J55" s="92"/>
      <c r="K55" s="93"/>
      <c r="L55" s="92"/>
    </row>
    <row r="56" spans="1:12" ht="21.75" customHeight="1">
      <c r="A56" s="94"/>
      <c r="B56" s="95"/>
      <c r="C56" s="95"/>
      <c r="D56" s="95"/>
      <c r="E56" s="96"/>
      <c r="F56" s="234"/>
      <c r="H56" s="234"/>
      <c r="I56" s="86"/>
      <c r="J56" s="234"/>
      <c r="L56" s="234"/>
    </row>
    <row r="57" spans="1:12" ht="21.2" customHeight="1">
      <c r="E57" s="236"/>
      <c r="F57" s="335" t="s">
        <v>4</v>
      </c>
      <c r="G57" s="335"/>
      <c r="H57" s="335"/>
      <c r="I57" s="237"/>
      <c r="J57" s="335" t="s">
        <v>5</v>
      </c>
      <c r="K57" s="335"/>
      <c r="L57" s="335"/>
    </row>
    <row r="58" spans="1:12" ht="21.2" customHeight="1">
      <c r="E58" s="236"/>
      <c r="F58" s="235" t="s">
        <v>6</v>
      </c>
      <c r="G58" s="235"/>
      <c r="H58" s="235" t="s">
        <v>6</v>
      </c>
      <c r="I58" s="235"/>
      <c r="J58" s="235" t="s">
        <v>6</v>
      </c>
      <c r="K58" s="235"/>
      <c r="L58" s="235" t="s">
        <v>6</v>
      </c>
    </row>
    <row r="59" spans="1:12" ht="21.2" customHeight="1">
      <c r="D59" s="255"/>
      <c r="E59" s="236"/>
      <c r="F59" s="239" t="s">
        <v>11</v>
      </c>
      <c r="G59" s="240"/>
      <c r="H59" s="239" t="s">
        <v>12</v>
      </c>
      <c r="I59" s="240"/>
      <c r="J59" s="239" t="s">
        <v>11</v>
      </c>
      <c r="K59" s="240"/>
      <c r="L59" s="239" t="s">
        <v>12</v>
      </c>
    </row>
    <row r="60" spans="1:12" ht="6" customHeight="1">
      <c r="D60" s="97"/>
      <c r="E60" s="98"/>
      <c r="F60" s="242"/>
      <c r="G60" s="243"/>
      <c r="H60" s="244"/>
      <c r="I60" s="245"/>
      <c r="J60" s="242"/>
      <c r="K60" s="243"/>
      <c r="L60" s="244"/>
    </row>
    <row r="61" spans="1:12" ht="21.2" customHeight="1">
      <c r="A61" s="88" t="s">
        <v>94</v>
      </c>
      <c r="D61" s="97"/>
      <c r="E61" s="98"/>
      <c r="F61" s="242"/>
      <c r="G61" s="243"/>
      <c r="H61" s="244"/>
      <c r="I61" s="245"/>
      <c r="J61" s="242"/>
      <c r="K61" s="243"/>
      <c r="L61" s="244"/>
    </row>
    <row r="62" spans="1:12" ht="21.2" customHeight="1">
      <c r="A62" s="256" t="s">
        <v>95</v>
      </c>
      <c r="D62" s="97"/>
      <c r="E62" s="98"/>
      <c r="F62" s="242"/>
      <c r="G62" s="243"/>
      <c r="H62" s="244"/>
      <c r="I62" s="245"/>
      <c r="J62" s="242"/>
      <c r="K62" s="243"/>
      <c r="L62" s="244"/>
    </row>
    <row r="63" spans="1:12" ht="21.2" customHeight="1">
      <c r="A63" s="256" t="s">
        <v>96</v>
      </c>
      <c r="D63" s="97"/>
      <c r="E63" s="98"/>
      <c r="F63" s="242"/>
      <c r="G63" s="243"/>
      <c r="H63" s="244"/>
      <c r="I63" s="245"/>
      <c r="J63" s="242"/>
      <c r="K63" s="243"/>
      <c r="L63" s="244"/>
    </row>
    <row r="64" spans="1:12" ht="21.2" customHeight="1">
      <c r="A64" s="83" t="s">
        <v>97</v>
      </c>
      <c r="D64" s="97"/>
      <c r="E64" s="98"/>
      <c r="F64" s="249">
        <v>-847</v>
      </c>
      <c r="G64" s="243"/>
      <c r="H64" s="250">
        <v>-847</v>
      </c>
      <c r="I64" s="243"/>
      <c r="J64" s="249">
        <v>-847</v>
      </c>
      <c r="K64" s="243"/>
      <c r="L64" s="250">
        <v>-847</v>
      </c>
    </row>
    <row r="65" spans="1:16" ht="6" customHeight="1">
      <c r="D65" s="97"/>
      <c r="E65" s="98"/>
      <c r="F65" s="242"/>
      <c r="G65" s="243"/>
      <c r="H65" s="244"/>
      <c r="I65" s="243"/>
      <c r="J65" s="242"/>
      <c r="K65" s="245"/>
      <c r="L65" s="244"/>
    </row>
    <row r="66" spans="1:16" ht="21.2" customHeight="1">
      <c r="A66" s="88" t="s">
        <v>98</v>
      </c>
      <c r="D66" s="97"/>
      <c r="E66" s="98"/>
      <c r="F66" s="257"/>
      <c r="G66" s="234"/>
      <c r="I66" s="234"/>
      <c r="J66" s="257"/>
      <c r="K66" s="85"/>
    </row>
    <row r="67" spans="1:16" ht="21.2" customHeight="1">
      <c r="A67" s="88"/>
      <c r="B67" s="258" t="s">
        <v>99</v>
      </c>
      <c r="D67" s="97"/>
      <c r="E67" s="98"/>
      <c r="F67" s="249">
        <f>SUM(F64:F64)</f>
        <v>-847</v>
      </c>
      <c r="G67" s="243"/>
      <c r="H67" s="250">
        <f>SUM(H64:H64)</f>
        <v>-847</v>
      </c>
      <c r="I67" s="243"/>
      <c r="J67" s="249">
        <f>SUM(J64:J64)</f>
        <v>-847</v>
      </c>
      <c r="K67" s="243"/>
      <c r="L67" s="250">
        <f>SUM(L64:L64)</f>
        <v>-847</v>
      </c>
    </row>
    <row r="68" spans="1:16" ht="6" customHeight="1">
      <c r="A68" s="88"/>
      <c r="D68" s="97"/>
      <c r="E68" s="98"/>
      <c r="F68" s="252"/>
      <c r="G68" s="243"/>
      <c r="H68" s="246"/>
      <c r="I68" s="243"/>
      <c r="J68" s="252"/>
      <c r="K68" s="243"/>
      <c r="L68" s="246"/>
    </row>
    <row r="69" spans="1:16" ht="21.2" customHeight="1" thickBot="1">
      <c r="A69" s="88" t="s">
        <v>100</v>
      </c>
      <c r="D69" s="97"/>
      <c r="E69" s="98"/>
      <c r="F69" s="259">
        <f>SUM(F40+F67)</f>
        <v>316550</v>
      </c>
      <c r="G69" s="243"/>
      <c r="H69" s="260">
        <f>SUM(H40+H67)</f>
        <v>343474</v>
      </c>
      <c r="I69" s="243"/>
      <c r="J69" s="259">
        <f>SUM(J40+J67)</f>
        <v>256965</v>
      </c>
      <c r="K69" s="245"/>
      <c r="L69" s="260">
        <f>SUM(L40+L67)</f>
        <v>283727</v>
      </c>
    </row>
    <row r="70" spans="1:16" ht="21.2" customHeight="1" thickTop="1">
      <c r="A70" s="88"/>
      <c r="D70" s="97"/>
      <c r="E70" s="98"/>
      <c r="F70" s="252"/>
      <c r="G70" s="243"/>
      <c r="H70" s="246"/>
      <c r="I70" s="243"/>
      <c r="J70" s="252"/>
      <c r="K70" s="245"/>
      <c r="L70" s="246"/>
    </row>
    <row r="71" spans="1:16" ht="21.2" customHeight="1">
      <c r="A71" s="88" t="s">
        <v>101</v>
      </c>
      <c r="D71" s="97"/>
      <c r="E71" s="98"/>
      <c r="F71" s="242"/>
      <c r="G71" s="243"/>
      <c r="H71" s="244"/>
      <c r="I71" s="243"/>
      <c r="J71" s="242"/>
      <c r="K71" s="245"/>
      <c r="L71" s="244"/>
    </row>
    <row r="72" spans="1:16" ht="21.2" customHeight="1">
      <c r="A72" s="83" t="s">
        <v>102</v>
      </c>
      <c r="D72" s="97"/>
      <c r="E72" s="98"/>
      <c r="F72" s="252">
        <v>314484</v>
      </c>
      <c r="G72" s="243"/>
      <c r="H72" s="246">
        <v>341709</v>
      </c>
      <c r="I72" s="243"/>
      <c r="J72" s="252">
        <v>257812</v>
      </c>
      <c r="K72" s="245"/>
      <c r="L72" s="246">
        <v>284574</v>
      </c>
    </row>
    <row r="73" spans="1:16" ht="21.2" customHeight="1">
      <c r="A73" s="83" t="s">
        <v>103</v>
      </c>
      <c r="D73" s="97"/>
      <c r="E73" s="98"/>
      <c r="F73" s="249">
        <v>2913</v>
      </c>
      <c r="G73" s="243"/>
      <c r="H73" s="250">
        <v>2612</v>
      </c>
      <c r="I73" s="243"/>
      <c r="J73" s="249">
        <v>0</v>
      </c>
      <c r="K73" s="245"/>
      <c r="L73" s="250">
        <v>0</v>
      </c>
    </row>
    <row r="74" spans="1:16" ht="6" customHeight="1">
      <c r="D74" s="97"/>
      <c r="E74" s="98"/>
      <c r="F74" s="252"/>
      <c r="G74" s="243"/>
      <c r="H74" s="246"/>
      <c r="I74" s="243"/>
      <c r="J74" s="252"/>
      <c r="K74" s="245"/>
      <c r="L74" s="246"/>
    </row>
    <row r="75" spans="1:16" ht="21.2" customHeight="1" thickBot="1">
      <c r="D75" s="97"/>
      <c r="E75" s="98"/>
      <c r="F75" s="259">
        <f>SUM(F72:F74)</f>
        <v>317397</v>
      </c>
      <c r="G75" s="243"/>
      <c r="H75" s="260">
        <f>SUM(H72:H74)</f>
        <v>344321</v>
      </c>
      <c r="I75" s="243"/>
      <c r="J75" s="259">
        <f>SUM(J72:J74)</f>
        <v>257812</v>
      </c>
      <c r="K75" s="245"/>
      <c r="L75" s="260">
        <f>SUM(L72:L74)</f>
        <v>284574</v>
      </c>
      <c r="P75" s="85"/>
    </row>
    <row r="76" spans="1:16" ht="21.2" customHeight="1" thickTop="1">
      <c r="A76" s="88" t="s">
        <v>104</v>
      </c>
      <c r="D76" s="97"/>
      <c r="E76" s="98"/>
      <c r="F76" s="242"/>
      <c r="G76" s="243"/>
      <c r="H76" s="244"/>
      <c r="I76" s="243"/>
      <c r="J76" s="242"/>
      <c r="K76" s="245"/>
      <c r="L76" s="244"/>
    </row>
    <row r="77" spans="1:16" ht="21.2" customHeight="1">
      <c r="A77" s="83" t="s">
        <v>102</v>
      </c>
      <c r="D77" s="97"/>
      <c r="E77" s="98"/>
      <c r="F77" s="252">
        <v>313637</v>
      </c>
      <c r="G77" s="243"/>
      <c r="H77" s="246">
        <v>340862</v>
      </c>
      <c r="I77" s="243"/>
      <c r="J77" s="252">
        <v>256965</v>
      </c>
      <c r="K77" s="245"/>
      <c r="L77" s="246">
        <v>283727</v>
      </c>
    </row>
    <row r="78" spans="1:16" ht="21.2" customHeight="1">
      <c r="A78" s="83" t="s">
        <v>103</v>
      </c>
      <c r="D78" s="97"/>
      <c r="E78" s="98"/>
      <c r="F78" s="249">
        <v>2913</v>
      </c>
      <c r="G78" s="243"/>
      <c r="H78" s="250">
        <v>2612</v>
      </c>
      <c r="I78" s="243"/>
      <c r="J78" s="249">
        <v>0</v>
      </c>
      <c r="K78" s="245"/>
      <c r="L78" s="250">
        <v>0</v>
      </c>
    </row>
    <row r="79" spans="1:16" ht="6" customHeight="1">
      <c r="D79" s="97"/>
      <c r="E79" s="98"/>
      <c r="F79" s="252"/>
      <c r="G79" s="243"/>
      <c r="H79" s="246"/>
      <c r="I79" s="243"/>
      <c r="J79" s="252"/>
      <c r="K79" s="245"/>
      <c r="L79" s="246"/>
    </row>
    <row r="80" spans="1:16" ht="21.2" customHeight="1" thickBot="1">
      <c r="D80" s="97"/>
      <c r="E80" s="98"/>
      <c r="F80" s="259">
        <f>SUM(F77:F79)</f>
        <v>316550</v>
      </c>
      <c r="G80" s="243"/>
      <c r="H80" s="260">
        <f>SUM(H77:H79)</f>
        <v>343474</v>
      </c>
      <c r="I80" s="243"/>
      <c r="J80" s="259">
        <f>SUM(J77:J79)</f>
        <v>256965</v>
      </c>
      <c r="K80" s="245"/>
      <c r="L80" s="260">
        <f>SUM(L77:L79)</f>
        <v>283727</v>
      </c>
    </row>
    <row r="81" spans="1:12" ht="21.2" customHeight="1" thickTop="1">
      <c r="D81" s="97"/>
      <c r="E81" s="98"/>
      <c r="F81" s="242"/>
      <c r="G81" s="243"/>
      <c r="H81" s="244"/>
      <c r="I81" s="243"/>
      <c r="J81" s="242"/>
      <c r="K81" s="245"/>
      <c r="L81" s="244"/>
    </row>
    <row r="82" spans="1:12" ht="21.2" customHeight="1">
      <c r="A82" s="88" t="s">
        <v>105</v>
      </c>
      <c r="B82" s="88"/>
      <c r="F82" s="257"/>
      <c r="G82" s="243"/>
      <c r="I82" s="243"/>
      <c r="J82" s="257"/>
      <c r="K82" s="245"/>
    </row>
    <row r="83" spans="1:12" ht="21.2" customHeight="1" thickBot="1">
      <c r="A83" s="102" t="s">
        <v>106</v>
      </c>
      <c r="E83" s="98"/>
      <c r="F83" s="261">
        <v>0.19</v>
      </c>
      <c r="G83" s="262"/>
      <c r="H83" s="263">
        <v>0.21</v>
      </c>
      <c r="I83" s="262"/>
      <c r="J83" s="261">
        <v>0.15</v>
      </c>
      <c r="K83" s="262"/>
      <c r="L83" s="263">
        <v>0.17</v>
      </c>
    </row>
    <row r="84" spans="1:12" ht="22.7" customHeight="1" thickTop="1">
      <c r="A84" s="102"/>
      <c r="E84" s="98"/>
      <c r="F84" s="246"/>
      <c r="G84" s="243"/>
      <c r="H84" s="246"/>
      <c r="I84" s="243"/>
      <c r="J84" s="246"/>
      <c r="K84" s="243"/>
      <c r="L84" s="246"/>
    </row>
    <row r="85" spans="1:12" ht="21.75" customHeight="1">
      <c r="A85" s="102"/>
      <c r="E85" s="98"/>
      <c r="F85" s="246"/>
      <c r="G85" s="243"/>
      <c r="H85" s="246"/>
      <c r="I85" s="243"/>
      <c r="J85" s="246"/>
      <c r="K85" s="243"/>
      <c r="L85" s="246"/>
    </row>
    <row r="86" spans="1:12" ht="21.75" customHeight="1">
      <c r="A86" s="102"/>
      <c r="E86" s="98"/>
      <c r="F86" s="246"/>
      <c r="G86" s="243"/>
      <c r="H86" s="246"/>
      <c r="I86" s="243"/>
      <c r="J86" s="246"/>
      <c r="K86" s="243"/>
      <c r="L86" s="246"/>
    </row>
    <row r="87" spans="1:12" ht="21.75" customHeight="1">
      <c r="A87" s="102"/>
      <c r="E87" s="98"/>
      <c r="F87" s="246"/>
      <c r="G87" s="243"/>
      <c r="H87" s="246"/>
      <c r="I87" s="243"/>
      <c r="J87" s="246"/>
      <c r="K87" s="243"/>
      <c r="L87" s="246"/>
    </row>
    <row r="88" spans="1:12" ht="8.25" customHeight="1">
      <c r="A88" s="102"/>
      <c r="E88" s="98"/>
      <c r="F88" s="246"/>
      <c r="G88" s="243"/>
      <c r="H88" s="246"/>
      <c r="I88" s="243"/>
      <c r="J88" s="246"/>
      <c r="K88" s="243"/>
      <c r="L88" s="246"/>
    </row>
    <row r="89" spans="1:12" ht="21.75" customHeight="1">
      <c r="A89" s="102"/>
      <c r="E89" s="98"/>
      <c r="F89" s="246"/>
      <c r="G89" s="243"/>
      <c r="H89" s="246"/>
      <c r="I89" s="243"/>
      <c r="J89" s="246"/>
      <c r="K89" s="243"/>
      <c r="L89" s="246"/>
    </row>
    <row r="90" spans="1:12" ht="21.75" customHeight="1">
      <c r="A90" s="102"/>
      <c r="E90" s="98"/>
      <c r="F90" s="246"/>
      <c r="G90" s="243"/>
      <c r="H90" s="246"/>
      <c r="I90" s="243"/>
      <c r="J90" s="246"/>
      <c r="K90" s="243"/>
      <c r="L90" s="246"/>
    </row>
    <row r="91" spans="1:12" ht="21.75" customHeight="1">
      <c r="A91" s="102"/>
      <c r="E91" s="98"/>
      <c r="F91" s="246"/>
      <c r="G91" s="243"/>
      <c r="H91" s="246"/>
      <c r="I91" s="243"/>
      <c r="J91" s="246"/>
      <c r="K91" s="243"/>
      <c r="L91" s="246"/>
    </row>
    <row r="92" spans="1:12" ht="21.75" customHeight="1">
      <c r="A92" s="102"/>
      <c r="E92" s="98"/>
      <c r="F92" s="246"/>
      <c r="G92" s="243"/>
      <c r="H92" s="246"/>
      <c r="I92" s="243"/>
      <c r="J92" s="246"/>
      <c r="K92" s="243"/>
      <c r="L92" s="246"/>
    </row>
    <row r="93" spans="1:12" ht="21.75" customHeight="1">
      <c r="A93" s="102"/>
      <c r="E93" s="98"/>
      <c r="F93" s="246"/>
      <c r="G93" s="243"/>
      <c r="H93" s="246"/>
      <c r="I93" s="243"/>
      <c r="J93" s="246"/>
      <c r="K93" s="243"/>
      <c r="L93" s="246"/>
    </row>
    <row r="94" spans="1:12" ht="21.75" customHeight="1">
      <c r="A94" s="102"/>
      <c r="E94" s="98"/>
      <c r="F94" s="246"/>
      <c r="G94" s="243"/>
      <c r="H94" s="246"/>
      <c r="I94" s="243"/>
      <c r="J94" s="246"/>
      <c r="K94" s="243"/>
      <c r="L94" s="246"/>
    </row>
    <row r="95" spans="1:12" ht="21.75" customHeight="1">
      <c r="A95" s="102"/>
      <c r="E95" s="98"/>
      <c r="F95" s="246"/>
      <c r="G95" s="243"/>
      <c r="H95" s="246"/>
      <c r="I95" s="243"/>
      <c r="J95" s="246"/>
      <c r="K95" s="243"/>
      <c r="L95" s="246"/>
    </row>
    <row r="96" spans="1:12" ht="21.75" customHeight="1">
      <c r="A96" s="102"/>
      <c r="E96" s="98"/>
      <c r="F96" s="246"/>
      <c r="G96" s="243"/>
      <c r="H96" s="246"/>
      <c r="I96" s="243"/>
      <c r="J96" s="246"/>
      <c r="K96" s="243"/>
      <c r="L96" s="246"/>
    </row>
    <row r="97" spans="1:12" ht="21.75" customHeight="1">
      <c r="A97" s="102"/>
      <c r="E97" s="98"/>
      <c r="F97" s="246"/>
      <c r="G97" s="243"/>
      <c r="H97" s="246"/>
      <c r="I97" s="243"/>
      <c r="J97" s="246"/>
      <c r="K97" s="243"/>
      <c r="L97" s="246"/>
    </row>
    <row r="98" spans="1:12" ht="21.75" customHeight="1">
      <c r="A98" s="102"/>
      <c r="E98" s="98"/>
      <c r="F98" s="246"/>
      <c r="G98" s="243"/>
      <c r="H98" s="246"/>
      <c r="I98" s="243"/>
      <c r="J98" s="246"/>
      <c r="K98" s="243"/>
      <c r="L98" s="246"/>
    </row>
    <row r="99" spans="1:12" ht="15" customHeight="1">
      <c r="A99" s="102"/>
      <c r="E99" s="98"/>
      <c r="F99" s="246"/>
      <c r="G99" s="243"/>
      <c r="H99" s="246"/>
      <c r="I99" s="243"/>
      <c r="J99" s="246"/>
      <c r="K99" s="243"/>
      <c r="L99" s="246"/>
    </row>
    <row r="100" spans="1:12" ht="21.75" customHeight="1">
      <c r="A100" s="99" t="str">
        <f>'3-5 T'!A49</f>
        <v>หมายเหตุประกอบข้อมูลทางการเงินระหว่างกาลแบบย่อในหน้า 12 ถึงหน้า 40 เป็นส่วนหนึ่งของข้อมูลทางการเงินระหว่างกาลนี้</v>
      </c>
      <c r="B100" s="90"/>
      <c r="C100" s="90"/>
      <c r="D100" s="103"/>
      <c r="E100" s="101"/>
      <c r="F100" s="250"/>
      <c r="G100" s="199"/>
      <c r="H100" s="250"/>
      <c r="I100" s="199"/>
      <c r="J100" s="250"/>
      <c r="K100" s="199"/>
      <c r="L100" s="250"/>
    </row>
    <row r="101" spans="1:12" ht="21.75" customHeight="1">
      <c r="D101" s="104"/>
      <c r="E101" s="98"/>
      <c r="F101" s="244"/>
      <c r="G101" s="243"/>
      <c r="H101" s="244"/>
      <c r="I101" s="245"/>
      <c r="J101" s="244"/>
      <c r="K101" s="243"/>
      <c r="L101" s="244"/>
    </row>
    <row r="102" spans="1:12" ht="21.75" customHeight="1">
      <c r="D102" s="104"/>
      <c r="E102" s="98"/>
      <c r="F102" s="244"/>
      <c r="G102" s="243"/>
      <c r="H102" s="244"/>
      <c r="I102" s="245"/>
      <c r="J102" s="244"/>
      <c r="K102" s="243"/>
      <c r="L102" s="244"/>
    </row>
    <row r="103" spans="1:12" ht="21.75" customHeight="1">
      <c r="D103" s="104"/>
      <c r="E103" s="98"/>
      <c r="F103" s="244"/>
      <c r="G103" s="243"/>
      <c r="H103" s="244"/>
      <c r="I103" s="245"/>
      <c r="J103" s="244"/>
      <c r="K103" s="243"/>
      <c r="L103" s="244"/>
    </row>
    <row r="104" spans="1:12" ht="21.75" customHeight="1">
      <c r="D104" s="104"/>
      <c r="E104" s="98"/>
      <c r="F104" s="244"/>
      <c r="G104" s="243"/>
      <c r="H104" s="244"/>
      <c r="I104" s="245"/>
      <c r="J104" s="244"/>
      <c r="K104" s="243"/>
      <c r="L104" s="244"/>
    </row>
    <row r="105" spans="1:12" ht="21.75" customHeight="1">
      <c r="D105" s="104"/>
      <c r="E105" s="98"/>
      <c r="F105" s="244"/>
      <c r="G105" s="243"/>
      <c r="H105" s="244"/>
      <c r="I105" s="245"/>
      <c r="J105" s="244"/>
      <c r="K105" s="243"/>
      <c r="L105" s="244"/>
    </row>
    <row r="106" spans="1:12" ht="21.75" customHeight="1">
      <c r="D106" s="104"/>
      <c r="E106" s="98"/>
      <c r="F106" s="244"/>
      <c r="G106" s="243"/>
      <c r="H106" s="244"/>
      <c r="I106" s="245"/>
      <c r="J106" s="244"/>
      <c r="K106" s="243"/>
      <c r="L106" s="244"/>
    </row>
    <row r="107" spans="1:12" ht="21.75" customHeight="1">
      <c r="D107" s="104"/>
      <c r="E107" s="98"/>
      <c r="F107" s="244"/>
      <c r="G107" s="243"/>
      <c r="H107" s="244"/>
      <c r="I107" s="245"/>
      <c r="J107" s="244"/>
      <c r="K107" s="243"/>
      <c r="L107" s="244"/>
    </row>
    <row r="108" spans="1:12" ht="21.75" customHeight="1">
      <c r="D108" s="104"/>
      <c r="E108" s="98"/>
      <c r="F108" s="244"/>
      <c r="G108" s="243"/>
      <c r="H108" s="244"/>
      <c r="I108" s="245"/>
      <c r="J108" s="244"/>
      <c r="K108" s="243"/>
      <c r="L108" s="244"/>
    </row>
    <row r="109" spans="1:12" ht="21.75" customHeight="1">
      <c r="D109" s="104"/>
      <c r="E109" s="98"/>
      <c r="F109" s="244"/>
      <c r="G109" s="243"/>
      <c r="H109" s="244"/>
      <c r="I109" s="245"/>
      <c r="J109" s="244"/>
      <c r="K109" s="243"/>
      <c r="L109" s="244"/>
    </row>
    <row r="110" spans="1:12" ht="21.75" customHeight="1">
      <c r="D110" s="104"/>
      <c r="E110" s="98"/>
      <c r="F110" s="244"/>
      <c r="G110" s="243"/>
      <c r="H110" s="244"/>
      <c r="I110" s="245"/>
      <c r="J110" s="244"/>
      <c r="K110" s="243"/>
      <c r="L110" s="244"/>
    </row>
    <row r="111" spans="1:12" ht="21.75" customHeight="1">
      <c r="D111" s="104"/>
      <c r="E111" s="98"/>
      <c r="F111" s="244"/>
      <c r="G111" s="243"/>
      <c r="H111" s="244"/>
      <c r="I111" s="245"/>
      <c r="J111" s="244"/>
      <c r="K111" s="243"/>
      <c r="L111" s="244"/>
    </row>
    <row r="112" spans="1:12" ht="21.75" customHeight="1">
      <c r="D112" s="104"/>
      <c r="E112" s="98"/>
      <c r="F112" s="244"/>
      <c r="G112" s="243"/>
      <c r="H112" s="244"/>
      <c r="I112" s="245"/>
      <c r="J112" s="244"/>
      <c r="K112" s="243"/>
      <c r="L112" s="244"/>
    </row>
    <row r="113" spans="4:12" ht="21.75" customHeight="1">
      <c r="D113" s="104"/>
      <c r="E113" s="98"/>
      <c r="F113" s="244"/>
      <c r="G113" s="243"/>
      <c r="H113" s="244"/>
      <c r="I113" s="245"/>
      <c r="J113" s="244"/>
      <c r="K113" s="243"/>
      <c r="L113" s="244"/>
    </row>
    <row r="114" spans="4:12" ht="21.75" customHeight="1">
      <c r="D114" s="104"/>
      <c r="E114" s="98"/>
      <c r="F114" s="244"/>
      <c r="G114" s="243"/>
      <c r="H114" s="244"/>
      <c r="I114" s="245"/>
      <c r="J114" s="244"/>
      <c r="K114" s="243"/>
      <c r="L114" s="244"/>
    </row>
    <row r="115" spans="4:12" ht="21.75" customHeight="1">
      <c r="D115" s="104"/>
      <c r="E115" s="98"/>
      <c r="F115" s="244"/>
      <c r="G115" s="243"/>
      <c r="H115" s="244"/>
      <c r="I115" s="245"/>
      <c r="J115" s="244"/>
      <c r="K115" s="243"/>
      <c r="L115" s="244"/>
    </row>
    <row r="116" spans="4:12" ht="21.75" customHeight="1">
      <c r="D116" s="104"/>
      <c r="E116" s="98"/>
      <c r="F116" s="244"/>
      <c r="G116" s="243"/>
      <c r="H116" s="244"/>
      <c r="I116" s="245"/>
      <c r="J116" s="244"/>
      <c r="K116" s="243"/>
      <c r="L116" s="244"/>
    </row>
    <row r="117" spans="4:12" ht="21.75" customHeight="1">
      <c r="D117" s="104"/>
      <c r="E117" s="98"/>
      <c r="F117" s="244"/>
      <c r="G117" s="243"/>
      <c r="H117" s="244"/>
      <c r="I117" s="245"/>
      <c r="J117" s="244"/>
      <c r="K117" s="243"/>
      <c r="L117" s="244"/>
    </row>
    <row r="118" spans="4:12" ht="21.75" customHeight="1">
      <c r="D118" s="104"/>
      <c r="E118" s="98"/>
      <c r="F118" s="244"/>
      <c r="G118" s="243"/>
      <c r="H118" s="244"/>
      <c r="I118" s="245"/>
      <c r="J118" s="244"/>
      <c r="K118" s="243"/>
      <c r="L118" s="244"/>
    </row>
    <row r="119" spans="4:12" ht="21.75" customHeight="1">
      <c r="D119" s="104"/>
      <c r="E119" s="98"/>
      <c r="F119" s="244"/>
      <c r="G119" s="243"/>
      <c r="H119" s="244"/>
      <c r="I119" s="245"/>
      <c r="J119" s="244"/>
      <c r="K119" s="243"/>
      <c r="L119" s="244"/>
    </row>
    <row r="120" spans="4:12" ht="21.75" customHeight="1">
      <c r="D120" s="104"/>
      <c r="E120" s="98"/>
      <c r="F120" s="244"/>
      <c r="G120" s="243"/>
      <c r="H120" s="244"/>
      <c r="I120" s="245"/>
      <c r="J120" s="244"/>
      <c r="K120" s="243"/>
      <c r="L120" s="244"/>
    </row>
    <row r="121" spans="4:12" ht="21.75" customHeight="1">
      <c r="D121" s="104"/>
      <c r="E121" s="98"/>
      <c r="F121" s="244"/>
      <c r="G121" s="243"/>
      <c r="H121" s="244"/>
      <c r="I121" s="245"/>
      <c r="J121" s="244"/>
      <c r="K121" s="243"/>
      <c r="L121" s="244"/>
    </row>
    <row r="122" spans="4:12" ht="21.75" customHeight="1">
      <c r="D122" s="104"/>
      <c r="E122" s="98"/>
      <c r="F122" s="244"/>
      <c r="G122" s="243"/>
      <c r="H122" s="244"/>
      <c r="I122" s="245"/>
      <c r="J122" s="244"/>
      <c r="K122" s="243"/>
      <c r="L122" s="244"/>
    </row>
    <row r="123" spans="4:12" ht="21.75" customHeight="1">
      <c r="D123" s="104"/>
      <c r="E123" s="98"/>
      <c r="F123" s="244"/>
      <c r="G123" s="243"/>
      <c r="H123" s="244"/>
      <c r="I123" s="245"/>
      <c r="J123" s="244"/>
      <c r="K123" s="243"/>
      <c r="L123" s="244"/>
    </row>
    <row r="124" spans="4:12" ht="21.75" customHeight="1">
      <c r="D124" s="104"/>
      <c r="E124" s="98"/>
      <c r="F124" s="244"/>
      <c r="G124" s="243"/>
      <c r="H124" s="244"/>
      <c r="I124" s="245"/>
      <c r="J124" s="244"/>
      <c r="K124" s="243"/>
      <c r="L124" s="244"/>
    </row>
    <row r="125" spans="4:12" ht="21.75" customHeight="1">
      <c r="D125" s="104"/>
      <c r="E125" s="98"/>
      <c r="F125" s="244"/>
      <c r="G125" s="243"/>
      <c r="H125" s="244"/>
      <c r="I125" s="245"/>
      <c r="J125" s="244"/>
      <c r="K125" s="243"/>
      <c r="L125" s="244"/>
    </row>
    <row r="126" spans="4:12" ht="21.75" customHeight="1">
      <c r="D126" s="104"/>
      <c r="E126" s="98"/>
      <c r="F126" s="244"/>
      <c r="G126" s="243"/>
      <c r="H126" s="244"/>
      <c r="I126" s="245"/>
      <c r="J126" s="244"/>
      <c r="K126" s="243"/>
      <c r="L126" s="244"/>
    </row>
    <row r="127" spans="4:12" ht="21.75" customHeight="1">
      <c r="D127" s="104"/>
      <c r="E127" s="98"/>
      <c r="F127" s="244"/>
      <c r="G127" s="243"/>
      <c r="H127" s="244"/>
      <c r="I127" s="245"/>
      <c r="J127" s="244"/>
      <c r="K127" s="243"/>
      <c r="L127" s="244"/>
    </row>
    <row r="128" spans="4:12" ht="21.75" customHeight="1">
      <c r="D128" s="104"/>
      <c r="E128" s="98"/>
      <c r="F128" s="244"/>
      <c r="G128" s="243"/>
      <c r="H128" s="244"/>
      <c r="I128" s="245"/>
      <c r="J128" s="244"/>
      <c r="K128" s="243"/>
      <c r="L128" s="244"/>
    </row>
    <row r="129" spans="4:12" ht="21.75" customHeight="1">
      <c r="D129" s="104"/>
      <c r="E129" s="98"/>
      <c r="F129" s="244"/>
      <c r="G129" s="243"/>
      <c r="H129" s="244"/>
      <c r="I129" s="245"/>
      <c r="J129" s="244"/>
      <c r="K129" s="243"/>
      <c r="L129" s="244"/>
    </row>
    <row r="130" spans="4:12" ht="21.75" customHeight="1">
      <c r="D130" s="104"/>
      <c r="E130" s="98"/>
      <c r="F130" s="244"/>
      <c r="G130" s="243"/>
      <c r="H130" s="244"/>
      <c r="I130" s="245"/>
      <c r="J130" s="244"/>
      <c r="K130" s="243"/>
      <c r="L130" s="244"/>
    </row>
    <row r="131" spans="4:12" ht="21.75" customHeight="1">
      <c r="D131" s="104"/>
      <c r="E131" s="98"/>
      <c r="F131" s="244"/>
      <c r="G131" s="243"/>
      <c r="H131" s="244"/>
      <c r="I131" s="245"/>
      <c r="J131" s="244"/>
      <c r="K131" s="243"/>
      <c r="L131" s="244"/>
    </row>
    <row r="132" spans="4:12" ht="21.75" customHeight="1">
      <c r="D132" s="104"/>
      <c r="E132" s="98"/>
      <c r="F132" s="244"/>
      <c r="G132" s="243"/>
      <c r="H132" s="244"/>
      <c r="I132" s="245"/>
      <c r="J132" s="244"/>
      <c r="K132" s="243"/>
      <c r="L132" s="244"/>
    </row>
    <row r="133" spans="4:12" ht="21.75" customHeight="1">
      <c r="D133" s="104"/>
      <c r="E133" s="98"/>
      <c r="F133" s="244"/>
      <c r="G133" s="243"/>
      <c r="H133" s="244"/>
      <c r="I133" s="245"/>
      <c r="J133" s="244"/>
      <c r="K133" s="243"/>
      <c r="L133" s="244"/>
    </row>
    <row r="134" spans="4:12" ht="21.75" customHeight="1">
      <c r="D134" s="104"/>
      <c r="E134" s="98"/>
      <c r="F134" s="244"/>
      <c r="G134" s="243"/>
      <c r="H134" s="244"/>
      <c r="I134" s="245"/>
      <c r="J134" s="244"/>
      <c r="K134" s="243"/>
      <c r="L134" s="244"/>
    </row>
    <row r="135" spans="4:12" ht="21.75" customHeight="1">
      <c r="D135" s="104"/>
      <c r="E135" s="98"/>
      <c r="F135" s="244"/>
      <c r="G135" s="243"/>
      <c r="H135" s="244"/>
      <c r="I135" s="245"/>
      <c r="J135" s="244"/>
      <c r="K135" s="243"/>
      <c r="L135" s="244"/>
    </row>
    <row r="136" spans="4:12" ht="21.75" customHeight="1">
      <c r="D136" s="104"/>
      <c r="E136" s="98"/>
      <c r="F136" s="244"/>
      <c r="G136" s="243"/>
      <c r="H136" s="244"/>
      <c r="I136" s="245"/>
      <c r="J136" s="244"/>
      <c r="K136" s="243"/>
      <c r="L136" s="244"/>
    </row>
    <row r="137" spans="4:12" ht="21.75" customHeight="1">
      <c r="D137" s="104"/>
      <c r="E137" s="98"/>
      <c r="F137" s="244"/>
      <c r="G137" s="243"/>
      <c r="H137" s="244"/>
      <c r="I137" s="245"/>
      <c r="J137" s="244"/>
      <c r="K137" s="243"/>
      <c r="L137" s="244"/>
    </row>
    <row r="138" spans="4:12" ht="21.75" customHeight="1">
      <c r="D138" s="105"/>
      <c r="E138" s="106"/>
      <c r="F138" s="244"/>
      <c r="G138" s="243"/>
      <c r="H138" s="244"/>
      <c r="I138" s="245"/>
      <c r="J138" s="244"/>
      <c r="K138" s="243"/>
      <c r="L138" s="244"/>
    </row>
    <row r="139" spans="4:12" ht="21.75" customHeight="1">
      <c r="D139" s="105"/>
      <c r="E139" s="106"/>
      <c r="F139" s="244"/>
      <c r="G139" s="243"/>
      <c r="H139" s="244"/>
      <c r="I139" s="245"/>
      <c r="J139" s="244"/>
      <c r="K139" s="243"/>
      <c r="L139" s="244"/>
    </row>
    <row r="140" spans="4:12" ht="21.75" customHeight="1">
      <c r="D140" s="105"/>
      <c r="E140" s="106"/>
      <c r="F140" s="244"/>
      <c r="G140" s="243"/>
      <c r="H140" s="244"/>
      <c r="I140" s="245"/>
      <c r="J140" s="244"/>
      <c r="K140" s="243"/>
      <c r="L140" s="244"/>
    </row>
    <row r="141" spans="4:12" ht="21.75" customHeight="1">
      <c r="D141" s="105"/>
      <c r="E141" s="106"/>
      <c r="F141" s="244"/>
      <c r="G141" s="243"/>
      <c r="H141" s="244"/>
      <c r="I141" s="245"/>
      <c r="J141" s="244"/>
      <c r="K141" s="243"/>
      <c r="L141" s="244"/>
    </row>
    <row r="142" spans="4:12" ht="21.75" customHeight="1">
      <c r="D142" s="105"/>
      <c r="E142" s="106"/>
      <c r="F142" s="244"/>
      <c r="G142" s="243"/>
      <c r="H142" s="244"/>
      <c r="I142" s="245"/>
      <c r="J142" s="244"/>
      <c r="K142" s="243"/>
      <c r="L142" s="244"/>
    </row>
    <row r="143" spans="4:12" ht="21.75" customHeight="1">
      <c r="D143" s="105"/>
      <c r="E143" s="106"/>
      <c r="F143" s="244"/>
      <c r="G143" s="243"/>
      <c r="H143" s="244"/>
      <c r="I143" s="245"/>
      <c r="J143" s="244"/>
      <c r="K143" s="243"/>
      <c r="L143" s="244"/>
    </row>
    <row r="144" spans="4:12" ht="21.75" customHeight="1">
      <c r="D144" s="105"/>
      <c r="E144" s="106"/>
      <c r="F144" s="244"/>
      <c r="G144" s="243"/>
      <c r="H144" s="244"/>
      <c r="I144" s="245"/>
      <c r="J144" s="244"/>
      <c r="K144" s="243"/>
      <c r="L144" s="244"/>
    </row>
    <row r="145" spans="4:12" ht="21.75" customHeight="1">
      <c r="D145" s="105"/>
      <c r="E145" s="106"/>
      <c r="F145" s="244"/>
      <c r="G145" s="243"/>
      <c r="H145" s="244"/>
      <c r="I145" s="245"/>
      <c r="J145" s="244"/>
      <c r="K145" s="243"/>
      <c r="L145" s="244"/>
    </row>
    <row r="146" spans="4:12" ht="21.75" customHeight="1">
      <c r="D146" s="105"/>
      <c r="E146" s="106"/>
      <c r="F146" s="244"/>
      <c r="G146" s="243"/>
      <c r="H146" s="244"/>
      <c r="I146" s="245"/>
      <c r="J146" s="244"/>
      <c r="K146" s="243"/>
      <c r="L146" s="244"/>
    </row>
    <row r="147" spans="4:12" ht="21.75" customHeight="1">
      <c r="D147" s="105"/>
      <c r="E147" s="106"/>
      <c r="F147" s="244"/>
      <c r="G147" s="243"/>
      <c r="H147" s="244"/>
      <c r="I147" s="245"/>
      <c r="J147" s="244"/>
      <c r="K147" s="243"/>
      <c r="L147" s="244"/>
    </row>
    <row r="148" spans="4:12" ht="21.75" customHeight="1">
      <c r="D148" s="105"/>
      <c r="E148" s="106"/>
      <c r="F148" s="244"/>
      <c r="G148" s="243"/>
      <c r="H148" s="244"/>
      <c r="I148" s="245"/>
      <c r="J148" s="244"/>
      <c r="K148" s="243"/>
      <c r="L148" s="244"/>
    </row>
    <row r="149" spans="4:12" ht="21.75" customHeight="1">
      <c r="D149" s="105"/>
      <c r="E149" s="106"/>
      <c r="F149" s="244"/>
      <c r="G149" s="243"/>
      <c r="H149" s="244"/>
      <c r="I149" s="245"/>
      <c r="J149" s="244"/>
      <c r="K149" s="243"/>
      <c r="L149" s="244"/>
    </row>
  </sheetData>
  <mergeCells count="4">
    <mergeCell ref="F5:H5"/>
    <mergeCell ref="J5:L5"/>
    <mergeCell ref="F57:H57"/>
    <mergeCell ref="J57:L57"/>
  </mergeCells>
  <pageMargins left="0.9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35"/>
  <sheetViews>
    <sheetView zoomScale="110" zoomScaleNormal="110" zoomScaleSheetLayoutView="85" workbookViewId="0">
      <selection activeCell="B6" sqref="B6"/>
    </sheetView>
  </sheetViews>
  <sheetFormatPr defaultColWidth="9.42578125" defaultRowHeight="20.100000000000001" customHeight="1"/>
  <cols>
    <col min="1" max="1" width="6.85546875" style="145" customWidth="1"/>
    <col min="2" max="2" width="20.140625" style="145" customWidth="1"/>
    <col min="3" max="3" width="1.42578125" style="145" customWidth="1"/>
    <col min="4" max="4" width="1" style="145" customWidth="1"/>
    <col min="5" max="5" width="9.42578125" style="146" customWidth="1"/>
    <col min="6" max="6" width="0.85546875" style="147" customWidth="1"/>
    <col min="7" max="7" width="9.140625" style="146" customWidth="1"/>
    <col min="8" max="8" width="0.85546875" style="147" customWidth="1"/>
    <col min="9" max="9" width="10.5703125" style="146" customWidth="1"/>
    <col min="10" max="10" width="0.85546875" style="147" customWidth="1"/>
    <col min="11" max="11" width="10.42578125" style="146" customWidth="1"/>
    <col min="12" max="12" width="0.85546875" style="147" customWidth="1"/>
    <col min="13" max="13" width="10.5703125" style="146" customWidth="1"/>
    <col min="14" max="14" width="0.85546875" style="147" customWidth="1"/>
    <col min="15" max="15" width="15.85546875" style="146" customWidth="1"/>
    <col min="16" max="16" width="0.85546875" style="147" customWidth="1"/>
    <col min="17" max="17" width="13.7109375" style="146" customWidth="1"/>
    <col min="18" max="18" width="0.85546875" style="147" customWidth="1"/>
    <col min="19" max="19" width="14.85546875" style="146" customWidth="1"/>
    <col min="20" max="20" width="0.85546875" style="147" customWidth="1"/>
    <col min="21" max="21" width="11.7109375" style="146" customWidth="1"/>
    <col min="22" max="22" width="0.85546875" style="147" customWidth="1"/>
    <col min="23" max="23" width="9.28515625" style="146" customWidth="1"/>
    <col min="24" max="16384" width="9.42578125" style="145"/>
  </cols>
  <sheetData>
    <row r="1" spans="1:23" s="142" customFormat="1" ht="20.100000000000001" customHeight="1">
      <c r="A1" s="336" t="s">
        <v>0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7"/>
      <c r="U1" s="337"/>
      <c r="V1" s="337"/>
      <c r="W1" s="337"/>
    </row>
    <row r="2" spans="1:23" s="142" customFormat="1" ht="20.100000000000001" customHeight="1">
      <c r="A2" s="338" t="s">
        <v>107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W2" s="338"/>
    </row>
    <row r="3" spans="1:23" s="142" customFormat="1" ht="20.100000000000001" customHeight="1">
      <c r="A3" s="306" t="str">
        <f>'T 6-7 PL'!A3</f>
        <v>สำหรับงวดสามเดือนสิ้นสุดวันที่ 31 มีนาคม พ.ศ. 2563</v>
      </c>
      <c r="B3" s="306"/>
      <c r="C3" s="306"/>
      <c r="D3" s="306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</row>
    <row r="4" spans="1:23" s="142" customFormat="1" ht="19.149999999999999" customHeight="1">
      <c r="A4" s="143"/>
      <c r="B4" s="143"/>
      <c r="C4" s="143"/>
      <c r="D4" s="143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</row>
    <row r="5" spans="1:23" s="110" customFormat="1" ht="19.149999999999999" customHeight="1">
      <c r="C5" s="107"/>
      <c r="D5" s="107"/>
      <c r="E5" s="111"/>
      <c r="F5" s="112"/>
      <c r="G5" s="111"/>
      <c r="H5" s="112"/>
      <c r="I5" s="111"/>
      <c r="J5" s="112"/>
      <c r="K5" s="111"/>
      <c r="L5" s="112"/>
      <c r="M5" s="111"/>
      <c r="N5" s="112"/>
      <c r="O5" s="111"/>
      <c r="P5" s="112"/>
      <c r="Q5" s="111"/>
      <c r="R5" s="112"/>
      <c r="S5" s="111"/>
      <c r="T5" s="112"/>
      <c r="U5" s="111"/>
      <c r="V5" s="112"/>
      <c r="W5" s="113" t="s">
        <v>3</v>
      </c>
    </row>
    <row r="6" spans="1:23" s="110" customFormat="1" ht="19.149999999999999" customHeight="1">
      <c r="C6" s="107"/>
      <c r="D6" s="107"/>
      <c r="E6" s="341" t="s">
        <v>4</v>
      </c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114"/>
      <c r="U6" s="114"/>
      <c r="V6" s="115"/>
      <c r="W6" s="115" t="s">
        <v>6</v>
      </c>
    </row>
    <row r="7" spans="1:23" s="110" customFormat="1" ht="19.149999999999999" customHeight="1">
      <c r="C7" s="116"/>
      <c r="D7" s="116"/>
      <c r="E7" s="339" t="s">
        <v>108</v>
      </c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339"/>
      <c r="R7" s="339"/>
      <c r="S7" s="339"/>
      <c r="T7" s="109"/>
      <c r="U7" s="109"/>
      <c r="V7" s="109"/>
      <c r="W7" s="109"/>
    </row>
    <row r="8" spans="1:23" s="110" customFormat="1" ht="19.149999999999999" customHeight="1">
      <c r="C8" s="116"/>
      <c r="D8" s="116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340" t="s">
        <v>65</v>
      </c>
      <c r="P8" s="340"/>
      <c r="Q8" s="340"/>
      <c r="R8" s="117"/>
      <c r="S8" s="117"/>
      <c r="T8" s="109"/>
      <c r="U8" s="109"/>
      <c r="V8" s="109"/>
      <c r="W8" s="109"/>
    </row>
    <row r="9" spans="1:23" s="110" customFormat="1" ht="19.149999999999999" customHeight="1">
      <c r="C9" s="116"/>
      <c r="D9" s="116"/>
      <c r="E9" s="113"/>
      <c r="F9" s="109"/>
      <c r="G9" s="113"/>
      <c r="H9" s="109"/>
      <c r="I9" s="341" t="s">
        <v>63</v>
      </c>
      <c r="J9" s="341"/>
      <c r="K9" s="341"/>
      <c r="L9" s="341"/>
      <c r="M9" s="341"/>
      <c r="N9" s="118"/>
      <c r="O9" s="119" t="s">
        <v>109</v>
      </c>
      <c r="P9" s="120"/>
      <c r="Q9" s="121"/>
      <c r="R9" s="112"/>
      <c r="S9" s="111"/>
      <c r="T9" s="109"/>
      <c r="U9" s="111"/>
      <c r="V9" s="109"/>
      <c r="W9" s="113"/>
    </row>
    <row r="10" spans="1:23" s="107" customFormat="1" ht="19.149999999999999" customHeight="1">
      <c r="C10" s="116"/>
      <c r="D10" s="116"/>
      <c r="E10" s="109"/>
      <c r="F10" s="122"/>
      <c r="H10" s="109"/>
      <c r="I10" s="109" t="s">
        <v>110</v>
      </c>
      <c r="J10" s="109"/>
      <c r="K10" s="109" t="s">
        <v>110</v>
      </c>
      <c r="L10" s="109"/>
      <c r="M10" s="109"/>
      <c r="N10" s="109"/>
      <c r="O10" s="123" t="s">
        <v>111</v>
      </c>
      <c r="P10" s="109"/>
      <c r="Q10" s="123" t="s">
        <v>112</v>
      </c>
      <c r="R10" s="109"/>
      <c r="S10" s="109" t="s">
        <v>112</v>
      </c>
      <c r="T10" s="122"/>
      <c r="V10" s="122"/>
    </row>
    <row r="11" spans="1:23" s="107" customFormat="1" ht="19.149999999999999" customHeight="1">
      <c r="C11" s="116"/>
      <c r="D11" s="116"/>
      <c r="E11" s="109" t="s">
        <v>113</v>
      </c>
      <c r="F11" s="109"/>
      <c r="G11" s="109" t="s">
        <v>114</v>
      </c>
      <c r="H11" s="109"/>
      <c r="I11" s="109" t="s">
        <v>115</v>
      </c>
      <c r="J11" s="109"/>
      <c r="K11" s="109" t="s">
        <v>115</v>
      </c>
      <c r="L11" s="109"/>
      <c r="M11" s="109"/>
      <c r="N11" s="109"/>
      <c r="O11" s="123" t="s">
        <v>116</v>
      </c>
      <c r="P11" s="109"/>
      <c r="Q11" s="123" t="s">
        <v>117</v>
      </c>
      <c r="R11" s="109"/>
      <c r="S11" s="109" t="s">
        <v>118</v>
      </c>
      <c r="T11" s="109"/>
      <c r="U11" s="123" t="s">
        <v>119</v>
      </c>
      <c r="V11" s="109"/>
      <c r="W11" s="124" t="s">
        <v>120</v>
      </c>
    </row>
    <row r="12" spans="1:23" s="107" customFormat="1" ht="19.149999999999999" customHeight="1">
      <c r="C12" s="128"/>
      <c r="D12" s="116"/>
      <c r="E12" s="115" t="s">
        <v>121</v>
      </c>
      <c r="F12" s="109"/>
      <c r="G12" s="115" t="s">
        <v>122</v>
      </c>
      <c r="H12" s="109"/>
      <c r="I12" s="115" t="s">
        <v>123</v>
      </c>
      <c r="J12" s="125"/>
      <c r="K12" s="115" t="s">
        <v>124</v>
      </c>
      <c r="L12" s="125"/>
      <c r="M12" s="115" t="s">
        <v>125</v>
      </c>
      <c r="N12" s="125"/>
      <c r="O12" s="119" t="s">
        <v>126</v>
      </c>
      <c r="P12" s="125"/>
      <c r="Q12" s="126" t="s">
        <v>56</v>
      </c>
      <c r="R12" s="125"/>
      <c r="S12" s="115" t="s">
        <v>127</v>
      </c>
      <c r="T12" s="125"/>
      <c r="U12" s="127" t="s">
        <v>128</v>
      </c>
      <c r="V12" s="109"/>
      <c r="W12" s="127" t="s">
        <v>129</v>
      </c>
    </row>
    <row r="13" spans="1:23" s="107" customFormat="1" ht="6" customHeight="1">
      <c r="C13" s="128"/>
      <c r="D13" s="116"/>
      <c r="E13" s="109"/>
      <c r="F13" s="109"/>
      <c r="G13" s="109"/>
      <c r="H13" s="109"/>
      <c r="I13" s="109"/>
      <c r="J13" s="125"/>
      <c r="K13" s="109"/>
      <c r="L13" s="125"/>
      <c r="M13" s="109"/>
      <c r="N13" s="125"/>
      <c r="O13" s="109"/>
      <c r="P13" s="125"/>
      <c r="Q13" s="125"/>
      <c r="R13" s="125"/>
      <c r="S13" s="109"/>
      <c r="T13" s="125"/>
      <c r="U13" s="109"/>
      <c r="V13" s="109"/>
      <c r="W13" s="109"/>
    </row>
    <row r="14" spans="1:23" s="107" customFormat="1" ht="19.149999999999999" customHeight="1">
      <c r="A14" s="129" t="s">
        <v>130</v>
      </c>
      <c r="C14" s="130"/>
      <c r="E14" s="131">
        <v>1663725</v>
      </c>
      <c r="F14" s="131"/>
      <c r="G14" s="131">
        <v>2138522</v>
      </c>
      <c r="H14" s="131"/>
      <c r="I14" s="131">
        <v>166500</v>
      </c>
      <c r="J14" s="131"/>
      <c r="K14" s="131">
        <v>351482</v>
      </c>
      <c r="L14" s="131"/>
      <c r="M14" s="131">
        <v>6293040</v>
      </c>
      <c r="N14" s="131"/>
      <c r="O14" s="131">
        <v>11388</v>
      </c>
      <c r="P14" s="131"/>
      <c r="Q14" s="131">
        <v>11388</v>
      </c>
      <c r="R14" s="131"/>
      <c r="S14" s="131">
        <f>SUM(E14:P14)</f>
        <v>10624657</v>
      </c>
      <c r="T14" s="131"/>
      <c r="U14" s="131">
        <v>180493</v>
      </c>
      <c r="V14" s="131"/>
      <c r="W14" s="131">
        <f>S14+U14</f>
        <v>10805150</v>
      </c>
    </row>
    <row r="15" spans="1:23" s="107" customFormat="1" ht="19.149999999999999" customHeight="1">
      <c r="A15" s="132" t="s">
        <v>131</v>
      </c>
      <c r="C15" s="130"/>
      <c r="E15" s="131">
        <v>0</v>
      </c>
      <c r="F15" s="131"/>
      <c r="G15" s="131">
        <v>0</v>
      </c>
      <c r="H15" s="131"/>
      <c r="I15" s="131">
        <v>0</v>
      </c>
      <c r="J15" s="133"/>
      <c r="K15" s="131">
        <v>10415</v>
      </c>
      <c r="L15" s="133"/>
      <c r="M15" s="131">
        <v>-10415</v>
      </c>
      <c r="N15" s="131"/>
      <c r="O15" s="131">
        <v>0</v>
      </c>
      <c r="P15" s="131"/>
      <c r="Q15" s="131">
        <v>0</v>
      </c>
      <c r="R15" s="131"/>
      <c r="S15" s="131">
        <f>SUM(Q15,M15,K15,I15,G15,E15)</f>
        <v>0</v>
      </c>
      <c r="T15" s="131"/>
      <c r="U15" s="131">
        <v>0</v>
      </c>
      <c r="V15" s="131"/>
      <c r="W15" s="131">
        <f>S15+U15</f>
        <v>0</v>
      </c>
    </row>
    <row r="16" spans="1:23" s="107" customFormat="1" ht="19.149999999999999" customHeight="1">
      <c r="A16" s="132" t="s">
        <v>100</v>
      </c>
      <c r="C16" s="130"/>
      <c r="E16" s="134">
        <v>0</v>
      </c>
      <c r="F16" s="131"/>
      <c r="G16" s="134">
        <v>0</v>
      </c>
      <c r="H16" s="131"/>
      <c r="I16" s="134">
        <v>0</v>
      </c>
      <c r="J16" s="135"/>
      <c r="K16" s="134">
        <v>0</v>
      </c>
      <c r="L16" s="135"/>
      <c r="M16" s="134">
        <v>341709</v>
      </c>
      <c r="N16" s="135"/>
      <c r="O16" s="134">
        <v>-847</v>
      </c>
      <c r="P16" s="135"/>
      <c r="Q16" s="134">
        <v>-847</v>
      </c>
      <c r="R16" s="135"/>
      <c r="S16" s="134">
        <f>SUM(Q16,M16,K16,I16,G16,E16)</f>
        <v>340862</v>
      </c>
      <c r="T16" s="135"/>
      <c r="U16" s="134">
        <v>2612</v>
      </c>
      <c r="V16" s="131"/>
      <c r="W16" s="134">
        <f>S16+U16</f>
        <v>343474</v>
      </c>
    </row>
    <row r="17" spans="1:23" s="107" customFormat="1" ht="6" customHeight="1">
      <c r="A17" s="122"/>
      <c r="B17" s="122"/>
      <c r="C17" s="128"/>
      <c r="D17" s="136"/>
      <c r="E17" s="137"/>
      <c r="F17" s="137"/>
      <c r="G17" s="137"/>
      <c r="H17" s="137"/>
      <c r="I17" s="137"/>
      <c r="J17" s="138"/>
      <c r="K17" s="137"/>
      <c r="L17" s="138"/>
      <c r="M17" s="137"/>
      <c r="N17" s="138"/>
      <c r="O17" s="137"/>
      <c r="P17" s="138"/>
      <c r="Q17" s="138"/>
      <c r="R17" s="138"/>
      <c r="S17" s="137"/>
      <c r="T17" s="138"/>
      <c r="U17" s="137"/>
      <c r="V17" s="137"/>
      <c r="W17" s="137"/>
    </row>
    <row r="18" spans="1:23" s="107" customFormat="1" ht="19.149999999999999" customHeight="1" thickBot="1">
      <c r="A18" s="129" t="s">
        <v>132</v>
      </c>
      <c r="C18" s="130"/>
      <c r="E18" s="139">
        <f>SUM(E14:E16)</f>
        <v>1663725</v>
      </c>
      <c r="F18" s="131"/>
      <c r="G18" s="139">
        <f>SUM(G14:G16)</f>
        <v>2138522</v>
      </c>
      <c r="H18" s="131"/>
      <c r="I18" s="139">
        <f>SUM(I14:I16)</f>
        <v>166500</v>
      </c>
      <c r="J18" s="131"/>
      <c r="K18" s="139">
        <f>SUM(K14:K16)</f>
        <v>361897</v>
      </c>
      <c r="L18" s="131"/>
      <c r="M18" s="139">
        <f>SUM(M14:M16)</f>
        <v>6624334</v>
      </c>
      <c r="N18" s="131"/>
      <c r="O18" s="139">
        <f>SUM(O14:O16)</f>
        <v>10541</v>
      </c>
      <c r="P18" s="131"/>
      <c r="Q18" s="139">
        <f>SUM(Q14:Q16)</f>
        <v>10541</v>
      </c>
      <c r="R18" s="131"/>
      <c r="S18" s="139">
        <f>SUM(S14:S16)</f>
        <v>10965519</v>
      </c>
      <c r="T18" s="131"/>
      <c r="U18" s="139">
        <f>SUM(U14:U16)</f>
        <v>183105</v>
      </c>
      <c r="V18" s="131"/>
      <c r="W18" s="139">
        <f>SUM(W14:W16)</f>
        <v>11148624</v>
      </c>
    </row>
    <row r="19" spans="1:23" s="107" customFormat="1" ht="19.149999999999999" customHeight="1" thickTop="1">
      <c r="A19" s="129"/>
      <c r="C19" s="13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</row>
    <row r="20" spans="1:23" s="107" customFormat="1" ht="19.149999999999999" customHeight="1">
      <c r="A20" s="129" t="s">
        <v>133</v>
      </c>
      <c r="C20" s="130"/>
      <c r="E20" s="211">
        <v>1663725</v>
      </c>
      <c r="F20" s="131"/>
      <c r="G20" s="211">
        <v>2138522</v>
      </c>
      <c r="H20" s="131"/>
      <c r="I20" s="211">
        <v>166500</v>
      </c>
      <c r="J20" s="131"/>
      <c r="K20" s="211">
        <v>393729</v>
      </c>
      <c r="L20" s="131"/>
      <c r="M20" s="211">
        <v>6469124</v>
      </c>
      <c r="N20" s="131"/>
      <c r="O20" s="211">
        <v>8002</v>
      </c>
      <c r="P20" s="131"/>
      <c r="Q20" s="211">
        <v>8002</v>
      </c>
      <c r="R20" s="131"/>
      <c r="S20" s="211">
        <v>10839602</v>
      </c>
      <c r="T20" s="131"/>
      <c r="U20" s="211">
        <v>174213</v>
      </c>
      <c r="V20" s="131"/>
      <c r="W20" s="211">
        <f>S20+U20</f>
        <v>11013815</v>
      </c>
    </row>
    <row r="21" spans="1:23" s="107" customFormat="1" ht="19.149999999999999" customHeight="1">
      <c r="A21" s="132" t="s">
        <v>131</v>
      </c>
      <c r="C21" s="130"/>
      <c r="E21" s="211">
        <v>0</v>
      </c>
      <c r="F21" s="131"/>
      <c r="G21" s="211">
        <v>0</v>
      </c>
      <c r="H21" s="131"/>
      <c r="I21" s="211">
        <v>0</v>
      </c>
      <c r="J21" s="133"/>
      <c r="K21" s="211">
        <v>10794</v>
      </c>
      <c r="L21" s="133"/>
      <c r="M21" s="211">
        <v>-10794</v>
      </c>
      <c r="N21" s="131"/>
      <c r="O21" s="211">
        <v>0</v>
      </c>
      <c r="P21" s="131"/>
      <c r="Q21" s="211">
        <v>0</v>
      </c>
      <c r="R21" s="131"/>
      <c r="S21" s="211">
        <f>SUM(E21:P21)</f>
        <v>0</v>
      </c>
      <c r="T21" s="131"/>
      <c r="U21" s="211">
        <v>0</v>
      </c>
      <c r="V21" s="131"/>
      <c r="W21" s="211">
        <f>S21+U21</f>
        <v>0</v>
      </c>
    </row>
    <row r="22" spans="1:23" s="107" customFormat="1" ht="19.149999999999999" customHeight="1">
      <c r="A22" s="132" t="s">
        <v>100</v>
      </c>
      <c r="C22" s="130"/>
      <c r="D22" s="122"/>
      <c r="E22" s="212">
        <v>0</v>
      </c>
      <c r="F22" s="131"/>
      <c r="G22" s="212">
        <v>0</v>
      </c>
      <c r="H22" s="131"/>
      <c r="I22" s="212">
        <v>0</v>
      </c>
      <c r="J22" s="135"/>
      <c r="K22" s="212">
        <v>0</v>
      </c>
      <c r="L22" s="135"/>
      <c r="M22" s="212">
        <v>314484</v>
      </c>
      <c r="N22" s="135"/>
      <c r="O22" s="212">
        <v>-847</v>
      </c>
      <c r="P22" s="135"/>
      <c r="Q22" s="212">
        <f>O22</f>
        <v>-847</v>
      </c>
      <c r="R22" s="135"/>
      <c r="S22" s="212">
        <v>313637</v>
      </c>
      <c r="T22" s="135"/>
      <c r="U22" s="212">
        <v>2913</v>
      </c>
      <c r="V22" s="131"/>
      <c r="W22" s="212">
        <f>S22+U22</f>
        <v>316550</v>
      </c>
    </row>
    <row r="23" spans="1:23" s="107" customFormat="1" ht="6" customHeight="1">
      <c r="A23" s="122"/>
      <c r="B23" s="122"/>
      <c r="C23" s="128"/>
      <c r="D23" s="136"/>
      <c r="E23" s="213"/>
      <c r="F23" s="137"/>
      <c r="G23" s="213"/>
      <c r="H23" s="137"/>
      <c r="I23" s="213"/>
      <c r="J23" s="138"/>
      <c r="K23" s="213"/>
      <c r="L23" s="138"/>
      <c r="M23" s="213"/>
      <c r="N23" s="138"/>
      <c r="O23" s="213"/>
      <c r="P23" s="138"/>
      <c r="Q23" s="214"/>
      <c r="R23" s="138"/>
      <c r="S23" s="213"/>
      <c r="T23" s="138"/>
      <c r="U23" s="213"/>
      <c r="V23" s="137"/>
      <c r="W23" s="213"/>
    </row>
    <row r="24" spans="1:23" s="107" customFormat="1" ht="19.149999999999999" customHeight="1" thickBot="1">
      <c r="A24" s="129" t="s">
        <v>134</v>
      </c>
      <c r="C24" s="130"/>
      <c r="E24" s="311">
        <f>SUM(E20:E22)</f>
        <v>1663725</v>
      </c>
      <c r="F24" s="131"/>
      <c r="G24" s="311">
        <f>SUM(G20:G22)</f>
        <v>2138522</v>
      </c>
      <c r="H24" s="131"/>
      <c r="I24" s="311">
        <f>SUM(I20:I22)</f>
        <v>166500</v>
      </c>
      <c r="J24" s="131"/>
      <c r="K24" s="311">
        <f>SUM(K20:K22)</f>
        <v>404523</v>
      </c>
      <c r="L24" s="131"/>
      <c r="M24" s="311">
        <f>SUM(M20:M22)</f>
        <v>6772814</v>
      </c>
      <c r="N24" s="131"/>
      <c r="O24" s="311">
        <f>SUM(O20:O22)</f>
        <v>7155</v>
      </c>
      <c r="P24" s="131"/>
      <c r="Q24" s="311">
        <f>SUM(Q20:Q22)</f>
        <v>7155</v>
      </c>
      <c r="R24" s="131"/>
      <c r="S24" s="311">
        <f>SUM(S20:S22)</f>
        <v>11153239</v>
      </c>
      <c r="T24" s="131"/>
      <c r="U24" s="311">
        <f>SUM(U20:U22)</f>
        <v>177126</v>
      </c>
      <c r="V24" s="131"/>
      <c r="W24" s="311">
        <f>SUM(W20:W22)</f>
        <v>11330365</v>
      </c>
    </row>
    <row r="25" spans="1:23" s="142" customFormat="1" ht="19.149999999999999" customHeight="1" thickTop="1">
      <c r="A25" s="129"/>
      <c r="B25" s="107"/>
      <c r="C25" s="130"/>
      <c r="D25" s="107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</row>
    <row r="26" spans="1:23" s="142" customFormat="1" ht="19.149999999999999" customHeight="1">
      <c r="A26" s="305"/>
      <c r="C26" s="148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</row>
    <row r="27" spans="1:23" s="142" customFormat="1" ht="15.75" customHeight="1">
      <c r="A27" s="305"/>
      <c r="C27" s="148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</row>
    <row r="28" spans="1:23" s="142" customFormat="1" ht="19.149999999999999" customHeight="1">
      <c r="A28" s="329"/>
      <c r="C28" s="148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</row>
    <row r="29" spans="1:23" s="142" customFormat="1" ht="19.149999999999999" customHeight="1">
      <c r="A29" s="329"/>
      <c r="C29" s="148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</row>
    <row r="30" spans="1:23" s="142" customFormat="1" ht="19.149999999999999" customHeight="1">
      <c r="A30" s="305"/>
      <c r="C30" s="148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</row>
    <row r="31" spans="1:23" s="142" customFormat="1" ht="19.149999999999999" customHeight="1">
      <c r="A31" s="305"/>
      <c r="C31" s="148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</row>
    <row r="32" spans="1:23" s="142" customFormat="1" ht="15.75" customHeight="1">
      <c r="A32" s="305"/>
      <c r="C32" s="148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</row>
    <row r="33" spans="1:23" s="142" customFormat="1" ht="8.4499999999999993" customHeight="1">
      <c r="A33" s="305"/>
      <c r="C33" s="148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</row>
    <row r="34" spans="1:23" ht="21.95" customHeight="1">
      <c r="A34" s="141" t="str">
        <f>'T 6-7 PL'!A52</f>
        <v>หมายเหตุประกอบข้อมูลทางการเงินระหว่างกาลแบบย่อในหน้า 12 ถึงหน้า 40 เป็นส่วนหนึ่งของข้อมูลทางการเงินระหว่างกาลนี้</v>
      </c>
      <c r="B34" s="150"/>
      <c r="C34" s="150"/>
      <c r="D34" s="150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2"/>
      <c r="U34" s="153"/>
      <c r="V34" s="152"/>
      <c r="W34" s="152"/>
    </row>
    <row r="35" spans="1:23" ht="20.100000000000001" customHeight="1">
      <c r="D35" s="154"/>
      <c r="E35" s="147"/>
      <c r="G35" s="147"/>
      <c r="I35" s="147"/>
      <c r="K35" s="147"/>
    </row>
  </sheetData>
  <mergeCells count="6">
    <mergeCell ref="A1:W1"/>
    <mergeCell ref="A2:W2"/>
    <mergeCell ref="E7:S7"/>
    <mergeCell ref="O8:Q8"/>
    <mergeCell ref="I9:M9"/>
    <mergeCell ref="E6:S6"/>
  </mergeCells>
  <pageMargins left="0.51181102362204722" right="0.51181102362204722" top="0.51181102362204722" bottom="0.59055118110236227" header="0.47244094488188981" footer="0.39370078740157483"/>
  <pageSetup paperSize="9" scale="90" firstPageNumber="8" fitToWidth="0" orientation="landscape" useFirstPageNumber="1" horizontalDpi="1200" verticalDpi="1200" r:id="rId1"/>
  <headerFooter>
    <oddFooter>&amp;R&amp;"Browallia New,Regular"&amp;13&amp;P</oddFooter>
  </headerFooter>
  <ignoredErrors>
    <ignoredError sqref="S14:S19 S21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FV30"/>
  <sheetViews>
    <sheetView zoomScale="110" zoomScaleNormal="110" zoomScaleSheetLayoutView="85" workbookViewId="0">
      <selection activeCell="B5" sqref="B5"/>
    </sheetView>
  </sheetViews>
  <sheetFormatPr defaultColWidth="9.42578125" defaultRowHeight="20.100000000000001" customHeight="1"/>
  <cols>
    <col min="1" max="1" width="6.85546875" style="145" customWidth="1"/>
    <col min="2" max="2" width="24.42578125" style="145" customWidth="1"/>
    <col min="3" max="3" width="6.42578125" style="145" customWidth="1"/>
    <col min="4" max="4" width="2.140625" style="145" customWidth="1"/>
    <col min="5" max="5" width="9.85546875" style="146" customWidth="1"/>
    <col min="6" max="6" width="0.85546875" style="146" customWidth="1"/>
    <col min="7" max="7" width="9.42578125" style="146" customWidth="1"/>
    <col min="8" max="8" width="0.85546875" style="146" customWidth="1"/>
    <col min="9" max="9" width="11" style="146" customWidth="1"/>
    <col min="10" max="10" width="0.85546875" style="146" customWidth="1"/>
    <col min="11" max="11" width="10.5703125" style="146" customWidth="1"/>
    <col min="12" max="12" width="0.85546875" style="146" customWidth="1"/>
    <col min="13" max="13" width="11.42578125" style="146" customWidth="1"/>
    <col min="14" max="14" width="0.85546875" style="146" customWidth="1"/>
    <col min="15" max="15" width="17" style="146" customWidth="1"/>
    <col min="16" max="16" width="0.85546875" style="146" customWidth="1"/>
    <col min="17" max="17" width="13.5703125" style="146" customWidth="1"/>
    <col min="18" max="18" width="0.85546875" style="146" customWidth="1"/>
    <col min="19" max="19" width="14.5703125" style="146" bestFit="1" customWidth="1"/>
    <col min="20" max="16384" width="9.42578125" style="145"/>
  </cols>
  <sheetData>
    <row r="1" spans="1:178" s="142" customFormat="1" ht="20.100000000000001" customHeight="1">
      <c r="A1" s="336" t="s">
        <v>0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</row>
    <row r="2" spans="1:178" s="142" customFormat="1" ht="20.100000000000001" customHeight="1">
      <c r="A2" s="338" t="s">
        <v>135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</row>
    <row r="3" spans="1:178" s="142" customFormat="1" ht="20.100000000000001" customHeight="1">
      <c r="A3" s="342" t="s">
        <v>136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</row>
    <row r="4" spans="1:178" s="142" customFormat="1" ht="20.100000000000001" customHeight="1">
      <c r="A4" s="264"/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</row>
    <row r="5" spans="1:178" s="155" customFormat="1" ht="20.100000000000001" customHeight="1">
      <c r="C5" s="161"/>
      <c r="D5" s="176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 t="s">
        <v>3</v>
      </c>
    </row>
    <row r="6" spans="1:178" s="155" customFormat="1" ht="20.100000000000001" customHeight="1">
      <c r="A6" s="170"/>
      <c r="B6" s="170"/>
      <c r="C6" s="177"/>
      <c r="D6" s="177"/>
      <c r="E6" s="345" t="s">
        <v>5</v>
      </c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178"/>
      <c r="S6" s="179" t="s">
        <v>6</v>
      </c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/>
      <c r="BV6" s="170"/>
      <c r="BW6" s="170"/>
      <c r="BX6" s="170"/>
      <c r="BY6" s="170"/>
      <c r="BZ6" s="170"/>
      <c r="CA6" s="170"/>
      <c r="CB6" s="170"/>
      <c r="CC6" s="170"/>
      <c r="CD6" s="170"/>
      <c r="CE6" s="170"/>
      <c r="CF6" s="170"/>
      <c r="CG6" s="170"/>
      <c r="CH6" s="170"/>
      <c r="CI6" s="170"/>
      <c r="CJ6" s="170"/>
      <c r="CK6" s="170"/>
      <c r="CL6" s="170"/>
      <c r="CM6" s="170"/>
      <c r="CN6" s="170"/>
      <c r="CO6" s="170"/>
      <c r="CP6" s="170"/>
      <c r="CQ6" s="170"/>
      <c r="CR6" s="170"/>
      <c r="CS6" s="170"/>
      <c r="CT6" s="170"/>
      <c r="CU6" s="170"/>
      <c r="CV6" s="170"/>
      <c r="CW6" s="170"/>
      <c r="CX6" s="170"/>
      <c r="CY6" s="170"/>
      <c r="CZ6" s="170"/>
      <c r="DA6" s="170"/>
      <c r="DB6" s="170"/>
      <c r="DC6" s="170"/>
      <c r="DD6" s="170"/>
      <c r="DE6" s="170"/>
      <c r="DF6" s="170"/>
      <c r="DG6" s="170"/>
      <c r="DH6" s="170"/>
      <c r="DI6" s="170"/>
      <c r="DJ6" s="170"/>
      <c r="DK6" s="170"/>
      <c r="DL6" s="170"/>
      <c r="DM6" s="170"/>
      <c r="DN6" s="170"/>
      <c r="DO6" s="170"/>
      <c r="DP6" s="170"/>
      <c r="DQ6" s="170"/>
      <c r="DR6" s="170"/>
      <c r="DS6" s="170"/>
      <c r="DT6" s="170"/>
      <c r="DU6" s="170"/>
      <c r="DV6" s="170"/>
      <c r="DW6" s="170"/>
      <c r="DX6" s="170"/>
      <c r="DY6" s="170"/>
      <c r="DZ6" s="170"/>
      <c r="EA6" s="170"/>
      <c r="EB6" s="170"/>
      <c r="EC6" s="170"/>
      <c r="ED6" s="170"/>
      <c r="EE6" s="170"/>
      <c r="EF6" s="170"/>
      <c r="EG6" s="170"/>
      <c r="EH6" s="170"/>
      <c r="EI6" s="170"/>
      <c r="EJ6" s="170"/>
      <c r="EK6" s="170"/>
      <c r="EL6" s="170"/>
      <c r="EM6" s="170"/>
      <c r="EN6" s="170"/>
      <c r="EO6" s="170"/>
      <c r="EP6" s="170"/>
      <c r="EQ6" s="170"/>
      <c r="ER6" s="170"/>
      <c r="ES6" s="170"/>
      <c r="ET6" s="170"/>
      <c r="EU6" s="170"/>
      <c r="EV6" s="170"/>
      <c r="EW6" s="170"/>
      <c r="EX6" s="170"/>
      <c r="EY6" s="170"/>
      <c r="EZ6" s="170"/>
      <c r="FA6" s="170"/>
      <c r="FB6" s="170"/>
      <c r="FC6" s="170"/>
      <c r="FD6" s="170"/>
      <c r="FE6" s="170"/>
      <c r="FF6" s="170"/>
      <c r="FG6" s="170"/>
      <c r="FH6" s="170"/>
      <c r="FI6" s="170"/>
      <c r="FJ6" s="170"/>
      <c r="FK6" s="170"/>
      <c r="FL6" s="170"/>
      <c r="FM6" s="170"/>
      <c r="FN6" s="170"/>
      <c r="FO6" s="170"/>
      <c r="FP6" s="170"/>
      <c r="FQ6" s="170"/>
      <c r="FR6" s="170"/>
      <c r="FS6" s="170"/>
      <c r="FT6" s="170"/>
      <c r="FU6" s="170"/>
      <c r="FV6" s="170"/>
    </row>
    <row r="7" spans="1:178" s="155" customFormat="1" ht="20.100000000000001" customHeight="1">
      <c r="A7" s="170"/>
      <c r="B7" s="170"/>
      <c r="C7" s="177"/>
      <c r="D7" s="177"/>
      <c r="E7" s="180"/>
      <c r="F7" s="180"/>
      <c r="G7" s="180"/>
      <c r="H7" s="180"/>
      <c r="I7" s="180"/>
      <c r="J7" s="180"/>
      <c r="K7" s="180"/>
      <c r="L7" s="180"/>
      <c r="M7" s="180"/>
      <c r="N7" s="165"/>
      <c r="O7" s="343" t="s">
        <v>65</v>
      </c>
      <c r="P7" s="343"/>
      <c r="Q7" s="343"/>
      <c r="R7" s="180"/>
      <c r="S7" s="18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170"/>
      <c r="AR7" s="170"/>
      <c r="AS7" s="170"/>
      <c r="AT7" s="170"/>
      <c r="AU7" s="170"/>
      <c r="AV7" s="170"/>
      <c r="AW7" s="170"/>
      <c r="AX7" s="170"/>
      <c r="AY7" s="170"/>
      <c r="AZ7" s="170"/>
      <c r="BA7" s="170"/>
      <c r="BB7" s="170"/>
      <c r="BC7" s="170"/>
      <c r="BD7" s="170"/>
      <c r="BE7" s="170"/>
      <c r="BF7" s="170"/>
      <c r="BG7" s="170"/>
      <c r="BH7" s="170"/>
      <c r="BI7" s="170"/>
      <c r="BJ7" s="170"/>
      <c r="BK7" s="170"/>
      <c r="BL7" s="170"/>
      <c r="BM7" s="170"/>
      <c r="BN7" s="170"/>
      <c r="BO7" s="170"/>
      <c r="BP7" s="170"/>
      <c r="BQ7" s="170"/>
      <c r="BR7" s="170"/>
      <c r="BS7" s="170"/>
      <c r="BT7" s="170"/>
      <c r="BU7" s="170"/>
      <c r="BV7" s="170"/>
      <c r="BW7" s="170"/>
      <c r="BX7" s="170"/>
      <c r="BY7" s="170"/>
      <c r="BZ7" s="170"/>
      <c r="CA7" s="170"/>
      <c r="CB7" s="170"/>
      <c r="CC7" s="170"/>
      <c r="CD7" s="170"/>
      <c r="CE7" s="170"/>
      <c r="CF7" s="170"/>
      <c r="CG7" s="170"/>
      <c r="CH7" s="170"/>
      <c r="CI7" s="170"/>
      <c r="CJ7" s="170"/>
      <c r="CK7" s="170"/>
      <c r="CL7" s="170"/>
      <c r="CM7" s="170"/>
      <c r="CN7" s="170"/>
      <c r="CO7" s="170"/>
      <c r="CP7" s="170"/>
      <c r="CQ7" s="170"/>
      <c r="CR7" s="170"/>
      <c r="CS7" s="170"/>
      <c r="CT7" s="170"/>
      <c r="CU7" s="170"/>
      <c r="CV7" s="170"/>
      <c r="CW7" s="170"/>
      <c r="CX7" s="170"/>
      <c r="CY7" s="170"/>
      <c r="CZ7" s="170"/>
      <c r="DA7" s="170"/>
      <c r="DB7" s="170"/>
      <c r="DC7" s="170"/>
      <c r="DD7" s="170"/>
      <c r="DE7" s="170"/>
      <c r="DF7" s="170"/>
      <c r="DG7" s="170"/>
      <c r="DH7" s="170"/>
      <c r="DI7" s="170"/>
      <c r="DJ7" s="170"/>
      <c r="DK7" s="170"/>
      <c r="DL7" s="170"/>
      <c r="DM7" s="170"/>
      <c r="DN7" s="170"/>
      <c r="DO7" s="170"/>
      <c r="DP7" s="170"/>
      <c r="DQ7" s="170"/>
      <c r="DR7" s="170"/>
      <c r="DS7" s="170"/>
      <c r="DT7" s="170"/>
      <c r="DU7" s="170"/>
      <c r="DV7" s="170"/>
      <c r="DW7" s="170"/>
      <c r="DX7" s="170"/>
      <c r="DY7" s="170"/>
      <c r="DZ7" s="170"/>
      <c r="EA7" s="170"/>
      <c r="EB7" s="170"/>
      <c r="EC7" s="170"/>
      <c r="ED7" s="170"/>
      <c r="EE7" s="170"/>
      <c r="EF7" s="170"/>
      <c r="EG7" s="170"/>
      <c r="EH7" s="170"/>
      <c r="EI7" s="170"/>
      <c r="EJ7" s="170"/>
      <c r="EK7" s="170"/>
      <c r="EL7" s="170"/>
      <c r="EM7" s="170"/>
      <c r="EN7" s="170"/>
      <c r="EO7" s="170"/>
      <c r="EP7" s="170"/>
      <c r="EQ7" s="170"/>
      <c r="ER7" s="170"/>
      <c r="ES7" s="170"/>
      <c r="ET7" s="170"/>
      <c r="EU7" s="170"/>
      <c r="EV7" s="170"/>
      <c r="EW7" s="170"/>
      <c r="EX7" s="170"/>
      <c r="EY7" s="170"/>
      <c r="EZ7" s="170"/>
      <c r="FA7" s="170"/>
      <c r="FB7" s="170"/>
      <c r="FC7" s="170"/>
      <c r="FD7" s="170"/>
      <c r="FE7" s="170"/>
      <c r="FF7" s="170"/>
      <c r="FG7" s="170"/>
      <c r="FH7" s="170"/>
      <c r="FI7" s="170"/>
      <c r="FJ7" s="170"/>
      <c r="FK7" s="170"/>
      <c r="FL7" s="170"/>
      <c r="FM7" s="170"/>
      <c r="FN7" s="170"/>
      <c r="FO7" s="170"/>
      <c r="FP7" s="170"/>
      <c r="FQ7" s="170"/>
      <c r="FR7" s="170"/>
      <c r="FS7" s="170"/>
      <c r="FT7" s="170"/>
      <c r="FU7" s="170"/>
      <c r="FV7" s="170"/>
    </row>
    <row r="8" spans="1:178" s="155" customFormat="1" ht="19.7" customHeight="1">
      <c r="C8" s="161"/>
      <c r="D8" s="176"/>
      <c r="E8" s="159"/>
      <c r="F8" s="159"/>
      <c r="G8" s="159"/>
      <c r="H8" s="159"/>
      <c r="I8" s="344" t="s">
        <v>63</v>
      </c>
      <c r="J8" s="344"/>
      <c r="K8" s="344"/>
      <c r="L8" s="344"/>
      <c r="M8" s="344"/>
      <c r="N8" s="163"/>
      <c r="O8" s="307" t="s">
        <v>137</v>
      </c>
      <c r="P8" s="165"/>
      <c r="Q8" s="165"/>
      <c r="R8" s="159"/>
      <c r="S8" s="159"/>
    </row>
    <row r="9" spans="1:178" s="156" customFormat="1" ht="20.100000000000001" customHeight="1">
      <c r="C9" s="161"/>
      <c r="D9" s="161"/>
      <c r="E9" s="162"/>
      <c r="H9" s="159"/>
      <c r="I9" s="162" t="s">
        <v>110</v>
      </c>
      <c r="J9" s="159"/>
      <c r="K9" s="181" t="s">
        <v>110</v>
      </c>
      <c r="L9" s="182"/>
      <c r="M9" s="181"/>
      <c r="N9" s="162"/>
      <c r="O9" s="166" t="s">
        <v>111</v>
      </c>
      <c r="P9" s="166"/>
      <c r="Q9" s="166" t="s">
        <v>112</v>
      </c>
    </row>
    <row r="10" spans="1:178" s="156" customFormat="1" ht="20.100000000000001" customHeight="1">
      <c r="C10" s="161"/>
      <c r="D10" s="161"/>
      <c r="E10" s="162" t="s">
        <v>113</v>
      </c>
      <c r="F10" s="159"/>
      <c r="G10" s="162" t="s">
        <v>114</v>
      </c>
      <c r="H10" s="159"/>
      <c r="I10" s="162" t="s">
        <v>115</v>
      </c>
      <c r="J10" s="159"/>
      <c r="K10" s="181" t="s">
        <v>115</v>
      </c>
      <c r="L10" s="182"/>
      <c r="M10" s="181"/>
      <c r="N10" s="162"/>
      <c r="O10" s="166" t="s">
        <v>116</v>
      </c>
      <c r="P10" s="183"/>
      <c r="Q10" s="166" t="s">
        <v>117</v>
      </c>
      <c r="R10" s="162"/>
      <c r="S10" s="167" t="s">
        <v>120</v>
      </c>
    </row>
    <row r="11" spans="1:178" s="156" customFormat="1" ht="20.100000000000001" customHeight="1">
      <c r="C11" s="312"/>
      <c r="D11" s="161"/>
      <c r="E11" s="160" t="s">
        <v>121</v>
      </c>
      <c r="F11" s="159"/>
      <c r="G11" s="160" t="s">
        <v>122</v>
      </c>
      <c r="H11" s="159"/>
      <c r="I11" s="160" t="s">
        <v>123</v>
      </c>
      <c r="J11" s="184"/>
      <c r="K11" s="185" t="s">
        <v>124</v>
      </c>
      <c r="L11" s="186"/>
      <c r="M11" s="185" t="s">
        <v>125</v>
      </c>
      <c r="N11" s="162"/>
      <c r="O11" s="164" t="s">
        <v>126</v>
      </c>
      <c r="P11" s="187"/>
      <c r="Q11" s="168" t="s">
        <v>56</v>
      </c>
      <c r="R11" s="162"/>
      <c r="S11" s="168" t="s">
        <v>129</v>
      </c>
    </row>
    <row r="12" spans="1:178" s="156" customFormat="1" ht="8.1" customHeight="1">
      <c r="C12" s="170"/>
      <c r="E12" s="158"/>
      <c r="F12" s="157"/>
      <c r="G12" s="158"/>
      <c r="H12" s="157"/>
      <c r="I12" s="158"/>
      <c r="J12" s="188"/>
      <c r="K12" s="158"/>
      <c r="L12" s="188"/>
      <c r="M12" s="158"/>
      <c r="N12" s="158"/>
      <c r="O12" s="158"/>
      <c r="P12" s="158"/>
      <c r="Q12" s="158"/>
      <c r="R12" s="158"/>
      <c r="S12" s="158"/>
    </row>
    <row r="13" spans="1:178" s="156" customFormat="1" ht="20.100000000000001" customHeight="1">
      <c r="A13" s="189" t="s">
        <v>130</v>
      </c>
      <c r="C13" s="170"/>
      <c r="E13" s="171">
        <v>1663725</v>
      </c>
      <c r="F13" s="190"/>
      <c r="G13" s="171">
        <v>2138522</v>
      </c>
      <c r="H13" s="190"/>
      <c r="I13" s="171">
        <v>166500</v>
      </c>
      <c r="J13" s="191"/>
      <c r="K13" s="171">
        <v>52223</v>
      </c>
      <c r="L13" s="191"/>
      <c r="M13" s="171">
        <v>5481478</v>
      </c>
      <c r="N13" s="171"/>
      <c r="O13" s="171">
        <v>11388</v>
      </c>
      <c r="P13" s="171"/>
      <c r="Q13" s="171">
        <f>O13</f>
        <v>11388</v>
      </c>
      <c r="R13" s="171"/>
      <c r="S13" s="171">
        <f>SUM(Q13,M13,K13,I13,G13,E13)</f>
        <v>9513836</v>
      </c>
    </row>
    <row r="14" spans="1:178" s="156" customFormat="1" ht="20.100000000000001" customHeight="1">
      <c r="A14" s="172" t="s">
        <v>131</v>
      </c>
      <c r="C14" s="170"/>
      <c r="E14" s="171">
        <v>0</v>
      </c>
      <c r="F14" s="171"/>
      <c r="G14" s="171">
        <v>0</v>
      </c>
      <c r="H14" s="171"/>
      <c r="I14" s="171">
        <v>0</v>
      </c>
      <c r="J14" s="174"/>
      <c r="K14" s="171">
        <v>2620</v>
      </c>
      <c r="L14" s="174"/>
      <c r="M14" s="171">
        <v>-2620</v>
      </c>
      <c r="N14" s="171"/>
      <c r="O14" s="171">
        <v>0</v>
      </c>
      <c r="P14" s="171"/>
      <c r="Q14" s="171">
        <f>O14</f>
        <v>0</v>
      </c>
      <c r="R14" s="171"/>
      <c r="S14" s="171">
        <f>SUM(Q14,M14,K14,I14,G14,E14)</f>
        <v>0</v>
      </c>
    </row>
    <row r="15" spans="1:178" s="156" customFormat="1" ht="20.100000000000001" customHeight="1">
      <c r="A15" s="192" t="s">
        <v>138</v>
      </c>
      <c r="E15" s="173">
        <v>0</v>
      </c>
      <c r="F15" s="171"/>
      <c r="G15" s="193">
        <v>0</v>
      </c>
      <c r="H15" s="171"/>
      <c r="I15" s="193">
        <v>0</v>
      </c>
      <c r="J15" s="174"/>
      <c r="K15" s="194">
        <v>0</v>
      </c>
      <c r="L15" s="174"/>
      <c r="M15" s="173">
        <v>284574</v>
      </c>
      <c r="N15" s="171"/>
      <c r="O15" s="193">
        <v>-847</v>
      </c>
      <c r="P15" s="171"/>
      <c r="Q15" s="173">
        <f>O15</f>
        <v>-847</v>
      </c>
      <c r="R15" s="171"/>
      <c r="S15" s="173">
        <f>SUM(E15:M15)+Q15</f>
        <v>283727</v>
      </c>
    </row>
    <row r="16" spans="1:178" s="156" customFormat="1" ht="8.1" customHeight="1">
      <c r="A16" s="172"/>
      <c r="C16" s="195"/>
      <c r="E16" s="171"/>
      <c r="F16" s="171"/>
      <c r="G16" s="171"/>
      <c r="H16" s="171"/>
      <c r="I16" s="171"/>
      <c r="J16" s="174"/>
      <c r="K16" s="171"/>
      <c r="L16" s="174"/>
      <c r="M16" s="171"/>
      <c r="N16" s="171"/>
      <c r="O16" s="171"/>
      <c r="P16" s="171"/>
      <c r="Q16" s="171"/>
      <c r="R16" s="171"/>
      <c r="S16" s="171"/>
    </row>
    <row r="17" spans="1:19" s="156" customFormat="1" ht="20.100000000000001" customHeight="1" thickBot="1">
      <c r="A17" s="169" t="s">
        <v>132</v>
      </c>
      <c r="C17" s="170"/>
      <c r="E17" s="175">
        <f>SUM(E13:E15)</f>
        <v>1663725</v>
      </c>
      <c r="F17" s="190"/>
      <c r="G17" s="175">
        <f>SUM(G13:G15)</f>
        <v>2138522</v>
      </c>
      <c r="H17" s="190"/>
      <c r="I17" s="175">
        <f>SUM(I13:I15)</f>
        <v>166500</v>
      </c>
      <c r="J17" s="191"/>
      <c r="K17" s="175">
        <f>SUM(K13:K15)</f>
        <v>54843</v>
      </c>
      <c r="L17" s="191"/>
      <c r="M17" s="175">
        <f>SUM(M13:M15)</f>
        <v>5763432</v>
      </c>
      <c r="N17" s="171"/>
      <c r="O17" s="175">
        <f>SUM(O13:O15)</f>
        <v>10541</v>
      </c>
      <c r="P17" s="171"/>
      <c r="Q17" s="175">
        <f>O17</f>
        <v>10541</v>
      </c>
      <c r="R17" s="171"/>
      <c r="S17" s="175">
        <f>SUM(S13:S15)</f>
        <v>9797563</v>
      </c>
    </row>
    <row r="18" spans="1:19" s="156" customFormat="1" ht="20.100000000000001" customHeight="1" thickTop="1">
      <c r="A18" s="169"/>
      <c r="C18" s="170"/>
      <c r="E18" s="171"/>
      <c r="F18" s="190"/>
      <c r="G18" s="171"/>
      <c r="H18" s="190"/>
      <c r="I18" s="171"/>
      <c r="J18" s="191"/>
      <c r="K18" s="171"/>
      <c r="L18" s="191"/>
      <c r="M18" s="171"/>
      <c r="N18" s="171"/>
      <c r="O18" s="171"/>
      <c r="P18" s="171"/>
      <c r="Q18" s="171"/>
      <c r="R18" s="171"/>
      <c r="S18" s="171"/>
    </row>
    <row r="19" spans="1:19" s="156" customFormat="1" ht="20.100000000000001" customHeight="1">
      <c r="A19" s="189" t="s">
        <v>133</v>
      </c>
      <c r="C19" s="170"/>
      <c r="E19" s="215">
        <v>1663725</v>
      </c>
      <c r="F19" s="190"/>
      <c r="G19" s="215">
        <v>2138522</v>
      </c>
      <c r="H19" s="190"/>
      <c r="I19" s="215">
        <v>166500</v>
      </c>
      <c r="J19" s="191"/>
      <c r="K19" s="215">
        <v>61516</v>
      </c>
      <c r="L19" s="191"/>
      <c r="M19" s="215">
        <v>5614287</v>
      </c>
      <c r="N19" s="171"/>
      <c r="O19" s="215">
        <v>8002</v>
      </c>
      <c r="P19" s="171"/>
      <c r="Q19" s="215">
        <f>O19</f>
        <v>8002</v>
      </c>
      <c r="R19" s="171"/>
      <c r="S19" s="215">
        <f>SUM(E19:M19)+Q19</f>
        <v>9652552</v>
      </c>
    </row>
    <row r="20" spans="1:19" s="156" customFormat="1" ht="20.100000000000001" customHeight="1">
      <c r="A20" s="172" t="s">
        <v>131</v>
      </c>
      <c r="C20" s="170"/>
      <c r="E20" s="215">
        <v>0</v>
      </c>
      <c r="F20" s="171"/>
      <c r="G20" s="215">
        <v>0</v>
      </c>
      <c r="H20" s="171"/>
      <c r="I20" s="215">
        <v>0</v>
      </c>
      <c r="J20" s="174"/>
      <c r="K20" s="215">
        <v>2225</v>
      </c>
      <c r="L20" s="174"/>
      <c r="M20" s="215">
        <v>-2225</v>
      </c>
      <c r="N20" s="171"/>
      <c r="O20" s="215">
        <v>0</v>
      </c>
      <c r="P20" s="171"/>
      <c r="Q20" s="215">
        <f>O20</f>
        <v>0</v>
      </c>
      <c r="R20" s="171"/>
      <c r="S20" s="215">
        <f>SUM(E20:M20)+Q20</f>
        <v>0</v>
      </c>
    </row>
    <row r="21" spans="1:19" s="156" customFormat="1" ht="20.100000000000001" customHeight="1">
      <c r="A21" s="192" t="s">
        <v>138</v>
      </c>
      <c r="E21" s="216">
        <v>0</v>
      </c>
      <c r="F21" s="171"/>
      <c r="G21" s="218">
        <v>0</v>
      </c>
      <c r="H21" s="171"/>
      <c r="I21" s="218">
        <v>0</v>
      </c>
      <c r="J21" s="174"/>
      <c r="K21" s="218">
        <v>0</v>
      </c>
      <c r="L21" s="174"/>
      <c r="M21" s="173">
        <v>257812</v>
      </c>
      <c r="N21" s="171"/>
      <c r="O21" s="218">
        <v>-847</v>
      </c>
      <c r="P21" s="171"/>
      <c r="Q21" s="216">
        <f>O21</f>
        <v>-847</v>
      </c>
      <c r="R21" s="171"/>
      <c r="S21" s="216">
        <f>SUM(E21:M21)+Q21</f>
        <v>256965</v>
      </c>
    </row>
    <row r="22" spans="1:19" s="156" customFormat="1" ht="8.1" customHeight="1">
      <c r="A22" s="172"/>
      <c r="C22" s="195"/>
      <c r="E22" s="215"/>
      <c r="F22" s="171"/>
      <c r="G22" s="215"/>
      <c r="H22" s="171"/>
      <c r="I22" s="215"/>
      <c r="J22" s="174"/>
      <c r="K22" s="215"/>
      <c r="L22" s="174"/>
      <c r="M22" s="215"/>
      <c r="N22" s="171"/>
      <c r="O22" s="215"/>
      <c r="P22" s="171"/>
      <c r="Q22" s="215"/>
      <c r="R22" s="171"/>
      <c r="S22" s="215"/>
    </row>
    <row r="23" spans="1:19" s="156" customFormat="1" ht="20.100000000000001" customHeight="1" thickBot="1">
      <c r="A23" s="169" t="s">
        <v>134</v>
      </c>
      <c r="C23" s="170"/>
      <c r="E23" s="217">
        <f>SUM(E19:E22)</f>
        <v>1663725</v>
      </c>
      <c r="F23" s="190"/>
      <c r="G23" s="217">
        <f>SUM(G19:G22)</f>
        <v>2138522</v>
      </c>
      <c r="H23" s="190"/>
      <c r="I23" s="217">
        <f>SUM(I19:I22)</f>
        <v>166500</v>
      </c>
      <c r="J23" s="191"/>
      <c r="K23" s="217">
        <f>SUM(K19:K22)</f>
        <v>63741</v>
      </c>
      <c r="L23" s="191"/>
      <c r="M23" s="175">
        <f>SUM(M19:M22)</f>
        <v>5869874</v>
      </c>
      <c r="N23" s="171"/>
      <c r="O23" s="217">
        <f>SUM(O19:O22)</f>
        <v>7155</v>
      </c>
      <c r="P23" s="171"/>
      <c r="Q23" s="217">
        <f>SUM(Q19:Q22)</f>
        <v>7155</v>
      </c>
      <c r="R23" s="171"/>
      <c r="S23" s="217">
        <f>SUM(S19:S22)</f>
        <v>9909517</v>
      </c>
    </row>
    <row r="24" spans="1:19" s="142" customFormat="1" ht="20.100000000000001" customHeight="1" thickTop="1">
      <c r="A24" s="169"/>
      <c r="B24" s="156"/>
      <c r="C24" s="170"/>
      <c r="D24" s="156"/>
      <c r="E24" s="171"/>
      <c r="F24" s="190"/>
      <c r="G24" s="171"/>
      <c r="H24" s="190"/>
      <c r="I24" s="171"/>
      <c r="J24" s="191"/>
      <c r="K24" s="171"/>
      <c r="L24" s="191"/>
      <c r="M24" s="171"/>
      <c r="N24" s="171"/>
      <c r="O24" s="171"/>
      <c r="P24" s="171"/>
      <c r="Q24" s="171"/>
      <c r="R24" s="171"/>
      <c r="S24" s="171"/>
    </row>
    <row r="25" spans="1:19" s="142" customFormat="1" ht="20.100000000000001" customHeight="1">
      <c r="A25" s="169"/>
      <c r="B25" s="156"/>
      <c r="C25" s="170"/>
      <c r="D25" s="156"/>
      <c r="E25" s="171"/>
      <c r="F25" s="190"/>
      <c r="G25" s="171"/>
      <c r="H25" s="190"/>
      <c r="I25" s="171"/>
      <c r="J25" s="191"/>
      <c r="K25" s="171"/>
      <c r="L25" s="191"/>
      <c r="M25" s="171"/>
      <c r="N25" s="171"/>
      <c r="O25" s="171"/>
      <c r="P25" s="171"/>
      <c r="Q25" s="171"/>
      <c r="R25" s="171"/>
      <c r="S25" s="171"/>
    </row>
    <row r="26" spans="1:19" s="142" customFormat="1" ht="20.100000000000001" customHeight="1">
      <c r="A26" s="169"/>
      <c r="B26" s="156"/>
      <c r="C26" s="170"/>
      <c r="D26" s="156"/>
      <c r="E26" s="171"/>
      <c r="F26" s="190"/>
      <c r="G26" s="171"/>
      <c r="H26" s="190"/>
      <c r="I26" s="171"/>
      <c r="J26" s="191"/>
      <c r="K26" s="171"/>
      <c r="L26" s="191"/>
      <c r="M26" s="171"/>
      <c r="N26" s="171"/>
      <c r="O26" s="171"/>
      <c r="P26" s="171"/>
      <c r="Q26" s="171"/>
      <c r="R26" s="171"/>
      <c r="S26" s="171"/>
    </row>
    <row r="27" spans="1:19" s="142" customFormat="1" ht="18" customHeight="1">
      <c r="A27" s="169"/>
      <c r="B27" s="156"/>
      <c r="C27" s="170"/>
      <c r="D27" s="156"/>
      <c r="E27" s="171"/>
      <c r="F27" s="190"/>
      <c r="G27" s="171"/>
      <c r="H27" s="190"/>
      <c r="I27" s="171"/>
      <c r="J27" s="191"/>
      <c r="K27" s="171"/>
      <c r="L27" s="191"/>
      <c r="M27" s="171"/>
      <c r="N27" s="171"/>
      <c r="O27" s="171"/>
      <c r="P27" s="171"/>
      <c r="Q27" s="171"/>
      <c r="R27" s="171"/>
      <c r="S27" s="171"/>
    </row>
    <row r="28" spans="1:19" s="142" customFormat="1" ht="20.100000000000001" customHeight="1">
      <c r="A28" s="305"/>
      <c r="C28" s="148"/>
      <c r="E28" s="149"/>
      <c r="F28" s="197"/>
      <c r="G28" s="149"/>
      <c r="H28" s="197"/>
      <c r="I28" s="149"/>
      <c r="J28" s="198"/>
      <c r="K28" s="149"/>
      <c r="L28" s="198"/>
      <c r="M28" s="149"/>
      <c r="N28" s="149"/>
      <c r="O28" s="149"/>
      <c r="P28" s="149"/>
      <c r="Q28" s="149"/>
      <c r="R28" s="149"/>
      <c r="S28" s="149"/>
    </row>
    <row r="29" spans="1:19" s="142" customFormat="1" ht="12.75" customHeight="1">
      <c r="A29" s="305"/>
      <c r="C29" s="148"/>
      <c r="E29" s="149"/>
      <c r="F29" s="197"/>
      <c r="G29" s="149"/>
      <c r="H29" s="197"/>
      <c r="I29" s="149"/>
      <c r="J29" s="198"/>
      <c r="K29" s="149"/>
      <c r="L29" s="198"/>
      <c r="M29" s="149"/>
      <c r="N29" s="149"/>
      <c r="O29" s="149"/>
      <c r="P29" s="149"/>
      <c r="Q29" s="149"/>
      <c r="R29" s="149"/>
      <c r="S29" s="149"/>
    </row>
    <row r="30" spans="1:19" ht="20.100000000000001" customHeight="1">
      <c r="A30" s="141" t="str">
        <f>'P8-share-conso'!A34</f>
        <v>หมายเหตุประกอบข้อมูลทางการเงินระหว่างกาลแบบย่อในหน้า 12 ถึงหน้า 40 เป็นส่วนหนึ่งของข้อมูลทางการเงินระหว่างกาลนี้</v>
      </c>
      <c r="B30" s="150"/>
      <c r="C30" s="150"/>
      <c r="D30" s="150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</row>
  </sheetData>
  <mergeCells count="6">
    <mergeCell ref="A1:S1"/>
    <mergeCell ref="A2:S2"/>
    <mergeCell ref="A3:S3"/>
    <mergeCell ref="O7:Q7"/>
    <mergeCell ref="I8:M8"/>
    <mergeCell ref="E6:Q6"/>
  </mergeCells>
  <pageMargins left="0.5" right="0.5" top="0.5" bottom="0.6" header="0.49" footer="0.4"/>
  <pageSetup paperSize="9" scale="96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M100"/>
  <sheetViews>
    <sheetView topLeftCell="A91" zoomScale="120" zoomScaleNormal="120" zoomScaleSheetLayoutView="85" workbookViewId="0">
      <selection activeCell="D105" sqref="D105"/>
    </sheetView>
  </sheetViews>
  <sheetFormatPr defaultColWidth="9.42578125" defaultRowHeight="18.75"/>
  <cols>
    <col min="1" max="3" width="1.140625" style="266" customWidth="1"/>
    <col min="4" max="4" width="33.85546875" style="266" customWidth="1"/>
    <col min="5" max="5" width="6.85546875" style="267" customWidth="1"/>
    <col min="6" max="6" width="1" style="268" customWidth="1"/>
    <col min="7" max="7" width="13.42578125" style="69" customWidth="1"/>
    <col min="8" max="8" width="1" style="69" customWidth="1"/>
    <col min="9" max="9" width="13.42578125" style="69" customWidth="1"/>
    <col min="10" max="10" width="1" style="69" customWidth="1"/>
    <col min="11" max="11" width="13.42578125" style="69" customWidth="1"/>
    <col min="12" max="12" width="1" style="69" customWidth="1"/>
    <col min="13" max="13" width="13.42578125" style="69" customWidth="1"/>
    <col min="14" max="16384" width="9.42578125" style="266"/>
  </cols>
  <sheetData>
    <row r="1" spans="1:13">
      <c r="A1" s="265" t="str">
        <f>'T 6-7 PL'!A1</f>
        <v>บริษัท จัดการและพัฒนาทรัพยากรน้ำภาคตะวันออก จำกัด (มหาชน)</v>
      </c>
    </row>
    <row r="2" spans="1:13">
      <c r="A2" s="269" t="s">
        <v>139</v>
      </c>
    </row>
    <row r="3" spans="1:13">
      <c r="A3" s="270" t="s">
        <v>71</v>
      </c>
      <c r="B3" s="271"/>
      <c r="C3" s="271"/>
      <c r="D3" s="271"/>
      <c r="E3" s="272"/>
      <c r="F3" s="273"/>
      <c r="G3" s="70"/>
      <c r="H3" s="70"/>
      <c r="I3" s="70"/>
      <c r="J3" s="70"/>
      <c r="K3" s="70"/>
      <c r="L3" s="70"/>
      <c r="M3" s="70"/>
    </row>
    <row r="4" spans="1:13">
      <c r="A4" s="274"/>
      <c r="B4" s="274"/>
      <c r="C4" s="274"/>
      <c r="D4" s="274"/>
      <c r="E4" s="275"/>
      <c r="F4" s="276"/>
      <c r="G4" s="277"/>
      <c r="H4" s="277"/>
      <c r="I4" s="277"/>
      <c r="J4" s="277"/>
      <c r="K4" s="277"/>
      <c r="L4" s="277"/>
      <c r="M4" s="266"/>
    </row>
    <row r="5" spans="1:13">
      <c r="A5" s="274"/>
      <c r="B5" s="274"/>
      <c r="C5" s="274"/>
      <c r="D5" s="274"/>
      <c r="E5" s="275"/>
      <c r="F5" s="276"/>
      <c r="G5" s="277"/>
      <c r="H5" s="277"/>
      <c r="I5" s="277"/>
      <c r="J5" s="277"/>
      <c r="K5" s="277"/>
      <c r="L5" s="277"/>
      <c r="M5" s="282" t="s">
        <v>3</v>
      </c>
    </row>
    <row r="6" spans="1:13" ht="20.100000000000001" customHeight="1">
      <c r="A6" s="274"/>
      <c r="B6" s="274"/>
      <c r="C6" s="274"/>
      <c r="D6" s="274"/>
      <c r="E6" s="275"/>
      <c r="F6" s="278"/>
      <c r="G6" s="346" t="s">
        <v>4</v>
      </c>
      <c r="H6" s="346"/>
      <c r="I6" s="346"/>
      <c r="J6" s="279"/>
      <c r="K6" s="346" t="s">
        <v>5</v>
      </c>
      <c r="L6" s="346"/>
      <c r="M6" s="346"/>
    </row>
    <row r="7" spans="1:13" ht="20.100000000000001" customHeight="1">
      <c r="A7" s="274"/>
      <c r="B7" s="274"/>
      <c r="C7" s="274"/>
      <c r="D7" s="274"/>
      <c r="E7" s="280"/>
      <c r="F7" s="281"/>
      <c r="G7" s="282" t="s">
        <v>6</v>
      </c>
      <c r="H7" s="282"/>
      <c r="I7" s="282" t="s">
        <v>6</v>
      </c>
      <c r="J7" s="279"/>
      <c r="K7" s="282" t="s">
        <v>6</v>
      </c>
      <c r="L7" s="282"/>
      <c r="M7" s="282" t="s">
        <v>6</v>
      </c>
    </row>
    <row r="8" spans="1:13" ht="20.100000000000001" customHeight="1">
      <c r="A8" s="274"/>
      <c r="B8" s="274"/>
      <c r="C8" s="274"/>
      <c r="D8" s="274"/>
      <c r="E8" s="283" t="s">
        <v>10</v>
      </c>
      <c r="F8" s="278"/>
      <c r="G8" s="284" t="s">
        <v>11</v>
      </c>
      <c r="H8" s="279"/>
      <c r="I8" s="284" t="s">
        <v>12</v>
      </c>
      <c r="J8" s="279"/>
      <c r="K8" s="284" t="s">
        <v>11</v>
      </c>
      <c r="L8" s="279"/>
      <c r="M8" s="284" t="s">
        <v>12</v>
      </c>
    </row>
    <row r="9" spans="1:13" ht="20.100000000000001" customHeight="1">
      <c r="A9" s="285" t="s">
        <v>140</v>
      </c>
      <c r="B9" s="285"/>
      <c r="C9" s="285"/>
      <c r="D9" s="274"/>
      <c r="E9" s="275"/>
      <c r="F9" s="286"/>
      <c r="G9" s="287"/>
      <c r="H9" s="288"/>
      <c r="I9" s="288"/>
      <c r="J9" s="288"/>
      <c r="K9" s="287"/>
      <c r="L9" s="288"/>
      <c r="M9" s="288"/>
    </row>
    <row r="10" spans="1:13" ht="20.100000000000001" customHeight="1">
      <c r="A10" s="274" t="s">
        <v>90</v>
      </c>
      <c r="B10" s="274"/>
      <c r="C10" s="274"/>
      <c r="D10" s="274"/>
      <c r="E10" s="275"/>
      <c r="F10" s="286"/>
      <c r="G10" s="287">
        <v>387658</v>
      </c>
      <c r="H10" s="288"/>
      <c r="I10" s="288">
        <v>415673</v>
      </c>
      <c r="J10" s="288"/>
      <c r="K10" s="287">
        <v>315855</v>
      </c>
      <c r="L10" s="288"/>
      <c r="M10" s="288">
        <v>345216</v>
      </c>
    </row>
    <row r="11" spans="1:13" ht="20.100000000000001" customHeight="1">
      <c r="A11" s="274" t="s">
        <v>141</v>
      </c>
      <c r="B11" s="274"/>
      <c r="C11" s="274"/>
      <c r="D11" s="274"/>
      <c r="E11" s="275"/>
      <c r="F11" s="286"/>
      <c r="G11" s="287"/>
      <c r="H11" s="288"/>
      <c r="I11" s="288"/>
      <c r="J11" s="288"/>
      <c r="K11" s="287"/>
      <c r="L11" s="288"/>
      <c r="M11" s="288"/>
    </row>
    <row r="12" spans="1:13" ht="20.100000000000001" customHeight="1">
      <c r="A12" s="274"/>
      <c r="B12" s="274" t="s">
        <v>142</v>
      </c>
      <c r="C12" s="274"/>
      <c r="D12" s="274"/>
      <c r="E12" s="275"/>
      <c r="F12" s="286"/>
      <c r="G12" s="287"/>
      <c r="H12" s="288"/>
      <c r="I12" s="288"/>
      <c r="J12" s="288"/>
      <c r="K12" s="287"/>
      <c r="L12" s="288"/>
      <c r="M12" s="288"/>
    </row>
    <row r="13" spans="1:13" ht="20.100000000000001" customHeight="1">
      <c r="A13" s="274"/>
      <c r="B13" s="274"/>
      <c r="C13" s="274" t="s">
        <v>143</v>
      </c>
      <c r="D13" s="274"/>
      <c r="E13" s="275"/>
      <c r="F13" s="289"/>
      <c r="G13" s="315">
        <v>137316</v>
      </c>
      <c r="H13" s="288"/>
      <c r="I13" s="288">
        <v>124098</v>
      </c>
      <c r="J13" s="288"/>
      <c r="K13" s="315">
        <v>126783</v>
      </c>
      <c r="L13" s="288"/>
      <c r="M13" s="288">
        <v>116586</v>
      </c>
    </row>
    <row r="14" spans="1:13" ht="20.100000000000001" customHeight="1">
      <c r="A14" s="274"/>
      <c r="B14" s="274"/>
      <c r="C14" s="274" t="s">
        <v>144</v>
      </c>
      <c r="D14" s="274"/>
      <c r="E14" s="275">
        <v>12</v>
      </c>
      <c r="F14" s="274"/>
      <c r="G14" s="287">
        <v>83461</v>
      </c>
      <c r="H14" s="290"/>
      <c r="I14" s="288">
        <v>79094</v>
      </c>
      <c r="J14" s="290"/>
      <c r="K14" s="287">
        <v>2615</v>
      </c>
      <c r="L14" s="290"/>
      <c r="M14" s="288">
        <v>2346</v>
      </c>
    </row>
    <row r="15" spans="1:13" ht="20.100000000000001" customHeight="1">
      <c r="A15" s="274"/>
      <c r="B15" s="274"/>
      <c r="C15" s="274" t="s">
        <v>145</v>
      </c>
      <c r="D15" s="274"/>
      <c r="E15" s="275"/>
      <c r="F15" s="274"/>
      <c r="G15" s="287"/>
      <c r="H15" s="287"/>
      <c r="I15" s="288"/>
      <c r="J15" s="287"/>
      <c r="K15" s="287"/>
      <c r="L15" s="288"/>
      <c r="M15" s="288"/>
    </row>
    <row r="16" spans="1:13" ht="20.100000000000001" customHeight="1">
      <c r="A16" s="274"/>
      <c r="B16" s="274"/>
      <c r="C16" s="274"/>
      <c r="D16" s="274" t="s">
        <v>146</v>
      </c>
      <c r="E16" s="275"/>
      <c r="F16" s="274"/>
      <c r="G16" s="287">
        <v>-847</v>
      </c>
      <c r="H16" s="290"/>
      <c r="I16" s="288">
        <v>-847</v>
      </c>
      <c r="J16" s="290"/>
      <c r="K16" s="287">
        <v>-847</v>
      </c>
      <c r="L16" s="290"/>
      <c r="M16" s="288">
        <v>-847</v>
      </c>
    </row>
    <row r="17" spans="1:13" ht="20.100000000000001" customHeight="1">
      <c r="A17" s="274"/>
      <c r="B17" s="274"/>
      <c r="C17" s="274" t="s">
        <v>197</v>
      </c>
      <c r="D17" s="274"/>
      <c r="E17" s="275"/>
      <c r="F17" s="286"/>
      <c r="G17" s="287">
        <v>-695</v>
      </c>
      <c r="H17" s="288"/>
      <c r="I17" s="288">
        <v>-17</v>
      </c>
      <c r="J17" s="288"/>
      <c r="K17" s="287">
        <v>-543</v>
      </c>
      <c r="L17" s="288"/>
      <c r="M17" s="288">
        <v>-17</v>
      </c>
    </row>
    <row r="18" spans="1:13" ht="20.100000000000001" customHeight="1">
      <c r="A18" s="274"/>
      <c r="B18" s="274"/>
      <c r="C18" s="274" t="s">
        <v>51</v>
      </c>
      <c r="D18" s="274"/>
      <c r="E18" s="275"/>
      <c r="F18" s="286"/>
      <c r="G18" s="287">
        <v>1895</v>
      </c>
      <c r="H18" s="288"/>
      <c r="I18" s="288">
        <v>6861</v>
      </c>
      <c r="J18" s="288"/>
      <c r="K18" s="287">
        <v>0</v>
      </c>
      <c r="L18" s="288"/>
      <c r="M18" s="288">
        <v>0</v>
      </c>
    </row>
    <row r="19" spans="1:13" ht="20.100000000000001" customHeight="1">
      <c r="A19" s="274"/>
      <c r="B19" s="274"/>
      <c r="C19" s="274" t="s">
        <v>50</v>
      </c>
      <c r="D19" s="274"/>
      <c r="E19" s="275"/>
      <c r="F19" s="286"/>
      <c r="G19" s="287">
        <v>6198</v>
      </c>
      <c r="H19" s="288"/>
      <c r="I19" s="288">
        <v>4656</v>
      </c>
      <c r="J19" s="288"/>
      <c r="K19" s="287">
        <v>4524</v>
      </c>
      <c r="L19" s="288"/>
      <c r="M19" s="288">
        <v>3227</v>
      </c>
    </row>
    <row r="20" spans="1:13" ht="20.100000000000001" customHeight="1">
      <c r="A20" s="274"/>
      <c r="B20" s="274"/>
      <c r="C20" s="274" t="s">
        <v>147</v>
      </c>
      <c r="D20" s="274"/>
      <c r="E20" s="275"/>
      <c r="F20" s="286"/>
      <c r="G20" s="287">
        <v>-2358</v>
      </c>
      <c r="H20" s="288"/>
      <c r="I20" s="288">
        <v>-1446</v>
      </c>
      <c r="J20" s="288"/>
      <c r="K20" s="287">
        <v>-11187</v>
      </c>
      <c r="L20" s="288"/>
      <c r="M20" s="288">
        <v>-10618</v>
      </c>
    </row>
    <row r="21" spans="1:13" ht="20.100000000000001" customHeight="1">
      <c r="A21" s="274"/>
      <c r="B21" s="274"/>
      <c r="C21" s="274" t="s">
        <v>148</v>
      </c>
      <c r="D21" s="274"/>
      <c r="E21" s="275"/>
      <c r="F21" s="289"/>
      <c r="G21" s="292">
        <v>44073</v>
      </c>
      <c r="H21" s="288"/>
      <c r="I21" s="293">
        <v>41415</v>
      </c>
      <c r="J21" s="288"/>
      <c r="K21" s="292">
        <v>40566</v>
      </c>
      <c r="L21" s="288"/>
      <c r="M21" s="293">
        <v>37306</v>
      </c>
    </row>
    <row r="22" spans="1:13" ht="4.7" customHeight="1">
      <c r="A22" s="274"/>
      <c r="B22" s="274"/>
      <c r="C22" s="274"/>
      <c r="D22" s="274"/>
      <c r="E22" s="275"/>
      <c r="F22" s="289"/>
      <c r="G22" s="287"/>
      <c r="H22" s="288"/>
      <c r="I22" s="288"/>
      <c r="J22" s="288"/>
      <c r="K22" s="287"/>
      <c r="L22" s="288"/>
      <c r="M22" s="288"/>
    </row>
    <row r="23" spans="1:13" ht="20.100000000000001" customHeight="1">
      <c r="A23" s="285" t="s">
        <v>149</v>
      </c>
      <c r="B23" s="274"/>
      <c r="C23" s="274"/>
      <c r="D23" s="274"/>
      <c r="E23" s="275"/>
      <c r="F23" s="286"/>
      <c r="G23" s="287"/>
      <c r="H23" s="288"/>
      <c r="I23" s="288"/>
      <c r="J23" s="288"/>
      <c r="K23" s="287"/>
      <c r="L23" s="288"/>
      <c r="M23" s="288"/>
    </row>
    <row r="24" spans="1:13" ht="20.100000000000001" customHeight="1">
      <c r="A24" s="274"/>
      <c r="B24" s="285" t="s">
        <v>150</v>
      </c>
      <c r="C24" s="274"/>
      <c r="D24" s="274"/>
      <c r="E24" s="275"/>
      <c r="F24" s="286"/>
      <c r="G24" s="287">
        <f>SUM(G10:G21)</f>
        <v>656701</v>
      </c>
      <c r="H24" s="288"/>
      <c r="I24" s="288">
        <f>SUM(I10:I21)</f>
        <v>669487</v>
      </c>
      <c r="J24" s="288"/>
      <c r="K24" s="287">
        <f>SUM(K10:K21)</f>
        <v>477766</v>
      </c>
      <c r="L24" s="288"/>
      <c r="M24" s="288">
        <f>SUM(M10:M21)</f>
        <v>493199</v>
      </c>
    </row>
    <row r="25" spans="1:13" ht="20.100000000000001" customHeight="1">
      <c r="A25" s="274" t="s">
        <v>187</v>
      </c>
      <c r="B25" s="274"/>
      <c r="C25" s="274"/>
      <c r="D25" s="274"/>
      <c r="E25" s="275"/>
      <c r="F25" s="286"/>
      <c r="G25" s="287"/>
      <c r="H25" s="288"/>
      <c r="I25" s="288"/>
      <c r="J25" s="288"/>
      <c r="K25" s="287"/>
      <c r="L25" s="288"/>
      <c r="M25" s="288"/>
    </row>
    <row r="26" spans="1:13" ht="20.100000000000001" customHeight="1">
      <c r="A26" s="274"/>
      <c r="B26" s="274" t="s">
        <v>151</v>
      </c>
      <c r="C26" s="274"/>
      <c r="D26" s="274"/>
      <c r="E26" s="275"/>
      <c r="F26" s="286"/>
      <c r="G26" s="287">
        <v>31599</v>
      </c>
      <c r="H26" s="288"/>
      <c r="I26" s="288">
        <v>-102651</v>
      </c>
      <c r="J26" s="288"/>
      <c r="K26" s="287">
        <v>39408</v>
      </c>
      <c r="L26" s="288"/>
      <c r="M26" s="288">
        <v>-85336</v>
      </c>
    </row>
    <row r="27" spans="1:13" ht="20.100000000000001" customHeight="1">
      <c r="A27" s="274"/>
      <c r="B27" s="274" t="s">
        <v>152</v>
      </c>
      <c r="C27" s="274"/>
      <c r="D27" s="274"/>
      <c r="E27" s="275"/>
      <c r="F27" s="286"/>
      <c r="G27" s="287">
        <v>-30521</v>
      </c>
      <c r="H27" s="288"/>
      <c r="I27" s="288">
        <v>446</v>
      </c>
      <c r="J27" s="288"/>
      <c r="K27" s="287">
        <v>-30363</v>
      </c>
      <c r="L27" s="288"/>
      <c r="M27" s="288">
        <v>0</v>
      </c>
    </row>
    <row r="28" spans="1:13" ht="20.100000000000001" customHeight="1">
      <c r="A28" s="274"/>
      <c r="B28" s="274" t="s">
        <v>19</v>
      </c>
      <c r="C28" s="274"/>
      <c r="D28" s="274"/>
      <c r="E28" s="275"/>
      <c r="F28" s="286"/>
      <c r="G28" s="287">
        <v>7037</v>
      </c>
      <c r="H28" s="288"/>
      <c r="I28" s="288">
        <v>2368</v>
      </c>
      <c r="J28" s="288"/>
      <c r="K28" s="287">
        <v>5197</v>
      </c>
      <c r="L28" s="288"/>
      <c r="M28" s="288">
        <v>3974</v>
      </c>
    </row>
    <row r="29" spans="1:13" ht="20.100000000000001" customHeight="1">
      <c r="A29" s="274"/>
      <c r="B29" s="274" t="s">
        <v>30</v>
      </c>
      <c r="C29" s="274"/>
      <c r="D29" s="274"/>
      <c r="E29" s="275"/>
      <c r="F29" s="286"/>
      <c r="G29" s="287">
        <v>1221</v>
      </c>
      <c r="H29" s="288"/>
      <c r="I29" s="288">
        <v>1569</v>
      </c>
      <c r="J29" s="288"/>
      <c r="K29" s="287">
        <v>-209</v>
      </c>
      <c r="L29" s="288"/>
      <c r="M29" s="288">
        <v>584</v>
      </c>
    </row>
    <row r="30" spans="1:13" ht="20.100000000000001" customHeight="1">
      <c r="A30" s="274" t="s">
        <v>188</v>
      </c>
      <c r="B30" s="285"/>
      <c r="C30" s="285"/>
      <c r="D30" s="274"/>
      <c r="E30" s="275"/>
      <c r="F30" s="286"/>
      <c r="G30" s="287"/>
      <c r="H30" s="288"/>
      <c r="I30" s="288"/>
      <c r="J30" s="288"/>
      <c r="K30" s="287"/>
      <c r="L30" s="288"/>
      <c r="M30" s="288"/>
    </row>
    <row r="31" spans="1:13" ht="20.100000000000001" customHeight="1">
      <c r="A31" s="274"/>
      <c r="B31" s="274" t="s">
        <v>39</v>
      </c>
      <c r="C31" s="274"/>
      <c r="D31" s="274"/>
      <c r="E31" s="275"/>
      <c r="F31" s="286"/>
      <c r="G31" s="287">
        <v>-145648</v>
      </c>
      <c r="H31" s="288"/>
      <c r="I31" s="288">
        <v>67405</v>
      </c>
      <c r="J31" s="288"/>
      <c r="K31" s="287">
        <v>-149400</v>
      </c>
      <c r="L31" s="288"/>
      <c r="M31" s="288">
        <v>47967</v>
      </c>
    </row>
    <row r="32" spans="1:13" ht="20.100000000000001" customHeight="1">
      <c r="A32" s="274"/>
      <c r="B32" s="274" t="s">
        <v>43</v>
      </c>
      <c r="C32" s="274"/>
      <c r="D32" s="274"/>
      <c r="E32" s="275"/>
      <c r="F32" s="286"/>
      <c r="G32" s="287">
        <v>-64112</v>
      </c>
      <c r="H32" s="288"/>
      <c r="I32" s="288">
        <v>-38301</v>
      </c>
      <c r="J32" s="288"/>
      <c r="K32" s="287">
        <v>-60375</v>
      </c>
      <c r="L32" s="288"/>
      <c r="M32" s="288">
        <v>-26633</v>
      </c>
    </row>
    <row r="33" spans="1:13" ht="20.100000000000001" customHeight="1">
      <c r="A33" s="274"/>
      <c r="B33" s="274" t="s">
        <v>44</v>
      </c>
      <c r="C33" s="274"/>
      <c r="D33" s="274"/>
      <c r="E33" s="275"/>
      <c r="F33" s="286"/>
      <c r="G33" s="287">
        <v>-2758</v>
      </c>
      <c r="H33" s="288"/>
      <c r="I33" s="288">
        <v>16335</v>
      </c>
      <c r="J33" s="288"/>
      <c r="K33" s="287">
        <v>-2013</v>
      </c>
      <c r="L33" s="288"/>
      <c r="M33" s="288">
        <v>8771</v>
      </c>
    </row>
    <row r="34" spans="1:13" ht="20.100000000000001" customHeight="1">
      <c r="A34" s="274"/>
      <c r="B34" s="274" t="s">
        <v>153</v>
      </c>
      <c r="C34" s="274"/>
      <c r="D34" s="274"/>
      <c r="E34" s="275"/>
      <c r="F34" s="286"/>
      <c r="G34" s="287">
        <v>0</v>
      </c>
      <c r="H34" s="288"/>
      <c r="I34" s="288">
        <v>-4840</v>
      </c>
      <c r="J34" s="288"/>
      <c r="K34" s="287">
        <v>0</v>
      </c>
      <c r="L34" s="288"/>
      <c r="M34" s="288">
        <v>-4840</v>
      </c>
    </row>
    <row r="35" spans="1:13" ht="20.100000000000001" customHeight="1">
      <c r="A35" s="274"/>
      <c r="B35" s="274" t="s">
        <v>154</v>
      </c>
      <c r="C35" s="274"/>
      <c r="D35" s="274"/>
      <c r="E35" s="275"/>
      <c r="F35" s="286"/>
      <c r="G35" s="287">
        <v>-32</v>
      </c>
      <c r="H35" s="288"/>
      <c r="I35" s="288">
        <v>-2341</v>
      </c>
      <c r="J35" s="288"/>
      <c r="K35" s="287">
        <v>0</v>
      </c>
      <c r="L35" s="288"/>
      <c r="M35" s="288">
        <v>0</v>
      </c>
    </row>
    <row r="36" spans="1:13" ht="20.100000000000001" customHeight="1">
      <c r="A36" s="274"/>
      <c r="B36" s="274" t="s">
        <v>52</v>
      </c>
      <c r="C36" s="274"/>
      <c r="D36" s="274"/>
      <c r="E36" s="275"/>
      <c r="F36" s="286"/>
      <c r="G36" s="292">
        <v>13437</v>
      </c>
      <c r="H36" s="288"/>
      <c r="I36" s="293">
        <v>-3263</v>
      </c>
      <c r="J36" s="288"/>
      <c r="K36" s="292">
        <v>14826</v>
      </c>
      <c r="L36" s="288"/>
      <c r="M36" s="293">
        <v>-4962</v>
      </c>
    </row>
    <row r="37" spans="1:13" ht="5.0999999999999996" customHeight="1">
      <c r="A37" s="274"/>
      <c r="B37" s="274"/>
      <c r="C37" s="274"/>
      <c r="D37" s="274"/>
      <c r="E37" s="275"/>
      <c r="F37" s="286"/>
      <c r="G37" s="287"/>
      <c r="H37" s="288"/>
      <c r="I37" s="288"/>
      <c r="J37" s="288"/>
      <c r="K37" s="287"/>
      <c r="L37" s="288"/>
      <c r="M37" s="288"/>
    </row>
    <row r="38" spans="1:13" ht="20.100000000000001" customHeight="1">
      <c r="A38" s="274" t="s">
        <v>155</v>
      </c>
      <c r="B38" s="274"/>
      <c r="C38" s="274"/>
      <c r="D38" s="274"/>
      <c r="E38" s="275"/>
      <c r="F38" s="286"/>
      <c r="G38" s="287">
        <f>SUM(G24:G36)</f>
        <v>466924</v>
      </c>
      <c r="H38" s="288"/>
      <c r="I38" s="288">
        <f>SUM(I24:I36)</f>
        <v>606214</v>
      </c>
      <c r="J38" s="288"/>
      <c r="K38" s="287">
        <f>SUM(K24:K36)</f>
        <v>294837</v>
      </c>
      <c r="L38" s="288"/>
      <c r="M38" s="288">
        <f>SUM(M24:M36)</f>
        <v>432724</v>
      </c>
    </row>
    <row r="39" spans="1:13" ht="20.100000000000001" customHeight="1">
      <c r="A39" s="274"/>
      <c r="B39" s="274" t="s">
        <v>156</v>
      </c>
      <c r="C39" s="274"/>
      <c r="D39" s="274"/>
      <c r="E39" s="275"/>
      <c r="F39" s="286"/>
      <c r="G39" s="292">
        <v>-12343</v>
      </c>
      <c r="H39" s="288"/>
      <c r="I39" s="293">
        <v>-11816</v>
      </c>
      <c r="J39" s="288"/>
      <c r="K39" s="292">
        <v>-5651</v>
      </c>
      <c r="L39" s="288"/>
      <c r="M39" s="293">
        <v>-5305</v>
      </c>
    </row>
    <row r="40" spans="1:13" s="296" customFormat="1" ht="5.0999999999999996" customHeight="1">
      <c r="A40" s="294"/>
      <c r="B40" s="294"/>
      <c r="C40" s="294"/>
      <c r="D40" s="294"/>
      <c r="E40" s="295"/>
      <c r="F40" s="289"/>
      <c r="G40" s="287"/>
      <c r="H40" s="288"/>
      <c r="I40" s="288"/>
      <c r="J40" s="288"/>
      <c r="K40" s="287"/>
      <c r="L40" s="288"/>
      <c r="M40" s="288"/>
    </row>
    <row r="41" spans="1:13" ht="20.100000000000001" customHeight="1">
      <c r="A41" s="285" t="s">
        <v>157</v>
      </c>
      <c r="B41" s="274"/>
      <c r="C41" s="274"/>
      <c r="D41" s="274"/>
      <c r="E41" s="275"/>
      <c r="F41" s="286"/>
      <c r="G41" s="292">
        <f>SUM(G38:G39)</f>
        <v>454581</v>
      </c>
      <c r="H41" s="288"/>
      <c r="I41" s="293">
        <f>SUM(I38:I39)</f>
        <v>594398</v>
      </c>
      <c r="J41" s="288"/>
      <c r="K41" s="292">
        <f>SUM(K38:K39)</f>
        <v>289186</v>
      </c>
      <c r="L41" s="288"/>
      <c r="M41" s="293">
        <f>SUM(M38:M39)</f>
        <v>427419</v>
      </c>
    </row>
    <row r="42" spans="1:13">
      <c r="A42" s="285"/>
      <c r="B42" s="274"/>
      <c r="C42" s="274"/>
      <c r="D42" s="274"/>
      <c r="E42" s="275"/>
      <c r="F42" s="286"/>
      <c r="G42" s="288"/>
      <c r="H42" s="288"/>
      <c r="I42" s="288"/>
      <c r="J42" s="288"/>
      <c r="K42" s="288"/>
      <c r="L42" s="288"/>
      <c r="M42" s="288"/>
    </row>
    <row r="43" spans="1:13">
      <c r="A43" s="285"/>
      <c r="B43" s="274"/>
      <c r="C43" s="274"/>
      <c r="D43" s="274"/>
      <c r="E43" s="275"/>
      <c r="F43" s="286"/>
      <c r="G43" s="288"/>
      <c r="H43" s="288"/>
      <c r="I43" s="288"/>
      <c r="J43" s="288"/>
      <c r="K43" s="288"/>
      <c r="L43" s="288"/>
      <c r="M43" s="288"/>
    </row>
    <row r="44" spans="1:13">
      <c r="A44" s="285"/>
      <c r="B44" s="274"/>
      <c r="C44" s="274"/>
      <c r="D44" s="274"/>
      <c r="E44" s="275"/>
      <c r="F44" s="286"/>
      <c r="G44" s="288"/>
      <c r="H44" s="288"/>
      <c r="I44" s="288"/>
      <c r="J44" s="288"/>
      <c r="K44" s="288"/>
      <c r="L44" s="288"/>
      <c r="M44" s="288"/>
    </row>
    <row r="45" spans="1:13">
      <c r="A45" s="285"/>
      <c r="B45" s="274"/>
      <c r="C45" s="274"/>
      <c r="D45" s="274"/>
      <c r="E45" s="275"/>
      <c r="F45" s="286"/>
      <c r="G45" s="288"/>
      <c r="H45" s="288"/>
      <c r="I45" s="288"/>
      <c r="J45" s="288"/>
      <c r="K45" s="288"/>
      <c r="L45" s="288"/>
      <c r="M45" s="288"/>
    </row>
    <row r="46" spans="1:13">
      <c r="A46" s="285"/>
      <c r="B46" s="274"/>
      <c r="C46" s="274"/>
      <c r="D46" s="274"/>
      <c r="E46" s="275"/>
      <c r="F46" s="286"/>
      <c r="G46" s="288"/>
      <c r="H46" s="288"/>
      <c r="I46" s="288"/>
      <c r="J46" s="288"/>
      <c r="K46" s="288"/>
      <c r="L46" s="288"/>
      <c r="M46" s="288"/>
    </row>
    <row r="47" spans="1:13" ht="16.5" customHeight="1">
      <c r="A47" s="285"/>
      <c r="B47" s="274"/>
      <c r="C47" s="274"/>
      <c r="D47" s="274"/>
      <c r="E47" s="275"/>
      <c r="F47" s="286"/>
      <c r="G47" s="288"/>
      <c r="H47" s="288"/>
      <c r="I47" s="288"/>
      <c r="J47" s="288"/>
      <c r="K47" s="288"/>
      <c r="L47" s="288"/>
      <c r="M47" s="288"/>
    </row>
    <row r="48" spans="1:13">
      <c r="A48" s="299" t="str">
        <f>'3-5 T'!A49</f>
        <v>หมายเหตุประกอบข้อมูลทางการเงินระหว่างกาลแบบย่อในหน้า 12 ถึงหน้า 40 เป็นส่วนหนึ่งของข้อมูลทางการเงินระหว่างกาลนี้</v>
      </c>
      <c r="B48" s="271"/>
      <c r="C48" s="271"/>
      <c r="D48" s="271"/>
      <c r="E48" s="272"/>
      <c r="F48" s="300"/>
      <c r="G48" s="301"/>
      <c r="H48" s="301"/>
      <c r="I48" s="301"/>
      <c r="J48" s="301"/>
      <c r="K48" s="301"/>
      <c r="L48" s="301"/>
      <c r="M48" s="301"/>
    </row>
    <row r="49" spans="1:13">
      <c r="A49" s="265" t="str">
        <f>A1</f>
        <v>บริษัท จัดการและพัฒนาทรัพยากรน้ำภาคตะวันออก จำกัด (มหาชน)</v>
      </c>
    </row>
    <row r="50" spans="1:13">
      <c r="A50" s="269" t="s">
        <v>158</v>
      </c>
    </row>
    <row r="51" spans="1:13">
      <c r="A51" s="270" t="str">
        <f>A3</f>
        <v>สำหรับงวดสามเดือนสิ้นสุดวันที่ 31 มีนาคม พ.ศ. 2563</v>
      </c>
      <c r="B51" s="271"/>
      <c r="C51" s="271"/>
      <c r="D51" s="271"/>
      <c r="E51" s="272"/>
      <c r="F51" s="273"/>
      <c r="G51" s="70"/>
      <c r="H51" s="70"/>
      <c r="I51" s="70"/>
      <c r="J51" s="70"/>
      <c r="K51" s="70"/>
      <c r="L51" s="70"/>
      <c r="M51" s="70"/>
    </row>
    <row r="52" spans="1:13" ht="20.45" customHeight="1">
      <c r="A52" s="274"/>
      <c r="B52" s="274"/>
      <c r="C52" s="274"/>
      <c r="D52" s="274"/>
      <c r="E52" s="275"/>
      <c r="F52" s="286"/>
      <c r="G52" s="288"/>
      <c r="H52" s="288"/>
      <c r="I52" s="288"/>
      <c r="J52" s="288"/>
      <c r="K52" s="288"/>
      <c r="L52" s="288"/>
      <c r="M52" s="266"/>
    </row>
    <row r="53" spans="1:13" ht="20.45" customHeight="1">
      <c r="A53" s="274"/>
      <c r="B53" s="274"/>
      <c r="C53" s="274"/>
      <c r="D53" s="274"/>
      <c r="E53" s="275"/>
      <c r="F53" s="286"/>
      <c r="G53" s="288"/>
      <c r="H53" s="288"/>
      <c r="I53" s="288"/>
      <c r="J53" s="288"/>
      <c r="K53" s="288"/>
      <c r="L53" s="288"/>
      <c r="M53" s="282" t="s">
        <v>3</v>
      </c>
    </row>
    <row r="54" spans="1:13">
      <c r="A54" s="274"/>
      <c r="B54" s="274"/>
      <c r="C54" s="274"/>
      <c r="D54" s="274"/>
      <c r="E54" s="275"/>
      <c r="F54" s="278"/>
      <c r="G54" s="346" t="s">
        <v>4</v>
      </c>
      <c r="H54" s="346"/>
      <c r="I54" s="346"/>
      <c r="J54" s="279"/>
      <c r="K54" s="346" t="s">
        <v>5</v>
      </c>
      <c r="L54" s="346"/>
      <c r="M54" s="346"/>
    </row>
    <row r="55" spans="1:13">
      <c r="A55" s="274"/>
      <c r="B55" s="274"/>
      <c r="C55" s="274"/>
      <c r="D55" s="274"/>
      <c r="E55" s="280"/>
      <c r="F55" s="281"/>
      <c r="G55" s="282" t="s">
        <v>6</v>
      </c>
      <c r="H55" s="282"/>
      <c r="I55" s="282" t="s">
        <v>6</v>
      </c>
      <c r="J55" s="279"/>
      <c r="K55" s="282" t="s">
        <v>6</v>
      </c>
      <c r="L55" s="282"/>
      <c r="M55" s="282" t="s">
        <v>6</v>
      </c>
    </row>
    <row r="56" spans="1:13">
      <c r="A56" s="274"/>
      <c r="B56" s="274"/>
      <c r="C56" s="274"/>
      <c r="D56" s="274"/>
      <c r="E56" s="283" t="s">
        <v>10</v>
      </c>
      <c r="F56" s="278"/>
      <c r="G56" s="284" t="s">
        <v>11</v>
      </c>
      <c r="H56" s="279"/>
      <c r="I56" s="284" t="s">
        <v>12</v>
      </c>
      <c r="J56" s="279"/>
      <c r="K56" s="284" t="s">
        <v>11</v>
      </c>
      <c r="L56" s="279"/>
      <c r="M56" s="284" t="s">
        <v>12</v>
      </c>
    </row>
    <row r="57" spans="1:13" ht="6" customHeight="1">
      <c r="A57" s="274"/>
      <c r="B57" s="274"/>
      <c r="C57" s="274"/>
      <c r="D57" s="274"/>
      <c r="E57" s="275"/>
      <c r="F57" s="278"/>
      <c r="G57" s="302"/>
      <c r="H57" s="279"/>
      <c r="I57" s="290"/>
      <c r="J57" s="279"/>
      <c r="K57" s="302"/>
      <c r="L57" s="279"/>
      <c r="M57" s="290"/>
    </row>
    <row r="58" spans="1:13">
      <c r="A58" s="285" t="s">
        <v>159</v>
      </c>
      <c r="B58" s="274"/>
      <c r="C58" s="274"/>
      <c r="D58" s="274"/>
      <c r="E58" s="275"/>
      <c r="F58" s="286"/>
      <c r="G58" s="302"/>
      <c r="H58" s="288"/>
      <c r="I58" s="290"/>
      <c r="J58" s="288"/>
      <c r="K58" s="287"/>
      <c r="L58" s="288"/>
      <c r="M58" s="288"/>
    </row>
    <row r="59" spans="1:13">
      <c r="A59" s="274"/>
      <c r="B59" s="274" t="s">
        <v>160</v>
      </c>
      <c r="C59" s="274"/>
      <c r="D59" s="274"/>
      <c r="E59" s="275"/>
      <c r="F59" s="286"/>
      <c r="G59" s="317" t="s">
        <v>201</v>
      </c>
      <c r="H59" s="288"/>
      <c r="I59" s="288">
        <v>-304342</v>
      </c>
      <c r="J59" s="288"/>
      <c r="K59" s="317" t="s">
        <v>201</v>
      </c>
      <c r="L59" s="288"/>
      <c r="M59" s="288">
        <v>-2620</v>
      </c>
    </row>
    <row r="60" spans="1:13">
      <c r="A60" s="274"/>
      <c r="B60" s="323" t="s">
        <v>203</v>
      </c>
      <c r="C60" s="323"/>
      <c r="D60" s="323"/>
      <c r="E60" s="318"/>
      <c r="F60" s="319"/>
      <c r="G60" s="320"/>
      <c r="H60" s="321"/>
      <c r="I60" s="322"/>
      <c r="J60" s="321"/>
      <c r="K60" s="320"/>
      <c r="L60" s="321"/>
      <c r="M60" s="321"/>
    </row>
    <row r="61" spans="1:13">
      <c r="A61" s="274"/>
      <c r="B61" s="323"/>
      <c r="C61" s="323" t="s">
        <v>204</v>
      </c>
      <c r="D61" s="323"/>
      <c r="E61" s="318"/>
      <c r="F61" s="319"/>
      <c r="G61" s="315">
        <v>-257539</v>
      </c>
      <c r="H61" s="324"/>
      <c r="I61" s="325" t="s">
        <v>201</v>
      </c>
      <c r="J61" s="324"/>
      <c r="K61" s="315">
        <v>-2226</v>
      </c>
      <c r="L61" s="324"/>
      <c r="M61" s="324">
        <v>0</v>
      </c>
    </row>
    <row r="62" spans="1:13">
      <c r="A62" s="274"/>
      <c r="B62" s="323" t="s">
        <v>161</v>
      </c>
      <c r="C62" s="323"/>
      <c r="D62" s="323"/>
      <c r="E62" s="275"/>
      <c r="F62" s="286"/>
      <c r="G62" s="326" t="s">
        <v>201</v>
      </c>
      <c r="H62" s="324"/>
      <c r="I62" s="324">
        <v>214827</v>
      </c>
      <c r="J62" s="324"/>
      <c r="K62" s="315">
        <v>0</v>
      </c>
      <c r="L62" s="324"/>
      <c r="M62" s="324">
        <v>0</v>
      </c>
    </row>
    <row r="63" spans="1:13">
      <c r="A63" s="274"/>
      <c r="B63" s="323" t="s">
        <v>206</v>
      </c>
      <c r="C63" s="323"/>
      <c r="D63" s="323"/>
      <c r="E63" s="318"/>
      <c r="F63" s="319"/>
      <c r="G63" s="315"/>
      <c r="H63" s="324"/>
      <c r="I63" s="325"/>
      <c r="J63" s="324"/>
      <c r="K63" s="315"/>
      <c r="L63" s="324"/>
      <c r="M63" s="324"/>
    </row>
    <row r="64" spans="1:13">
      <c r="A64" s="274"/>
      <c r="B64" s="323"/>
      <c r="C64" s="323" t="s">
        <v>205</v>
      </c>
      <c r="D64" s="323"/>
      <c r="E64" s="318"/>
      <c r="F64" s="319"/>
      <c r="G64" s="315">
        <v>149977</v>
      </c>
      <c r="H64" s="324"/>
      <c r="I64" s="325" t="s">
        <v>201</v>
      </c>
      <c r="J64" s="324"/>
      <c r="K64" s="315">
        <v>0</v>
      </c>
      <c r="L64" s="324"/>
      <c r="M64" s="324">
        <v>0</v>
      </c>
    </row>
    <row r="65" spans="1:13">
      <c r="A65" s="274"/>
      <c r="B65" s="274" t="s">
        <v>162</v>
      </c>
      <c r="C65" s="274"/>
      <c r="D65" s="274"/>
      <c r="E65" s="275"/>
      <c r="F65" s="286"/>
      <c r="G65" s="287">
        <v>2657</v>
      </c>
      <c r="H65" s="288"/>
      <c r="I65" s="288">
        <v>1400</v>
      </c>
      <c r="J65" s="288"/>
      <c r="K65" s="287">
        <v>10958</v>
      </c>
      <c r="L65" s="288"/>
      <c r="M65" s="288">
        <v>9669</v>
      </c>
    </row>
    <row r="66" spans="1:13">
      <c r="A66" s="274"/>
      <c r="B66" s="274" t="s">
        <v>163</v>
      </c>
      <c r="C66" s="274"/>
      <c r="D66" s="274"/>
      <c r="E66" s="275"/>
      <c r="F66" s="286"/>
      <c r="G66" s="287">
        <v>957</v>
      </c>
      <c r="H66" s="288"/>
      <c r="I66" s="288">
        <v>17</v>
      </c>
      <c r="J66" s="288"/>
      <c r="K66" s="287">
        <v>781</v>
      </c>
      <c r="L66" s="288"/>
      <c r="M66" s="288">
        <v>17</v>
      </c>
    </row>
    <row r="67" spans="1:13">
      <c r="A67" s="274"/>
      <c r="B67" s="274" t="s">
        <v>164</v>
      </c>
      <c r="C67" s="274"/>
      <c r="D67" s="274"/>
      <c r="E67" s="275"/>
      <c r="F67" s="286"/>
      <c r="G67" s="287">
        <v>-418</v>
      </c>
      <c r="H67" s="288"/>
      <c r="I67" s="288">
        <v>-135</v>
      </c>
      <c r="J67" s="288"/>
      <c r="K67" s="287">
        <v>-451</v>
      </c>
      <c r="L67" s="288"/>
      <c r="M67" s="288">
        <v>-146</v>
      </c>
    </row>
    <row r="68" spans="1:13">
      <c r="A68" s="274"/>
      <c r="B68" s="274" t="s">
        <v>165</v>
      </c>
      <c r="C68" s="274"/>
      <c r="D68" s="274"/>
      <c r="E68" s="275"/>
      <c r="F68" s="286"/>
      <c r="G68" s="287"/>
      <c r="H68" s="288"/>
      <c r="I68" s="288"/>
      <c r="J68" s="288"/>
      <c r="K68" s="287"/>
      <c r="L68" s="288"/>
      <c r="M68" s="288"/>
    </row>
    <row r="69" spans="1:13">
      <c r="A69" s="274"/>
      <c r="B69" s="274"/>
      <c r="C69" s="274" t="s">
        <v>166</v>
      </c>
      <c r="D69" s="274"/>
      <c r="E69" s="275"/>
      <c r="F69" s="286"/>
      <c r="G69" s="287">
        <v>-405668</v>
      </c>
      <c r="H69" s="288"/>
      <c r="I69" s="288">
        <v>-109979</v>
      </c>
      <c r="J69" s="288"/>
      <c r="K69" s="287">
        <v>-398592</v>
      </c>
      <c r="L69" s="288"/>
      <c r="M69" s="288">
        <v>-107994</v>
      </c>
    </row>
    <row r="70" spans="1:13">
      <c r="A70" s="274"/>
      <c r="B70" s="274" t="s">
        <v>167</v>
      </c>
      <c r="C70" s="274"/>
      <c r="D70" s="274"/>
      <c r="E70" s="275"/>
      <c r="F70" s="286"/>
      <c r="G70" s="287">
        <v>-55757</v>
      </c>
      <c r="H70" s="288"/>
      <c r="I70" s="288">
        <v>-70234</v>
      </c>
      <c r="J70" s="288"/>
      <c r="K70" s="287">
        <v>-7260</v>
      </c>
      <c r="L70" s="288"/>
      <c r="M70" s="288">
        <v>-4285</v>
      </c>
    </row>
    <row r="71" spans="1:13">
      <c r="A71" s="274"/>
      <c r="B71" s="274" t="s">
        <v>168</v>
      </c>
      <c r="C71" s="274"/>
      <c r="D71" s="274"/>
      <c r="E71" s="275"/>
      <c r="F71" s="286"/>
      <c r="G71" s="292">
        <v>-6692</v>
      </c>
      <c r="H71" s="288"/>
      <c r="I71" s="293">
        <v>-1288</v>
      </c>
      <c r="J71" s="288"/>
      <c r="K71" s="292">
        <v>-6692</v>
      </c>
      <c r="L71" s="288"/>
      <c r="M71" s="293">
        <v>-1288</v>
      </c>
    </row>
    <row r="72" spans="1:13" s="296" customFormat="1" ht="5.0999999999999996" customHeight="1">
      <c r="A72" s="294"/>
      <c r="B72" s="294"/>
      <c r="C72" s="294"/>
      <c r="D72" s="294"/>
      <c r="E72" s="295"/>
      <c r="F72" s="289"/>
      <c r="G72" s="287"/>
      <c r="H72" s="288"/>
      <c r="I72" s="288"/>
      <c r="J72" s="288"/>
      <c r="K72" s="287"/>
      <c r="L72" s="288"/>
      <c r="M72" s="288"/>
    </row>
    <row r="73" spans="1:13">
      <c r="A73" s="285" t="s">
        <v>207</v>
      </c>
      <c r="B73" s="274"/>
      <c r="C73" s="274"/>
      <c r="D73" s="274"/>
      <c r="E73" s="275"/>
      <c r="F73" s="286"/>
      <c r="G73" s="292">
        <f>SUM(G59:G71)</f>
        <v>-572483</v>
      </c>
      <c r="H73" s="288"/>
      <c r="I73" s="293">
        <f>SUM(I59:I71)</f>
        <v>-269734</v>
      </c>
      <c r="J73" s="288"/>
      <c r="K73" s="292">
        <f>SUM(K59:K71)</f>
        <v>-403482</v>
      </c>
      <c r="L73" s="288"/>
      <c r="M73" s="293">
        <f>SUM(M59:M71)</f>
        <v>-106647</v>
      </c>
    </row>
    <row r="74" spans="1:13" ht="15" customHeight="1">
      <c r="A74" s="274"/>
      <c r="B74" s="285"/>
      <c r="C74" s="274"/>
      <c r="D74" s="274"/>
      <c r="E74" s="275"/>
      <c r="F74" s="286"/>
      <c r="G74" s="287"/>
      <c r="H74" s="288"/>
      <c r="I74" s="288"/>
      <c r="J74" s="288"/>
      <c r="K74" s="287"/>
      <c r="L74" s="288"/>
      <c r="M74" s="288"/>
    </row>
    <row r="75" spans="1:13">
      <c r="A75" s="285" t="s">
        <v>169</v>
      </c>
      <c r="B75" s="274"/>
      <c r="C75" s="274"/>
      <c r="D75" s="274"/>
      <c r="E75" s="275"/>
      <c r="F75" s="286"/>
      <c r="G75" s="287"/>
      <c r="H75" s="288"/>
      <c r="I75" s="288"/>
      <c r="J75" s="288"/>
      <c r="K75" s="287"/>
      <c r="L75" s="288"/>
      <c r="M75" s="288"/>
    </row>
    <row r="76" spans="1:13">
      <c r="A76" s="285"/>
      <c r="B76" s="274" t="s">
        <v>170</v>
      </c>
      <c r="C76" s="274"/>
      <c r="D76" s="274"/>
      <c r="E76" s="275">
        <v>15.1</v>
      </c>
      <c r="F76" s="286"/>
      <c r="G76" s="287">
        <v>1943000</v>
      </c>
      <c r="H76" s="288"/>
      <c r="I76" s="288">
        <v>937000</v>
      </c>
      <c r="J76" s="288"/>
      <c r="K76" s="287">
        <v>1709000</v>
      </c>
      <c r="L76" s="288"/>
      <c r="M76" s="288">
        <v>889000</v>
      </c>
    </row>
    <row r="77" spans="1:13">
      <c r="A77" s="285"/>
      <c r="B77" s="274" t="s">
        <v>171</v>
      </c>
      <c r="C77" s="274"/>
      <c r="D77" s="274"/>
      <c r="E77" s="275">
        <v>15.1</v>
      </c>
      <c r="F77" s="286"/>
      <c r="G77" s="287">
        <v>-1676000</v>
      </c>
      <c r="H77" s="288"/>
      <c r="I77" s="288">
        <v>-754000</v>
      </c>
      <c r="J77" s="288"/>
      <c r="K77" s="287">
        <v>-1454000</v>
      </c>
      <c r="L77" s="288"/>
      <c r="M77" s="288">
        <v>-720000</v>
      </c>
    </row>
    <row r="78" spans="1:13">
      <c r="A78" s="285"/>
      <c r="B78" s="274" t="s">
        <v>172</v>
      </c>
      <c r="C78" s="274"/>
      <c r="D78" s="274"/>
      <c r="E78" s="275">
        <v>15.2</v>
      </c>
      <c r="F78" s="286"/>
      <c r="G78" s="287">
        <v>450000</v>
      </c>
      <c r="H78" s="288"/>
      <c r="I78" s="288">
        <v>100000</v>
      </c>
      <c r="J78" s="288"/>
      <c r="K78" s="287">
        <v>450000</v>
      </c>
      <c r="L78" s="288"/>
      <c r="M78" s="288">
        <v>100000</v>
      </c>
    </row>
    <row r="79" spans="1:13">
      <c r="A79" s="274"/>
      <c r="B79" s="274" t="s">
        <v>173</v>
      </c>
      <c r="C79" s="274"/>
      <c r="D79" s="274"/>
      <c r="E79" s="275">
        <v>15.2</v>
      </c>
      <c r="F79" s="286"/>
      <c r="G79" s="287">
        <v>-560000</v>
      </c>
      <c r="H79" s="288"/>
      <c r="I79" s="288">
        <v>-560000</v>
      </c>
      <c r="J79" s="288"/>
      <c r="K79" s="287">
        <v>-560000</v>
      </c>
      <c r="L79" s="288"/>
      <c r="M79" s="288">
        <v>-560000</v>
      </c>
    </row>
    <row r="80" spans="1:13">
      <c r="A80" s="274"/>
      <c r="B80" s="274" t="s">
        <v>208</v>
      </c>
      <c r="C80" s="274"/>
      <c r="D80" s="274"/>
      <c r="E80" s="275"/>
      <c r="F80" s="286"/>
      <c r="G80" s="287">
        <v>0</v>
      </c>
      <c r="H80" s="288"/>
      <c r="I80" s="288">
        <v>-471</v>
      </c>
      <c r="J80" s="288"/>
      <c r="K80" s="287">
        <v>0</v>
      </c>
      <c r="L80" s="288"/>
      <c r="M80" s="288">
        <v>-471</v>
      </c>
    </row>
    <row r="81" spans="1:13">
      <c r="A81" s="274"/>
      <c r="B81" s="274" t="s">
        <v>174</v>
      </c>
      <c r="C81" s="274"/>
      <c r="D81" s="274"/>
      <c r="E81" s="275"/>
      <c r="F81" s="286"/>
      <c r="G81" s="287">
        <v>-6975</v>
      </c>
      <c r="H81" s="288"/>
      <c r="I81" s="325" t="s">
        <v>201</v>
      </c>
      <c r="J81" s="288"/>
      <c r="K81" s="287">
        <v>-4965</v>
      </c>
      <c r="L81" s="288"/>
      <c r="M81" s="325" t="s">
        <v>201</v>
      </c>
    </row>
    <row r="82" spans="1:13">
      <c r="A82" s="274"/>
      <c r="B82" s="274" t="s">
        <v>175</v>
      </c>
      <c r="C82" s="274"/>
      <c r="D82" s="274"/>
      <c r="E82" s="275"/>
      <c r="F82" s="286"/>
      <c r="G82" s="287">
        <v>0</v>
      </c>
      <c r="H82" s="288"/>
      <c r="I82" s="288">
        <v>-11</v>
      </c>
      <c r="J82" s="288"/>
      <c r="K82" s="287">
        <v>0</v>
      </c>
      <c r="L82" s="288"/>
      <c r="M82" s="288">
        <v>-11</v>
      </c>
    </row>
    <row r="83" spans="1:13">
      <c r="A83" s="274"/>
      <c r="B83" s="274" t="s">
        <v>176</v>
      </c>
      <c r="C83" s="274"/>
      <c r="D83" s="274"/>
      <c r="E83" s="275"/>
      <c r="F83" s="286"/>
      <c r="G83" s="292">
        <v>-32655</v>
      </c>
      <c r="H83" s="288"/>
      <c r="I83" s="293">
        <v>-34947</v>
      </c>
      <c r="J83" s="288"/>
      <c r="K83" s="292">
        <v>-29123</v>
      </c>
      <c r="L83" s="288"/>
      <c r="M83" s="293">
        <v>-26976</v>
      </c>
    </row>
    <row r="84" spans="1:13" s="296" customFormat="1" ht="5.0999999999999996" customHeight="1">
      <c r="A84" s="294"/>
      <c r="B84" s="294"/>
      <c r="C84" s="294"/>
      <c r="D84" s="294"/>
      <c r="E84" s="295"/>
      <c r="F84" s="289"/>
      <c r="G84" s="287"/>
      <c r="H84" s="288"/>
      <c r="I84" s="288"/>
      <c r="J84" s="288"/>
      <c r="K84" s="287"/>
      <c r="L84" s="288"/>
      <c r="M84" s="288"/>
    </row>
    <row r="85" spans="1:13">
      <c r="A85" s="285" t="s">
        <v>196</v>
      </c>
      <c r="B85" s="274"/>
      <c r="C85" s="274"/>
      <c r="D85" s="274"/>
      <c r="E85" s="275"/>
      <c r="F85" s="286"/>
      <c r="G85" s="292">
        <f>SUM(G76:G84)</f>
        <v>117370</v>
      </c>
      <c r="H85" s="288"/>
      <c r="I85" s="293">
        <f>SUM(I76:I84)</f>
        <v>-312429</v>
      </c>
      <c r="J85" s="288"/>
      <c r="K85" s="292">
        <f>SUM(K76:K84)</f>
        <v>110912</v>
      </c>
      <c r="L85" s="288"/>
      <c r="M85" s="293">
        <f>SUM(M76:M84)</f>
        <v>-318458</v>
      </c>
    </row>
    <row r="86" spans="1:13" ht="15" customHeight="1">
      <c r="A86" s="285"/>
      <c r="B86" s="274"/>
      <c r="C86" s="274"/>
      <c r="D86" s="274"/>
      <c r="E86" s="275"/>
      <c r="F86" s="286"/>
      <c r="G86" s="287"/>
      <c r="H86" s="288"/>
      <c r="I86" s="288"/>
      <c r="J86" s="288"/>
      <c r="K86" s="287"/>
      <c r="L86" s="288"/>
      <c r="M86" s="288"/>
    </row>
    <row r="87" spans="1:13">
      <c r="A87" s="285" t="s">
        <v>15</v>
      </c>
      <c r="B87" s="274"/>
      <c r="C87" s="274"/>
      <c r="D87" s="274"/>
      <c r="E87" s="275"/>
      <c r="F87" s="286"/>
      <c r="G87" s="291"/>
      <c r="H87" s="274"/>
      <c r="I87" s="274"/>
      <c r="J87" s="274"/>
      <c r="K87" s="291"/>
      <c r="L87" s="274"/>
      <c r="M87" s="274"/>
    </row>
    <row r="88" spans="1:13">
      <c r="A88" s="285"/>
      <c r="B88" s="285" t="s">
        <v>177</v>
      </c>
      <c r="C88" s="274"/>
      <c r="D88" s="274"/>
      <c r="E88" s="275"/>
      <c r="F88" s="286"/>
      <c r="G88" s="287">
        <f>G41+G73+G85</f>
        <v>-532</v>
      </c>
      <c r="H88" s="288"/>
      <c r="I88" s="288">
        <f>I41+I73+I85</f>
        <v>12235</v>
      </c>
      <c r="J88" s="288"/>
      <c r="K88" s="287">
        <f>K41+K73+K85</f>
        <v>-3384</v>
      </c>
      <c r="L88" s="288"/>
      <c r="M88" s="288">
        <f>M41+M73+M85</f>
        <v>2314</v>
      </c>
    </row>
    <row r="89" spans="1:13">
      <c r="A89" s="274"/>
      <c r="B89" s="274" t="s">
        <v>178</v>
      </c>
      <c r="C89" s="274"/>
      <c r="D89" s="274"/>
      <c r="E89" s="275"/>
      <c r="F89" s="286"/>
      <c r="G89" s="292">
        <v>58211</v>
      </c>
      <c r="H89" s="288"/>
      <c r="I89" s="293">
        <v>578213</v>
      </c>
      <c r="J89" s="288"/>
      <c r="K89" s="292">
        <v>15710</v>
      </c>
      <c r="L89" s="288"/>
      <c r="M89" s="293">
        <v>540946</v>
      </c>
    </row>
    <row r="90" spans="1:13" s="296" customFormat="1" ht="5.0999999999999996" customHeight="1">
      <c r="A90" s="294"/>
      <c r="B90" s="294"/>
      <c r="C90" s="294"/>
      <c r="D90" s="294"/>
      <c r="E90" s="295"/>
      <c r="F90" s="289"/>
      <c r="G90" s="287"/>
      <c r="H90" s="288"/>
      <c r="I90" s="288"/>
      <c r="J90" s="288"/>
      <c r="K90" s="287"/>
      <c r="L90" s="288"/>
      <c r="M90" s="288"/>
    </row>
    <row r="91" spans="1:13" ht="19.5" thickBot="1">
      <c r="A91" s="285" t="s">
        <v>179</v>
      </c>
      <c r="B91" s="274"/>
      <c r="C91" s="274"/>
      <c r="D91" s="274"/>
      <c r="E91" s="275"/>
      <c r="F91" s="286"/>
      <c r="G91" s="303">
        <f>SUM(G88:G90)</f>
        <v>57679</v>
      </c>
      <c r="H91" s="288"/>
      <c r="I91" s="304">
        <f>SUM(I88:I90)</f>
        <v>590448</v>
      </c>
      <c r="J91" s="288"/>
      <c r="K91" s="303">
        <f>SUM(K88:K90)</f>
        <v>12326</v>
      </c>
      <c r="L91" s="288"/>
      <c r="M91" s="304">
        <f>SUM(M88:M90)</f>
        <v>543260</v>
      </c>
    </row>
    <row r="92" spans="1:13" ht="15" customHeight="1" thickTop="1">
      <c r="A92" s="274"/>
      <c r="B92" s="274"/>
      <c r="C92" s="274"/>
      <c r="D92" s="274"/>
      <c r="E92" s="275"/>
      <c r="F92" s="286"/>
      <c r="G92" s="287"/>
      <c r="H92" s="288"/>
      <c r="I92" s="288"/>
      <c r="J92" s="288"/>
      <c r="K92" s="287"/>
      <c r="L92" s="288"/>
      <c r="M92" s="288"/>
    </row>
    <row r="93" spans="1:13">
      <c r="A93" s="285" t="s">
        <v>180</v>
      </c>
      <c r="B93" s="274"/>
      <c r="C93" s="274"/>
      <c r="D93" s="274"/>
      <c r="E93" s="275"/>
      <c r="F93" s="286"/>
      <c r="G93" s="287"/>
      <c r="H93" s="288"/>
      <c r="I93" s="288"/>
      <c r="J93" s="288"/>
      <c r="K93" s="287"/>
      <c r="L93" s="288"/>
      <c r="M93" s="288"/>
    </row>
    <row r="94" spans="1:13">
      <c r="A94" s="274" t="s">
        <v>181</v>
      </c>
      <c r="B94" s="274"/>
      <c r="C94" s="274"/>
      <c r="D94" s="274"/>
      <c r="E94" s="275"/>
      <c r="F94" s="286"/>
      <c r="G94" s="287"/>
      <c r="H94" s="288"/>
      <c r="I94" s="288"/>
      <c r="J94" s="288"/>
      <c r="K94" s="287"/>
      <c r="L94" s="288"/>
      <c r="M94" s="288"/>
    </row>
    <row r="95" spans="1:13" ht="17.45" customHeight="1">
      <c r="A95" s="274"/>
      <c r="B95" s="274" t="s">
        <v>182</v>
      </c>
      <c r="C95" s="274"/>
      <c r="D95" s="274"/>
      <c r="E95" s="275"/>
      <c r="F95" s="286"/>
      <c r="G95" s="291"/>
      <c r="H95" s="274"/>
      <c r="I95" s="274"/>
      <c r="J95" s="274"/>
      <c r="K95" s="291"/>
      <c r="L95" s="274"/>
      <c r="M95" s="274"/>
    </row>
    <row r="96" spans="1:13" ht="17.45" customHeight="1">
      <c r="A96" s="274"/>
      <c r="B96" s="274"/>
      <c r="C96" s="274" t="s">
        <v>183</v>
      </c>
      <c r="D96" s="274"/>
      <c r="E96" s="275"/>
      <c r="F96" s="286"/>
      <c r="G96" s="287">
        <v>1434456</v>
      </c>
      <c r="H96" s="288"/>
      <c r="I96" s="288">
        <v>39242</v>
      </c>
      <c r="J96" s="288"/>
      <c r="K96" s="287">
        <v>1430374</v>
      </c>
      <c r="L96" s="288"/>
      <c r="M96" s="288">
        <v>34101</v>
      </c>
    </row>
    <row r="97" spans="1:13" ht="17.45" customHeight="1">
      <c r="B97" s="266" t="s">
        <v>209</v>
      </c>
      <c r="F97" s="297"/>
      <c r="G97" s="287">
        <v>454413</v>
      </c>
      <c r="H97" s="288"/>
      <c r="I97" s="288">
        <v>0</v>
      </c>
      <c r="J97" s="288"/>
      <c r="K97" s="287">
        <v>390915</v>
      </c>
      <c r="L97" s="288"/>
      <c r="M97" s="288">
        <v>0</v>
      </c>
    </row>
    <row r="98" spans="1:13" ht="21.75" customHeight="1">
      <c r="F98" s="297"/>
      <c r="G98" s="298"/>
      <c r="H98" s="298"/>
      <c r="I98" s="298"/>
      <c r="J98" s="298"/>
      <c r="K98" s="298"/>
      <c r="L98" s="298"/>
      <c r="M98" s="298"/>
    </row>
    <row r="99" spans="1:13" ht="5.25" customHeight="1">
      <c r="G99" s="298"/>
      <c r="H99" s="298"/>
      <c r="I99" s="298"/>
      <c r="J99" s="298"/>
      <c r="K99" s="298"/>
      <c r="L99" s="298"/>
      <c r="M99" s="298"/>
    </row>
    <row r="100" spans="1:13" ht="20.100000000000001" customHeight="1">
      <c r="A100" s="299" t="str">
        <f>A48</f>
        <v>หมายเหตุประกอบข้อมูลทางการเงินระหว่างกาลแบบย่อในหน้า 12 ถึงหน้า 40 เป็นส่วนหนึ่งของข้อมูลทางการเงินระหว่างกาลนี้</v>
      </c>
      <c r="B100" s="271"/>
      <c r="C100" s="271"/>
      <c r="D100" s="271"/>
      <c r="E100" s="272"/>
      <c r="F100" s="273"/>
      <c r="G100" s="70"/>
      <c r="H100" s="70"/>
      <c r="I100" s="70"/>
      <c r="J100" s="70"/>
      <c r="K100" s="70"/>
      <c r="L100" s="70"/>
      <c r="M100" s="70"/>
    </row>
  </sheetData>
  <mergeCells count="4">
    <mergeCell ref="G6:I6"/>
    <mergeCell ref="K6:M6"/>
    <mergeCell ref="G54:I54"/>
    <mergeCell ref="K54:M54"/>
  </mergeCells>
  <pageMargins left="0.8" right="0.5" top="0.5" bottom="0.6" header="0.49" footer="0.4"/>
  <pageSetup paperSize="9" scale="88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6669CFD1702F4D89695654B1AA2D33" ma:contentTypeVersion="12" ma:contentTypeDescription="Create a new document." ma:contentTypeScope="" ma:versionID="14864a0a57f2ac07df0b398bec8856eb">
  <xsd:schema xmlns:xsd="http://www.w3.org/2001/XMLSchema" xmlns:xs="http://www.w3.org/2001/XMLSchema" xmlns:p="http://schemas.microsoft.com/office/2006/metadata/properties" xmlns:ns2="ec8b31b8-7499-4de8-ae63-2358b09ba4e3" xmlns:ns3="829c52cd-1d05-491e-95be-1e4002f46b57" targetNamespace="http://schemas.microsoft.com/office/2006/metadata/properties" ma:root="true" ma:fieldsID="f9d061799a561e7c271098e69e3839b2" ns2:_="" ns3:_="">
    <xsd:import namespace="ec8b31b8-7499-4de8-ae63-2358b09ba4e3"/>
    <xsd:import namespace="829c52cd-1d05-491e-95be-1e4002f46b5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b31b8-7499-4de8-ae63-2358b09ba4e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9c52cd-1d05-491e-95be-1e4002f46b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449AA5-D5A7-4744-92AB-F84C90D186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b31b8-7499-4de8-ae63-2358b09ba4e3"/>
    <ds:schemaRef ds:uri="829c52cd-1d05-491e-95be-1e4002f46b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42B6B2-8DAB-441A-ADCD-4A9EAB97F7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DDF21B-1885-43FE-8B89-9F709873477C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829c52cd-1d05-491e-95be-1e4002f46b57"/>
    <ds:schemaRef ds:uri="ec8b31b8-7499-4de8-ae63-2358b09ba4e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3-5 T</vt:lpstr>
      <vt:lpstr>T 6-7 PL</vt:lpstr>
      <vt:lpstr>P8-share-conso</vt:lpstr>
      <vt:lpstr>P9-shareEW</vt:lpstr>
      <vt:lpstr>T10-11 cash flow</vt:lpstr>
      <vt:lpstr>'3-5 T'!Print_Area</vt:lpstr>
      <vt:lpstr>'P8-share-conso'!Print_Area</vt:lpstr>
      <vt:lpstr>'P9-shareEW'!Print_Area</vt:lpstr>
      <vt:lpstr>'T 6-7 PL'!Print_Area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Benjam_P</cp:lastModifiedBy>
  <cp:revision/>
  <cp:lastPrinted>2020-05-14T12:37:29Z</cp:lastPrinted>
  <dcterms:created xsi:type="dcterms:W3CDTF">2014-04-11T03:45:36Z</dcterms:created>
  <dcterms:modified xsi:type="dcterms:W3CDTF">2020-05-14T12:40:44Z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0x010100556669CFD1702F4D89695654B1AA2D33</vt:lpwstr>
  </property>
</Properties>
</file>