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ongaksorn\Desktop\SET ตลาด\"/>
    </mc:Choice>
  </mc:AlternateContent>
  <xr:revisionPtr revIDLastSave="0" documentId="13_ncr:1_{563E3F67-55B9-43F2-B3B3-AF67C3D5F3CD}" xr6:coauthVersionLast="44" xr6:coauthVersionMax="44" xr10:uidLastSave="{00000000-0000-0000-0000-000000000000}"/>
  <bookViews>
    <workbookView xWindow="-110" yWindow="-110" windowWidth="19420" windowHeight="10420" tabRatio="598" activeTab="6" xr2:uid="{00000000-000D-0000-FFFF-FFFF00000000}"/>
  </bookViews>
  <sheets>
    <sheet name="BS" sheetId="1" r:id="rId1"/>
    <sheet name="PL" sheetId="5" r:id="rId2"/>
    <sheet name="SH-conso 2019" sheetId="10" r:id="rId3"/>
    <sheet name="SH-conso 2020" sheetId="9" r:id="rId4"/>
    <sheet name="SH-Sep 2" sheetId="11" r:id="rId5"/>
    <sheet name="SH-Sep" sheetId="2" r:id="rId6"/>
    <sheet name="CF" sheetId="8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0">BS!$A$1:$J$89</definedName>
    <definedName name="_xlnm.Print_Area" localSheetId="6">CF!$A$1:$I$98</definedName>
    <definedName name="_xlnm.Print_Area" localSheetId="1">PL!$A$1:$J$65</definedName>
    <definedName name="_xlnm.Print_Area" localSheetId="2">'SH-conso 2019'!$A$1:$T$28</definedName>
    <definedName name="_xlnm.Print_Area" localSheetId="3">'SH-conso 2020'!$A$1:$T$32</definedName>
    <definedName name="_xlnm.Print_Area" localSheetId="5">'SH-Sep'!$A$1:$P$31</definedName>
    <definedName name="_xlnm.Print_Area" localSheetId="4">'SH-Sep 2'!$A$1:$P$28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1" i="8" l="1"/>
  <c r="L46" i="1" l="1"/>
  <c r="G85" i="8" l="1"/>
  <c r="C15" i="8"/>
  <c r="C16" i="8"/>
  <c r="C19" i="8"/>
  <c r="C21" i="8"/>
  <c r="C23" i="8"/>
  <c r="C27" i="8"/>
  <c r="C28" i="8"/>
  <c r="C29" i="8"/>
  <c r="C30" i="8"/>
  <c r="C31" i="8"/>
  <c r="C33" i="8"/>
  <c r="C34" i="8"/>
  <c r="C50" i="8"/>
  <c r="C53" i="8"/>
  <c r="C58" i="8"/>
  <c r="C59" i="8"/>
  <c r="C61" i="8"/>
  <c r="C62" i="8"/>
  <c r="C69" i="8"/>
  <c r="C71" i="8"/>
  <c r="C84" i="8"/>
  <c r="C86" i="8" s="1"/>
  <c r="C92" i="8"/>
  <c r="K92" i="8"/>
  <c r="H24" i="5"/>
  <c r="H12" i="5"/>
  <c r="N16" i="2"/>
  <c r="L16" i="2"/>
  <c r="J16" i="2"/>
  <c r="H16" i="2"/>
  <c r="F16" i="2"/>
  <c r="D16" i="2"/>
  <c r="J30" i="9"/>
  <c r="H30" i="9"/>
  <c r="F30" i="9"/>
  <c r="D30" i="9"/>
  <c r="R14" i="9"/>
  <c r="R15" i="9" s="1"/>
  <c r="P15" i="9"/>
  <c r="N15" i="9"/>
  <c r="J15" i="9"/>
  <c r="H15" i="9"/>
  <c r="F15" i="9"/>
  <c r="D15" i="9"/>
  <c r="C64" i="8" l="1"/>
  <c r="C54" i="8"/>
  <c r="C100" i="8"/>
  <c r="N89" i="8"/>
  <c r="G90" i="8"/>
  <c r="G91" i="8"/>
  <c r="G89" i="8" l="1"/>
  <c r="D24" i="5" l="1"/>
  <c r="C12" i="8" l="1"/>
  <c r="L14" i="9"/>
  <c r="L15" i="9" s="1"/>
  <c r="T15" i="9" l="1"/>
  <c r="I86" i="8"/>
  <c r="E86" i="8"/>
  <c r="T14" i="9"/>
  <c r="P15" i="2"/>
  <c r="G71" i="8" l="1"/>
  <c r="N26" i="9" l="1"/>
  <c r="N23" i="10" l="1"/>
  <c r="J86" i="1" l="1"/>
  <c r="F86" i="1"/>
  <c r="U13" i="9" s="1"/>
  <c r="J58" i="1"/>
  <c r="J50" i="1"/>
  <c r="J24" i="1"/>
  <c r="F15" i="1"/>
  <c r="J59" i="1" l="1"/>
  <c r="J88" i="1" s="1"/>
  <c r="F58" i="1"/>
  <c r="F50" i="1"/>
  <c r="J15" i="1"/>
  <c r="J26" i="1" s="1"/>
  <c r="F24" i="1"/>
  <c r="F26" i="1" s="1"/>
  <c r="F59" i="1" l="1"/>
  <c r="F88" i="1" s="1"/>
  <c r="F90" i="1" s="1"/>
  <c r="J90" i="1"/>
  <c r="J53" i="5"/>
  <c r="J44" i="5"/>
  <c r="J24" i="5"/>
  <c r="J21" i="5"/>
  <c r="J13" i="5"/>
  <c r="F24" i="5"/>
  <c r="F21" i="5"/>
  <c r="F13" i="5"/>
  <c r="F23" i="5" s="1"/>
  <c r="F25" i="5" s="1"/>
  <c r="L22" i="10" s="1"/>
  <c r="I92" i="8"/>
  <c r="I100" i="8" s="1"/>
  <c r="E92" i="8"/>
  <c r="E100" i="8" s="1"/>
  <c r="I64" i="8"/>
  <c r="I54" i="8"/>
  <c r="I53" i="8"/>
  <c r="E64" i="8"/>
  <c r="E54" i="8"/>
  <c r="E53" i="8"/>
  <c r="F57" i="5" l="1"/>
  <c r="F58" i="5" s="1"/>
  <c r="F64" i="5" s="1"/>
  <c r="N24" i="5"/>
  <c r="J23" i="5"/>
  <c r="J25" i="5" s="1"/>
  <c r="J57" i="5" s="1"/>
  <c r="J58" i="5" s="1"/>
  <c r="J64" i="5" s="1"/>
  <c r="G92" i="8"/>
  <c r="G53" i="8"/>
  <c r="P24" i="10"/>
  <c r="H27" i="2"/>
  <c r="H30" i="2" s="1"/>
  <c r="P18" i="11"/>
  <c r="P19" i="11" s="1"/>
  <c r="N19" i="11"/>
  <c r="L19" i="11"/>
  <c r="J19" i="11"/>
  <c r="H19" i="11"/>
  <c r="F19" i="11"/>
  <c r="D19" i="11"/>
  <c r="T18" i="10"/>
  <c r="T19" i="10" s="1"/>
  <c r="R19" i="10"/>
  <c r="P19" i="10"/>
  <c r="N19" i="10"/>
  <c r="L19" i="10"/>
  <c r="J19" i="10"/>
  <c r="H19" i="10"/>
  <c r="F19" i="10"/>
  <c r="D19" i="10"/>
  <c r="R22" i="10"/>
  <c r="T13" i="9"/>
  <c r="R13" i="9"/>
  <c r="P13" i="11"/>
  <c r="R12" i="10"/>
  <c r="T12" i="10" s="1"/>
  <c r="D24" i="11"/>
  <c r="D27" i="11"/>
  <c r="F24" i="11"/>
  <c r="H24" i="11"/>
  <c r="H27" i="11" s="1"/>
  <c r="J24" i="11"/>
  <c r="J27" i="11"/>
  <c r="P26" i="11"/>
  <c r="F27" i="11"/>
  <c r="P14" i="2"/>
  <c r="P21" i="2"/>
  <c r="P22" i="2"/>
  <c r="D22" i="2"/>
  <c r="F22" i="2"/>
  <c r="H22" i="2"/>
  <c r="J22" i="2"/>
  <c r="L22" i="2"/>
  <c r="N22" i="2"/>
  <c r="D27" i="2"/>
  <c r="D30" i="2" s="1"/>
  <c r="F27" i="2"/>
  <c r="F30" i="2" s="1"/>
  <c r="H79" i="1" s="1"/>
  <c r="D79" i="1" s="1"/>
  <c r="J27" i="2"/>
  <c r="P29" i="2"/>
  <c r="H80" i="1"/>
  <c r="D80" i="1" s="1"/>
  <c r="D24" i="10"/>
  <c r="F24" i="10"/>
  <c r="H24" i="10"/>
  <c r="H27" i="10" s="1"/>
  <c r="J24" i="10"/>
  <c r="J27" i="10" s="1"/>
  <c r="N26" i="10"/>
  <c r="R26" i="10" s="1"/>
  <c r="T26" i="10"/>
  <c r="T19" i="9"/>
  <c r="T20" i="9"/>
  <c r="T21" i="9"/>
  <c r="D22" i="9"/>
  <c r="F22" i="9"/>
  <c r="H22" i="9"/>
  <c r="J22" i="9"/>
  <c r="L22" i="9"/>
  <c r="N22" i="9"/>
  <c r="P22" i="9"/>
  <c r="R22" i="9"/>
  <c r="T23" i="9"/>
  <c r="R25" i="9"/>
  <c r="D27" i="9"/>
  <c r="F27" i="9"/>
  <c r="H27" i="9"/>
  <c r="J27" i="9"/>
  <c r="D83" i="1"/>
  <c r="R29" i="9"/>
  <c r="T29" i="9"/>
  <c r="J54" i="5" l="1"/>
  <c r="J61" i="5" s="1"/>
  <c r="J62" i="5" s="1"/>
  <c r="J30" i="2"/>
  <c r="H83" i="1" s="1"/>
  <c r="P16" i="2"/>
  <c r="Q14" i="2"/>
  <c r="F27" i="10"/>
  <c r="D27" i="10"/>
  <c r="P23" i="11"/>
  <c r="N24" i="11"/>
  <c r="N27" i="11" s="1"/>
  <c r="T22" i="9"/>
  <c r="N27" i="9"/>
  <c r="N30" i="9" s="1"/>
  <c r="I10" i="8" l="1"/>
  <c r="I25" i="8" s="1"/>
  <c r="E10" i="8"/>
  <c r="E25" i="8" s="1"/>
  <c r="L24" i="11"/>
  <c r="L27" i="11" s="1"/>
  <c r="P22" i="11"/>
  <c r="P24" i="11" s="1"/>
  <c r="P27" i="11" s="1"/>
  <c r="L24" i="10"/>
  <c r="T22" i="10"/>
  <c r="I35" i="8" l="1"/>
  <c r="I38" i="8" s="1"/>
  <c r="I67" i="8" s="1"/>
  <c r="I70" i="8" s="1"/>
  <c r="I72" i="8" s="1"/>
  <c r="E35" i="8"/>
  <c r="E38" i="8" s="1"/>
  <c r="E67" i="8" s="1"/>
  <c r="E70" i="8" s="1"/>
  <c r="E72" i="8" s="1"/>
  <c r="L27" i="10"/>
  <c r="N24" i="10"/>
  <c r="T24" i="10" s="1"/>
  <c r="T27" i="10" s="1"/>
  <c r="R23" i="10"/>
  <c r="R24" i="10" s="1"/>
  <c r="R27" i="10" s="1"/>
  <c r="T23" i="10"/>
  <c r="F53" i="5"/>
  <c r="F54" i="5" s="1"/>
  <c r="F61" i="5" s="1"/>
  <c r="F62" i="5" s="1"/>
  <c r="F44" i="5" l="1"/>
  <c r="H40" i="5" l="1"/>
  <c r="H42" i="5"/>
  <c r="D42" i="5" s="1"/>
  <c r="D40" i="5" l="1"/>
  <c r="P26" i="9" s="1"/>
  <c r="H53" i="5"/>
  <c r="H44" i="5"/>
  <c r="R26" i="9" l="1"/>
  <c r="R27" i="9" s="1"/>
  <c r="P27" i="9"/>
  <c r="P30" i="9" s="1"/>
  <c r="T26" i="9"/>
  <c r="N26" i="2"/>
  <c r="D53" i="5"/>
  <c r="D44" i="5"/>
  <c r="R30" i="9" l="1"/>
  <c r="D85" i="1" s="1"/>
  <c r="P26" i="2"/>
  <c r="N27" i="2"/>
  <c r="N30" i="2" l="1"/>
  <c r="H85" i="1" s="1"/>
  <c r="H20" i="5"/>
  <c r="G14" i="8" s="1"/>
  <c r="D20" i="5" l="1"/>
  <c r="C14" i="8" s="1"/>
  <c r="H11" i="5" l="1"/>
  <c r="D11" i="5" l="1"/>
  <c r="H10" i="5" l="1"/>
  <c r="D12" i="5"/>
  <c r="H58" i="1"/>
  <c r="H17" i="5"/>
  <c r="H24" i="1" l="1"/>
  <c r="H13" i="5"/>
  <c r="H18" i="5"/>
  <c r="D17" i="5"/>
  <c r="H16" i="5"/>
  <c r="G84" i="8" l="1"/>
  <c r="H15" i="1"/>
  <c r="H26" i="1" s="1"/>
  <c r="H21" i="5"/>
  <c r="H23" i="5" s="1"/>
  <c r="P24" i="5" s="1"/>
  <c r="D58" i="1"/>
  <c r="D10" i="5"/>
  <c r="D13" i="5" s="1"/>
  <c r="D24" i="1"/>
  <c r="D18" i="5"/>
  <c r="G86" i="8" l="1"/>
  <c r="K84" i="8"/>
  <c r="J84" i="8" l="1"/>
  <c r="D15" i="1"/>
  <c r="D26" i="1" s="1"/>
  <c r="D16" i="5"/>
  <c r="D21" i="5" s="1"/>
  <c r="D23" i="5" s="1"/>
  <c r="L24" i="5" s="1"/>
  <c r="H50" i="1" l="1"/>
  <c r="H59" i="1" s="1"/>
  <c r="D50" i="1" l="1"/>
  <c r="D59" i="1" s="1"/>
  <c r="G12" i="8" l="1"/>
  <c r="H25" i="5"/>
  <c r="L25" i="2" l="1"/>
  <c r="H57" i="5"/>
  <c r="H54" i="5"/>
  <c r="H61" i="5" s="1"/>
  <c r="H62" i="5" s="1"/>
  <c r="D25" i="5"/>
  <c r="D57" i="5" l="1"/>
  <c r="C10" i="8" s="1"/>
  <c r="C25" i="8" s="1"/>
  <c r="C35" i="8" s="1"/>
  <c r="C38" i="8" s="1"/>
  <c r="C67" i="8" s="1"/>
  <c r="C70" i="8" s="1"/>
  <c r="C72" i="8" s="1"/>
  <c r="L25" i="9"/>
  <c r="D54" i="5"/>
  <c r="D61" i="5" s="1"/>
  <c r="D62" i="5" s="1"/>
  <c r="H58" i="5"/>
  <c r="H64" i="5" s="1"/>
  <c r="G10" i="8"/>
  <c r="P25" i="2"/>
  <c r="P27" i="2" s="1"/>
  <c r="P30" i="2" s="1"/>
  <c r="L27" i="2"/>
  <c r="L30" i="2" s="1"/>
  <c r="H84" i="1" l="1"/>
  <c r="H86" i="1" s="1"/>
  <c r="T25" i="9"/>
  <c r="L27" i="9"/>
  <c r="D58" i="5"/>
  <c r="D64" i="5" s="1"/>
  <c r="L30" i="9" l="1"/>
  <c r="D84" i="1" s="1"/>
  <c r="D86" i="1" s="1"/>
  <c r="D88" i="1" s="1"/>
  <c r="D90" i="1" s="1"/>
  <c r="Q30" i="2"/>
  <c r="H88" i="1"/>
  <c r="H90" i="1" s="1"/>
  <c r="T27" i="9"/>
  <c r="T30" i="9" s="1"/>
  <c r="U30" i="9" l="1"/>
  <c r="U31" i="9" s="1"/>
  <c r="G64" i="8" l="1"/>
  <c r="G25" i="8" l="1"/>
  <c r="G35" i="8" s="1"/>
  <c r="G38" i="8" s="1"/>
  <c r="G100" i="8" l="1"/>
  <c r="G54" i="8"/>
  <c r="G67" i="8" s="1"/>
  <c r="G70" i="8" s="1"/>
  <c r="G72" i="8" s="1"/>
  <c r="K86" i="8" s="1"/>
  <c r="J8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sharedStrings.xml><?xml version="1.0" encoding="utf-8"?>
<sst xmlns="http://schemas.openxmlformats.org/spreadsheetml/2006/main" count="428" uniqueCount="210">
  <si>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</si>
  <si>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</si>
  <si>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</si>
  <si>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</si>
  <si>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</si>
  <si>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</si>
  <si>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</si>
  <si>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</si>
  <si>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</si>
  <si>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</si>
  <si>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</si>
  <si>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</si>
  <si>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</si>
  <si>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</si>
  <si>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</si>
  <si>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</si>
  <si>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</si>
  <si>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</si>
  <si>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</si>
  <si>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</si>
  <si>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</si>
  <si>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</si>
  <si>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</si>
  <si>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</si>
  <si>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</si>
  <si>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</si>
  <si>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</si>
  <si>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</si>
  <si>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ชำระแล้ว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</si>
  <si>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</si>
  <si>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</si>
  <si>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</si>
  <si>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</si>
  <si>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</si>
  <si>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</si>
  <si>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</si>
  <si>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</si>
  <si>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ส่วนเกินมูลค่าหุ้น</t>
  </si>
  <si>
    <t xml:space="preserve">    ส่วนเกินมูลค่าหุ้นสามัญ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</si>
  <si>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</si>
  <si>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</si>
  <si>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</si>
  <si>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</si>
  <si>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</si>
  <si>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</si>
  <si>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</si>
  <si>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</si>
  <si>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</si>
  <si>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</si>
  <si>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</si>
  <si>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</si>
  <si>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</si>
  <si>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</si>
  <si>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</si>
  <si>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</si>
  <si>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</si>
  <si>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</si>
  <si>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</si>
  <si>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ยังไม่ได้จัดสรร</t>
  </si>
  <si>
    <t>31 มีนาคม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</si>
  <si>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</si>
  <si>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</si>
  <si>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</si>
  <si>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</si>
  <si>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กำไรขาดทุนเบ็ดเสร็จสำหรับงวด</t>
  </si>
  <si>
    <t>(บาท)</t>
  </si>
  <si>
    <t>งบการเงินเฉพาะกิจการ</t>
  </si>
  <si>
    <t>งบการเงินรวม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</si>
  <si>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</si>
  <si>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</si>
  <si>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</si>
  <si>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สำหรับงวดสามเดือน</t>
  </si>
  <si>
    <t>ส่วนเกินทุนจาก</t>
  </si>
  <si>
    <t>การจ่ายโดยใช้หุ้น</t>
  </si>
  <si>
    <t>เป็นเกณฑ์</t>
  </si>
  <si>
    <t>ทุนสำรอง</t>
  </si>
  <si>
    <t>กำไรขาดทุนเบ็ดเสร็จอื่น</t>
  </si>
  <si>
    <t>ที่ออกและ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</si>
  <si>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</si>
  <si>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</si>
  <si>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</si>
  <si>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 xml:space="preserve">    กำไรหรือขาดทุนในภายหลัง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</si>
  <si>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</si>
  <si>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</si>
  <si>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</si>
  <si>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</si>
  <si>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กำไร (ขาดทุน) สำหรับงวด</t>
  </si>
  <si>
    <t>กำไร (ขาดทุน) ต่อหุ้นขั้นพื้นฐาน</t>
  </si>
  <si>
    <t>ต้นทุนขาย</t>
  </si>
  <si>
    <t>การแบ่งปันกำไร (ขาดทุน)</t>
  </si>
  <si>
    <t>การแบ่งปันกำไรขาดทุนเบ็ดเสร็จรวม</t>
  </si>
  <si>
    <t>ปรับรายการที่กระทบกำไร (ขาดทุน) เป็นเงินสดรับ (จ่าย)</t>
  </si>
  <si>
    <t>ซื้อเงินลงทุนในบริษัทย่อย</t>
  </si>
  <si>
    <t>บริษัท แอ็พพลาย ดีบี จำกัด (มหาชน) และบริษัทย่อย</t>
  </si>
  <si>
    <t>รายการที่อาจถูกจัดประเภทใหม่ไว้ใน</t>
  </si>
  <si>
    <t>องค์ประกอบอื่นของส่วนของผู้ถือหุ้น</t>
  </si>
  <si>
    <t>องค์ประกอบอื่นของ</t>
  </si>
  <si>
    <t>กำไรจากอัตราแลกเปลี่ยนสุทธิ</t>
  </si>
  <si>
    <t>รวม</t>
  </si>
  <si>
    <t>องค์ประกอบอื่น</t>
  </si>
  <si>
    <t>ยังไม่ได้</t>
  </si>
  <si>
    <t>ป้องกันความเสี่ยง</t>
  </si>
  <si>
    <t>ของ</t>
  </si>
  <si>
    <t>จัดสรร</t>
  </si>
  <si>
    <t>กระแสเงินสด</t>
  </si>
  <si>
    <t xml:space="preserve">   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</si>
  <si>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</si>
  <si>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</si>
  <si>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</si>
  <si>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</si>
  <si>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</si>
  <si>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</si>
  <si>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(กลับรายการ) ผลขาดทุนจากการปรับมูลค่า</t>
  </si>
  <si>
    <t xml:space="preserve">   ของสินค้าคงเหลือ</t>
  </si>
  <si>
    <t xml:space="preserve">   ที่ดิน อาคารและอุปกรณ์</t>
  </si>
  <si>
    <t xml:space="preserve">   จากสถาบันการเงิน</t>
  </si>
  <si>
    <t xml:space="preserve">   ที่ถึงกำหนดชำระภายในหนึ่งปี</t>
  </si>
  <si>
    <t xml:space="preserve">   ผลประโยชน์พนักงาน</t>
  </si>
  <si>
    <t>รายการที่จะไม่ถูกจัดประเภทใหม่ไว้ใน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</si>
  <si>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</si>
  <si>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</si>
  <si>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</si>
  <si>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</si>
  <si>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</si>
  <si>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 xml:space="preserve">   เงินลงทุนที่ได้รับจากผู้ถือหุ้นและการจัดสรรส่วนทุนให้ผู้ถือหุ้น</t>
  </si>
  <si>
    <t>ค่าใช้จ่ายที่เกิดจากการจ่ายโดยใช้หุ้นเป็นเกณฑ์</t>
  </si>
  <si>
    <t>ดอกเบี้ยรับ</t>
  </si>
  <si>
    <t>รับดอกเบี้ย</t>
  </si>
  <si>
    <t>เงินสดและรายการเทียบเท่าเงินสดเพิ่มขึ้น (ลดลง) สุทธิ</t>
  </si>
  <si>
    <t xml:space="preserve">    ก่อนผลกระทบของอัตราแลกเปลี่ยน</t>
  </si>
  <si>
    <t xml:space="preserve">     เทียบเท่าเงินสด</t>
  </si>
  <si>
    <t>ข้อมูลงบกระแสเงินสดเปิดเผยเพิ่มเติม</t>
  </si>
  <si>
    <t>1. เงินสดและรายการเทียบเท่าเงินสดประกอบด้วย</t>
  </si>
  <si>
    <t xml:space="preserve">     เงินสดและรายการเทียบเท่าเงินสด</t>
  </si>
  <si>
    <r>
      <t xml:space="preserve">     </t>
    </r>
    <r>
      <rPr>
        <b/>
        <sz val="15"/>
        <rFont val="Angsana New"/>
        <family val="1"/>
      </rPr>
      <t>สุทธิ</t>
    </r>
  </si>
  <si>
    <t xml:space="preserve">     เงินเบิกเกินบัญชีธนาคาร</t>
  </si>
  <si>
    <t>กำไร (ขาดทุน) ก่อนค่าใช้จ่ายภาษีเงินได้</t>
  </si>
  <si>
    <t>เงินเบิกเกินบัญชีและเงินกู้ยืมระยะสั้น</t>
  </si>
  <si>
    <t xml:space="preserve">สิ้นสุดวันที่ 31 มีนาคม </t>
  </si>
  <si>
    <t>สิ้นสุดวันที่ 31 มีนาคม</t>
  </si>
  <si>
    <t>กำไรขาดทุนเบ็ดเสร็จอื่นสำหรับงวด - สุทธิจากภาษีเงินได้</t>
  </si>
  <si>
    <t>ส่วนที่เป็นของบริษัทใหญ่</t>
  </si>
  <si>
    <t>ประมาณการหนี้สินไม่หมุนเวียนสำหรับ</t>
  </si>
  <si>
    <t xml:space="preserve">       ทุนสำรองตามกฎหมาย</t>
  </si>
  <si>
    <t>ผลกระทบของอัตราแลกเปลี่ยนที่มีต่อเงินสดและรายการ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</si>
  <si>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</si>
  <si>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</si>
  <si>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</si>
  <si>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ค่าใช้จ่าย (รายได้) ภาษีเงินได้</t>
  </si>
  <si>
    <t>(กำไร) ขาดทุนจากอัตราแลกเปลี่ยนที่ยังไม่เกิดขึ้นจริง</t>
  </si>
  <si>
    <t>เงินสดจ่ายเพื่อชำระคืนเงินกู้ยืมระยะยาวจากสถาบันการเงิน</t>
  </si>
  <si>
    <t>ดอกเบี้ยจ่าย</t>
  </si>
  <si>
    <t>ผลกำไร (ขาดทุน)</t>
  </si>
  <si>
    <t xml:space="preserve">   กำไร</t>
  </si>
  <si>
    <t xml:space="preserve">   กำไรขาดทุนเบ็ดเสร็จอื่น</t>
  </si>
  <si>
    <t xml:space="preserve">   ขาดทุน</t>
  </si>
  <si>
    <t>ผลต่างของอัตราแลกเปลี่ยนจากการแปลงค่า</t>
  </si>
  <si>
    <t xml:space="preserve">   หน่วยงานต่างประเทศ</t>
  </si>
  <si>
    <t>ขาดทุนจากการขายและตัดจำหน่าย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</si>
  <si>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</si>
  <si>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</si>
  <si>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</si>
  <si>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(หุ้นสามัญจำนวน 600  ล้านหุ้น </t>
  </si>
  <si>
    <t xml:space="preserve">       มูลค่า 0.5 บาทต่อหุ้น)</t>
  </si>
  <si>
    <t xml:space="preserve">    จัดสรรแล้ว</t>
  </si>
  <si>
    <t>ภาษีเงินได้นิติบุคคลค้างจ่าย</t>
  </si>
  <si>
    <t>ผลต่างของ</t>
  </si>
  <si>
    <t>จากการ</t>
  </si>
  <si>
    <t>ค่างบการเงิน</t>
  </si>
  <si>
    <t>จากการแปลง</t>
  </si>
  <si>
    <t>อัตราแลกเปลี่ยน</t>
  </si>
  <si>
    <t>รวมกำไร (ขาดทุน) เบ็ดเสร็จสำหรับงวด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</si>
  <si>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</si>
  <si>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</si>
  <si>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สินทรัพย์สิทธิการใช้</t>
  </si>
  <si>
    <t>FL+OL</t>
  </si>
  <si>
    <t>รวม OD</t>
  </si>
  <si>
    <t>เงินสดรับ (จ่าย) จากเงินกู้ยืมระยะสั้นจากสถาบันการเงิน</t>
  </si>
  <si>
    <t>หนี้สินตามสัญญาเช่าที่ถึงกำหนด</t>
  </si>
  <si>
    <t>ผลกระทบจากการเปลี่ยนแปลงนโยบายการบัญชี</t>
  </si>
  <si>
    <t>สินทรัพย์หมุนเวียนอื่น</t>
  </si>
  <si>
    <t>2. รายละเอียดที่ดิน อาคารและอุปกรณ์ที่ซื้อมาในระหว่างงวดมีดังนี้</t>
  </si>
  <si>
    <t>เพิ่มเข้ามาในปี</t>
  </si>
  <si>
    <t>7</t>
  </si>
  <si>
    <t>สินทรัพย์ไม่มีตัวตนอื่น</t>
  </si>
  <si>
    <t xml:space="preserve">   ภายในหนึ่งปี</t>
  </si>
  <si>
    <t>กำไร (ขาดทุน) เบ็ดเสร็จรวมสำหรับงวด</t>
  </si>
  <si>
    <t xml:space="preserve">   กำไร (ขาดทุน) เบ็ดเสร็จอื่น</t>
  </si>
  <si>
    <t xml:space="preserve">   ตามที่รายงานในงวดก่อน</t>
  </si>
  <si>
    <t xml:space="preserve">    ที่ดิน อาคารและอุปกรณ์ที่เพิ่มขึ้นในระหว่างงวด</t>
  </si>
  <si>
    <r>
      <t xml:space="preserve">    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</si>
  <si>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</si>
  <si>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 xml:space="preserve">    ที่ดิน อาคารและอุปกรณ์ที่จ่ายเป็นเงินสด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</si>
  <si>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</si>
  <si>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</si>
  <si>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</si>
  <si>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>กระแสเงินสดสุทธิได้มาจาก (ใช้ไปใน) กิจกรรมจัดหาเงิน</t>
  </si>
  <si>
    <t xml:space="preserve">   จ่ายเพื่อลดจำนวนหนี้สินซึ่งเกิดขึ้นจากสัญญาเช่าการเงิน)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</si>
  <si>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</si>
  <si>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</si>
  <si>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 xml:space="preserve">   สัญญาเช่าการเงินที่ถึงกำหนดชำระ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</si>
  <si>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</t>
    </r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</si>
  <si>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</t>
    </r>
  </si>
  <si>
    <t xml:space="preserve">   สัญญาเช่าการเงิน)</t>
  </si>
  <si>
    <t>5, 10</t>
  </si>
  <si>
    <t>5, 8</t>
  </si>
  <si>
    <t>ผลต่างของอัตราแลกเปลี่ยนจากการแปลงค่างบการเงิน</t>
  </si>
  <si>
    <t>ยอดคงเหลือ ณ วันที่ 31 ธันวาคม 2562</t>
  </si>
  <si>
    <t>หนี้สงสัยจะสูญ</t>
  </si>
  <si>
    <t>ประมาณการหนี้สินผลประโยชน์พนักงาน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</si>
</sst>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_);\(#,##0.000\)"/>
  </numFmts>
  <fonts count="1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top"/>
    </xf>
    <xf numFmtId="43" fontId="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8">
    <xf numFmtId="0" fontId="0" fillId="0" borderId="0" xfId="0" applyAlignment="1"/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49" fontId="4" fillId="0" borderId="0" xfId="0" applyNumberFormat="1" applyFont="1" applyFill="1" applyAlignment="1">
      <alignment vertical="top"/>
    </xf>
    <xf numFmtId="0" fontId="0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49" fontId="0" fillId="0" borderId="0" xfId="0" applyNumberFormat="1" applyFill="1" applyAlignment="1">
      <alignment vertical="top"/>
    </xf>
    <xf numFmtId="37" fontId="0" fillId="0" borderId="0" xfId="0" applyNumberFormat="1" applyFill="1" applyAlignment="1">
      <alignment horizontal="right" vertical="top"/>
    </xf>
    <xf numFmtId="37" fontId="0" fillId="0" borderId="0" xfId="0" applyNumberFormat="1" applyFill="1" applyAlignment="1">
      <alignment vertical="top"/>
    </xf>
    <xf numFmtId="165" fontId="0" fillId="0" borderId="0" xfId="1" applyNumberFormat="1" applyFont="1" applyFill="1" applyAlignment="1">
      <alignment horizontal="right" vertical="top"/>
    </xf>
    <xf numFmtId="0" fontId="0" fillId="0" borderId="0" xfId="0" applyFill="1" applyAlignment="1">
      <alignment horizontal="left" vertical="top"/>
    </xf>
    <xf numFmtId="165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49" fontId="5" fillId="0" borderId="0" xfId="0" applyNumberFormat="1" applyFont="1" applyFill="1" applyAlignment="1">
      <alignment vertical="top"/>
    </xf>
    <xf numFmtId="37" fontId="5" fillId="0" borderId="3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vertical="top"/>
    </xf>
    <xf numFmtId="43" fontId="3" fillId="0" borderId="0" xfId="1" applyFont="1" applyFill="1" applyAlignment="1">
      <alignment horizontal="center" vertical="top"/>
    </xf>
    <xf numFmtId="43" fontId="8" fillId="0" borderId="0" xfId="1" applyFont="1" applyFill="1" applyAlignment="1">
      <alignment horizontal="center" vertical="top"/>
    </xf>
    <xf numFmtId="43" fontId="0" fillId="0" borderId="0" xfId="1" applyFont="1" applyFill="1" applyAlignment="1">
      <alignment horizontal="right" vertical="top"/>
    </xf>
    <xf numFmtId="43" fontId="0" fillId="0" borderId="0" xfId="1" applyFont="1" applyFill="1" applyAlignment="1">
      <alignment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ill="1" applyBorder="1" applyAlignment="1">
      <alignment vertical="top"/>
    </xf>
    <xf numFmtId="37" fontId="5" fillId="0" borderId="1" xfId="0" applyNumberFormat="1" applyFont="1" applyFill="1" applyBorder="1" applyAlignment="1">
      <alignment horizontal="right" vertical="top"/>
    </xf>
    <xf numFmtId="37" fontId="5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43" fontId="0" fillId="0" borderId="0" xfId="0" applyNumberFormat="1" applyFill="1" applyAlignment="1">
      <alignment vertical="top"/>
    </xf>
    <xf numFmtId="165" fontId="3" fillId="0" borderId="0" xfId="1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right" vertical="top"/>
    </xf>
    <xf numFmtId="0" fontId="0" fillId="0" borderId="0" xfId="0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vertical="top"/>
    </xf>
    <xf numFmtId="37" fontId="0" fillId="0" borderId="2" xfId="0" applyNumberForma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49" fontId="5" fillId="2" borderId="0" xfId="0" applyNumberFormat="1" applyFont="1" applyFill="1" applyAlignment="1">
      <alignment vertical="top"/>
    </xf>
    <xf numFmtId="0" fontId="8" fillId="2" borderId="0" xfId="0" applyFont="1" applyFill="1" applyAlignment="1">
      <alignment horizontal="center" vertical="top"/>
    </xf>
    <xf numFmtId="37" fontId="5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37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0" fillId="2" borderId="0" xfId="0" applyFont="1" applyFill="1" applyAlignment="1">
      <alignment vertical="top"/>
    </xf>
    <xf numFmtId="37" fontId="0" fillId="2" borderId="0" xfId="0" applyNumberFormat="1" applyFill="1" applyAlignment="1">
      <alignment horizontal="right" vertical="top"/>
    </xf>
    <xf numFmtId="37" fontId="5" fillId="2" borderId="2" xfId="0" applyNumberFormat="1" applyFont="1" applyFill="1" applyBorder="1" applyAlignment="1">
      <alignment horizontal="right" vertical="top"/>
    </xf>
    <xf numFmtId="49" fontId="0" fillId="2" borderId="0" xfId="0" applyNumberFormat="1" applyFont="1" applyFill="1" applyAlignment="1">
      <alignment vertical="top"/>
    </xf>
    <xf numFmtId="0" fontId="8" fillId="2" borderId="0" xfId="0" applyFont="1" applyFill="1" applyBorder="1" applyAlignment="1">
      <alignment horizontal="center" vertical="top"/>
    </xf>
    <xf numFmtId="43" fontId="8" fillId="2" borderId="0" xfId="1" applyFont="1" applyFill="1" applyBorder="1" applyAlignment="1">
      <alignment horizontal="center" vertical="top"/>
    </xf>
    <xf numFmtId="43" fontId="3" fillId="2" borderId="0" xfId="1" applyFont="1" applyFill="1" applyBorder="1" applyAlignment="1">
      <alignment horizontal="center" vertical="top"/>
    </xf>
    <xf numFmtId="43" fontId="3" fillId="2" borderId="0" xfId="1" applyFont="1" applyFill="1" applyAlignment="1">
      <alignment vertical="top"/>
    </xf>
    <xf numFmtId="43" fontId="8" fillId="2" borderId="0" xfId="0" applyNumberFormat="1" applyFont="1" applyFill="1" applyBorder="1" applyAlignment="1">
      <alignment horizontal="center" vertical="top"/>
    </xf>
    <xf numFmtId="165" fontId="8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14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165" fontId="3" fillId="0" borderId="0" xfId="1" applyNumberFormat="1" applyFont="1" applyFill="1" applyAlignment="1">
      <alignment vertical="top"/>
    </xf>
    <xf numFmtId="164" fontId="0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65" fontId="3" fillId="0" borderId="0" xfId="1" applyNumberFormat="1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5" xfId="1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165" fontId="3" fillId="0" borderId="1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65" fontId="5" fillId="0" borderId="3" xfId="1" applyNumberFormat="1" applyFont="1" applyFill="1" applyBorder="1" applyAlignment="1">
      <alignment vertical="top"/>
    </xf>
    <xf numFmtId="0" fontId="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5" fontId="5" fillId="0" borderId="2" xfId="1" applyNumberFormat="1" applyFont="1" applyFill="1" applyBorder="1" applyAlignment="1">
      <alignment vertical="top"/>
    </xf>
    <xf numFmtId="165" fontId="0" fillId="0" borderId="0" xfId="0" applyNumberFormat="1" applyFill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49" fontId="0" fillId="0" borderId="0" xfId="0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3" fillId="0" borderId="1" xfId="1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horizontal="center" vertical="top"/>
    </xf>
    <xf numFmtId="165" fontId="0" fillId="0" borderId="0" xfId="0" applyNumberFormat="1" applyFont="1" applyFill="1" applyAlignment="1">
      <alignment vertical="top"/>
    </xf>
    <xf numFmtId="43" fontId="0" fillId="0" borderId="0" xfId="0" applyNumberFormat="1" applyFont="1" applyFill="1" applyAlignment="1">
      <alignment vertical="top"/>
    </xf>
    <xf numFmtId="165" fontId="15" fillId="3" borderId="0" xfId="4" applyNumberFormat="1" applyFont="1" applyFill="1" applyAlignment="1">
      <alignment vertical="top"/>
    </xf>
    <xf numFmtId="165" fontId="5" fillId="0" borderId="4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0" fillId="0" borderId="0" xfId="0" applyNumberForma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0" fontId="0" fillId="0" borderId="0" xfId="0" applyNumberFormat="1" applyFill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0" fontId="0" fillId="0" borderId="1" xfId="0" applyNumberFormat="1" applyFont="1" applyFill="1" applyBorder="1" applyAlignment="1">
      <alignment horizontal="center" vertical="top"/>
    </xf>
    <xf numFmtId="0" fontId="0" fillId="0" borderId="0" xfId="0" applyNumberForma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165" fontId="5" fillId="0" borderId="0" xfId="1" applyNumberFormat="1" applyFont="1" applyFill="1" applyAlignment="1">
      <alignment vertical="top"/>
    </xf>
    <xf numFmtId="0" fontId="0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vertical="top"/>
    </xf>
    <xf numFmtId="165" fontId="3" fillId="0" borderId="5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0" fillId="2" borderId="0" xfId="0" applyNumberFormat="1" applyFill="1" applyAlignment="1">
      <alignment vertical="top"/>
    </xf>
    <xf numFmtId="0" fontId="4" fillId="2" borderId="0" xfId="0" applyNumberFormat="1" applyFont="1" applyFill="1" applyAlignment="1">
      <alignment vertical="top"/>
    </xf>
    <xf numFmtId="0" fontId="5" fillId="2" borderId="0" xfId="0" applyNumberFormat="1" applyFont="1" applyFill="1" applyAlignment="1">
      <alignment horizontal="center" vertical="top"/>
    </xf>
    <xf numFmtId="0" fontId="0" fillId="2" borderId="0" xfId="0" applyNumberFormat="1" applyFill="1" applyAlignment="1">
      <alignment horizontal="center" vertical="top"/>
    </xf>
    <xf numFmtId="0" fontId="7" fillId="2" borderId="0" xfId="0" applyNumberFormat="1" applyFont="1" applyFill="1" applyAlignment="1">
      <alignment vertical="top"/>
    </xf>
    <xf numFmtId="0" fontId="0" fillId="2" borderId="1" xfId="0" applyNumberFormat="1" applyFont="1" applyFill="1" applyBorder="1" applyAlignment="1">
      <alignment horizontal="center" vertical="top"/>
    </xf>
    <xf numFmtId="0" fontId="0" fillId="2" borderId="0" xfId="0" applyNumberForma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center" vertical="top"/>
    </xf>
    <xf numFmtId="0" fontId="0" fillId="2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0" fontId="0" fillId="2" borderId="0" xfId="0" applyFont="1" applyFill="1" applyAlignment="1">
      <alignment horizontal="center" vertical="top"/>
    </xf>
    <xf numFmtId="0" fontId="8" fillId="2" borderId="0" xfId="0" applyNumberFormat="1" applyFont="1" applyFill="1" applyBorder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8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vertical="top"/>
    </xf>
    <xf numFmtId="165" fontId="5" fillId="0" borderId="0" xfId="0" applyNumberFormat="1" applyFont="1" applyAlignment="1">
      <alignment vertical="top"/>
    </xf>
    <xf numFmtId="165" fontId="5" fillId="2" borderId="0" xfId="1" applyNumberFormat="1" applyFont="1" applyFill="1" applyBorder="1" applyAlignment="1">
      <alignment vertical="top"/>
    </xf>
    <xf numFmtId="165" fontId="5" fillId="2" borderId="0" xfId="1" applyNumberFormat="1" applyFont="1" applyFill="1" applyAlignment="1">
      <alignment vertical="top"/>
    </xf>
    <xf numFmtId="165" fontId="5" fillId="0" borderId="0" xfId="1" applyNumberFormat="1" applyFont="1" applyBorder="1" applyAlignment="1">
      <alignment vertical="top"/>
    </xf>
    <xf numFmtId="165" fontId="3" fillId="2" borderId="0" xfId="1" applyNumberFormat="1" applyFont="1" applyFill="1" applyBorder="1" applyAlignment="1">
      <alignment horizontal="center" vertical="top"/>
    </xf>
    <xf numFmtId="165" fontId="3" fillId="2" borderId="0" xfId="1" applyNumberFormat="1" applyFont="1" applyFill="1" applyBorder="1" applyAlignment="1">
      <alignment vertical="top"/>
    </xf>
    <xf numFmtId="165" fontId="3" fillId="2" borderId="0" xfId="1" applyNumberFormat="1" applyFont="1" applyFill="1" applyAlignment="1">
      <alignment vertical="top"/>
    </xf>
    <xf numFmtId="0" fontId="9" fillId="2" borderId="0" xfId="0" applyNumberFormat="1" applyFont="1" applyFill="1" applyAlignment="1">
      <alignment vertical="top"/>
    </xf>
    <xf numFmtId="0" fontId="0" fillId="2" borderId="0" xfId="0" applyFont="1" applyFill="1" applyAlignment="1">
      <alignment horizontal="left" vertical="top"/>
    </xf>
    <xf numFmtId="165" fontId="3" fillId="0" borderId="0" xfId="1" applyNumberFormat="1" applyFont="1" applyBorder="1" applyAlignment="1">
      <alignment vertical="top"/>
    </xf>
    <xf numFmtId="0" fontId="5" fillId="2" borderId="0" xfId="0" applyFont="1" applyFill="1" applyAlignment="1">
      <alignment horizontal="left" vertical="top"/>
    </xf>
    <xf numFmtId="165" fontId="5" fillId="2" borderId="3" xfId="1" applyNumberFormat="1" applyFont="1" applyFill="1" applyBorder="1" applyAlignment="1">
      <alignment vertical="top"/>
    </xf>
    <xf numFmtId="0" fontId="0" fillId="2" borderId="0" xfId="0" applyNumberFormat="1" applyFont="1" applyFill="1" applyAlignment="1">
      <alignment vertical="top"/>
    </xf>
    <xf numFmtId="165" fontId="3" fillId="2" borderId="5" xfId="1" applyNumberFormat="1" applyFont="1" applyFill="1" applyBorder="1" applyAlignment="1">
      <alignment horizontal="center" vertical="top"/>
    </xf>
    <xf numFmtId="165" fontId="3" fillId="2" borderId="5" xfId="1" applyNumberFormat="1" applyFont="1" applyFill="1" applyBorder="1" applyAlignment="1">
      <alignment vertical="top"/>
    </xf>
    <xf numFmtId="165" fontId="5" fillId="2" borderId="2" xfId="1" applyNumberFormat="1" applyFont="1" applyFill="1" applyBorder="1" applyAlignment="1">
      <alignment vertical="top"/>
    </xf>
    <xf numFmtId="165" fontId="0" fillId="0" borderId="0" xfId="0" applyNumberFormat="1" applyAlignment="1">
      <alignment vertical="top"/>
    </xf>
    <xf numFmtId="0" fontId="11" fillId="0" borderId="0" xfId="0" applyFont="1" applyFill="1" applyAlignment="1">
      <alignment horizontal="center" vertical="top"/>
    </xf>
    <xf numFmtId="0" fontId="0" fillId="0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0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vertical="top"/>
    </xf>
    <xf numFmtId="165" fontId="3" fillId="2" borderId="1" xfId="1" applyNumberFormat="1" applyFont="1" applyFill="1" applyBorder="1" applyAlignment="1">
      <alignment vertical="top"/>
    </xf>
    <xf numFmtId="165" fontId="0" fillId="2" borderId="0" xfId="0" applyNumberFormat="1" applyFill="1" applyAlignment="1">
      <alignment vertical="top"/>
    </xf>
    <xf numFmtId="37" fontId="0" fillId="0" borderId="0" xfId="0" applyNumberFormat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center" vertical="top"/>
    </xf>
    <xf numFmtId="9" fontId="0" fillId="0" borderId="0" xfId="5" applyFont="1" applyFill="1" applyAlignment="1">
      <alignment vertical="top"/>
    </xf>
    <xf numFmtId="37" fontId="5" fillId="0" borderId="4" xfId="0" applyNumberFormat="1" applyFont="1" applyFill="1" applyBorder="1" applyAlignment="1">
      <alignment horizontal="right" vertical="top"/>
    </xf>
    <xf numFmtId="43" fontId="8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43" fontId="5" fillId="0" borderId="0" xfId="1" applyFont="1" applyFill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top"/>
    </xf>
    <xf numFmtId="165" fontId="5" fillId="0" borderId="0" xfId="1" applyNumberFormat="1" applyFont="1" applyFill="1" applyBorder="1" applyAlignment="1">
      <alignment horizontal="right" vertical="top"/>
    </xf>
    <xf numFmtId="3" fontId="8" fillId="0" borderId="0" xfId="0" applyNumberFormat="1" applyFont="1" applyFill="1" applyBorder="1" applyAlignment="1">
      <alignment horizontal="center" vertical="top"/>
    </xf>
    <xf numFmtId="3" fontId="0" fillId="0" borderId="0" xfId="0" applyNumberFormat="1" applyFont="1" applyFill="1" applyAlignment="1">
      <alignment vertical="top"/>
    </xf>
    <xf numFmtId="3" fontId="3" fillId="0" borderId="0" xfId="1" applyNumberFormat="1" applyFont="1" applyFill="1" applyBorder="1" applyAlignment="1">
      <alignment horizontal="right" vertical="top"/>
    </xf>
    <xf numFmtId="166" fontId="5" fillId="0" borderId="2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Alignment="1">
      <alignment vertical="top"/>
    </xf>
    <xf numFmtId="37" fontId="3" fillId="0" borderId="0" xfId="1" applyNumberFormat="1" applyFont="1" applyFill="1" applyBorder="1" applyAlignment="1">
      <alignment horizontal="right" vertical="top"/>
    </xf>
    <xf numFmtId="49" fontId="5" fillId="0" borderId="0" xfId="0" applyNumberFormat="1" applyFont="1" applyAlignment="1"/>
    <xf numFmtId="49" fontId="0" fillId="0" borderId="0" xfId="0" applyNumberFormat="1" applyAlignment="1">
      <alignment vertical="center"/>
    </xf>
    <xf numFmtId="165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0" fontId="5" fillId="2" borderId="0" xfId="0" applyNumberFormat="1" applyFont="1" applyFill="1" applyAlignment="1">
      <alignment horizontal="center" vertical="top"/>
    </xf>
    <xf numFmtId="0" fontId="0" fillId="2" borderId="0" xfId="0" applyNumberFormat="1" applyFill="1" applyAlignment="1">
      <alignment horizontal="center" vertical="top"/>
    </xf>
    <xf numFmtId="0" fontId="0" fillId="2" borderId="1" xfId="0" applyNumberForma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0" fillId="2" borderId="1" xfId="0" applyNumberFormat="1" applyFont="1" applyFill="1" applyBorder="1" applyAlignment="1">
      <alignment horizontal="center" vertical="top"/>
    </xf>
    <xf numFmtId="0" fontId="8" fillId="2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0" fontId="0" fillId="0" borderId="0" xfId="0" applyNumberForma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0" fillId="0" borderId="1" xfId="0" applyNumberForma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0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6">
    <cellStyle name="Comma" xfId="1" builtinId="3"/>
    <cellStyle name="Comma 2" xfId="4" xr:uid="{79ACDEDD-5268-4CF4-A980-CF7BEFDE848F}"/>
    <cellStyle name="Normal" xfId="0" builtinId="0"/>
    <cellStyle name="Normal 17" xfId="2" xr:uid="{00000000-0005-0000-0000-000002000000}"/>
    <cellStyle name="Normal 2" xfId="3" xr:uid="{69B14535-C351-42A8-B549-7DC1BB716DBE}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hukiatpunlob/AppData/Local/Microsoft/Windows/INetCache/Content.Outlook/JY27AI2M/ADB_0320_FI%20Cal%20FV%20Lo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radith/Desktop/ADB/Q1/ADB_Leadsheet%20Q1%202020%20V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wphakdeetham\ADB\2017\ADB%20YE17\Draft%20rev\app003a171c-12t-1%20Rev%201_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radith/Desktop/ADB/Q1/CF/New%20folder/ADB%20G300%20Q1%2020%20L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31 Dec 2019"/>
      <sheetName val="NPV_31 Dec 2019"/>
      <sheetName val="Rate_31 Mar 20"/>
      <sheetName val="NPV_31 Mar 2020"/>
    </sheetNames>
    <sheetDataSet>
      <sheetData sheetId="0" refreshError="1"/>
      <sheetData sheetId="1">
        <row r="42">
          <cell r="L42">
            <v>26000000</v>
          </cell>
        </row>
        <row r="43">
          <cell r="L43">
            <v>24895555.863625012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TB ADB Sparko"/>
      <sheetName val="TB ADB USA"/>
      <sheetName val="PL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BS Conso"/>
      <sheetName val="TB 31 March 2020"/>
      <sheetName val="CJE YE2019"/>
      <sheetName val="SAD YE2019"/>
      <sheetName val="CJE"/>
      <sheetName val="SUAD"/>
      <sheetName val="SAD"/>
      <sheetName val="Mat Q2"/>
      <sheetName val="MAT"/>
      <sheetName val="Master TB ADB"/>
      <sheetName val="Materiality"/>
      <sheetName val="BS"/>
      <sheetName val="PL"/>
      <sheetName val="Cash YE"/>
      <sheetName val="Cash Q119"/>
      <sheetName val="CF"/>
      <sheetName val="Cash Q319"/>
      <sheetName val="Cash Q219"/>
      <sheetName val="Cash Q120"/>
      <sheetName val="Cash Q419"/>
      <sheetName val="O300"/>
      <sheetName val="O400"/>
      <sheetName val="L300"/>
      <sheetName val="J300"/>
      <sheetName val="K300"/>
      <sheetName val="M300"/>
      <sheetName val="G300"/>
      <sheetName val="G500"/>
      <sheetName val="R500"/>
      <sheetName val="H300"/>
      <sheetName val="N300"/>
      <sheetName val="T500"/>
      <sheetName val="W500"/>
      <sheetName val="V300"/>
      <sheetName val="X300"/>
      <sheetName val="S300"/>
      <sheetName val="Q300"/>
      <sheetName val="W300"/>
      <sheetName val="R300"/>
      <sheetName val="T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I10">
            <v>344665823.93000001</v>
          </cell>
        </row>
        <row r="11">
          <cell r="I11">
            <v>187216.02999999959</v>
          </cell>
        </row>
        <row r="12">
          <cell r="I12">
            <v>1619887.79</v>
          </cell>
        </row>
        <row r="23">
          <cell r="I23">
            <v>281713400.22000003</v>
          </cell>
        </row>
        <row r="29">
          <cell r="I29">
            <v>18644809</v>
          </cell>
        </row>
        <row r="38">
          <cell r="I38">
            <v>24491222.103333339</v>
          </cell>
        </row>
        <row r="44">
          <cell r="I44">
            <v>3057982.8400000003</v>
          </cell>
        </row>
        <row r="48">
          <cell r="I48">
            <v>3694107.6032028897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1">
          <cell r="I11">
            <v>41402628.984250002</v>
          </cell>
        </row>
        <row r="67">
          <cell r="U67">
            <v>47710.939999999944</v>
          </cell>
        </row>
        <row r="68">
          <cell r="U68">
            <v>-9542.1879999999946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0">
          <cell r="J10">
            <v>344665823.93000001</v>
          </cell>
        </row>
        <row r="11">
          <cell r="J11">
            <v>187216.02999999959</v>
          </cell>
        </row>
        <row r="12">
          <cell r="J12">
            <v>1619887.79</v>
          </cell>
        </row>
        <row r="23">
          <cell r="J23">
            <v>281713400.22000003</v>
          </cell>
        </row>
        <row r="29">
          <cell r="J29">
            <v>18644809</v>
          </cell>
        </row>
        <row r="38">
          <cell r="J38">
            <v>24499795.090000004</v>
          </cell>
        </row>
        <row r="44">
          <cell r="J44">
            <v>3057982.8400000003</v>
          </cell>
        </row>
        <row r="48">
          <cell r="J48">
            <v>3693982.4594695559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8-10"/>
      <sheetName val="PL-11-13"/>
      <sheetName val="SH-14"/>
      <sheetName val="SH-15"/>
      <sheetName val="SH-16"/>
      <sheetName val="CF-17-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ss"/>
      <sheetName val="G300"/>
      <sheetName val="NFS"/>
      <sheetName val="G301 Analytical review"/>
      <sheetName val="G302 movement"/>
      <sheetName val="Sheet5"/>
      <sheetName val="Sheet4"/>
      <sheetName val="Sheet2"/>
      <sheetName val="Sheet3"/>
      <sheetName val="INT"/>
      <sheetName val="G400Q2"/>
      <sheetName val="detail"/>
      <sheetName val="movement Q1"/>
      <sheetName val="ทด"/>
      <sheetName val="G300Q1"/>
      <sheetName val="G400Q1"/>
      <sheetName val="Sheet1"/>
    </sheetNames>
    <sheetDataSet>
      <sheetData sheetId="0"/>
      <sheetData sheetId="1"/>
      <sheetData sheetId="2"/>
      <sheetData sheetId="3"/>
      <sheetData sheetId="4">
        <row r="52">
          <cell r="D52">
            <v>4291828.7988213701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O91"/>
  <sheetViews>
    <sheetView showGridLines="0" view="pageBreakPreview" topLeftCell="A3" zoomScaleNormal="100" zoomScaleSheetLayoutView="100" workbookViewId="0">
      <selection activeCell="A89" sqref="A89"/>
    </sheetView>
  </sheetViews>
  <sheetFormatPr defaultColWidth="9.09765625" defaultRowHeight="21" customHeight="1" x14ac:dyDescent="0.65"/>
  <cols>
    <col min="1" max="1" width="34" style="56" customWidth="1"/>
    <col min="2" max="2" width="9.59765625" style="57" customWidth="1"/>
    <col min="3" max="3" width="1.59765625" style="57" customWidth="1"/>
    <col min="4" max="4" width="14.3984375" style="57" customWidth="1"/>
    <col min="5" max="5" width="1.59765625" style="57" customWidth="1"/>
    <col min="6" max="6" width="13.3984375" style="57" customWidth="1"/>
    <col min="7" max="7" width="1.59765625" style="57" customWidth="1"/>
    <col min="8" max="8" width="13.69921875" style="57" customWidth="1"/>
    <col min="9" max="9" width="1.59765625" style="53" customWidth="1"/>
    <col min="10" max="10" width="13.09765625" style="57" customWidth="1"/>
    <col min="11" max="11" width="14.69921875" style="52" customWidth="1"/>
    <col min="12" max="12" width="15.59765625" style="52" bestFit="1" customWidth="1"/>
    <col min="13" max="13" width="12" style="52" bestFit="1" customWidth="1"/>
    <col min="14" max="14" width="9.09765625" style="52" customWidth="1"/>
    <col min="15" max="15" width="9.09765625" style="52"/>
    <col min="16" max="16384" width="9.09765625" style="53"/>
  </cols>
  <sheetData>
    <row r="1" spans="1:15" s="4" customFormat="1" ht="21" customHeight="1" x14ac:dyDescent="0.65">
      <c r="A1" s="2" t="s">
        <v>93</v>
      </c>
      <c r="B1" s="3"/>
      <c r="C1" s="3"/>
      <c r="D1" s="3"/>
      <c r="E1" s="3"/>
      <c r="F1" s="3"/>
      <c r="G1" s="3"/>
      <c r="H1" s="3"/>
      <c r="J1" s="3"/>
      <c r="K1" s="5"/>
      <c r="L1" s="5"/>
      <c r="M1" s="5"/>
      <c r="N1" s="5"/>
      <c r="O1" s="5"/>
    </row>
    <row r="2" spans="1:15" s="4" customFormat="1" ht="21" customHeight="1" x14ac:dyDescent="0.65">
      <c r="A2" s="6" t="s">
        <v>29</v>
      </c>
      <c r="B2" s="3"/>
      <c r="C2" s="3"/>
      <c r="D2" s="3"/>
      <c r="E2" s="3"/>
      <c r="F2" s="3"/>
      <c r="G2" s="3"/>
      <c r="H2" s="3"/>
      <c r="J2" s="3"/>
      <c r="K2" s="5"/>
      <c r="L2" s="5"/>
      <c r="M2" s="5"/>
      <c r="N2" s="5"/>
      <c r="O2" s="5"/>
    </row>
    <row r="3" spans="1:15" s="4" customFormat="1" ht="21" customHeight="1" x14ac:dyDescent="0.65">
      <c r="A3" s="6"/>
      <c r="B3" s="3"/>
      <c r="C3" s="3"/>
      <c r="D3" s="3"/>
      <c r="E3" s="3"/>
      <c r="F3" s="3"/>
      <c r="G3" s="3"/>
      <c r="H3" s="3"/>
      <c r="J3" s="3"/>
      <c r="K3" s="5"/>
      <c r="L3" s="5"/>
      <c r="M3" s="5"/>
      <c r="N3" s="5"/>
      <c r="O3" s="5"/>
    </row>
    <row r="4" spans="1:15" s="4" customFormat="1" ht="21" customHeight="1" x14ac:dyDescent="0.65">
      <c r="A4" s="6"/>
      <c r="B4" s="3"/>
      <c r="C4" s="3"/>
      <c r="D4" s="182" t="s">
        <v>67</v>
      </c>
      <c r="E4" s="182"/>
      <c r="F4" s="182"/>
      <c r="G4" s="3"/>
      <c r="H4" s="182" t="s">
        <v>66</v>
      </c>
      <c r="I4" s="182"/>
      <c r="J4" s="182"/>
      <c r="K4" s="5"/>
      <c r="L4" s="5"/>
      <c r="M4" s="5"/>
      <c r="N4" s="5"/>
      <c r="O4" s="5"/>
    </row>
    <row r="5" spans="1:15" s="4" customFormat="1" ht="21" customHeight="1" x14ac:dyDescent="0.65">
      <c r="A5" s="6"/>
      <c r="B5" s="3"/>
      <c r="C5" s="3"/>
      <c r="D5" s="7" t="s">
        <v>59</v>
      </c>
      <c r="E5" s="3"/>
      <c r="F5" s="7" t="s">
        <v>35</v>
      </c>
      <c r="G5" s="3"/>
      <c r="H5" s="7" t="s">
        <v>59</v>
      </c>
      <c r="I5" s="8"/>
      <c r="J5" s="7" t="s">
        <v>35</v>
      </c>
      <c r="K5" s="5"/>
      <c r="L5" s="5"/>
      <c r="M5" s="5"/>
      <c r="N5" s="5"/>
      <c r="O5" s="5"/>
    </row>
    <row r="6" spans="1:15" s="4" customFormat="1" ht="21" customHeight="1" x14ac:dyDescent="0.65">
      <c r="A6" s="6" t="s">
        <v>0</v>
      </c>
      <c r="B6" s="3" t="s">
        <v>1</v>
      </c>
      <c r="C6" s="3"/>
      <c r="D6" s="7">
        <v>2563</v>
      </c>
      <c r="E6" s="3"/>
      <c r="F6" s="7">
        <v>2562</v>
      </c>
      <c r="G6" s="3"/>
      <c r="H6" s="7">
        <v>2563</v>
      </c>
      <c r="I6" s="7"/>
      <c r="J6" s="7">
        <v>2562</v>
      </c>
      <c r="K6" s="5"/>
      <c r="L6" s="5"/>
      <c r="M6" s="5"/>
      <c r="N6" s="5"/>
      <c r="O6" s="5"/>
    </row>
    <row r="7" spans="1:15" s="4" customFormat="1" ht="21" customHeight="1" x14ac:dyDescent="0.65">
      <c r="A7" s="6"/>
      <c r="B7" s="3"/>
      <c r="C7" s="3"/>
      <c r="D7" s="8" t="s">
        <v>60</v>
      </c>
      <c r="E7" s="3"/>
      <c r="F7" s="3"/>
      <c r="G7" s="8"/>
      <c r="H7" s="8" t="s">
        <v>60</v>
      </c>
      <c r="I7" s="7"/>
      <c r="J7" s="7"/>
      <c r="K7" s="5"/>
      <c r="L7" s="5"/>
      <c r="M7" s="5"/>
      <c r="N7" s="5"/>
      <c r="O7" s="5"/>
    </row>
    <row r="8" spans="1:15" s="4" customFormat="1" ht="21" customHeight="1" x14ac:dyDescent="0.65">
      <c r="A8" s="6"/>
      <c r="B8" s="3"/>
      <c r="C8" s="3"/>
      <c r="D8" s="181" t="s">
        <v>65</v>
      </c>
      <c r="E8" s="181"/>
      <c r="F8" s="181"/>
      <c r="G8" s="181"/>
      <c r="H8" s="181"/>
      <c r="I8" s="181"/>
      <c r="J8" s="181"/>
      <c r="K8" s="5"/>
      <c r="L8" s="5"/>
      <c r="M8" s="5"/>
      <c r="N8" s="5"/>
      <c r="O8" s="5"/>
    </row>
    <row r="9" spans="1:15" s="4" customFormat="1" ht="21" customHeight="1" x14ac:dyDescent="0.65">
      <c r="A9" s="9" t="s">
        <v>2</v>
      </c>
      <c r="B9" s="10"/>
      <c r="C9" s="10"/>
      <c r="D9" s="11"/>
      <c r="E9" s="10"/>
      <c r="F9" s="11"/>
      <c r="G9" s="10"/>
      <c r="H9" s="11"/>
      <c r="I9" s="5"/>
      <c r="J9" s="11"/>
      <c r="K9" s="5"/>
      <c r="L9" s="5"/>
      <c r="M9" s="5"/>
      <c r="N9" s="5"/>
      <c r="O9" s="5"/>
    </row>
    <row r="10" spans="1:15" s="4" customFormat="1" ht="21" customHeight="1" x14ac:dyDescent="0.65">
      <c r="A10" s="12" t="s">
        <v>26</v>
      </c>
      <c r="B10" s="10"/>
      <c r="C10" s="10"/>
      <c r="D10" s="13">
        <v>41402629</v>
      </c>
      <c r="E10" s="10"/>
      <c r="F10" s="13">
        <v>52006976</v>
      </c>
      <c r="G10" s="10"/>
      <c r="H10" s="13">
        <v>41273010</v>
      </c>
      <c r="I10" s="14"/>
      <c r="J10" s="15">
        <v>51786085</v>
      </c>
      <c r="K10" s="5"/>
      <c r="L10" s="5"/>
      <c r="M10" s="5"/>
      <c r="N10" s="5"/>
      <c r="O10" s="5"/>
    </row>
    <row r="11" spans="1:15" s="4" customFormat="1" ht="21" customHeight="1" x14ac:dyDescent="0.65">
      <c r="A11" s="16" t="s">
        <v>33</v>
      </c>
      <c r="B11" s="10" t="s">
        <v>204</v>
      </c>
      <c r="C11" s="10"/>
      <c r="D11" s="13">
        <v>348053399</v>
      </c>
      <c r="E11" s="10"/>
      <c r="F11" s="13">
        <v>335277310</v>
      </c>
      <c r="G11" s="10"/>
      <c r="H11" s="13">
        <v>348053399</v>
      </c>
      <c r="I11" s="14"/>
      <c r="J11" s="15">
        <v>335277310</v>
      </c>
      <c r="K11" s="5"/>
      <c r="L11" s="5"/>
      <c r="M11" s="5"/>
      <c r="N11" s="5"/>
      <c r="O11" s="5"/>
    </row>
    <row r="12" spans="1:15" s="4" customFormat="1" ht="21" customHeight="1" x14ac:dyDescent="0.65">
      <c r="A12" s="16" t="s">
        <v>41</v>
      </c>
      <c r="B12" s="10"/>
      <c r="C12" s="10"/>
      <c r="D12" s="13">
        <v>56235317</v>
      </c>
      <c r="E12" s="10"/>
      <c r="F12" s="13">
        <v>50432747</v>
      </c>
      <c r="G12" s="10"/>
      <c r="H12" s="13">
        <v>56235317</v>
      </c>
      <c r="I12" s="14"/>
      <c r="J12" s="15">
        <v>50432747</v>
      </c>
      <c r="K12" s="5"/>
      <c r="L12" s="5"/>
      <c r="M12" s="5"/>
      <c r="N12" s="5"/>
      <c r="O12" s="5"/>
    </row>
    <row r="13" spans="1:15" s="4" customFormat="1" ht="21" customHeight="1" x14ac:dyDescent="0.65">
      <c r="A13" s="16" t="s">
        <v>34</v>
      </c>
      <c r="B13" s="10"/>
      <c r="C13" s="10"/>
      <c r="D13" s="13">
        <v>277092867</v>
      </c>
      <c r="E13" s="10"/>
      <c r="F13" s="13">
        <v>261428460</v>
      </c>
      <c r="G13" s="10"/>
      <c r="H13" s="13">
        <v>277092867</v>
      </c>
      <c r="I13" s="14"/>
      <c r="J13" s="15">
        <v>261428460</v>
      </c>
      <c r="K13" s="5"/>
      <c r="L13" s="5"/>
      <c r="M13" s="5"/>
      <c r="N13" s="5"/>
      <c r="O13" s="5"/>
    </row>
    <row r="14" spans="1:15" s="4" customFormat="1" ht="21" customHeight="1" x14ac:dyDescent="0.65">
      <c r="A14" s="16" t="s">
        <v>180</v>
      </c>
      <c r="B14" s="10"/>
      <c r="C14" s="10"/>
      <c r="D14" s="17">
        <v>432730</v>
      </c>
      <c r="E14" s="10"/>
      <c r="F14" s="18">
        <v>0</v>
      </c>
      <c r="G14" s="10"/>
      <c r="H14" s="13">
        <v>432730</v>
      </c>
      <c r="I14" s="14"/>
      <c r="J14" s="15">
        <v>0</v>
      </c>
      <c r="K14" s="5"/>
      <c r="L14" s="5"/>
      <c r="M14" s="5"/>
      <c r="N14" s="5"/>
      <c r="O14" s="5"/>
    </row>
    <row r="15" spans="1:15" s="4" customFormat="1" ht="21" customHeight="1" x14ac:dyDescent="0.65">
      <c r="A15" s="19" t="s">
        <v>3</v>
      </c>
      <c r="B15" s="10"/>
      <c r="C15" s="10"/>
      <c r="D15" s="20">
        <f>SUM(D10:D14)</f>
        <v>723216942</v>
      </c>
      <c r="E15" s="10"/>
      <c r="F15" s="20">
        <f>SUM(F10:F14)</f>
        <v>699145493</v>
      </c>
      <c r="G15" s="10"/>
      <c r="H15" s="20">
        <f>SUM(H10:H14)</f>
        <v>723087323</v>
      </c>
      <c r="I15" s="21"/>
      <c r="J15" s="20">
        <f>SUM(J10:J14)</f>
        <v>698924602</v>
      </c>
      <c r="K15" s="5"/>
      <c r="L15" s="5"/>
      <c r="M15" s="5"/>
      <c r="N15" s="5"/>
      <c r="O15" s="5"/>
    </row>
    <row r="16" spans="1:15" s="4" customFormat="1" ht="21" customHeight="1" x14ac:dyDescent="0.65">
      <c r="A16" s="12"/>
      <c r="B16" s="10"/>
      <c r="C16" s="10"/>
      <c r="D16" s="13"/>
      <c r="E16" s="10"/>
      <c r="F16" s="13"/>
      <c r="G16" s="10"/>
      <c r="H16" s="13"/>
      <c r="I16" s="14"/>
      <c r="J16" s="13"/>
      <c r="K16" s="5"/>
      <c r="L16" s="5"/>
      <c r="M16" s="5"/>
      <c r="N16" s="5"/>
      <c r="O16" s="5"/>
    </row>
    <row r="17" spans="1:15" s="4" customFormat="1" ht="21" customHeight="1" x14ac:dyDescent="0.65">
      <c r="A17" s="9" t="s">
        <v>4</v>
      </c>
      <c r="B17" s="10"/>
      <c r="C17" s="10"/>
      <c r="D17" s="13"/>
      <c r="E17" s="10"/>
      <c r="F17" s="13"/>
      <c r="G17" s="10"/>
      <c r="H17" s="13"/>
      <c r="I17" s="14"/>
      <c r="J17" s="13"/>
      <c r="K17" s="5"/>
      <c r="L17" s="5"/>
      <c r="M17" s="5"/>
      <c r="N17" s="5"/>
      <c r="O17" s="5"/>
    </row>
    <row r="18" spans="1:15" s="4" customFormat="1" ht="21" customHeight="1" x14ac:dyDescent="0.65">
      <c r="A18" s="12" t="s">
        <v>68</v>
      </c>
      <c r="B18" s="10">
        <v>6</v>
      </c>
      <c r="C18" s="10"/>
      <c r="D18" s="22">
        <v>0</v>
      </c>
      <c r="E18" s="10"/>
      <c r="F18" s="22">
        <v>0</v>
      </c>
      <c r="G18" s="10"/>
      <c r="H18" s="13">
        <v>6923</v>
      </c>
      <c r="I18" s="14"/>
      <c r="J18" s="13">
        <v>6923</v>
      </c>
      <c r="K18" s="5"/>
      <c r="L18" s="5"/>
      <c r="M18" s="5"/>
      <c r="N18" s="5"/>
      <c r="O18" s="5"/>
    </row>
    <row r="19" spans="1:15" s="4" customFormat="1" ht="21" customHeight="1" x14ac:dyDescent="0.65">
      <c r="A19" s="12" t="s">
        <v>36</v>
      </c>
      <c r="B19" s="10">
        <v>7</v>
      </c>
      <c r="C19" s="10"/>
      <c r="D19" s="13">
        <v>532702878</v>
      </c>
      <c r="E19" s="10"/>
      <c r="F19" s="13">
        <v>542487602</v>
      </c>
      <c r="G19" s="10"/>
      <c r="H19" s="13">
        <v>532702878</v>
      </c>
      <c r="I19" s="14"/>
      <c r="J19" s="13">
        <v>542487602</v>
      </c>
      <c r="K19" s="5"/>
      <c r="L19" s="5"/>
      <c r="M19" s="5"/>
      <c r="N19" s="5"/>
      <c r="O19" s="5"/>
    </row>
    <row r="20" spans="1:15" s="4" customFormat="1" ht="21" customHeight="1" x14ac:dyDescent="0.65">
      <c r="A20" s="12" t="s">
        <v>174</v>
      </c>
      <c r="B20" s="10">
        <v>7</v>
      </c>
      <c r="C20" s="10"/>
      <c r="D20" s="15">
        <v>6413181</v>
      </c>
      <c r="E20" s="23"/>
      <c r="F20" s="24">
        <v>0</v>
      </c>
      <c r="G20" s="23"/>
      <c r="H20" s="15">
        <v>6413181</v>
      </c>
      <c r="I20" s="25"/>
      <c r="J20" s="24">
        <v>0</v>
      </c>
      <c r="K20" s="5"/>
      <c r="L20" s="5"/>
      <c r="M20" s="5"/>
      <c r="N20" s="5"/>
      <c r="O20" s="5"/>
    </row>
    <row r="21" spans="1:15" s="4" customFormat="1" ht="21" customHeight="1" x14ac:dyDescent="0.65">
      <c r="A21" s="12" t="s">
        <v>184</v>
      </c>
      <c r="B21" s="10"/>
      <c r="C21" s="10"/>
      <c r="D21" s="13">
        <v>608253</v>
      </c>
      <c r="E21" s="10"/>
      <c r="F21" s="13">
        <v>661015</v>
      </c>
      <c r="G21" s="10"/>
      <c r="H21" s="13">
        <v>608253</v>
      </c>
      <c r="I21" s="14"/>
      <c r="J21" s="13">
        <v>661015</v>
      </c>
      <c r="K21" s="5"/>
      <c r="L21" s="5"/>
      <c r="M21" s="5"/>
      <c r="N21" s="5"/>
      <c r="O21" s="5"/>
    </row>
    <row r="22" spans="1:15" s="4" customFormat="1" ht="21" customHeight="1" x14ac:dyDescent="0.65">
      <c r="A22" s="12" t="s">
        <v>56</v>
      </c>
      <c r="B22" s="10"/>
      <c r="C22" s="10"/>
      <c r="D22" s="13">
        <v>11358486</v>
      </c>
      <c r="E22" s="10"/>
      <c r="F22" s="13">
        <v>11031191</v>
      </c>
      <c r="G22" s="10"/>
      <c r="H22" s="13">
        <v>11358486</v>
      </c>
      <c r="I22" s="14"/>
      <c r="J22" s="13">
        <v>11031191</v>
      </c>
      <c r="K22" s="5"/>
      <c r="L22" s="5"/>
      <c r="M22" s="5"/>
      <c r="N22" s="5"/>
      <c r="O22" s="5"/>
    </row>
    <row r="23" spans="1:15" s="4" customFormat="1" ht="21" customHeight="1" x14ac:dyDescent="0.65">
      <c r="A23" s="12" t="s">
        <v>31</v>
      </c>
      <c r="B23" s="10"/>
      <c r="C23" s="10"/>
      <c r="D23" s="26">
        <v>322588</v>
      </c>
      <c r="E23" s="10"/>
      <c r="F23" s="26">
        <v>322588</v>
      </c>
      <c r="G23" s="10"/>
      <c r="H23" s="27">
        <v>322588</v>
      </c>
      <c r="I23" s="14"/>
      <c r="J23" s="27">
        <v>322588</v>
      </c>
      <c r="K23" s="5"/>
      <c r="L23" s="5"/>
      <c r="M23" s="5"/>
      <c r="N23" s="5"/>
      <c r="O23" s="5"/>
    </row>
    <row r="24" spans="1:15" s="4" customFormat="1" ht="21" customHeight="1" x14ac:dyDescent="0.65">
      <c r="A24" s="19" t="s">
        <v>5</v>
      </c>
      <c r="B24" s="10"/>
      <c r="C24" s="10"/>
      <c r="D24" s="28">
        <f>SUM(D18:D23)</f>
        <v>551405386</v>
      </c>
      <c r="E24" s="10"/>
      <c r="F24" s="28">
        <f>SUM(F18:F23)</f>
        <v>554502396</v>
      </c>
      <c r="G24" s="10"/>
      <c r="H24" s="28">
        <f>SUM(H18:H23)</f>
        <v>551412309</v>
      </c>
      <c r="I24" s="14"/>
      <c r="J24" s="28">
        <f>SUM(J18:J23)</f>
        <v>554509319</v>
      </c>
      <c r="K24" s="5"/>
      <c r="L24" s="5"/>
      <c r="M24" s="5"/>
      <c r="N24" s="5"/>
      <c r="O24" s="5"/>
    </row>
    <row r="25" spans="1:15" s="4" customFormat="1" ht="21" customHeight="1" x14ac:dyDescent="0.65">
      <c r="A25" s="19"/>
      <c r="B25" s="10"/>
      <c r="C25" s="10"/>
      <c r="D25" s="13"/>
      <c r="E25" s="10"/>
      <c r="F25" s="13"/>
      <c r="G25" s="10"/>
      <c r="H25" s="13"/>
      <c r="I25" s="14"/>
      <c r="J25" s="13"/>
      <c r="K25" s="5"/>
      <c r="L25" s="5"/>
      <c r="M25" s="5"/>
      <c r="N25" s="5"/>
      <c r="O25" s="5"/>
    </row>
    <row r="26" spans="1:15" s="4" customFormat="1" ht="21" customHeight="1" thickBot="1" x14ac:dyDescent="0.7">
      <c r="A26" s="19" t="s">
        <v>6</v>
      </c>
      <c r="B26" s="10"/>
      <c r="C26" s="10"/>
      <c r="D26" s="29">
        <f>SUM(D15,D24)</f>
        <v>1274622328</v>
      </c>
      <c r="E26" s="10"/>
      <c r="F26" s="29">
        <f>SUM(F15,F24)</f>
        <v>1253647889</v>
      </c>
      <c r="G26" s="10"/>
      <c r="H26" s="29">
        <f>SUM(H15,H24)</f>
        <v>1274499632</v>
      </c>
      <c r="I26" s="14"/>
      <c r="J26" s="29">
        <f>SUM(J15,J24)</f>
        <v>1253433921</v>
      </c>
      <c r="K26" s="5"/>
      <c r="L26" s="5"/>
      <c r="M26" s="5"/>
      <c r="N26" s="5"/>
      <c r="O26" s="5"/>
    </row>
    <row r="27" spans="1:15" s="4" customFormat="1" ht="21" customHeight="1" thickTop="1" x14ac:dyDescent="0.65">
      <c r="A27" s="30"/>
      <c r="B27" s="3"/>
      <c r="C27" s="3"/>
      <c r="D27" s="31"/>
      <c r="E27" s="3"/>
      <c r="F27" s="31"/>
      <c r="G27" s="3"/>
      <c r="H27" s="31"/>
      <c r="I27" s="32"/>
      <c r="J27" s="31"/>
      <c r="K27" s="5"/>
      <c r="L27" s="5"/>
      <c r="M27" s="5"/>
      <c r="N27" s="5"/>
      <c r="O27" s="5"/>
    </row>
    <row r="28" spans="1:15" s="4" customFormat="1" ht="21" customHeight="1" x14ac:dyDescent="0.65">
      <c r="A28" s="19"/>
      <c r="B28" s="3"/>
      <c r="C28" s="3"/>
      <c r="D28" s="3"/>
      <c r="E28" s="3"/>
      <c r="F28" s="33"/>
      <c r="G28" s="3"/>
      <c r="H28" s="33"/>
      <c r="I28" s="34"/>
      <c r="J28" s="33"/>
      <c r="K28" s="5"/>
      <c r="L28" s="5"/>
      <c r="M28" s="5"/>
      <c r="N28" s="5"/>
      <c r="O28" s="5"/>
    </row>
    <row r="29" spans="1:15" s="4" customFormat="1" ht="21" customHeight="1" x14ac:dyDescent="0.65">
      <c r="A29" s="2" t="s">
        <v>93</v>
      </c>
      <c r="B29" s="3"/>
      <c r="C29" s="3"/>
      <c r="D29" s="3"/>
      <c r="E29" s="3"/>
      <c r="F29" s="3"/>
      <c r="G29" s="3"/>
      <c r="H29" s="3"/>
      <c r="J29" s="3"/>
      <c r="K29" s="5"/>
      <c r="L29" s="5"/>
      <c r="M29" s="5"/>
      <c r="N29" s="5"/>
      <c r="O29" s="5"/>
    </row>
    <row r="30" spans="1:15" s="4" customFormat="1" ht="21" customHeight="1" x14ac:dyDescent="0.65">
      <c r="A30" s="6" t="s">
        <v>29</v>
      </c>
      <c r="B30" s="3"/>
      <c r="C30" s="3"/>
      <c r="D30" s="3"/>
      <c r="E30" s="3"/>
      <c r="F30" s="3"/>
      <c r="G30" s="3"/>
      <c r="H30" s="3"/>
      <c r="J30" s="3"/>
      <c r="K30" s="5"/>
      <c r="L30" s="5"/>
      <c r="M30" s="5"/>
      <c r="N30" s="5"/>
      <c r="O30" s="5"/>
    </row>
    <row r="31" spans="1:15" s="4" customFormat="1" ht="21" customHeight="1" x14ac:dyDescent="0.65">
      <c r="A31" s="6"/>
      <c r="B31" s="3"/>
      <c r="C31" s="3"/>
      <c r="D31" s="3"/>
      <c r="E31" s="3"/>
      <c r="F31" s="3"/>
      <c r="G31" s="3"/>
      <c r="H31" s="3"/>
      <c r="J31" s="3"/>
      <c r="K31" s="5"/>
      <c r="L31" s="5"/>
      <c r="M31" s="5"/>
      <c r="N31" s="5"/>
      <c r="O31" s="5"/>
    </row>
    <row r="32" spans="1:15" s="4" customFormat="1" ht="21" customHeight="1" x14ac:dyDescent="0.65">
      <c r="A32" s="6"/>
      <c r="B32" s="3"/>
      <c r="C32" s="3"/>
      <c r="D32" s="182" t="s">
        <v>67</v>
      </c>
      <c r="E32" s="182"/>
      <c r="F32" s="182"/>
      <c r="G32" s="3"/>
      <c r="H32" s="182" t="s">
        <v>66</v>
      </c>
      <c r="I32" s="182"/>
      <c r="J32" s="182"/>
      <c r="K32" s="5"/>
      <c r="L32" s="5"/>
      <c r="M32" s="5"/>
      <c r="N32" s="5"/>
      <c r="O32" s="5"/>
    </row>
    <row r="33" spans="1:15" s="4" customFormat="1" ht="21" customHeight="1" x14ac:dyDescent="0.65">
      <c r="A33" s="6"/>
      <c r="B33" s="3"/>
      <c r="C33" s="3"/>
      <c r="D33" s="7" t="s">
        <v>59</v>
      </c>
      <c r="E33" s="3"/>
      <c r="F33" s="7" t="s">
        <v>35</v>
      </c>
      <c r="G33" s="3"/>
      <c r="H33" s="7" t="s">
        <v>59</v>
      </c>
      <c r="I33" s="8"/>
      <c r="J33" s="7" t="s">
        <v>35</v>
      </c>
      <c r="K33" s="5"/>
      <c r="L33" s="5"/>
      <c r="M33" s="5"/>
      <c r="N33" s="5"/>
      <c r="O33" s="5"/>
    </row>
    <row r="34" spans="1:15" s="4" customFormat="1" ht="21" customHeight="1" x14ac:dyDescent="0.65">
      <c r="A34" s="6" t="s">
        <v>7</v>
      </c>
      <c r="B34" s="3" t="s">
        <v>1</v>
      </c>
      <c r="C34" s="3"/>
      <c r="D34" s="7">
        <v>2563</v>
      </c>
      <c r="E34" s="3"/>
      <c r="F34" s="7">
        <v>2562</v>
      </c>
      <c r="G34" s="3"/>
      <c r="H34" s="7">
        <v>2563</v>
      </c>
      <c r="I34" s="7"/>
      <c r="J34" s="7">
        <v>2562</v>
      </c>
      <c r="K34" s="5"/>
      <c r="L34" s="5"/>
      <c r="M34" s="5"/>
      <c r="N34" s="5"/>
      <c r="O34" s="5"/>
    </row>
    <row r="35" spans="1:15" s="4" customFormat="1" ht="21" customHeight="1" x14ac:dyDescent="0.65">
      <c r="A35" s="6"/>
      <c r="B35" s="3"/>
      <c r="C35" s="3"/>
      <c r="D35" s="8" t="s">
        <v>60</v>
      </c>
      <c r="E35" s="3"/>
      <c r="F35" s="3"/>
      <c r="G35" s="8"/>
      <c r="H35" s="8" t="s">
        <v>60</v>
      </c>
      <c r="I35" s="7"/>
      <c r="J35" s="7"/>
      <c r="K35" s="5"/>
      <c r="L35" s="5"/>
      <c r="M35" s="5"/>
      <c r="N35" s="5"/>
      <c r="O35" s="5"/>
    </row>
    <row r="36" spans="1:15" s="4" customFormat="1" ht="21" customHeight="1" x14ac:dyDescent="0.65">
      <c r="A36" s="6"/>
      <c r="B36" s="3"/>
      <c r="C36" s="3"/>
      <c r="D36" s="181" t="s">
        <v>65</v>
      </c>
      <c r="E36" s="181"/>
      <c r="F36" s="181"/>
      <c r="G36" s="181"/>
      <c r="H36" s="181"/>
      <c r="I36" s="181"/>
      <c r="J36" s="181"/>
      <c r="K36" s="5"/>
      <c r="L36" s="5"/>
      <c r="M36" s="5"/>
      <c r="N36" s="5"/>
      <c r="O36" s="5"/>
    </row>
    <row r="37" spans="1:15" s="4" customFormat="1" ht="21" customHeight="1" x14ac:dyDescent="0.65">
      <c r="A37" s="9" t="s">
        <v>8</v>
      </c>
      <c r="B37" s="10"/>
      <c r="C37" s="10"/>
      <c r="D37" s="35"/>
      <c r="E37" s="10"/>
      <c r="F37" s="35"/>
      <c r="G37" s="10"/>
      <c r="H37" s="35"/>
      <c r="I37" s="14"/>
      <c r="J37" s="35"/>
      <c r="K37" s="5"/>
      <c r="L37" s="5"/>
      <c r="M37" s="5"/>
      <c r="N37" s="5"/>
      <c r="O37" s="5"/>
    </row>
    <row r="38" spans="1:15" s="4" customFormat="1" ht="21" customHeight="1" x14ac:dyDescent="0.65">
      <c r="A38" s="12" t="s">
        <v>137</v>
      </c>
      <c r="B38" s="10"/>
      <c r="C38" s="10"/>
      <c r="D38" s="35"/>
      <c r="E38" s="10"/>
      <c r="F38" s="35"/>
      <c r="G38" s="10"/>
      <c r="H38" s="35"/>
      <c r="I38" s="14"/>
      <c r="J38" s="35"/>
      <c r="K38" s="5"/>
      <c r="L38" s="5"/>
      <c r="M38" s="5"/>
      <c r="N38" s="5"/>
      <c r="O38" s="5"/>
    </row>
    <row r="39" spans="1:15" s="4" customFormat="1" ht="21" customHeight="1" x14ac:dyDescent="0.65">
      <c r="A39" s="12" t="s">
        <v>115</v>
      </c>
      <c r="B39" s="10"/>
      <c r="C39" s="11"/>
      <c r="D39" s="13">
        <v>260104384</v>
      </c>
      <c r="E39" s="11"/>
      <c r="F39" s="13">
        <v>266266242</v>
      </c>
      <c r="G39" s="11"/>
      <c r="H39" s="13">
        <v>260104384</v>
      </c>
      <c r="I39" s="14"/>
      <c r="J39" s="13">
        <v>266266242</v>
      </c>
      <c r="K39" s="5" t="s">
        <v>176</v>
      </c>
      <c r="L39" s="5"/>
      <c r="M39" s="5"/>
      <c r="N39" s="5"/>
      <c r="O39" s="5"/>
    </row>
    <row r="40" spans="1:15" s="1" customFormat="1" ht="21" customHeight="1" x14ac:dyDescent="0.65">
      <c r="A40" s="12" t="s">
        <v>50</v>
      </c>
      <c r="B40" s="10">
        <v>5</v>
      </c>
      <c r="C40" s="36"/>
      <c r="D40" s="13">
        <v>219218889</v>
      </c>
      <c r="E40" s="36"/>
      <c r="F40" s="13">
        <v>213037215</v>
      </c>
      <c r="G40" s="36"/>
      <c r="H40" s="13">
        <v>219218889</v>
      </c>
      <c r="I40" s="21"/>
      <c r="J40" s="13">
        <v>213037215</v>
      </c>
      <c r="K40" s="5"/>
      <c r="L40" s="5"/>
      <c r="M40" s="5"/>
      <c r="N40" s="5"/>
      <c r="O40" s="5"/>
    </row>
    <row r="41" spans="1:15" s="4" customFormat="1" ht="21" customHeight="1" x14ac:dyDescent="0.65">
      <c r="A41" s="12" t="s">
        <v>42</v>
      </c>
      <c r="B41" s="10">
        <v>5</v>
      </c>
      <c r="C41" s="36"/>
      <c r="D41" s="13">
        <v>35619547</v>
      </c>
      <c r="E41" s="36"/>
      <c r="F41" s="13">
        <v>32080725</v>
      </c>
      <c r="G41" s="36"/>
      <c r="H41" s="13">
        <v>35632151</v>
      </c>
      <c r="I41" s="21"/>
      <c r="J41" s="13">
        <v>32005886</v>
      </c>
      <c r="K41" s="5"/>
      <c r="L41" s="5"/>
      <c r="M41" s="5"/>
      <c r="N41" s="5"/>
      <c r="O41" s="5"/>
    </row>
    <row r="42" spans="1:15" s="1" customFormat="1" ht="21" customHeight="1" x14ac:dyDescent="0.65">
      <c r="A42" s="12" t="s">
        <v>178</v>
      </c>
      <c r="B42" s="10"/>
      <c r="C42" s="36"/>
      <c r="D42" s="13"/>
      <c r="E42" s="36"/>
      <c r="F42" s="13"/>
      <c r="G42" s="36"/>
      <c r="H42" s="13"/>
      <c r="I42" s="21"/>
      <c r="J42" s="13"/>
      <c r="K42" s="5"/>
      <c r="L42" s="5"/>
      <c r="M42" s="5"/>
      <c r="N42" s="5"/>
      <c r="O42" s="5"/>
    </row>
    <row r="43" spans="1:15" s="1" customFormat="1" ht="21" customHeight="1" x14ac:dyDescent="0.65">
      <c r="A43" s="16" t="s">
        <v>201</v>
      </c>
      <c r="B43" s="10"/>
      <c r="C43" s="36"/>
      <c r="D43" s="13"/>
      <c r="E43" s="36"/>
      <c r="F43" s="13"/>
      <c r="G43" s="36"/>
      <c r="H43" s="13"/>
      <c r="I43" s="21"/>
      <c r="J43" s="13"/>
      <c r="K43" s="5"/>
      <c r="L43" s="5"/>
      <c r="M43" s="5"/>
      <c r="N43" s="5"/>
      <c r="O43" s="5"/>
    </row>
    <row r="44" spans="1:15" s="1" customFormat="1" ht="21" customHeight="1" x14ac:dyDescent="0.65">
      <c r="A44" s="37" t="s">
        <v>200</v>
      </c>
      <c r="B44" s="10"/>
      <c r="C44" s="36"/>
      <c r="D44" s="13"/>
      <c r="E44" s="36"/>
      <c r="F44" s="13"/>
      <c r="G44" s="36"/>
      <c r="H44" s="13"/>
      <c r="I44" s="21"/>
      <c r="J44" s="13"/>
      <c r="K44" s="5"/>
      <c r="L44" s="5"/>
      <c r="M44" s="5"/>
      <c r="N44" s="5"/>
      <c r="O44" s="5"/>
    </row>
    <row r="45" spans="1:15" s="1" customFormat="1" ht="21" customHeight="1" x14ac:dyDescent="0.65">
      <c r="A45" s="38" t="s">
        <v>185</v>
      </c>
      <c r="B45" s="10"/>
      <c r="C45" s="36"/>
      <c r="D45" s="13">
        <v>2560320</v>
      </c>
      <c r="E45" s="36"/>
      <c r="F45" s="13">
        <v>1129604</v>
      </c>
      <c r="G45" s="36"/>
      <c r="H45" s="13">
        <v>2560320</v>
      </c>
      <c r="I45" s="21"/>
      <c r="J45" s="13">
        <v>1129604</v>
      </c>
      <c r="K45" s="5"/>
      <c r="L45" s="5"/>
      <c r="M45" s="5"/>
      <c r="N45" s="5"/>
      <c r="O45" s="5"/>
    </row>
    <row r="46" spans="1:15" s="1" customFormat="1" ht="21" customHeight="1" x14ac:dyDescent="0.65">
      <c r="A46" s="16" t="s">
        <v>40</v>
      </c>
      <c r="B46" s="10"/>
      <c r="C46" s="11"/>
      <c r="D46" s="13"/>
      <c r="E46" s="11"/>
      <c r="F46" s="13"/>
      <c r="G46" s="11"/>
      <c r="H46" s="13"/>
      <c r="I46" s="14"/>
      <c r="J46" s="13"/>
      <c r="K46" s="5"/>
      <c r="L46" s="39">
        <f>J47+J55-'[1]NPV_31 Dec 2019'!$L$42+'[1]NPV_31 Dec 2019'!$L$43</f>
        <v>110915555.86362502</v>
      </c>
      <c r="M46" s="5"/>
      <c r="N46" s="5"/>
      <c r="O46" s="5"/>
    </row>
    <row r="47" spans="1:15" s="1" customFormat="1" ht="21" customHeight="1" x14ac:dyDescent="0.65">
      <c r="A47" s="16" t="s">
        <v>116</v>
      </c>
      <c r="B47" s="10">
        <v>10</v>
      </c>
      <c r="C47" s="11"/>
      <c r="D47" s="13">
        <v>31152000</v>
      </c>
      <c r="E47" s="11"/>
      <c r="F47" s="13">
        <v>31152000</v>
      </c>
      <c r="G47" s="11"/>
      <c r="H47" s="13">
        <v>31152000</v>
      </c>
      <c r="I47" s="14"/>
      <c r="J47" s="13">
        <v>31152000</v>
      </c>
      <c r="K47" s="5"/>
      <c r="L47" s="5"/>
      <c r="M47" s="5"/>
      <c r="N47" s="5"/>
      <c r="O47" s="5"/>
    </row>
    <row r="48" spans="1:15" s="1" customFormat="1" ht="21" customHeight="1" x14ac:dyDescent="0.65">
      <c r="A48" s="5" t="s">
        <v>165</v>
      </c>
      <c r="B48" s="10"/>
      <c r="C48" s="11"/>
      <c r="D48" s="40">
        <v>6198128</v>
      </c>
      <c r="E48" s="11"/>
      <c r="F48" s="40">
        <v>2206374</v>
      </c>
      <c r="G48" s="11"/>
      <c r="H48" s="40">
        <v>6198128</v>
      </c>
      <c r="I48" s="14"/>
      <c r="J48" s="40">
        <v>2184292</v>
      </c>
      <c r="K48" s="5"/>
      <c r="L48" s="5"/>
      <c r="M48" s="5"/>
      <c r="N48" s="5"/>
      <c r="O48" s="5"/>
    </row>
    <row r="49" spans="1:15" s="4" customFormat="1" ht="21" customHeight="1" x14ac:dyDescent="0.65">
      <c r="A49" s="5" t="s">
        <v>69</v>
      </c>
      <c r="B49" s="10"/>
      <c r="C49" s="10"/>
      <c r="D49" s="13">
        <v>2684539</v>
      </c>
      <c r="E49" s="10"/>
      <c r="F49" s="13">
        <v>687200</v>
      </c>
      <c r="G49" s="10"/>
      <c r="H49" s="40">
        <v>2684539</v>
      </c>
      <c r="I49" s="13"/>
      <c r="J49" s="40">
        <v>687200</v>
      </c>
      <c r="K49" s="5"/>
      <c r="L49" s="5"/>
      <c r="M49" s="5"/>
      <c r="N49" s="5"/>
      <c r="O49" s="5"/>
    </row>
    <row r="50" spans="1:15" s="4" customFormat="1" ht="21" customHeight="1" x14ac:dyDescent="0.65">
      <c r="A50" s="19" t="s">
        <v>9</v>
      </c>
      <c r="B50" s="10"/>
      <c r="C50" s="10"/>
      <c r="D50" s="20">
        <f>SUM(D39:D49)</f>
        <v>557537807</v>
      </c>
      <c r="E50" s="10"/>
      <c r="F50" s="20">
        <f>SUM(F39:F49)</f>
        <v>546559360</v>
      </c>
      <c r="G50" s="10"/>
      <c r="H50" s="20">
        <f>SUM(H39:H49)</f>
        <v>557550411</v>
      </c>
      <c r="I50" s="13"/>
      <c r="J50" s="20">
        <f>SUM(J39:J49)</f>
        <v>546462439</v>
      </c>
      <c r="K50" s="5"/>
      <c r="L50" s="5"/>
      <c r="M50" s="5"/>
      <c r="N50" s="5"/>
      <c r="O50" s="5"/>
    </row>
    <row r="51" spans="1:15" s="4" customFormat="1" ht="21" customHeight="1" x14ac:dyDescent="0.65">
      <c r="A51" s="12"/>
      <c r="B51" s="10"/>
      <c r="C51" s="10"/>
      <c r="D51" s="13"/>
      <c r="E51" s="10"/>
      <c r="F51" s="13"/>
      <c r="G51" s="10"/>
      <c r="H51" s="13"/>
      <c r="I51" s="13"/>
      <c r="J51" s="13"/>
      <c r="K51" s="5"/>
      <c r="L51" s="5"/>
      <c r="M51" s="5"/>
      <c r="N51" s="5"/>
      <c r="O51" s="5"/>
    </row>
    <row r="52" spans="1:15" s="4" customFormat="1" ht="21" customHeight="1" x14ac:dyDescent="0.65">
      <c r="A52" s="9" t="s">
        <v>19</v>
      </c>
      <c r="B52" s="10"/>
      <c r="C52" s="10"/>
      <c r="D52" s="13"/>
      <c r="E52" s="10"/>
      <c r="F52" s="13"/>
      <c r="G52" s="10"/>
      <c r="H52" s="13"/>
      <c r="I52" s="13"/>
      <c r="J52" s="13"/>
      <c r="K52" s="5"/>
      <c r="L52" s="5"/>
      <c r="M52" s="5"/>
      <c r="N52" s="5"/>
      <c r="O52" s="5"/>
    </row>
    <row r="53" spans="1:15" s="4" customFormat="1" ht="21" customHeight="1" x14ac:dyDescent="0.65">
      <c r="A53" s="16" t="s">
        <v>202</v>
      </c>
      <c r="B53" s="10"/>
      <c r="C53" s="10"/>
      <c r="D53" s="13"/>
      <c r="E53" s="10"/>
      <c r="F53" s="13"/>
      <c r="G53" s="10"/>
      <c r="H53" s="13"/>
      <c r="I53" s="13"/>
      <c r="J53" s="13"/>
      <c r="K53" s="5"/>
      <c r="L53" s="5"/>
      <c r="M53" s="5"/>
      <c r="N53" s="5"/>
      <c r="O53" s="5"/>
    </row>
    <row r="54" spans="1:15" s="4" customFormat="1" ht="21" customHeight="1" x14ac:dyDescent="0.65">
      <c r="A54" s="38" t="s">
        <v>203</v>
      </c>
      <c r="B54" s="10"/>
      <c r="C54" s="10"/>
      <c r="D54" s="13">
        <v>3373699</v>
      </c>
      <c r="E54" s="41"/>
      <c r="F54" s="13">
        <v>1094312</v>
      </c>
      <c r="G54" s="41"/>
      <c r="H54" s="40">
        <v>3373699</v>
      </c>
      <c r="I54" s="13"/>
      <c r="J54" s="40">
        <v>1094312</v>
      </c>
      <c r="K54" s="5" t="s">
        <v>175</v>
      </c>
      <c r="L54" s="5"/>
      <c r="M54" s="5"/>
      <c r="N54" s="5"/>
      <c r="O54" s="5"/>
    </row>
    <row r="55" spans="1:15" s="4" customFormat="1" ht="21" customHeight="1" x14ac:dyDescent="0.65">
      <c r="A55" s="16" t="s">
        <v>40</v>
      </c>
      <c r="B55" s="10">
        <v>10</v>
      </c>
      <c r="C55" s="10"/>
      <c r="D55" s="13">
        <v>73080000</v>
      </c>
      <c r="E55" s="10"/>
      <c r="F55" s="13">
        <v>80868000</v>
      </c>
      <c r="G55" s="10"/>
      <c r="H55" s="13">
        <v>73080000</v>
      </c>
      <c r="I55" s="13"/>
      <c r="J55" s="13">
        <v>80868000</v>
      </c>
      <c r="K55" s="5"/>
      <c r="L55" s="5"/>
      <c r="M55" s="5"/>
      <c r="N55" s="5"/>
      <c r="O55" s="5"/>
    </row>
    <row r="56" spans="1:15" s="4" customFormat="1" ht="21" customHeight="1" x14ac:dyDescent="0.65">
      <c r="A56" s="12" t="s">
        <v>142</v>
      </c>
      <c r="B56" s="10"/>
      <c r="C56" s="10"/>
      <c r="D56" s="13"/>
      <c r="E56" s="10"/>
      <c r="F56" s="13"/>
      <c r="G56" s="10"/>
      <c r="H56" s="13"/>
      <c r="I56" s="13"/>
      <c r="J56" s="13"/>
      <c r="K56" s="5"/>
      <c r="L56" s="5"/>
      <c r="M56" s="5"/>
      <c r="N56" s="5"/>
      <c r="O56" s="5"/>
    </row>
    <row r="57" spans="1:15" s="4" customFormat="1" ht="21" customHeight="1" x14ac:dyDescent="0.65">
      <c r="A57" s="12" t="s">
        <v>117</v>
      </c>
      <c r="B57" s="10"/>
      <c r="C57" s="10"/>
      <c r="D57" s="26">
        <v>44279416</v>
      </c>
      <c r="E57" s="10"/>
      <c r="F57" s="26">
        <v>43717981</v>
      </c>
      <c r="G57" s="10"/>
      <c r="H57" s="26">
        <v>44279416</v>
      </c>
      <c r="I57" s="13"/>
      <c r="J57" s="26">
        <v>43717981</v>
      </c>
      <c r="K57" s="5"/>
      <c r="L57" s="5"/>
      <c r="M57" s="5"/>
      <c r="N57" s="5"/>
      <c r="O57" s="5"/>
    </row>
    <row r="58" spans="1:15" s="4" customFormat="1" ht="21" customHeight="1" x14ac:dyDescent="0.65">
      <c r="A58" s="19" t="s">
        <v>30</v>
      </c>
      <c r="B58" s="10"/>
      <c r="C58" s="10"/>
      <c r="D58" s="42">
        <f>SUM(D54:D57)</f>
        <v>120733115</v>
      </c>
      <c r="E58" s="10"/>
      <c r="F58" s="42">
        <f>SUM(F54:F57)</f>
        <v>125680293</v>
      </c>
      <c r="G58" s="10"/>
      <c r="H58" s="42">
        <f>SUM(H54:H57)</f>
        <v>120733115</v>
      </c>
      <c r="I58" s="42"/>
      <c r="J58" s="42">
        <f>SUM(J54:J57)</f>
        <v>125680293</v>
      </c>
      <c r="K58" s="5"/>
      <c r="L58" s="5"/>
      <c r="M58" s="5"/>
      <c r="N58" s="5"/>
      <c r="O58" s="5"/>
    </row>
    <row r="59" spans="1:15" s="4" customFormat="1" ht="21" customHeight="1" x14ac:dyDescent="0.65">
      <c r="A59" s="19" t="s">
        <v>20</v>
      </c>
      <c r="B59" s="10"/>
      <c r="C59" s="10"/>
      <c r="D59" s="20">
        <f>D50+D58</f>
        <v>678270922</v>
      </c>
      <c r="E59" s="10"/>
      <c r="F59" s="20">
        <f>F50+F58</f>
        <v>672239653</v>
      </c>
      <c r="G59" s="10"/>
      <c r="H59" s="20">
        <f>H50+H58</f>
        <v>678283526</v>
      </c>
      <c r="I59" s="13"/>
      <c r="J59" s="20">
        <f>J50+J58</f>
        <v>672142732</v>
      </c>
      <c r="K59" s="5"/>
      <c r="L59" s="5"/>
      <c r="M59" s="5"/>
      <c r="N59" s="5"/>
      <c r="O59" s="5"/>
    </row>
    <row r="60" spans="1:15" s="4" customFormat="1" ht="21" customHeight="1" x14ac:dyDescent="0.65">
      <c r="A60" s="43"/>
      <c r="B60" s="3"/>
      <c r="C60" s="3"/>
      <c r="D60" s="31"/>
      <c r="E60" s="3"/>
      <c r="F60" s="31"/>
      <c r="G60" s="3"/>
      <c r="H60" s="31"/>
      <c r="I60" s="31"/>
      <c r="J60" s="31"/>
      <c r="K60" s="5"/>
      <c r="L60" s="5"/>
      <c r="M60" s="5"/>
      <c r="N60" s="5"/>
      <c r="O60" s="5"/>
    </row>
    <row r="61" spans="1:15" s="4" customFormat="1" ht="21" customHeight="1" x14ac:dyDescent="0.65">
      <c r="A61" s="44"/>
      <c r="B61" s="3"/>
      <c r="C61" s="3"/>
      <c r="D61" s="3"/>
      <c r="E61" s="3"/>
      <c r="F61" s="33"/>
      <c r="G61" s="3"/>
      <c r="H61" s="33"/>
      <c r="I61" s="32"/>
      <c r="J61" s="33"/>
      <c r="K61" s="5"/>
      <c r="L61" s="5"/>
      <c r="M61" s="5"/>
      <c r="N61" s="5"/>
      <c r="O61" s="5"/>
    </row>
    <row r="62" spans="1:15" s="4" customFormat="1" ht="21" customHeight="1" x14ac:dyDescent="0.65">
      <c r="A62" s="2" t="s">
        <v>93</v>
      </c>
      <c r="B62" s="3"/>
      <c r="C62" s="3"/>
      <c r="D62" s="3"/>
      <c r="E62" s="3"/>
      <c r="F62" s="3"/>
      <c r="G62" s="3"/>
      <c r="H62" s="3"/>
      <c r="J62" s="3"/>
      <c r="K62" s="5"/>
      <c r="L62" s="5"/>
      <c r="M62" s="5"/>
      <c r="N62" s="5"/>
      <c r="O62" s="5"/>
    </row>
    <row r="63" spans="1:15" s="4" customFormat="1" ht="21" customHeight="1" x14ac:dyDescent="0.65">
      <c r="A63" s="6" t="s">
        <v>29</v>
      </c>
      <c r="B63" s="3"/>
      <c r="C63" s="3"/>
      <c r="D63" s="3"/>
      <c r="E63" s="3"/>
      <c r="F63" s="3"/>
      <c r="G63" s="3"/>
      <c r="H63" s="3"/>
      <c r="J63" s="3"/>
      <c r="K63" s="5"/>
      <c r="L63" s="5"/>
      <c r="M63" s="5"/>
      <c r="N63" s="5"/>
      <c r="O63" s="5"/>
    </row>
    <row r="64" spans="1:15" s="4" customFormat="1" ht="21" customHeight="1" x14ac:dyDescent="0.65">
      <c r="A64" s="6"/>
      <c r="B64" s="3"/>
      <c r="C64" s="3"/>
      <c r="D64" s="3"/>
      <c r="E64" s="3"/>
      <c r="F64" s="3"/>
      <c r="G64" s="3"/>
      <c r="H64" s="3"/>
      <c r="J64" s="3"/>
      <c r="K64" s="5"/>
      <c r="L64" s="5"/>
      <c r="M64" s="5"/>
      <c r="N64" s="5"/>
      <c r="O64" s="5"/>
    </row>
    <row r="65" spans="1:15" s="4" customFormat="1" ht="21" customHeight="1" x14ac:dyDescent="0.65">
      <c r="A65" s="6"/>
      <c r="B65" s="3"/>
      <c r="C65" s="3"/>
      <c r="D65" s="182" t="s">
        <v>67</v>
      </c>
      <c r="E65" s="182"/>
      <c r="F65" s="182"/>
      <c r="G65" s="3"/>
      <c r="H65" s="182" t="s">
        <v>66</v>
      </c>
      <c r="I65" s="182"/>
      <c r="J65" s="182"/>
      <c r="K65" s="5"/>
      <c r="L65" s="5"/>
      <c r="M65" s="5"/>
      <c r="N65" s="5"/>
      <c r="O65" s="5"/>
    </row>
    <row r="66" spans="1:15" s="4" customFormat="1" ht="21" customHeight="1" x14ac:dyDescent="0.65">
      <c r="A66" s="6"/>
      <c r="B66" s="3"/>
      <c r="C66" s="3"/>
      <c r="D66" s="7" t="s">
        <v>59</v>
      </c>
      <c r="E66" s="3"/>
      <c r="F66" s="7" t="s">
        <v>35</v>
      </c>
      <c r="G66" s="3"/>
      <c r="H66" s="7" t="s">
        <v>59</v>
      </c>
      <c r="I66" s="8"/>
      <c r="J66" s="7" t="s">
        <v>35</v>
      </c>
      <c r="K66" s="5"/>
      <c r="L66" s="5"/>
      <c r="M66" s="5"/>
      <c r="N66" s="5"/>
      <c r="O66" s="5"/>
    </row>
    <row r="67" spans="1:15" s="4" customFormat="1" ht="21" customHeight="1" x14ac:dyDescent="0.65">
      <c r="A67" s="6" t="s">
        <v>7</v>
      </c>
      <c r="B67" s="3"/>
      <c r="C67" s="3"/>
      <c r="D67" s="7">
        <v>2563</v>
      </c>
      <c r="E67" s="3"/>
      <c r="F67" s="7">
        <v>2562</v>
      </c>
      <c r="G67" s="3"/>
      <c r="H67" s="7">
        <v>2563</v>
      </c>
      <c r="I67" s="7"/>
      <c r="J67" s="7">
        <v>2562</v>
      </c>
      <c r="K67" s="5"/>
      <c r="L67" s="5"/>
      <c r="M67" s="5"/>
      <c r="N67" s="5"/>
      <c r="O67" s="5"/>
    </row>
    <row r="68" spans="1:15" s="4" customFormat="1" ht="21" customHeight="1" x14ac:dyDescent="0.65">
      <c r="A68" s="6"/>
      <c r="B68" s="3"/>
      <c r="C68" s="3"/>
      <c r="D68" s="8" t="s">
        <v>60</v>
      </c>
      <c r="E68" s="3"/>
      <c r="F68" s="3"/>
      <c r="G68" s="8"/>
      <c r="H68" s="8" t="s">
        <v>60</v>
      </c>
      <c r="I68" s="7"/>
      <c r="J68" s="7"/>
      <c r="K68" s="5"/>
      <c r="L68" s="5"/>
      <c r="M68" s="5"/>
      <c r="N68" s="5"/>
      <c r="O68" s="5"/>
    </row>
    <row r="69" spans="1:15" s="4" customFormat="1" ht="21" customHeight="1" x14ac:dyDescent="0.65">
      <c r="A69" s="6"/>
      <c r="B69" s="3"/>
      <c r="C69" s="3"/>
      <c r="D69" s="181" t="s">
        <v>65</v>
      </c>
      <c r="E69" s="181"/>
      <c r="F69" s="181"/>
      <c r="G69" s="181"/>
      <c r="H69" s="181"/>
      <c r="I69" s="181"/>
      <c r="J69" s="181"/>
      <c r="K69" s="5"/>
      <c r="L69" s="5"/>
      <c r="M69" s="5"/>
      <c r="N69" s="5"/>
      <c r="O69" s="5"/>
    </row>
    <row r="70" spans="1:15" s="4" customFormat="1" ht="21" customHeight="1" x14ac:dyDescent="0.65">
      <c r="A70" s="9" t="s">
        <v>10</v>
      </c>
      <c r="B70" s="10"/>
      <c r="C70" s="10"/>
      <c r="D70" s="13"/>
      <c r="E70" s="10"/>
      <c r="F70" s="13"/>
      <c r="G70" s="10"/>
      <c r="H70" s="13"/>
      <c r="I70" s="13"/>
      <c r="J70" s="13"/>
      <c r="K70" s="5"/>
      <c r="L70" s="5"/>
      <c r="M70" s="5"/>
      <c r="N70" s="5"/>
      <c r="O70" s="5"/>
    </row>
    <row r="71" spans="1:15" s="4" customFormat="1" ht="21" customHeight="1" x14ac:dyDescent="0.65">
      <c r="A71" s="12" t="s">
        <v>16</v>
      </c>
      <c r="B71" s="10"/>
      <c r="C71" s="10"/>
      <c r="D71" s="13"/>
      <c r="E71" s="10"/>
      <c r="F71" s="13"/>
      <c r="G71" s="10"/>
      <c r="H71" s="13"/>
      <c r="I71" s="13"/>
      <c r="J71" s="13"/>
      <c r="K71" s="5"/>
      <c r="L71" s="5"/>
      <c r="M71" s="5"/>
      <c r="N71" s="5"/>
      <c r="O71" s="5"/>
    </row>
    <row r="72" spans="1:15" s="4" customFormat="1" ht="21" customHeight="1" x14ac:dyDescent="0.65">
      <c r="A72" s="5" t="s">
        <v>17</v>
      </c>
      <c r="B72" s="10"/>
      <c r="C72" s="10"/>
      <c r="D72" s="13"/>
      <c r="E72" s="10"/>
      <c r="F72" s="13"/>
      <c r="G72" s="10"/>
      <c r="H72" s="13"/>
      <c r="I72" s="13"/>
      <c r="J72" s="13"/>
      <c r="K72" s="5"/>
      <c r="L72" s="5"/>
      <c r="M72" s="5"/>
      <c r="N72" s="5"/>
      <c r="O72" s="5"/>
    </row>
    <row r="73" spans="1:15" s="4" customFormat="1" ht="21" customHeight="1" x14ac:dyDescent="0.65">
      <c r="A73" s="37" t="s">
        <v>162</v>
      </c>
      <c r="B73" s="10"/>
      <c r="C73" s="10"/>
      <c r="D73" s="13"/>
      <c r="E73" s="10"/>
      <c r="F73" s="13"/>
      <c r="G73" s="10"/>
      <c r="H73" s="13"/>
      <c r="I73" s="13"/>
      <c r="J73" s="13"/>
      <c r="K73" s="5"/>
      <c r="L73" s="5"/>
      <c r="M73" s="5"/>
      <c r="N73" s="5"/>
      <c r="O73" s="5"/>
    </row>
    <row r="74" spans="1:15" s="4" customFormat="1" ht="21" customHeight="1" thickBot="1" x14ac:dyDescent="0.7">
      <c r="A74" s="37" t="s">
        <v>163</v>
      </c>
      <c r="B74" s="10"/>
      <c r="C74" s="10"/>
      <c r="D74" s="45">
        <v>300000000</v>
      </c>
      <c r="E74" s="10"/>
      <c r="F74" s="45">
        <v>300000000</v>
      </c>
      <c r="G74" s="10"/>
      <c r="H74" s="45">
        <v>300000000</v>
      </c>
      <c r="I74" s="13"/>
      <c r="J74" s="45">
        <v>300000000</v>
      </c>
      <c r="K74" s="5"/>
      <c r="L74" s="5"/>
      <c r="M74" s="5"/>
      <c r="N74" s="5"/>
      <c r="O74" s="5"/>
    </row>
    <row r="75" spans="1:15" s="4" customFormat="1" ht="21" customHeight="1" thickTop="1" x14ac:dyDescent="0.65">
      <c r="A75" s="5" t="s">
        <v>18</v>
      </c>
      <c r="B75" s="10"/>
      <c r="C75" s="10"/>
      <c r="D75" s="13"/>
      <c r="E75" s="10"/>
      <c r="F75" s="13"/>
      <c r="G75" s="10"/>
      <c r="H75" s="13"/>
      <c r="I75" s="13"/>
      <c r="J75" s="13"/>
      <c r="K75" s="5"/>
      <c r="L75" s="5"/>
      <c r="M75" s="5"/>
      <c r="N75" s="5"/>
      <c r="O75" s="5"/>
    </row>
    <row r="76" spans="1:15" s="4" customFormat="1" ht="21" customHeight="1" x14ac:dyDescent="0.65">
      <c r="A76" s="37" t="s">
        <v>162</v>
      </c>
      <c r="B76" s="10"/>
      <c r="C76" s="10"/>
      <c r="D76" s="13"/>
      <c r="E76" s="10"/>
      <c r="F76" s="13"/>
      <c r="G76" s="10"/>
      <c r="H76" s="13"/>
      <c r="I76" s="13"/>
      <c r="J76" s="13"/>
      <c r="K76" s="5"/>
      <c r="L76" s="5"/>
      <c r="M76" s="5"/>
      <c r="N76" s="5"/>
      <c r="O76" s="5"/>
    </row>
    <row r="77" spans="1:15" s="4" customFormat="1" ht="21" customHeight="1" x14ac:dyDescent="0.65">
      <c r="A77" s="37" t="s">
        <v>163</v>
      </c>
      <c r="B77" s="10"/>
      <c r="C77" s="10"/>
      <c r="D77" s="13">
        <v>300000000</v>
      </c>
      <c r="E77" s="10"/>
      <c r="F77" s="13">
        <v>300000000</v>
      </c>
      <c r="G77" s="10"/>
      <c r="H77" s="13">
        <v>300000000</v>
      </c>
      <c r="I77" s="13"/>
      <c r="J77" s="13">
        <v>300000000</v>
      </c>
      <c r="K77" s="5"/>
      <c r="L77" s="5"/>
      <c r="M77" s="5"/>
      <c r="N77" s="5"/>
      <c r="O77" s="5"/>
    </row>
    <row r="78" spans="1:15" s="4" customFormat="1" ht="21" customHeight="1" x14ac:dyDescent="0.65">
      <c r="A78" s="16" t="s">
        <v>37</v>
      </c>
      <c r="B78" s="10"/>
      <c r="C78" s="10"/>
      <c r="D78" s="14"/>
      <c r="E78" s="10"/>
      <c r="F78" s="14"/>
      <c r="G78" s="10"/>
      <c r="H78" s="14"/>
      <c r="I78" s="14"/>
      <c r="J78" s="14"/>
      <c r="K78" s="5"/>
      <c r="L78" s="5"/>
      <c r="M78" s="5"/>
      <c r="N78" s="5"/>
      <c r="O78" s="5"/>
    </row>
    <row r="79" spans="1:15" s="4" customFormat="1" ht="21" customHeight="1" x14ac:dyDescent="0.65">
      <c r="A79" s="16" t="s">
        <v>38</v>
      </c>
      <c r="B79" s="10"/>
      <c r="C79" s="10"/>
      <c r="D79" s="14">
        <f>H79</f>
        <v>202200890</v>
      </c>
      <c r="E79" s="10"/>
      <c r="F79" s="14">
        <v>202200890</v>
      </c>
      <c r="G79" s="10"/>
      <c r="H79" s="14">
        <f>'SH-Sep'!F30</f>
        <v>202200890</v>
      </c>
      <c r="I79" s="14"/>
      <c r="J79" s="14">
        <v>202200890</v>
      </c>
      <c r="K79" s="5"/>
      <c r="L79" s="5"/>
      <c r="M79" s="5"/>
      <c r="N79" s="5"/>
      <c r="O79" s="5"/>
    </row>
    <row r="80" spans="1:15" s="4" customFormat="1" ht="21" customHeight="1" x14ac:dyDescent="0.65">
      <c r="A80" s="16" t="s">
        <v>70</v>
      </c>
      <c r="B80" s="10"/>
      <c r="C80" s="10"/>
      <c r="D80" s="14">
        <f>H80</f>
        <v>308333</v>
      </c>
      <c r="E80" s="10"/>
      <c r="F80" s="14">
        <v>308333</v>
      </c>
      <c r="G80" s="10"/>
      <c r="H80" s="14">
        <f>'SH-Sep'!H30</f>
        <v>308333</v>
      </c>
      <c r="I80" s="14"/>
      <c r="J80" s="14">
        <v>308333</v>
      </c>
      <c r="K80" s="5"/>
      <c r="L80" s="5"/>
      <c r="M80" s="5"/>
      <c r="N80" s="5"/>
      <c r="O80" s="5"/>
    </row>
    <row r="81" spans="1:15" s="4" customFormat="1" ht="21" customHeight="1" x14ac:dyDescent="0.65">
      <c r="A81" s="12" t="s">
        <v>27</v>
      </c>
      <c r="B81" s="10"/>
      <c r="C81" s="10"/>
      <c r="D81" s="13"/>
      <c r="E81" s="10"/>
      <c r="F81" s="13"/>
      <c r="G81" s="10"/>
      <c r="H81" s="13"/>
      <c r="I81" s="13"/>
      <c r="J81" s="13"/>
      <c r="K81" s="5"/>
      <c r="L81" s="5"/>
      <c r="M81" s="5"/>
      <c r="N81" s="5"/>
      <c r="O81" s="5"/>
    </row>
    <row r="82" spans="1:15" s="4" customFormat="1" ht="21" customHeight="1" x14ac:dyDescent="0.65">
      <c r="A82" s="12" t="s">
        <v>164</v>
      </c>
      <c r="B82" s="10"/>
      <c r="C82" s="10"/>
      <c r="D82" s="13"/>
      <c r="E82" s="10"/>
      <c r="F82" s="13"/>
      <c r="G82" s="10"/>
      <c r="H82" s="13"/>
      <c r="I82" s="13"/>
      <c r="J82" s="13"/>
      <c r="K82" s="5"/>
      <c r="L82" s="5"/>
      <c r="M82" s="5"/>
      <c r="N82" s="5"/>
      <c r="O82" s="5"/>
    </row>
    <row r="83" spans="1:15" s="4" customFormat="1" ht="21" customHeight="1" x14ac:dyDescent="0.65">
      <c r="A83" s="12" t="s">
        <v>143</v>
      </c>
      <c r="B83" s="10"/>
      <c r="C83" s="10"/>
      <c r="D83" s="13">
        <f>'SH-conso 2020'!J30</f>
        <v>13373424</v>
      </c>
      <c r="E83" s="10"/>
      <c r="F83" s="13">
        <v>13373424</v>
      </c>
      <c r="G83" s="10"/>
      <c r="H83" s="13">
        <f>'SH-Sep'!J30</f>
        <v>13373424</v>
      </c>
      <c r="I83" s="13"/>
      <c r="J83" s="13">
        <v>13373424</v>
      </c>
      <c r="K83" s="5"/>
      <c r="L83" s="5"/>
      <c r="M83" s="5"/>
      <c r="N83" s="5"/>
      <c r="O83" s="5"/>
    </row>
    <row r="84" spans="1:15" s="4" customFormat="1" ht="21" customHeight="1" x14ac:dyDescent="0.65">
      <c r="A84" s="12" t="s">
        <v>58</v>
      </c>
      <c r="B84" s="10"/>
      <c r="C84" s="10"/>
      <c r="D84" s="13">
        <f>'SH-conso 2020'!L30</f>
        <v>80903466</v>
      </c>
      <c r="E84" s="10"/>
      <c r="F84" s="13">
        <v>66008270</v>
      </c>
      <c r="G84" s="10"/>
      <c r="H84" s="13">
        <f>'SH-Sep'!L30</f>
        <v>80757328</v>
      </c>
      <c r="I84" s="13"/>
      <c r="J84" s="13">
        <v>65870580</v>
      </c>
      <c r="K84" s="5"/>
      <c r="L84" s="5"/>
      <c r="M84" s="5"/>
      <c r="N84" s="5"/>
      <c r="O84" s="5"/>
    </row>
    <row r="85" spans="1:15" s="4" customFormat="1" ht="21" customHeight="1" x14ac:dyDescent="0.65">
      <c r="A85" s="16" t="s">
        <v>95</v>
      </c>
      <c r="B85" s="10"/>
      <c r="C85" s="10"/>
      <c r="D85" s="26">
        <f>'SH-conso 2020'!R30</f>
        <v>-434707</v>
      </c>
      <c r="E85" s="10"/>
      <c r="F85" s="26">
        <v>-482681</v>
      </c>
      <c r="G85" s="10"/>
      <c r="H85" s="46">
        <f>'SH-Sep'!N30</f>
        <v>-423869</v>
      </c>
      <c r="I85" s="18"/>
      <c r="J85" s="46">
        <v>-462038</v>
      </c>
      <c r="K85" s="5"/>
      <c r="L85" s="5"/>
      <c r="M85" s="5"/>
      <c r="N85" s="5"/>
      <c r="O85" s="5"/>
    </row>
    <row r="86" spans="1:15" ht="21" customHeight="1" x14ac:dyDescent="0.65">
      <c r="A86" s="47" t="s">
        <v>22</v>
      </c>
      <c r="B86" s="48"/>
      <c r="C86" s="48"/>
      <c r="D86" s="49">
        <f>SUM(D75:D85)</f>
        <v>596351406</v>
      </c>
      <c r="E86" s="50"/>
      <c r="F86" s="49">
        <f>SUM(F75:F85)</f>
        <v>581408236</v>
      </c>
      <c r="G86" s="50"/>
      <c r="H86" s="49">
        <f>SUM(H75:H85)</f>
        <v>596216106</v>
      </c>
      <c r="I86" s="51"/>
      <c r="J86" s="49">
        <f>SUM(J75:J85)</f>
        <v>581291189</v>
      </c>
    </row>
    <row r="87" spans="1:15" ht="21" customHeight="1" x14ac:dyDescent="0.65">
      <c r="A87" s="47"/>
      <c r="B87" s="48"/>
      <c r="C87" s="48"/>
      <c r="D87" s="54"/>
      <c r="E87" s="48"/>
      <c r="F87" s="54"/>
      <c r="G87" s="48"/>
      <c r="H87" s="54"/>
      <c r="I87" s="54"/>
      <c r="J87" s="54"/>
    </row>
    <row r="88" spans="1:15" ht="21" customHeight="1" thickBot="1" x14ac:dyDescent="0.7">
      <c r="A88" s="47" t="s">
        <v>11</v>
      </c>
      <c r="B88" s="48"/>
      <c r="C88" s="48"/>
      <c r="D88" s="55">
        <f>SUM(D59+D86)</f>
        <v>1274622328</v>
      </c>
      <c r="E88" s="48"/>
      <c r="F88" s="55">
        <f>SUM(F59+F86)</f>
        <v>1253647889</v>
      </c>
      <c r="G88" s="48"/>
      <c r="H88" s="55">
        <f>SUM(H59+H86)</f>
        <v>1274499632</v>
      </c>
      <c r="I88" s="54"/>
      <c r="J88" s="55">
        <f>SUM(J59+J86)</f>
        <v>1253433921</v>
      </c>
    </row>
    <row r="89" spans="1:15" ht="21" customHeight="1" thickTop="1" x14ac:dyDescent="0.65">
      <c r="D89" s="58"/>
    </row>
    <row r="90" spans="1:15" ht="21" customHeight="1" x14ac:dyDescent="0.65">
      <c r="D90" s="59">
        <f>D88-D26</f>
        <v>0</v>
      </c>
      <c r="E90" s="59"/>
      <c r="F90" s="59">
        <f>F88-F26</f>
        <v>0</v>
      </c>
      <c r="G90" s="59"/>
      <c r="H90" s="59">
        <f>H88-H26</f>
        <v>0</v>
      </c>
      <c r="I90" s="60"/>
      <c r="J90" s="59">
        <f>J88-J26</f>
        <v>0</v>
      </c>
    </row>
    <row r="91" spans="1:15" ht="21" customHeight="1" x14ac:dyDescent="0.65">
      <c r="D91" s="61"/>
    </row>
  </sheetData>
  <mergeCells count="9">
    <mergeCell ref="D69:J69"/>
    <mergeCell ref="H65:J65"/>
    <mergeCell ref="H4:J4"/>
    <mergeCell ref="H32:J32"/>
    <mergeCell ref="D8:J8"/>
    <mergeCell ref="D4:F4"/>
    <mergeCell ref="D32:F32"/>
    <mergeCell ref="D36:J36"/>
    <mergeCell ref="D65:F65"/>
  </mergeCells>
  <phoneticPr fontId="6" type="noConversion"/>
  <pageMargins left="0.8" right="0.8" top="0.48" bottom="0.5" header="0.5" footer="0.5"/>
  <pageSetup paperSize="9" scale="93" firstPageNumber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P68"/>
  <sheetViews>
    <sheetView showGridLines="0" view="pageBreakPreview" topLeftCell="A53" zoomScaleNormal="100" zoomScaleSheetLayoutView="100" workbookViewId="0">
      <selection activeCell="A89" sqref="A89"/>
    </sheetView>
  </sheetViews>
  <sheetFormatPr defaultColWidth="9.09765625" defaultRowHeight="22.5" customHeight="1" x14ac:dyDescent="0.65"/>
  <cols>
    <col min="1" max="1" width="43.09765625" style="87" customWidth="1"/>
    <col min="2" max="2" width="10.09765625" style="3" customWidth="1"/>
    <col min="3" max="3" width="1.59765625" style="3" customWidth="1"/>
    <col min="4" max="4" width="12.69921875" style="3" customWidth="1"/>
    <col min="5" max="5" width="1.59765625" style="3" customWidth="1"/>
    <col min="6" max="6" width="12.69921875" style="3" customWidth="1"/>
    <col min="7" max="7" width="1.59765625" style="3" customWidth="1"/>
    <col min="8" max="8" width="12.69921875" style="3" customWidth="1"/>
    <col min="9" max="9" width="1.59765625" style="4" customWidth="1"/>
    <col min="10" max="10" width="12.69921875" style="3" customWidth="1"/>
    <col min="11" max="11" width="14.09765625" style="5" bestFit="1" customWidth="1"/>
    <col min="12" max="12" width="13.59765625" style="5" customWidth="1"/>
    <col min="13" max="15" width="9.09765625" style="5"/>
    <col min="16" max="16384" width="9.09765625" style="4"/>
  </cols>
  <sheetData>
    <row r="1" spans="1:10" ht="23" x14ac:dyDescent="0.65">
      <c r="A1" s="2" t="s">
        <v>93</v>
      </c>
    </row>
    <row r="2" spans="1:10" ht="23" x14ac:dyDescent="0.65">
      <c r="A2" s="64" t="s">
        <v>61</v>
      </c>
    </row>
    <row r="3" spans="1:10" ht="23" x14ac:dyDescent="0.65">
      <c r="A3" s="6"/>
    </row>
    <row r="4" spans="1:10" ht="23" x14ac:dyDescent="0.65">
      <c r="A4" s="6"/>
      <c r="D4" s="182" t="s">
        <v>67</v>
      </c>
      <c r="E4" s="182"/>
      <c r="F4" s="182"/>
      <c r="H4" s="182" t="s">
        <v>66</v>
      </c>
      <c r="I4" s="182"/>
      <c r="J4" s="182"/>
    </row>
    <row r="5" spans="1:10" ht="23" x14ac:dyDescent="0.65">
      <c r="A5" s="6"/>
      <c r="D5" s="184" t="s">
        <v>71</v>
      </c>
      <c r="E5" s="184"/>
      <c r="F5" s="184"/>
      <c r="H5" s="183" t="s">
        <v>71</v>
      </c>
      <c r="I5" s="183"/>
      <c r="J5" s="183"/>
    </row>
    <row r="6" spans="1:10" ht="23" x14ac:dyDescent="0.65">
      <c r="A6" s="6"/>
      <c r="D6" s="184" t="s">
        <v>138</v>
      </c>
      <c r="E6" s="184"/>
      <c r="F6" s="184"/>
      <c r="H6" s="183" t="s">
        <v>139</v>
      </c>
      <c r="I6" s="183"/>
      <c r="J6" s="183"/>
    </row>
    <row r="7" spans="1:10" ht="21.5" x14ac:dyDescent="0.65">
      <c r="B7" s="3" t="s">
        <v>1</v>
      </c>
      <c r="D7" s="7">
        <v>2563</v>
      </c>
      <c r="F7" s="7">
        <v>2562</v>
      </c>
      <c r="H7" s="7">
        <v>2563</v>
      </c>
      <c r="I7" s="7"/>
      <c r="J7" s="7">
        <v>2562</v>
      </c>
    </row>
    <row r="8" spans="1:10" ht="23" x14ac:dyDescent="0.65">
      <c r="A8" s="6"/>
      <c r="D8" s="181" t="s">
        <v>65</v>
      </c>
      <c r="E8" s="181"/>
      <c r="F8" s="181"/>
      <c r="G8" s="181"/>
      <c r="H8" s="181"/>
      <c r="I8" s="181"/>
      <c r="J8" s="181"/>
    </row>
    <row r="9" spans="1:10" ht="22" x14ac:dyDescent="0.65">
      <c r="A9" s="9" t="s">
        <v>12</v>
      </c>
      <c r="H9" s="7"/>
      <c r="J9" s="7"/>
    </row>
    <row r="10" spans="1:10" ht="21.5" x14ac:dyDescent="0.65">
      <c r="A10" s="87" t="s">
        <v>32</v>
      </c>
      <c r="B10" s="3" t="s">
        <v>205</v>
      </c>
      <c r="D10" s="31">
        <f>ROUND('[2]PL Conso'!$I$10,0)</f>
        <v>344665824</v>
      </c>
      <c r="F10" s="31">
        <v>306728837</v>
      </c>
      <c r="H10" s="31">
        <f>ROUND([2]PL!$J$10,0)</f>
        <v>344665824</v>
      </c>
      <c r="I10" s="156"/>
      <c r="J10" s="31">
        <v>306728837</v>
      </c>
    </row>
    <row r="11" spans="1:10" ht="21.5" x14ac:dyDescent="0.65">
      <c r="A11" s="87" t="s">
        <v>97</v>
      </c>
      <c r="D11" s="31">
        <f>ROUND('[2]PL Conso'!$I$11,0)</f>
        <v>187216</v>
      </c>
      <c r="F11" s="157">
        <v>0</v>
      </c>
      <c r="H11" s="31">
        <f>ROUND([2]PL!$J$11,0)</f>
        <v>187216</v>
      </c>
      <c r="I11" s="156"/>
      <c r="J11" s="157">
        <v>0</v>
      </c>
    </row>
    <row r="12" spans="1:10" ht="21.5" x14ac:dyDescent="0.65">
      <c r="A12" s="87" t="s">
        <v>13</v>
      </c>
      <c r="D12" s="31">
        <f>ROUND('[2]PL Conso'!$I$12,0)</f>
        <v>1619888</v>
      </c>
      <c r="F12" s="31">
        <v>2060523</v>
      </c>
      <c r="H12" s="31">
        <f>ROUND([2]PL!$J$12,0)</f>
        <v>1619888</v>
      </c>
      <c r="I12" s="156"/>
      <c r="J12" s="31">
        <v>2060523</v>
      </c>
    </row>
    <row r="13" spans="1:10" ht="22" x14ac:dyDescent="0.65">
      <c r="A13" s="19" t="s">
        <v>14</v>
      </c>
      <c r="D13" s="20">
        <f>SUM(D10:D12)</f>
        <v>346472928</v>
      </c>
      <c r="F13" s="20">
        <f>SUM(F10:F12)</f>
        <v>308789360</v>
      </c>
      <c r="H13" s="20">
        <f>SUM(H10:H12)</f>
        <v>346472928</v>
      </c>
      <c r="I13" s="156"/>
      <c r="J13" s="20">
        <f>SUM(J10:J12)</f>
        <v>308789360</v>
      </c>
    </row>
    <row r="14" spans="1:10" ht="21.5" x14ac:dyDescent="0.65">
      <c r="D14" s="31"/>
      <c r="F14" s="31"/>
      <c r="H14" s="31"/>
      <c r="I14" s="156"/>
      <c r="J14" s="31"/>
    </row>
    <row r="15" spans="1:10" ht="22" x14ac:dyDescent="0.65">
      <c r="A15" s="9" t="s">
        <v>15</v>
      </c>
      <c r="D15" s="31"/>
      <c r="F15" s="31"/>
      <c r="H15" s="31"/>
      <c r="I15" s="156"/>
      <c r="J15" s="31"/>
    </row>
    <row r="16" spans="1:10" ht="21.5" x14ac:dyDescent="0.65">
      <c r="A16" s="87" t="s">
        <v>88</v>
      </c>
      <c r="B16" s="3">
        <v>5</v>
      </c>
      <c r="D16" s="31">
        <f>ROUND('[2]PL Conso'!$I$23,0)</f>
        <v>281713400</v>
      </c>
      <c r="F16" s="31">
        <v>279271708</v>
      </c>
      <c r="H16" s="31">
        <f>ROUND([2]PL!$J$23,0)</f>
        <v>281713400</v>
      </c>
      <c r="I16" s="156"/>
      <c r="J16" s="31">
        <v>279271708</v>
      </c>
    </row>
    <row r="17" spans="1:16" ht="21.5" x14ac:dyDescent="0.65">
      <c r="A17" s="87" t="s">
        <v>80</v>
      </c>
      <c r="B17" s="3">
        <v>5</v>
      </c>
      <c r="D17" s="31">
        <f>ROUND('[2]PL Conso'!$I$29,0)</f>
        <v>18644809</v>
      </c>
      <c r="F17" s="31">
        <v>15558128</v>
      </c>
      <c r="H17" s="31">
        <f>ROUND([2]PL!$J$29,0)</f>
        <v>18644809</v>
      </c>
      <c r="I17" s="156"/>
      <c r="J17" s="31">
        <v>15558128</v>
      </c>
    </row>
    <row r="18" spans="1:16" ht="21.5" x14ac:dyDescent="0.65">
      <c r="A18" s="4" t="s">
        <v>39</v>
      </c>
      <c r="B18" s="3">
        <v>5</v>
      </c>
      <c r="D18" s="31">
        <f>ROUND('[2]PL Conso'!$I$38,0)</f>
        <v>24491222</v>
      </c>
      <c r="F18" s="31">
        <v>31063035</v>
      </c>
      <c r="H18" s="31">
        <f>ROUND([2]PL!$J$38,0)</f>
        <v>24499795</v>
      </c>
      <c r="I18" s="31"/>
      <c r="J18" s="31">
        <v>31083053</v>
      </c>
    </row>
    <row r="19" spans="1:16" ht="21.5" x14ac:dyDescent="0.65">
      <c r="A19" s="4" t="s">
        <v>57</v>
      </c>
      <c r="D19" s="72">
        <v>0</v>
      </c>
      <c r="F19" s="72">
        <v>172809</v>
      </c>
      <c r="H19" s="72">
        <v>0</v>
      </c>
      <c r="I19" s="31"/>
      <c r="J19" s="72">
        <v>172809</v>
      </c>
    </row>
    <row r="20" spans="1:16" ht="21.5" x14ac:dyDescent="0.65">
      <c r="A20" s="87" t="s">
        <v>25</v>
      </c>
      <c r="D20" s="158">
        <f>ROUND('[2]PL Conso'!$I$44,0)</f>
        <v>3057983</v>
      </c>
      <c r="F20" s="158">
        <v>3292950</v>
      </c>
      <c r="H20" s="158">
        <f>ROUND([2]PL!$J$44,0)</f>
        <v>3057983</v>
      </c>
      <c r="I20" s="31"/>
      <c r="J20" s="158">
        <v>3292950</v>
      </c>
    </row>
    <row r="21" spans="1:16" ht="22" x14ac:dyDescent="0.65">
      <c r="A21" s="19" t="s">
        <v>21</v>
      </c>
      <c r="D21" s="20">
        <f>SUM(D16:D20)</f>
        <v>327907414</v>
      </c>
      <c r="F21" s="20">
        <f>SUM(F16:F20)</f>
        <v>329358630</v>
      </c>
      <c r="H21" s="20">
        <f>SUM(H16:H20)</f>
        <v>327915987</v>
      </c>
      <c r="I21" s="1"/>
      <c r="J21" s="20">
        <f>SUM(J16:J20)</f>
        <v>329378648</v>
      </c>
    </row>
    <row r="22" spans="1:16" ht="21.5" x14ac:dyDescent="0.65">
      <c r="D22" s="31"/>
      <c r="F22" s="31"/>
      <c r="H22" s="31"/>
      <c r="I22" s="156"/>
      <c r="J22" s="31"/>
    </row>
    <row r="23" spans="1:16" s="1" customFormat="1" ht="22" x14ac:dyDescent="0.65">
      <c r="A23" s="19" t="s">
        <v>136</v>
      </c>
      <c r="B23" s="159"/>
      <c r="C23" s="159"/>
      <c r="D23" s="33">
        <f>D13-D21</f>
        <v>18565514</v>
      </c>
      <c r="E23" s="159"/>
      <c r="F23" s="33">
        <f>F13-F21</f>
        <v>-20569270</v>
      </c>
      <c r="G23" s="159"/>
      <c r="H23" s="33">
        <f>H13-H21</f>
        <v>18556941</v>
      </c>
      <c r="I23" s="33"/>
      <c r="J23" s="33">
        <f>J13-J21</f>
        <v>-20589288</v>
      </c>
      <c r="K23" s="5"/>
      <c r="L23" s="5"/>
      <c r="M23" s="5"/>
      <c r="N23" s="5"/>
      <c r="O23" s="5"/>
    </row>
    <row r="24" spans="1:16" ht="21.5" x14ac:dyDescent="0.65">
      <c r="A24" s="87" t="s">
        <v>148</v>
      </c>
      <c r="D24" s="158">
        <f>ROUND('[2]PL Conso'!$I$48,0)</f>
        <v>3694108</v>
      </c>
      <c r="F24" s="158">
        <f>-430327</f>
        <v>-430327</v>
      </c>
      <c r="H24" s="158">
        <f>ROUND([2]PL!$J$48,0)+1</f>
        <v>3693983</v>
      </c>
      <c r="I24" s="31"/>
      <c r="J24" s="158">
        <f>-430327</f>
        <v>-430327</v>
      </c>
      <c r="L24" s="160">
        <f>D24/D23</f>
        <v>0.19897687723593324</v>
      </c>
      <c r="N24" s="160">
        <f>F24/F25</f>
        <v>2.1367903965962862E-2</v>
      </c>
      <c r="P24" s="160">
        <f>H24/H23</f>
        <v>0.19906206524017078</v>
      </c>
    </row>
    <row r="25" spans="1:16" thickBot="1" x14ac:dyDescent="0.7">
      <c r="A25" s="19" t="s">
        <v>86</v>
      </c>
      <c r="D25" s="161">
        <f>D23-D24</f>
        <v>14871406</v>
      </c>
      <c r="F25" s="161">
        <f>F23-F24</f>
        <v>-20138943</v>
      </c>
      <c r="H25" s="161">
        <f>H23-H24</f>
        <v>14862958</v>
      </c>
      <c r="I25" s="31"/>
      <c r="J25" s="161">
        <f>J23-J24</f>
        <v>-20158961</v>
      </c>
    </row>
    <row r="26" spans="1:16" thickTop="1" x14ac:dyDescent="0.65">
      <c r="A26" s="19"/>
      <c r="D26" s="162"/>
      <c r="H26" s="33"/>
      <c r="I26" s="31"/>
      <c r="J26" s="33"/>
    </row>
    <row r="27" spans="1:16" ht="23" x14ac:dyDescent="0.65">
      <c r="A27" s="2" t="s">
        <v>93</v>
      </c>
      <c r="I27" s="3"/>
    </row>
    <row r="28" spans="1:16" ht="23" x14ac:dyDescent="0.65">
      <c r="A28" s="64" t="s">
        <v>61</v>
      </c>
      <c r="I28" s="3"/>
    </row>
    <row r="29" spans="1:16" ht="23" x14ac:dyDescent="0.65">
      <c r="A29" s="64"/>
      <c r="I29" s="3"/>
    </row>
    <row r="30" spans="1:16" ht="23" x14ac:dyDescent="0.65">
      <c r="A30" s="6"/>
      <c r="D30" s="182" t="s">
        <v>67</v>
      </c>
      <c r="E30" s="182"/>
      <c r="F30" s="182"/>
      <c r="H30" s="182" t="s">
        <v>66</v>
      </c>
      <c r="I30" s="182"/>
      <c r="J30" s="182"/>
    </row>
    <row r="31" spans="1:16" ht="23" x14ac:dyDescent="0.65">
      <c r="A31" s="6"/>
      <c r="D31" s="184" t="s">
        <v>71</v>
      </c>
      <c r="E31" s="184"/>
      <c r="F31" s="184"/>
      <c r="H31" s="183" t="s">
        <v>71</v>
      </c>
      <c r="I31" s="183"/>
      <c r="J31" s="183"/>
    </row>
    <row r="32" spans="1:16" ht="23" x14ac:dyDescent="0.65">
      <c r="A32" s="6"/>
      <c r="D32" s="184" t="s">
        <v>138</v>
      </c>
      <c r="E32" s="184"/>
      <c r="F32" s="184"/>
      <c r="H32" s="184" t="s">
        <v>138</v>
      </c>
      <c r="I32" s="184"/>
      <c r="J32" s="184"/>
    </row>
    <row r="33" spans="1:15" ht="21.5" x14ac:dyDescent="0.65">
      <c r="D33" s="7">
        <v>2563</v>
      </c>
      <c r="F33" s="7">
        <v>2562</v>
      </c>
      <c r="H33" s="7">
        <v>2563</v>
      </c>
      <c r="I33" s="7"/>
      <c r="J33" s="7">
        <v>2562</v>
      </c>
    </row>
    <row r="34" spans="1:15" ht="23" x14ac:dyDescent="0.65">
      <c r="A34" s="6"/>
      <c r="D34" s="181" t="s">
        <v>65</v>
      </c>
      <c r="E34" s="181"/>
      <c r="F34" s="181"/>
      <c r="G34" s="181"/>
      <c r="H34" s="181"/>
      <c r="I34" s="181"/>
      <c r="J34" s="181"/>
    </row>
    <row r="35" spans="1:15" s="164" customFormat="1" ht="22.5" customHeight="1" x14ac:dyDescent="0.65">
      <c r="A35" s="83" t="s">
        <v>76</v>
      </c>
      <c r="B35" s="10"/>
      <c r="C35" s="10"/>
      <c r="D35" s="10"/>
      <c r="E35" s="10"/>
      <c r="F35" s="10"/>
      <c r="G35" s="163"/>
      <c r="H35" s="163"/>
      <c r="I35" s="163"/>
      <c r="J35" s="163"/>
      <c r="K35" s="5"/>
      <c r="L35" s="5"/>
      <c r="M35" s="5"/>
      <c r="N35" s="5"/>
      <c r="O35" s="5"/>
    </row>
    <row r="36" spans="1:15" s="164" customFormat="1" ht="22.5" customHeight="1" x14ac:dyDescent="0.65">
      <c r="A36" s="165" t="s">
        <v>94</v>
      </c>
      <c r="B36" s="10"/>
      <c r="C36" s="10"/>
      <c r="D36" s="10"/>
      <c r="E36" s="10"/>
      <c r="F36" s="10"/>
      <c r="G36" s="163"/>
      <c r="H36" s="163"/>
      <c r="I36" s="163"/>
      <c r="J36" s="163"/>
      <c r="K36" s="5"/>
      <c r="L36" s="5"/>
      <c r="M36" s="5"/>
      <c r="N36" s="5"/>
      <c r="O36" s="5"/>
    </row>
    <row r="37" spans="1:15" s="164" customFormat="1" ht="22.5" customHeight="1" x14ac:dyDescent="0.65">
      <c r="A37" s="165" t="s">
        <v>81</v>
      </c>
      <c r="B37" s="10"/>
      <c r="C37" s="10"/>
      <c r="D37" s="10"/>
      <c r="E37" s="10"/>
      <c r="F37" s="10"/>
      <c r="G37" s="163"/>
      <c r="H37" s="163"/>
      <c r="I37" s="163"/>
      <c r="J37" s="163"/>
      <c r="K37" s="5"/>
      <c r="L37" s="5"/>
      <c r="M37" s="5"/>
      <c r="N37" s="5"/>
      <c r="O37" s="5"/>
    </row>
    <row r="38" spans="1:15" s="164" customFormat="1" ht="22.5" customHeight="1" x14ac:dyDescent="0.65">
      <c r="A38" s="82" t="s">
        <v>206</v>
      </c>
      <c r="B38" s="10"/>
      <c r="C38" s="10"/>
      <c r="D38" s="72">
        <v>9805</v>
      </c>
      <c r="E38" s="10"/>
      <c r="F38" s="72">
        <v>-1134</v>
      </c>
      <c r="G38" s="3"/>
      <c r="H38" s="157">
        <v>0</v>
      </c>
      <c r="I38" s="18"/>
      <c r="J38" s="157">
        <v>0</v>
      </c>
      <c r="K38" s="5"/>
      <c r="L38" s="5"/>
      <c r="M38" s="5"/>
      <c r="N38" s="5"/>
      <c r="O38" s="5"/>
    </row>
    <row r="39" spans="1:15" s="164" customFormat="1" ht="22.5" customHeight="1" x14ac:dyDescent="0.65">
      <c r="A39" s="16" t="s">
        <v>198</v>
      </c>
      <c r="B39" s="10"/>
      <c r="C39" s="10"/>
      <c r="D39" s="72"/>
      <c r="E39" s="3"/>
      <c r="F39" s="72"/>
      <c r="G39" s="3"/>
      <c r="H39" s="157"/>
      <c r="I39" s="157"/>
      <c r="J39" s="157"/>
      <c r="K39" s="5"/>
      <c r="L39" s="5"/>
      <c r="M39" s="5"/>
      <c r="N39" s="5"/>
      <c r="O39" s="5"/>
    </row>
    <row r="40" spans="1:15" s="164" customFormat="1" ht="22.5" customHeight="1" x14ac:dyDescent="0.65">
      <c r="A40" s="16" t="s">
        <v>199</v>
      </c>
      <c r="B40" s="10"/>
      <c r="C40" s="10"/>
      <c r="D40" s="72">
        <f>H40</f>
        <v>47711</v>
      </c>
      <c r="E40" s="3"/>
      <c r="F40" s="72">
        <v>82098</v>
      </c>
      <c r="G40" s="3"/>
      <c r="H40" s="72">
        <f>ROUND('[2]BS Conso'!$U$67,0)</f>
        <v>47711</v>
      </c>
      <c r="I40" s="157"/>
      <c r="J40" s="72">
        <v>82098</v>
      </c>
      <c r="K40" s="5"/>
      <c r="L40" s="5"/>
      <c r="M40" s="5"/>
      <c r="N40" s="5"/>
      <c r="O40" s="5"/>
    </row>
    <row r="41" spans="1:15" s="164" customFormat="1" ht="22.5" customHeight="1" x14ac:dyDescent="0.65">
      <c r="A41" s="16" t="s">
        <v>110</v>
      </c>
      <c r="B41" s="10"/>
      <c r="C41" s="10"/>
      <c r="D41" s="157"/>
      <c r="E41" s="3"/>
      <c r="F41" s="157"/>
      <c r="G41" s="3"/>
      <c r="H41" s="157"/>
      <c r="I41" s="157"/>
      <c r="J41" s="157"/>
      <c r="K41" s="5"/>
      <c r="L41" s="5"/>
      <c r="M41" s="5"/>
      <c r="N41" s="5"/>
      <c r="O41" s="5"/>
    </row>
    <row r="42" spans="1:15" s="164" customFormat="1" ht="22.5" customHeight="1" x14ac:dyDescent="0.65">
      <c r="A42" s="16" t="s">
        <v>111</v>
      </c>
      <c r="B42" s="10"/>
      <c r="C42" s="10"/>
      <c r="D42" s="46">
        <f>H42</f>
        <v>-9542</v>
      </c>
      <c r="E42" s="10"/>
      <c r="F42" s="46">
        <v>-16420</v>
      </c>
      <c r="G42" s="3"/>
      <c r="H42" s="46">
        <f>ROUND('[2]BS Conso'!$U$68,0)</f>
        <v>-9542</v>
      </c>
      <c r="I42" s="18"/>
      <c r="J42" s="46">
        <v>-16420</v>
      </c>
      <c r="K42" s="5"/>
      <c r="L42" s="5"/>
      <c r="M42" s="5"/>
      <c r="N42" s="5"/>
      <c r="O42" s="5"/>
    </row>
    <row r="43" spans="1:15" s="1" customFormat="1" ht="22.5" hidden="1" customHeight="1" x14ac:dyDescent="0.65">
      <c r="A43" s="83" t="s">
        <v>123</v>
      </c>
      <c r="B43" s="166"/>
      <c r="C43" s="166"/>
      <c r="E43" s="166"/>
      <c r="G43" s="159"/>
      <c r="H43" s="167"/>
      <c r="I43" s="168"/>
      <c r="J43" s="167"/>
      <c r="K43" s="5"/>
      <c r="L43" s="5"/>
      <c r="M43" s="5"/>
      <c r="N43" s="5"/>
      <c r="O43" s="5"/>
    </row>
    <row r="44" spans="1:15" s="1" customFormat="1" ht="22.5" hidden="1" customHeight="1" x14ac:dyDescent="0.65">
      <c r="A44" s="83" t="s">
        <v>111</v>
      </c>
      <c r="B44" s="166"/>
      <c r="C44" s="166"/>
      <c r="D44" s="169">
        <f>SUM(D38:D42)</f>
        <v>47974</v>
      </c>
      <c r="E44" s="166"/>
      <c r="F44" s="169">
        <f>SUM(F38:F42)</f>
        <v>64544</v>
      </c>
      <c r="G44" s="159"/>
      <c r="H44" s="169">
        <f>SUM(H38:H42)</f>
        <v>38169</v>
      </c>
      <c r="I44" s="168"/>
      <c r="J44" s="169">
        <f>SUM(J38:J42)</f>
        <v>65678</v>
      </c>
      <c r="K44" s="5"/>
      <c r="L44" s="5"/>
      <c r="M44" s="5"/>
      <c r="N44" s="5"/>
      <c r="O44" s="5"/>
    </row>
    <row r="45" spans="1:15" s="1" customFormat="1" ht="22.5" hidden="1" customHeight="1" x14ac:dyDescent="0.65">
      <c r="A45" s="165" t="s">
        <v>118</v>
      </c>
      <c r="B45" s="166"/>
      <c r="C45" s="166"/>
      <c r="D45" s="170"/>
      <c r="E45" s="166"/>
      <c r="F45" s="170"/>
      <c r="G45" s="159"/>
      <c r="H45" s="170"/>
      <c r="I45" s="168"/>
      <c r="J45" s="170"/>
      <c r="K45" s="5"/>
      <c r="L45" s="5"/>
      <c r="M45" s="5"/>
      <c r="N45" s="5"/>
      <c r="O45" s="5"/>
    </row>
    <row r="46" spans="1:15" s="1" customFormat="1" ht="22.5" hidden="1" customHeight="1" x14ac:dyDescent="0.65">
      <c r="A46" s="165" t="s">
        <v>111</v>
      </c>
      <c r="B46" s="166"/>
      <c r="C46" s="166"/>
      <c r="D46" s="170"/>
      <c r="E46" s="166"/>
      <c r="F46" s="170"/>
      <c r="G46" s="159"/>
      <c r="H46" s="170"/>
      <c r="I46" s="168"/>
      <c r="J46" s="170"/>
      <c r="K46" s="5"/>
      <c r="L46" s="5"/>
      <c r="M46" s="5"/>
      <c r="N46" s="5"/>
      <c r="O46" s="5"/>
    </row>
    <row r="47" spans="1:15" s="1" customFormat="1" ht="22.5" hidden="1" customHeight="1" x14ac:dyDescent="0.65">
      <c r="A47" s="82" t="s">
        <v>119</v>
      </c>
      <c r="B47" s="166"/>
      <c r="C47" s="166"/>
      <c r="D47" s="170"/>
      <c r="E47" s="166"/>
      <c r="F47" s="170"/>
      <c r="G47" s="159"/>
      <c r="H47" s="170"/>
      <c r="I47" s="168"/>
      <c r="J47" s="170"/>
      <c r="K47" s="5"/>
      <c r="L47" s="5"/>
      <c r="M47" s="5"/>
      <c r="N47" s="5"/>
      <c r="O47" s="5"/>
    </row>
    <row r="48" spans="1:15" s="1" customFormat="1" ht="22.5" hidden="1" customHeight="1" x14ac:dyDescent="0.65">
      <c r="A48" s="82" t="s">
        <v>120</v>
      </c>
      <c r="B48" s="166"/>
      <c r="C48" s="166"/>
      <c r="D48" s="170"/>
      <c r="E48" s="166"/>
      <c r="F48" s="170"/>
      <c r="G48" s="159"/>
      <c r="H48" s="170"/>
      <c r="I48" s="168"/>
      <c r="J48" s="170"/>
      <c r="K48" s="5"/>
      <c r="L48" s="5"/>
      <c r="M48" s="5"/>
      <c r="N48" s="5"/>
      <c r="O48" s="5"/>
    </row>
    <row r="49" spans="1:15" s="1" customFormat="1" ht="22.5" hidden="1" customHeight="1" x14ac:dyDescent="0.65">
      <c r="A49" s="82" t="s">
        <v>121</v>
      </c>
      <c r="B49" s="166"/>
      <c r="C49" s="166"/>
      <c r="D49" s="170"/>
      <c r="E49" s="166"/>
      <c r="F49" s="170"/>
      <c r="G49" s="159"/>
      <c r="H49" s="170"/>
      <c r="I49" s="168"/>
      <c r="J49" s="170"/>
      <c r="K49" s="5"/>
      <c r="L49" s="5"/>
      <c r="M49" s="5"/>
      <c r="N49" s="5"/>
      <c r="O49" s="5"/>
    </row>
    <row r="50" spans="1:15" s="1" customFormat="1" ht="22.5" hidden="1" customHeight="1" x14ac:dyDescent="0.65">
      <c r="A50" s="82" t="s">
        <v>111</v>
      </c>
      <c r="B50" s="166"/>
      <c r="C50" s="166"/>
      <c r="D50" s="169"/>
      <c r="E50" s="166"/>
      <c r="F50" s="169"/>
      <c r="G50" s="159"/>
      <c r="H50" s="169"/>
      <c r="I50" s="168"/>
      <c r="J50" s="169"/>
      <c r="K50" s="5"/>
      <c r="L50" s="5"/>
      <c r="M50" s="5"/>
      <c r="N50" s="5"/>
      <c r="O50" s="5"/>
    </row>
    <row r="51" spans="1:15" s="1" customFormat="1" ht="22.5" hidden="1" customHeight="1" x14ac:dyDescent="0.65">
      <c r="A51" s="83" t="s">
        <v>122</v>
      </c>
      <c r="B51" s="166"/>
      <c r="C51" s="166"/>
      <c r="D51" s="170"/>
      <c r="E51" s="166"/>
      <c r="F51" s="170"/>
      <c r="G51" s="159"/>
      <c r="H51" s="170"/>
      <c r="I51" s="168"/>
      <c r="J51" s="170"/>
      <c r="K51" s="5"/>
      <c r="L51" s="5"/>
      <c r="M51" s="5"/>
      <c r="N51" s="5"/>
      <c r="O51" s="5"/>
    </row>
    <row r="52" spans="1:15" s="1" customFormat="1" ht="22.5" hidden="1" customHeight="1" x14ac:dyDescent="0.65">
      <c r="A52" s="83" t="s">
        <v>111</v>
      </c>
      <c r="B52" s="166"/>
      <c r="C52" s="166"/>
      <c r="D52" s="169"/>
      <c r="E52" s="166"/>
      <c r="F52" s="169"/>
      <c r="G52" s="159"/>
      <c r="H52" s="169"/>
      <c r="I52" s="168"/>
      <c r="J52" s="169"/>
      <c r="K52" s="5"/>
      <c r="L52" s="5"/>
      <c r="M52" s="5"/>
      <c r="N52" s="5"/>
      <c r="O52" s="5"/>
    </row>
    <row r="53" spans="1:15" s="1" customFormat="1" ht="22.5" customHeight="1" x14ac:dyDescent="0.65">
      <c r="A53" s="83" t="s">
        <v>140</v>
      </c>
      <c r="B53" s="166"/>
      <c r="C53" s="166"/>
      <c r="D53" s="170">
        <f>D38+D40+D42</f>
        <v>47974</v>
      </c>
      <c r="E53" s="166"/>
      <c r="F53" s="170">
        <f>F38+F40+F42</f>
        <v>64544</v>
      </c>
      <c r="G53" s="159"/>
      <c r="H53" s="170">
        <f>H38+H40+H42</f>
        <v>38169</v>
      </c>
      <c r="I53" s="168"/>
      <c r="J53" s="170">
        <f>J38+J40+J42</f>
        <v>65678</v>
      </c>
      <c r="K53" s="5"/>
      <c r="L53" s="5"/>
      <c r="M53" s="5"/>
      <c r="N53" s="5"/>
      <c r="O53" s="5"/>
    </row>
    <row r="54" spans="1:15" s="5" customFormat="1" thickBot="1" x14ac:dyDescent="0.7">
      <c r="A54" s="83" t="s">
        <v>186</v>
      </c>
      <c r="B54" s="3"/>
      <c r="D54" s="161">
        <f>D53+D25</f>
        <v>14919380</v>
      </c>
      <c r="F54" s="161">
        <f>F53+F25</f>
        <v>-20074399</v>
      </c>
      <c r="G54" s="159"/>
      <c r="H54" s="161">
        <f>H53+H25</f>
        <v>14901127</v>
      </c>
      <c r="I54" s="168"/>
      <c r="J54" s="161">
        <f>J53+J25</f>
        <v>-20093283</v>
      </c>
    </row>
    <row r="55" spans="1:15" ht="22.5" customHeight="1" thickTop="1" x14ac:dyDescent="0.65">
      <c r="D55" s="171"/>
      <c r="F55" s="171"/>
      <c r="G55" s="172"/>
      <c r="H55" s="171"/>
      <c r="I55" s="173"/>
      <c r="J55" s="171"/>
    </row>
    <row r="56" spans="1:15" ht="22.5" customHeight="1" x14ac:dyDescent="0.65">
      <c r="A56" s="83" t="s">
        <v>89</v>
      </c>
      <c r="D56" s="171"/>
      <c r="F56" s="171"/>
      <c r="G56" s="172"/>
      <c r="H56" s="171"/>
      <c r="I56" s="173"/>
      <c r="J56" s="171"/>
    </row>
    <row r="57" spans="1:15" ht="22.5" customHeight="1" x14ac:dyDescent="0.65">
      <c r="A57" s="16" t="s">
        <v>141</v>
      </c>
      <c r="D57" s="158">
        <f>D25</f>
        <v>14871406</v>
      </c>
      <c r="F57" s="158">
        <f>F25</f>
        <v>-20138943</v>
      </c>
      <c r="H57" s="158">
        <f>H25</f>
        <v>14862958</v>
      </c>
      <c r="I57" s="31"/>
      <c r="J57" s="158">
        <f>J25</f>
        <v>-20158961</v>
      </c>
    </row>
    <row r="58" spans="1:15" ht="22.5" customHeight="1" thickBot="1" x14ac:dyDescent="0.7">
      <c r="A58" s="19" t="s">
        <v>86</v>
      </c>
      <c r="D58" s="161">
        <f>D57</f>
        <v>14871406</v>
      </c>
      <c r="F58" s="161">
        <f>F57</f>
        <v>-20138943</v>
      </c>
      <c r="G58" s="159"/>
      <c r="H58" s="161">
        <f>H57</f>
        <v>14862958</v>
      </c>
      <c r="I58" s="168"/>
      <c r="J58" s="161">
        <f>J57</f>
        <v>-20158961</v>
      </c>
    </row>
    <row r="59" spans="1:15" ht="22.5" customHeight="1" thickTop="1" x14ac:dyDescent="0.65">
      <c r="D59" s="171"/>
      <c r="F59" s="171"/>
      <c r="G59" s="172"/>
      <c r="H59" s="171"/>
      <c r="I59" s="173"/>
      <c r="J59" s="171"/>
    </row>
    <row r="60" spans="1:15" ht="22.5" customHeight="1" x14ac:dyDescent="0.65">
      <c r="A60" s="83" t="s">
        <v>90</v>
      </c>
      <c r="D60" s="171"/>
      <c r="F60" s="171"/>
      <c r="G60" s="172"/>
      <c r="H60" s="171"/>
      <c r="I60" s="173"/>
      <c r="J60" s="171"/>
    </row>
    <row r="61" spans="1:15" ht="22.5" customHeight="1" x14ac:dyDescent="0.65">
      <c r="A61" s="16" t="s">
        <v>141</v>
      </c>
      <c r="D61" s="158">
        <f>D54</f>
        <v>14919380</v>
      </c>
      <c r="F61" s="158">
        <f>F54</f>
        <v>-20074399</v>
      </c>
      <c r="H61" s="158">
        <f>H54</f>
        <v>14901127</v>
      </c>
      <c r="I61" s="31"/>
      <c r="J61" s="158">
        <f>J54</f>
        <v>-20093283</v>
      </c>
    </row>
    <row r="62" spans="1:15" ht="22.5" customHeight="1" thickBot="1" x14ac:dyDescent="0.7">
      <c r="A62" s="83" t="s">
        <v>186</v>
      </c>
      <c r="D62" s="161">
        <f>D61</f>
        <v>14919380</v>
      </c>
      <c r="F62" s="161">
        <f>F61</f>
        <v>-20074399</v>
      </c>
      <c r="G62" s="159"/>
      <c r="H62" s="161">
        <f>H61</f>
        <v>14901127</v>
      </c>
      <c r="I62" s="168"/>
      <c r="J62" s="161">
        <f>J61</f>
        <v>-20093283</v>
      </c>
    </row>
    <row r="63" spans="1:15" ht="22.5" customHeight="1" thickTop="1" x14ac:dyDescent="0.65">
      <c r="D63" s="171"/>
      <c r="F63" s="171"/>
      <c r="G63" s="172"/>
      <c r="H63" s="171"/>
      <c r="I63" s="173"/>
      <c r="J63" s="171"/>
    </row>
    <row r="64" spans="1:15" s="5" customFormat="1" ht="23.25" customHeight="1" thickBot="1" x14ac:dyDescent="0.7">
      <c r="A64" s="1" t="s">
        <v>87</v>
      </c>
      <c r="B64" s="10"/>
      <c r="C64" s="3"/>
      <c r="D64" s="174">
        <f>D58/600000000</f>
        <v>2.4785676666666666E-2</v>
      </c>
      <c r="E64" s="3"/>
      <c r="F64" s="174">
        <f>F58/600000000</f>
        <v>-3.3564904999999999E-2</v>
      </c>
      <c r="G64" s="175"/>
      <c r="H64" s="174">
        <f>H58/600000000</f>
        <v>2.4771596666666666E-2</v>
      </c>
      <c r="I64" s="173"/>
      <c r="J64" s="174">
        <f>J58/600000000</f>
        <v>-3.3598268333333334E-2</v>
      </c>
    </row>
    <row r="65" spans="9:9" ht="22.5" customHeight="1" thickTop="1" x14ac:dyDescent="0.65">
      <c r="I65" s="176"/>
    </row>
    <row r="66" spans="9:9" ht="22.5" customHeight="1" x14ac:dyDescent="0.65">
      <c r="I66" s="176"/>
    </row>
    <row r="67" spans="9:9" ht="22.5" customHeight="1" x14ac:dyDescent="0.65">
      <c r="I67" s="176"/>
    </row>
    <row r="68" spans="9:9" ht="22.5" customHeight="1" x14ac:dyDescent="0.65">
      <c r="I68" s="176"/>
    </row>
  </sheetData>
  <mergeCells count="14">
    <mergeCell ref="D34:J34"/>
    <mergeCell ref="H5:J5"/>
    <mergeCell ref="H4:J4"/>
    <mergeCell ref="H6:J6"/>
    <mergeCell ref="H30:J30"/>
    <mergeCell ref="H31:J31"/>
    <mergeCell ref="H32:J32"/>
    <mergeCell ref="D31:F31"/>
    <mergeCell ref="D32:F32"/>
    <mergeCell ref="D8:J8"/>
    <mergeCell ref="D4:F4"/>
    <mergeCell ref="D5:F5"/>
    <mergeCell ref="D6:F6"/>
    <mergeCell ref="D30:F30"/>
  </mergeCells>
  <pageMargins left="0.8" right="0.8" top="0.48" bottom="0.5" header="0.5" footer="0.5"/>
  <pageSetup paperSize="9" scale="88" firstPageNumber="6" fitToHeight="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U37"/>
  <sheetViews>
    <sheetView view="pageBreakPreview" topLeftCell="A10" zoomScale="80" zoomScaleNormal="100" zoomScaleSheetLayoutView="80" workbookViewId="0">
      <selection activeCell="A89" sqref="A89"/>
    </sheetView>
  </sheetViews>
  <sheetFormatPr defaultColWidth="9.09765625" defaultRowHeight="21.5" x14ac:dyDescent="0.65"/>
  <cols>
    <col min="1" max="1" width="40.3984375" style="116" customWidth="1"/>
    <col min="2" max="2" width="1.3984375" style="116" customWidth="1"/>
    <col min="3" max="3" width="8.59765625" style="116" customWidth="1"/>
    <col min="4" max="4" width="13.296875" style="116" customWidth="1"/>
    <col min="5" max="5" width="1.09765625" style="116" customWidth="1"/>
    <col min="6" max="6" width="12.8984375" style="116" customWidth="1"/>
    <col min="7" max="7" width="1.09765625" style="116" customWidth="1"/>
    <col min="8" max="8" width="13.296875" style="116" customWidth="1"/>
    <col min="9" max="9" width="1.09765625" style="116" customWidth="1"/>
    <col min="10" max="10" width="12.09765625" style="116" customWidth="1"/>
    <col min="11" max="11" width="1.09765625" style="116" customWidth="1"/>
    <col min="12" max="12" width="12.3984375" style="116" customWidth="1"/>
    <col min="13" max="13" width="1.09765625" style="116" customWidth="1"/>
    <col min="14" max="14" width="13.69921875" style="116" customWidth="1"/>
    <col min="15" max="15" width="1.09765625" style="116" customWidth="1"/>
    <col min="16" max="16" width="13.69921875" style="116" customWidth="1"/>
    <col min="17" max="17" width="1.09765625" style="116" customWidth="1"/>
    <col min="18" max="18" width="13.69921875" style="116" customWidth="1"/>
    <col min="19" max="19" width="1.09765625" style="116" customWidth="1"/>
    <col min="20" max="20" width="13.296875" style="116" customWidth="1"/>
    <col min="21" max="21" width="11.59765625" style="52" bestFit="1" customWidth="1"/>
    <col min="22" max="16384" width="9.09765625" style="116"/>
  </cols>
  <sheetData>
    <row r="1" spans="1:20" ht="23" x14ac:dyDescent="0.65">
      <c r="A1" s="115" t="s">
        <v>93</v>
      </c>
    </row>
    <row r="2" spans="1:20" ht="23" x14ac:dyDescent="0.65">
      <c r="A2" s="117" t="s">
        <v>62</v>
      </c>
    </row>
    <row r="3" spans="1:20" ht="23" x14ac:dyDescent="0.65">
      <c r="A3" s="117"/>
    </row>
    <row r="4" spans="1:20" ht="23" x14ac:dyDescent="0.65">
      <c r="A4" s="117"/>
      <c r="D4" s="185" t="s">
        <v>67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</row>
    <row r="5" spans="1:20" ht="23" x14ac:dyDescent="0.65">
      <c r="A5" s="120"/>
      <c r="D5" s="119"/>
      <c r="J5" s="187" t="s">
        <v>27</v>
      </c>
      <c r="K5" s="188"/>
      <c r="L5" s="188"/>
      <c r="N5" s="189" t="s">
        <v>95</v>
      </c>
      <c r="O5" s="189"/>
      <c r="P5" s="189"/>
      <c r="Q5" s="189"/>
      <c r="R5" s="189"/>
    </row>
    <row r="6" spans="1:20" ht="23" x14ac:dyDescent="0.65">
      <c r="A6" s="120"/>
      <c r="D6" s="119"/>
      <c r="J6" s="122"/>
      <c r="K6" s="123"/>
      <c r="L6" s="123"/>
      <c r="N6" s="124" t="s">
        <v>166</v>
      </c>
      <c r="O6" s="124"/>
      <c r="P6" s="124" t="s">
        <v>152</v>
      </c>
      <c r="R6" s="119" t="s">
        <v>98</v>
      </c>
    </row>
    <row r="7" spans="1:20" x14ac:dyDescent="0.65">
      <c r="A7" s="125"/>
      <c r="D7" s="119" t="s">
        <v>16</v>
      </c>
      <c r="G7" s="123"/>
      <c r="H7" s="124" t="s">
        <v>72</v>
      </c>
      <c r="I7" s="123"/>
      <c r="M7" s="126"/>
      <c r="N7" s="119" t="s">
        <v>170</v>
      </c>
      <c r="P7" s="124" t="s">
        <v>167</v>
      </c>
      <c r="R7" s="119" t="s">
        <v>99</v>
      </c>
    </row>
    <row r="8" spans="1:20" x14ac:dyDescent="0.65">
      <c r="A8" s="125"/>
      <c r="C8" s="125"/>
      <c r="D8" s="119" t="s">
        <v>77</v>
      </c>
      <c r="E8" s="119"/>
      <c r="F8" s="119" t="s">
        <v>44</v>
      </c>
      <c r="G8" s="123"/>
      <c r="H8" s="124" t="s">
        <v>73</v>
      </c>
      <c r="I8" s="123"/>
      <c r="J8" s="122" t="s">
        <v>75</v>
      </c>
      <c r="K8" s="126"/>
      <c r="L8" s="119" t="s">
        <v>100</v>
      </c>
      <c r="M8" s="126"/>
      <c r="N8" s="119" t="s">
        <v>169</v>
      </c>
      <c r="O8" s="119"/>
      <c r="P8" s="151" t="s">
        <v>101</v>
      </c>
      <c r="Q8" s="126"/>
      <c r="R8" s="152" t="s">
        <v>102</v>
      </c>
      <c r="S8" s="126"/>
      <c r="T8" s="126" t="s">
        <v>23</v>
      </c>
    </row>
    <row r="9" spans="1:20" x14ac:dyDescent="0.65">
      <c r="A9" s="125"/>
      <c r="B9" s="128"/>
      <c r="D9" s="124" t="s">
        <v>28</v>
      </c>
      <c r="E9" s="123"/>
      <c r="F9" s="122" t="s">
        <v>43</v>
      </c>
      <c r="G9" s="123"/>
      <c r="H9" s="124" t="s">
        <v>74</v>
      </c>
      <c r="I9" s="123"/>
      <c r="J9" s="122" t="s">
        <v>45</v>
      </c>
      <c r="K9" s="126"/>
      <c r="L9" s="119" t="s">
        <v>103</v>
      </c>
      <c r="M9" s="126"/>
      <c r="N9" s="152" t="s">
        <v>168</v>
      </c>
      <c r="O9" s="152"/>
      <c r="P9" s="151" t="s">
        <v>104</v>
      </c>
      <c r="Q9" s="126"/>
      <c r="R9" s="124" t="s">
        <v>10</v>
      </c>
      <c r="S9" s="126"/>
      <c r="T9" s="123" t="s">
        <v>24</v>
      </c>
    </row>
    <row r="10" spans="1:20" x14ac:dyDescent="0.65">
      <c r="A10" s="144"/>
      <c r="B10" s="128"/>
      <c r="C10" s="130"/>
      <c r="D10" s="190" t="s">
        <v>65</v>
      </c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</row>
    <row r="11" spans="1:20" ht="22" x14ac:dyDescent="0.65">
      <c r="A11" s="131" t="s">
        <v>145</v>
      </c>
      <c r="B11" s="130"/>
    </row>
    <row r="12" spans="1:20" ht="22" x14ac:dyDescent="0.65">
      <c r="A12" s="131" t="s">
        <v>146</v>
      </c>
      <c r="B12" s="130"/>
      <c r="D12" s="153">
        <v>300000000</v>
      </c>
      <c r="E12" s="133"/>
      <c r="F12" s="153">
        <v>202200890</v>
      </c>
      <c r="G12" s="133"/>
      <c r="H12" s="133">
        <v>308333</v>
      </c>
      <c r="I12" s="133"/>
      <c r="J12" s="132">
        <v>13213344</v>
      </c>
      <c r="K12" s="134"/>
      <c r="L12" s="132">
        <v>70764107</v>
      </c>
      <c r="M12" s="134"/>
      <c r="N12" s="134">
        <v>-5665</v>
      </c>
      <c r="O12" s="134"/>
      <c r="P12" s="134">
        <v>-646899</v>
      </c>
      <c r="Q12" s="134"/>
      <c r="R12" s="133">
        <f>SUM(N12:P12)</f>
        <v>-652564</v>
      </c>
      <c r="S12" s="134"/>
      <c r="T12" s="133">
        <f>SUM(D12:L13,R12)</f>
        <v>585834110</v>
      </c>
    </row>
    <row r="13" spans="1:20" ht="15.65" customHeight="1" x14ac:dyDescent="0.65">
      <c r="A13" s="144"/>
      <c r="B13" s="130"/>
      <c r="T13" s="133"/>
    </row>
    <row r="14" spans="1:20" ht="22" hidden="1" x14ac:dyDescent="0.65">
      <c r="A14" s="131" t="s">
        <v>79</v>
      </c>
      <c r="B14" s="130"/>
      <c r="C14" s="131"/>
      <c r="D14" s="133"/>
      <c r="E14" s="136"/>
      <c r="F14" s="133"/>
      <c r="G14" s="137"/>
      <c r="H14" s="137"/>
      <c r="I14" s="137"/>
      <c r="J14" s="133"/>
      <c r="K14" s="138"/>
      <c r="L14" s="133"/>
      <c r="M14" s="138"/>
      <c r="N14" s="138"/>
      <c r="O14" s="138"/>
      <c r="P14" s="138"/>
      <c r="Q14" s="138"/>
      <c r="R14" s="133"/>
      <c r="S14" s="138"/>
      <c r="T14" s="133"/>
    </row>
    <row r="15" spans="1:20" ht="22" hidden="1" x14ac:dyDescent="0.65">
      <c r="A15" s="139" t="s">
        <v>105</v>
      </c>
      <c r="B15" s="130"/>
      <c r="C15" s="131"/>
      <c r="D15" s="133"/>
      <c r="E15" s="136"/>
      <c r="F15" s="133"/>
      <c r="G15" s="137"/>
      <c r="H15" s="137"/>
      <c r="I15" s="137"/>
      <c r="J15" s="133"/>
      <c r="K15" s="138"/>
      <c r="L15" s="133"/>
      <c r="M15" s="138"/>
      <c r="N15" s="138"/>
      <c r="O15" s="138"/>
      <c r="P15" s="138"/>
      <c r="Q15" s="138"/>
      <c r="R15" s="133"/>
      <c r="S15" s="138"/>
      <c r="T15" s="133"/>
    </row>
    <row r="16" spans="1:20" ht="22" hidden="1" x14ac:dyDescent="0.65">
      <c r="A16" s="144" t="s">
        <v>106</v>
      </c>
      <c r="B16" s="130">
        <v>16</v>
      </c>
      <c r="C16" s="131"/>
      <c r="D16" s="137"/>
      <c r="E16" s="136"/>
      <c r="F16" s="137"/>
      <c r="G16" s="137"/>
      <c r="H16" s="137"/>
      <c r="I16" s="137"/>
      <c r="J16" s="137"/>
      <c r="K16" s="138"/>
      <c r="L16" s="137"/>
      <c r="M16" s="138"/>
      <c r="N16" s="137"/>
      <c r="O16" s="137"/>
      <c r="P16" s="137"/>
      <c r="Q16" s="137"/>
      <c r="R16" s="137"/>
      <c r="S16" s="138"/>
      <c r="T16" s="137"/>
    </row>
    <row r="17" spans="1:20" ht="22" hidden="1" x14ac:dyDescent="0.65">
      <c r="A17" s="144" t="s">
        <v>38</v>
      </c>
      <c r="B17" s="130"/>
      <c r="C17" s="131"/>
      <c r="D17" s="137"/>
      <c r="E17" s="136"/>
      <c r="F17" s="137"/>
      <c r="G17" s="137"/>
      <c r="H17" s="137"/>
      <c r="I17" s="137"/>
      <c r="J17" s="137"/>
      <c r="K17" s="138"/>
      <c r="L17" s="137"/>
      <c r="M17" s="137"/>
      <c r="N17" s="137"/>
      <c r="O17" s="137"/>
      <c r="P17" s="137"/>
      <c r="Q17" s="137"/>
      <c r="R17" s="137"/>
      <c r="S17" s="138"/>
      <c r="T17" s="137"/>
    </row>
    <row r="18" spans="1:20" ht="22" hidden="1" x14ac:dyDescent="0.65">
      <c r="A18" s="140" t="s">
        <v>107</v>
      </c>
      <c r="B18" s="130">
        <v>13</v>
      </c>
      <c r="C18" s="131"/>
      <c r="D18" s="136">
        <v>0</v>
      </c>
      <c r="E18" s="136"/>
      <c r="F18" s="136">
        <v>0</v>
      </c>
      <c r="G18" s="137"/>
      <c r="H18" s="136">
        <v>0</v>
      </c>
      <c r="I18" s="137"/>
      <c r="J18" s="137">
        <v>0</v>
      </c>
      <c r="K18" s="138"/>
      <c r="L18" s="137"/>
      <c r="M18" s="138"/>
      <c r="N18" s="137">
        <v>0</v>
      </c>
      <c r="O18" s="137"/>
      <c r="P18" s="137">
        <v>0</v>
      </c>
      <c r="Q18" s="137"/>
      <c r="R18" s="137">
        <v>0</v>
      </c>
      <c r="S18" s="138"/>
      <c r="T18" s="154">
        <f>L18</f>
        <v>0</v>
      </c>
    </row>
    <row r="19" spans="1:20" ht="22" hidden="1" x14ac:dyDescent="0.65">
      <c r="A19" s="142" t="s">
        <v>108</v>
      </c>
      <c r="B19" s="130"/>
      <c r="C19" s="131"/>
      <c r="D19" s="143">
        <f>D18</f>
        <v>0</v>
      </c>
      <c r="E19" s="136"/>
      <c r="F19" s="143">
        <f>F18</f>
        <v>0</v>
      </c>
      <c r="G19" s="137"/>
      <c r="H19" s="143">
        <f>H18</f>
        <v>0</v>
      </c>
      <c r="I19" s="137"/>
      <c r="J19" s="143">
        <f>J18</f>
        <v>0</v>
      </c>
      <c r="K19" s="138"/>
      <c r="L19" s="143">
        <f>L18</f>
        <v>0</v>
      </c>
      <c r="M19" s="138"/>
      <c r="N19" s="143">
        <f>N18</f>
        <v>0</v>
      </c>
      <c r="O19" s="133"/>
      <c r="P19" s="143">
        <f>P18</f>
        <v>0</v>
      </c>
      <c r="Q19" s="138"/>
      <c r="R19" s="143">
        <f>R18</f>
        <v>0</v>
      </c>
      <c r="S19" s="138"/>
      <c r="T19" s="143">
        <f>T18</f>
        <v>0</v>
      </c>
    </row>
    <row r="20" spans="1:20" ht="15" hidden="1" customHeight="1" x14ac:dyDescent="0.65">
      <c r="A20" s="144"/>
      <c r="B20" s="130"/>
      <c r="T20" s="133"/>
    </row>
    <row r="21" spans="1:20" ht="22" x14ac:dyDescent="0.65">
      <c r="A21" s="142" t="s">
        <v>64</v>
      </c>
      <c r="B21" s="130"/>
      <c r="T21" s="133"/>
    </row>
    <row r="22" spans="1:20" ht="22" x14ac:dyDescent="0.65">
      <c r="A22" s="140" t="s">
        <v>155</v>
      </c>
      <c r="B22" s="130"/>
      <c r="D22" s="136">
        <v>0</v>
      </c>
      <c r="E22" s="136"/>
      <c r="F22" s="136">
        <v>0</v>
      </c>
      <c r="G22" s="137"/>
      <c r="H22" s="136">
        <v>0</v>
      </c>
      <c r="I22" s="137"/>
      <c r="J22" s="136">
        <v>0</v>
      </c>
      <c r="K22" s="138"/>
      <c r="L22" s="137">
        <f>PL!F25</f>
        <v>-20138943</v>
      </c>
      <c r="M22" s="138"/>
      <c r="N22" s="136">
        <v>0</v>
      </c>
      <c r="O22" s="137"/>
      <c r="P22" s="136">
        <v>0</v>
      </c>
      <c r="Q22" s="137"/>
      <c r="R22" s="133">
        <f>SUM(N22:P22)</f>
        <v>0</v>
      </c>
      <c r="S22" s="138"/>
      <c r="T22" s="137">
        <f>SUM(D22:L23,R22)</f>
        <v>-20138943</v>
      </c>
    </row>
    <row r="23" spans="1:20" x14ac:dyDescent="0.65">
      <c r="A23" s="140" t="s">
        <v>187</v>
      </c>
      <c r="B23" s="130"/>
      <c r="D23" s="136">
        <v>0</v>
      </c>
      <c r="E23" s="136"/>
      <c r="F23" s="136">
        <v>0</v>
      </c>
      <c r="G23" s="137"/>
      <c r="H23" s="136">
        <v>0</v>
      </c>
      <c r="I23" s="137"/>
      <c r="J23" s="136">
        <v>0</v>
      </c>
      <c r="K23" s="138"/>
      <c r="L23" s="137">
        <v>0</v>
      </c>
      <c r="M23" s="138"/>
      <c r="N23" s="138">
        <f>PL!F38</f>
        <v>-1134</v>
      </c>
      <c r="O23" s="138"/>
      <c r="P23" s="138">
        <v>65678</v>
      </c>
      <c r="Q23" s="138"/>
      <c r="R23" s="137">
        <f>SUM(N23:P23)</f>
        <v>64544</v>
      </c>
      <c r="S23" s="138"/>
      <c r="T23" s="137">
        <f>SUM(D23:L23,R23)</f>
        <v>64544</v>
      </c>
    </row>
    <row r="24" spans="1:20" ht="22" x14ac:dyDescent="0.65">
      <c r="A24" s="142" t="s">
        <v>171</v>
      </c>
      <c r="B24" s="130"/>
      <c r="D24" s="143">
        <f>SUM(D22:D23)</f>
        <v>0</v>
      </c>
      <c r="E24" s="136"/>
      <c r="F24" s="143">
        <f>SUM(F22:F23)</f>
        <v>0</v>
      </c>
      <c r="G24" s="137"/>
      <c r="H24" s="143">
        <f>SUM(H22:H23)</f>
        <v>0</v>
      </c>
      <c r="I24" s="137"/>
      <c r="J24" s="143">
        <f>SUM(J22:J23)</f>
        <v>0</v>
      </c>
      <c r="K24" s="138"/>
      <c r="L24" s="143">
        <f>SUM(L22:L23)</f>
        <v>-20138943</v>
      </c>
      <c r="M24" s="138"/>
      <c r="N24" s="143">
        <f>SUM(N22:N23)</f>
        <v>-1134</v>
      </c>
      <c r="O24" s="133"/>
      <c r="P24" s="143">
        <f>SUM(P22:P23)</f>
        <v>65678</v>
      </c>
      <c r="Q24" s="138"/>
      <c r="R24" s="143">
        <f>SUM(R22:R23)</f>
        <v>64544</v>
      </c>
      <c r="S24" s="138"/>
      <c r="T24" s="143">
        <f>SUM(D24:Q24)</f>
        <v>-20074399</v>
      </c>
    </row>
    <row r="25" spans="1:20" ht="20.25" customHeight="1" x14ac:dyDescent="0.65">
      <c r="A25" s="140"/>
      <c r="B25" s="130"/>
      <c r="D25" s="136"/>
      <c r="E25" s="136"/>
      <c r="F25" s="136"/>
      <c r="G25" s="137"/>
      <c r="H25" s="136"/>
      <c r="I25" s="137"/>
      <c r="J25" s="136"/>
      <c r="K25" s="138"/>
      <c r="L25" s="137"/>
      <c r="M25" s="138"/>
      <c r="N25" s="146"/>
      <c r="O25" s="137"/>
      <c r="P25" s="138"/>
      <c r="Q25" s="138"/>
      <c r="R25" s="137"/>
      <c r="S25" s="138"/>
      <c r="T25" s="133"/>
    </row>
    <row r="26" spans="1:20" ht="22" hidden="1" x14ac:dyDescent="0.65">
      <c r="A26" s="140" t="s">
        <v>109</v>
      </c>
      <c r="B26" s="130">
        <v>7</v>
      </c>
      <c r="C26" s="131"/>
      <c r="D26" s="136">
        <v>0</v>
      </c>
      <c r="E26" s="136"/>
      <c r="F26" s="136">
        <v>0</v>
      </c>
      <c r="G26" s="137"/>
      <c r="H26" s="136">
        <v>0</v>
      </c>
      <c r="I26" s="137"/>
      <c r="J26" s="137">
        <v>0</v>
      </c>
      <c r="K26" s="138"/>
      <c r="L26" s="137">
        <v>0</v>
      </c>
      <c r="M26" s="138"/>
      <c r="N26" s="138" t="e">
        <f>'[3]PL-11-13'!D43</f>
        <v>#REF!</v>
      </c>
      <c r="O26" s="138"/>
      <c r="P26" s="138">
        <v>0</v>
      </c>
      <c r="Q26" s="138"/>
      <c r="R26" s="137" t="e">
        <f>N26+P26</f>
        <v>#REF!</v>
      </c>
      <c r="S26" s="138"/>
      <c r="T26" s="133">
        <f>SUM(D26:L26)</f>
        <v>0</v>
      </c>
    </row>
    <row r="27" spans="1:20" ht="22.5" thickBot="1" x14ac:dyDescent="0.7">
      <c r="A27" s="131" t="s">
        <v>147</v>
      </c>
      <c r="B27" s="130"/>
      <c r="D27" s="147">
        <f>SUM(D12,D19,D24,D26)</f>
        <v>300000000</v>
      </c>
      <c r="E27" s="133"/>
      <c r="F27" s="147">
        <f>SUM(F12,F19,F24,F26)</f>
        <v>202200890</v>
      </c>
      <c r="G27" s="137"/>
      <c r="H27" s="147">
        <f>SUM(H12,H18,H24,H26)</f>
        <v>308333</v>
      </c>
      <c r="I27" s="137"/>
      <c r="J27" s="147">
        <f>SUM(J12,J18,J24,J26)</f>
        <v>13213344</v>
      </c>
      <c r="K27" s="138"/>
      <c r="L27" s="147">
        <f>SUM(L12,L19,L24,L26)</f>
        <v>50625164</v>
      </c>
      <c r="M27" s="138"/>
      <c r="N27" s="147">
        <v>-6799</v>
      </c>
      <c r="O27" s="133"/>
      <c r="P27" s="147">
        <v>-581221</v>
      </c>
      <c r="Q27" s="138"/>
      <c r="R27" s="84">
        <f>SUM(R12,R24)</f>
        <v>-588020</v>
      </c>
      <c r="S27" s="138"/>
      <c r="T27" s="147">
        <f>SUM(T12,T19,T24,T26)</f>
        <v>565759711</v>
      </c>
    </row>
    <row r="28" spans="1:20" ht="22" thickTop="1" x14ac:dyDescent="0.65">
      <c r="B28" s="130"/>
    </row>
    <row r="29" spans="1:20" x14ac:dyDescent="0.65">
      <c r="F29" s="155"/>
      <c r="J29" s="155"/>
      <c r="L29" s="155"/>
      <c r="P29" s="155"/>
      <c r="T29" s="155"/>
    </row>
    <row r="36" s="52" customFormat="1" x14ac:dyDescent="0.65"/>
    <row r="37" s="52" customFormat="1" x14ac:dyDescent="0.65"/>
  </sheetData>
  <mergeCells count="4">
    <mergeCell ref="D4:T4"/>
    <mergeCell ref="J5:L5"/>
    <mergeCell ref="N5:R5"/>
    <mergeCell ref="D10:T10"/>
  </mergeCells>
  <pageMargins left="0.8" right="0.8" top="0.48" bottom="0.5" header="0.5" footer="0.5"/>
  <pageSetup paperSize="9" scale="81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V42"/>
  <sheetViews>
    <sheetView showGridLines="0" view="pageBreakPreview" topLeftCell="A24" zoomScale="80" zoomScaleNormal="100" zoomScaleSheetLayoutView="80" workbookViewId="0">
      <selection activeCell="A89" sqref="A89"/>
    </sheetView>
  </sheetViews>
  <sheetFormatPr defaultColWidth="9.09765625" defaultRowHeight="21.5" x14ac:dyDescent="0.65"/>
  <cols>
    <col min="1" max="1" width="40.3984375" style="96" customWidth="1"/>
    <col min="2" max="2" width="1.3984375" style="96" customWidth="1"/>
    <col min="3" max="3" width="8.59765625" style="96" customWidth="1"/>
    <col min="4" max="4" width="13.296875" style="96" customWidth="1"/>
    <col min="5" max="5" width="1.09765625" style="96" customWidth="1"/>
    <col min="6" max="6" width="12.8984375" style="96" customWidth="1"/>
    <col min="7" max="7" width="1.09765625" style="96" customWidth="1"/>
    <col min="8" max="8" width="13.296875" style="96" customWidth="1"/>
    <col min="9" max="9" width="1.09765625" style="96" customWidth="1"/>
    <col min="10" max="10" width="12.09765625" style="96" customWidth="1"/>
    <col min="11" max="11" width="1.09765625" style="96" customWidth="1"/>
    <col min="12" max="12" width="12.3984375" style="96" customWidth="1"/>
    <col min="13" max="13" width="1.09765625" style="96" customWidth="1"/>
    <col min="14" max="14" width="13.69921875" style="96" customWidth="1"/>
    <col min="15" max="15" width="1.09765625" style="96" customWidth="1"/>
    <col min="16" max="16" width="13.69921875" style="96" customWidth="1"/>
    <col min="17" max="17" width="1.09765625" style="96" customWidth="1"/>
    <col min="18" max="18" width="13.69921875" style="96" customWidth="1"/>
    <col min="19" max="19" width="1.09765625" style="96" customWidth="1"/>
    <col min="20" max="20" width="13.296875" style="96" customWidth="1"/>
    <col min="21" max="21" width="12" style="96" bestFit="1" customWidth="1"/>
    <col min="22" max="22" width="10.296875" style="96" bestFit="1" customWidth="1"/>
    <col min="23" max="16384" width="9.09765625" style="96"/>
  </cols>
  <sheetData>
    <row r="1" spans="1:21" ht="23" x14ac:dyDescent="0.65">
      <c r="A1" s="2" t="s">
        <v>93</v>
      </c>
    </row>
    <row r="2" spans="1:21" ht="23" x14ac:dyDescent="0.65">
      <c r="A2" s="64" t="s">
        <v>62</v>
      </c>
    </row>
    <row r="3" spans="1:21" ht="23" x14ac:dyDescent="0.65">
      <c r="A3" s="64"/>
    </row>
    <row r="4" spans="1:21" ht="23" x14ac:dyDescent="0.65">
      <c r="A4" s="64"/>
      <c r="D4" s="191" t="s">
        <v>67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1" ht="23" x14ac:dyDescent="0.65">
      <c r="A5" s="99"/>
      <c r="D5" s="98"/>
      <c r="J5" s="194" t="s">
        <v>27</v>
      </c>
      <c r="K5" s="195"/>
      <c r="L5" s="195"/>
      <c r="N5" s="196" t="s">
        <v>95</v>
      </c>
      <c r="O5" s="196"/>
      <c r="P5" s="196"/>
      <c r="Q5" s="196"/>
      <c r="R5" s="196"/>
    </row>
    <row r="6" spans="1:21" ht="23" x14ac:dyDescent="0.65">
      <c r="A6" s="99"/>
      <c r="D6" s="98"/>
      <c r="J6" s="101"/>
      <c r="K6" s="102"/>
      <c r="L6" s="102"/>
      <c r="N6" s="103" t="s">
        <v>166</v>
      </c>
      <c r="O6" s="103"/>
      <c r="P6" s="103" t="s">
        <v>152</v>
      </c>
      <c r="R6" s="98" t="s">
        <v>98</v>
      </c>
    </row>
    <row r="7" spans="1:21" x14ac:dyDescent="0.65">
      <c r="A7" s="104"/>
      <c r="D7" s="98" t="s">
        <v>16</v>
      </c>
      <c r="G7" s="102"/>
      <c r="H7" s="103" t="s">
        <v>72</v>
      </c>
      <c r="I7" s="102"/>
      <c r="M7" s="105"/>
      <c r="N7" s="96" t="s">
        <v>170</v>
      </c>
      <c r="P7" s="103" t="s">
        <v>167</v>
      </c>
      <c r="R7" s="98" t="s">
        <v>99</v>
      </c>
    </row>
    <row r="8" spans="1:21" x14ac:dyDescent="0.65">
      <c r="A8" s="104"/>
      <c r="C8" s="104"/>
      <c r="D8" s="98" t="s">
        <v>77</v>
      </c>
      <c r="E8" s="98"/>
      <c r="F8" s="98" t="s">
        <v>44</v>
      </c>
      <c r="G8" s="102"/>
      <c r="H8" s="103" t="s">
        <v>73</v>
      </c>
      <c r="I8" s="102"/>
      <c r="J8" s="101" t="s">
        <v>75</v>
      </c>
      <c r="K8" s="105"/>
      <c r="L8" s="98" t="s">
        <v>100</v>
      </c>
      <c r="M8" s="105"/>
      <c r="N8" s="98" t="s">
        <v>169</v>
      </c>
      <c r="O8" s="98"/>
      <c r="P8" s="149" t="s">
        <v>101</v>
      </c>
      <c r="Q8" s="105"/>
      <c r="R8" s="150" t="s">
        <v>102</v>
      </c>
      <c r="S8" s="105"/>
      <c r="T8" s="105" t="s">
        <v>23</v>
      </c>
    </row>
    <row r="9" spans="1:21" x14ac:dyDescent="0.65">
      <c r="A9" s="104"/>
      <c r="B9" s="107"/>
      <c r="C9" s="130" t="s">
        <v>1</v>
      </c>
      <c r="D9" s="103" t="s">
        <v>28</v>
      </c>
      <c r="E9" s="102"/>
      <c r="F9" s="101" t="s">
        <v>43</v>
      </c>
      <c r="G9" s="102"/>
      <c r="H9" s="103" t="s">
        <v>74</v>
      </c>
      <c r="I9" s="102"/>
      <c r="J9" s="101" t="s">
        <v>45</v>
      </c>
      <c r="K9" s="105"/>
      <c r="L9" s="98" t="s">
        <v>103</v>
      </c>
      <c r="M9" s="105"/>
      <c r="N9" s="150" t="s">
        <v>168</v>
      </c>
      <c r="O9" s="150"/>
      <c r="P9" s="149" t="s">
        <v>104</v>
      </c>
      <c r="Q9" s="105"/>
      <c r="R9" s="103" t="s">
        <v>10</v>
      </c>
      <c r="S9" s="105"/>
      <c r="T9" s="102" t="s">
        <v>24</v>
      </c>
    </row>
    <row r="10" spans="1:21" x14ac:dyDescent="0.65">
      <c r="A10" s="112"/>
      <c r="B10" s="107"/>
      <c r="C10" s="104"/>
      <c r="D10" s="193" t="s">
        <v>65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1" ht="22" x14ac:dyDescent="0.65">
      <c r="A11" s="109" t="s">
        <v>159</v>
      </c>
      <c r="B11" s="108"/>
    </row>
    <row r="12" spans="1:21" ht="22" x14ac:dyDescent="0.65">
      <c r="A12" s="109" t="s">
        <v>207</v>
      </c>
      <c r="B12" s="108"/>
    </row>
    <row r="13" spans="1:21" ht="22" x14ac:dyDescent="0.65">
      <c r="A13" s="109" t="s">
        <v>188</v>
      </c>
      <c r="B13" s="108"/>
      <c r="D13" s="110">
        <v>300000000</v>
      </c>
      <c r="E13" s="75"/>
      <c r="F13" s="110">
        <v>202200890</v>
      </c>
      <c r="G13" s="75"/>
      <c r="H13" s="75">
        <v>308333</v>
      </c>
      <c r="I13" s="75"/>
      <c r="J13" s="110">
        <v>13373424</v>
      </c>
      <c r="K13" s="111"/>
      <c r="L13" s="110">
        <v>66008270</v>
      </c>
      <c r="M13" s="111"/>
      <c r="N13" s="111">
        <v>-20643</v>
      </c>
      <c r="O13" s="111"/>
      <c r="P13" s="111">
        <v>-462038</v>
      </c>
      <c r="Q13" s="111"/>
      <c r="R13" s="75">
        <f>N13+P13</f>
        <v>-482681</v>
      </c>
      <c r="S13" s="111"/>
      <c r="T13" s="75">
        <f>SUM(D13:P13)</f>
        <v>581408236</v>
      </c>
      <c r="U13" s="85">
        <f>T13-BS!F86</f>
        <v>0</v>
      </c>
    </row>
    <row r="14" spans="1:21" ht="22" x14ac:dyDescent="0.65">
      <c r="A14" s="112" t="s">
        <v>179</v>
      </c>
      <c r="B14" s="108"/>
      <c r="C14" s="108">
        <v>3</v>
      </c>
      <c r="D14" s="70">
        <v>0</v>
      </c>
      <c r="E14" s="70"/>
      <c r="F14" s="70">
        <v>0</v>
      </c>
      <c r="G14" s="77"/>
      <c r="H14" s="70">
        <v>0</v>
      </c>
      <c r="I14" s="77"/>
      <c r="J14" s="70">
        <v>0</v>
      </c>
      <c r="K14" s="111"/>
      <c r="L14" s="91">
        <f>'SH-Sep'!L15</f>
        <v>23790</v>
      </c>
      <c r="M14" s="111"/>
      <c r="N14" s="77">
        <v>0</v>
      </c>
      <c r="O14" s="77"/>
      <c r="P14" s="77">
        <v>0</v>
      </c>
      <c r="Q14" s="77"/>
      <c r="R14" s="77">
        <f>N14+P14</f>
        <v>0</v>
      </c>
      <c r="S14" s="67"/>
      <c r="T14" s="77">
        <f>SUM(D14:P14)</f>
        <v>23790</v>
      </c>
      <c r="U14" s="85"/>
    </row>
    <row r="15" spans="1:21" ht="22" x14ac:dyDescent="0.65">
      <c r="A15" s="109" t="s">
        <v>160</v>
      </c>
      <c r="B15" s="108"/>
      <c r="D15" s="81">
        <f>SUM(D13:D14)</f>
        <v>300000000</v>
      </c>
      <c r="E15" s="70"/>
      <c r="F15" s="81">
        <f>SUM(F13:F14)</f>
        <v>202200890</v>
      </c>
      <c r="G15" s="77"/>
      <c r="H15" s="81">
        <f>SUM(H13:H14)</f>
        <v>308333</v>
      </c>
      <c r="I15" s="77"/>
      <c r="J15" s="81">
        <f>SUM(J13:J14)</f>
        <v>13373424</v>
      </c>
      <c r="K15" s="67"/>
      <c r="L15" s="81">
        <f>SUM(L13:L14)</f>
        <v>66032060</v>
      </c>
      <c r="M15" s="67"/>
      <c r="N15" s="81">
        <f>SUM(N13:N14)</f>
        <v>-20643</v>
      </c>
      <c r="O15" s="75"/>
      <c r="P15" s="81">
        <f>SUM(P13:P14)</f>
        <v>-462038</v>
      </c>
      <c r="Q15" s="67"/>
      <c r="R15" s="81">
        <f>SUM(R13:R14)</f>
        <v>-482681</v>
      </c>
      <c r="S15" s="67"/>
      <c r="T15" s="81">
        <f>SUM(D15:Q15)</f>
        <v>581432026</v>
      </c>
      <c r="U15" s="85"/>
    </row>
    <row r="16" spans="1:21" ht="15.65" customHeight="1" x14ac:dyDescent="0.65">
      <c r="A16" s="112"/>
      <c r="B16" s="108"/>
      <c r="T16" s="75"/>
    </row>
    <row r="17" spans="1:22" ht="22" hidden="1" x14ac:dyDescent="0.65">
      <c r="A17" s="109" t="s">
        <v>79</v>
      </c>
      <c r="B17" s="108"/>
      <c r="C17" s="109"/>
      <c r="D17" s="75"/>
      <c r="E17" s="70"/>
      <c r="F17" s="75"/>
      <c r="G17" s="77"/>
      <c r="H17" s="77"/>
      <c r="I17" s="77"/>
      <c r="J17" s="75"/>
      <c r="K17" s="67"/>
      <c r="L17" s="75"/>
      <c r="M17" s="67"/>
      <c r="N17" s="67"/>
      <c r="O17" s="67"/>
      <c r="P17" s="67"/>
      <c r="Q17" s="67"/>
      <c r="R17" s="75"/>
      <c r="S17" s="67"/>
      <c r="T17" s="75"/>
    </row>
    <row r="18" spans="1:22" ht="22" hidden="1" x14ac:dyDescent="0.65">
      <c r="A18" s="113" t="s">
        <v>105</v>
      </c>
      <c r="B18" s="108"/>
      <c r="C18" s="109"/>
      <c r="D18" s="75"/>
      <c r="E18" s="70"/>
      <c r="F18" s="75"/>
      <c r="G18" s="77"/>
      <c r="H18" s="77"/>
      <c r="I18" s="77"/>
      <c r="J18" s="75"/>
      <c r="K18" s="67"/>
      <c r="L18" s="75"/>
      <c r="M18" s="67"/>
      <c r="N18" s="67"/>
      <c r="O18" s="67"/>
      <c r="P18" s="67"/>
      <c r="Q18" s="67"/>
      <c r="R18" s="75"/>
      <c r="S18" s="67"/>
      <c r="T18" s="75"/>
    </row>
    <row r="19" spans="1:22" ht="22" hidden="1" x14ac:dyDescent="0.65">
      <c r="A19" s="112" t="s">
        <v>106</v>
      </c>
      <c r="B19" s="108"/>
      <c r="C19" s="109"/>
      <c r="D19" s="77">
        <v>0</v>
      </c>
      <c r="E19" s="70"/>
      <c r="F19" s="77">
        <v>0</v>
      </c>
      <c r="G19" s="77"/>
      <c r="H19" s="77">
        <v>0</v>
      </c>
      <c r="I19" s="77"/>
      <c r="J19" s="77">
        <v>0</v>
      </c>
      <c r="K19" s="67"/>
      <c r="L19" s="77">
        <v>0</v>
      </c>
      <c r="M19" s="67"/>
      <c r="N19" s="77">
        <v>0</v>
      </c>
      <c r="O19" s="77"/>
      <c r="P19" s="77">
        <v>0</v>
      </c>
      <c r="Q19" s="77"/>
      <c r="R19" s="77">
        <v>0</v>
      </c>
      <c r="S19" s="67"/>
      <c r="T19" s="77">
        <f>SUM(D19:L19)</f>
        <v>0</v>
      </c>
    </row>
    <row r="20" spans="1:22" ht="22" hidden="1" x14ac:dyDescent="0.65">
      <c r="A20" s="112" t="s">
        <v>38</v>
      </c>
      <c r="B20" s="108"/>
      <c r="C20" s="109"/>
      <c r="D20" s="77">
        <v>0</v>
      </c>
      <c r="E20" s="70"/>
      <c r="F20" s="77">
        <v>0</v>
      </c>
      <c r="G20" s="77"/>
      <c r="H20" s="77">
        <v>0</v>
      </c>
      <c r="I20" s="77"/>
      <c r="J20" s="77">
        <v>0</v>
      </c>
      <c r="K20" s="67"/>
      <c r="L20" s="77">
        <v>0</v>
      </c>
      <c r="M20" s="77"/>
      <c r="N20" s="77">
        <v>0</v>
      </c>
      <c r="O20" s="77"/>
      <c r="P20" s="77">
        <v>0</v>
      </c>
      <c r="Q20" s="77"/>
      <c r="R20" s="77">
        <v>0</v>
      </c>
      <c r="S20" s="67"/>
      <c r="T20" s="77">
        <f>SUM(D20:L20)</f>
        <v>0</v>
      </c>
    </row>
    <row r="21" spans="1:22" ht="22" hidden="1" x14ac:dyDescent="0.65">
      <c r="A21" s="82" t="s">
        <v>107</v>
      </c>
      <c r="B21" s="108"/>
      <c r="C21" s="109"/>
      <c r="D21" s="77">
        <v>0</v>
      </c>
      <c r="E21" s="70"/>
      <c r="F21" s="77">
        <v>0</v>
      </c>
      <c r="G21" s="77"/>
      <c r="H21" s="77">
        <v>0</v>
      </c>
      <c r="I21" s="77"/>
      <c r="J21" s="77">
        <v>0</v>
      </c>
      <c r="K21" s="67"/>
      <c r="L21" s="77">
        <v>0</v>
      </c>
      <c r="M21" s="67"/>
      <c r="N21" s="77">
        <v>0</v>
      </c>
      <c r="O21" s="77"/>
      <c r="P21" s="77">
        <v>0</v>
      </c>
      <c r="Q21" s="77"/>
      <c r="R21" s="77">
        <v>0</v>
      </c>
      <c r="S21" s="67"/>
      <c r="T21" s="79">
        <f>SUM(D21:L21)</f>
        <v>0</v>
      </c>
    </row>
    <row r="22" spans="1:22" ht="22" hidden="1" x14ac:dyDescent="0.65">
      <c r="A22" s="83" t="s">
        <v>108</v>
      </c>
      <c r="B22" s="108"/>
      <c r="C22" s="109"/>
      <c r="D22" s="81">
        <f>SUM(D19:D21)</f>
        <v>0</v>
      </c>
      <c r="E22" s="70"/>
      <c r="F22" s="81">
        <f>SUM(F19:F21)</f>
        <v>0</v>
      </c>
      <c r="G22" s="77"/>
      <c r="H22" s="81">
        <f>SUM(H21)</f>
        <v>0</v>
      </c>
      <c r="I22" s="77"/>
      <c r="J22" s="81">
        <f>SUM(J21)</f>
        <v>0</v>
      </c>
      <c r="K22" s="67"/>
      <c r="L22" s="81">
        <f>SUM(L21)</f>
        <v>0</v>
      </c>
      <c r="M22" s="67"/>
      <c r="N22" s="81">
        <f>SUM(N21)</f>
        <v>0</v>
      </c>
      <c r="O22" s="75"/>
      <c r="P22" s="81">
        <f>SUM(P21)</f>
        <v>0</v>
      </c>
      <c r="Q22" s="67"/>
      <c r="R22" s="81">
        <f>SUM(R21)</f>
        <v>0</v>
      </c>
      <c r="S22" s="67"/>
      <c r="T22" s="81">
        <f>SUM(D22:L22)</f>
        <v>0</v>
      </c>
    </row>
    <row r="23" spans="1:22" ht="15" hidden="1" customHeight="1" x14ac:dyDescent="0.65">
      <c r="A23" s="112"/>
      <c r="B23" s="108"/>
      <c r="T23" s="75">
        <f>SUM(D23:L23)</f>
        <v>0</v>
      </c>
    </row>
    <row r="24" spans="1:22" ht="22" x14ac:dyDescent="0.65">
      <c r="A24" s="83" t="s">
        <v>64</v>
      </c>
      <c r="B24" s="108"/>
      <c r="T24" s="75"/>
    </row>
    <row r="25" spans="1:22" x14ac:dyDescent="0.65">
      <c r="A25" s="82" t="s">
        <v>153</v>
      </c>
      <c r="B25" s="108"/>
      <c r="D25" s="70">
        <v>0</v>
      </c>
      <c r="E25" s="70"/>
      <c r="F25" s="70">
        <v>0</v>
      </c>
      <c r="G25" s="77"/>
      <c r="H25" s="70">
        <v>0</v>
      </c>
      <c r="I25" s="77"/>
      <c r="J25" s="70">
        <v>0</v>
      </c>
      <c r="K25" s="67"/>
      <c r="L25" s="77">
        <f>PL!D25</f>
        <v>14871406</v>
      </c>
      <c r="M25" s="67"/>
      <c r="N25" s="77">
        <v>0</v>
      </c>
      <c r="O25" s="77"/>
      <c r="P25" s="77">
        <v>0</v>
      </c>
      <c r="Q25" s="77"/>
      <c r="R25" s="77">
        <f>N25+P25</f>
        <v>0</v>
      </c>
      <c r="S25" s="67"/>
      <c r="T25" s="77">
        <f>SUM(D25:L25)</f>
        <v>14871406</v>
      </c>
    </row>
    <row r="26" spans="1:22" x14ac:dyDescent="0.65">
      <c r="A26" s="82" t="s">
        <v>154</v>
      </c>
      <c r="B26" s="108"/>
      <c r="D26" s="70">
        <v>0</v>
      </c>
      <c r="E26" s="70"/>
      <c r="F26" s="70">
        <v>0</v>
      </c>
      <c r="G26" s="77"/>
      <c r="H26" s="70">
        <v>0</v>
      </c>
      <c r="I26" s="77"/>
      <c r="J26" s="70">
        <v>0</v>
      </c>
      <c r="K26" s="67"/>
      <c r="L26" s="77">
        <v>0</v>
      </c>
      <c r="M26" s="67"/>
      <c r="N26" s="67">
        <f>PL!D38</f>
        <v>9805</v>
      </c>
      <c r="O26" s="67"/>
      <c r="P26" s="67">
        <f>SUM(PL!D40:D42)</f>
        <v>38169</v>
      </c>
      <c r="Q26" s="67"/>
      <c r="R26" s="77">
        <f>N26+P26</f>
        <v>47974</v>
      </c>
      <c r="S26" s="67"/>
      <c r="T26" s="79">
        <f>SUM(D26:Q26)</f>
        <v>47974</v>
      </c>
    </row>
    <row r="27" spans="1:22" ht="22" x14ac:dyDescent="0.65">
      <c r="A27" s="83" t="s">
        <v>78</v>
      </c>
      <c r="B27" s="108"/>
      <c r="D27" s="81">
        <f>SUM(D25:D26)</f>
        <v>0</v>
      </c>
      <c r="E27" s="70"/>
      <c r="F27" s="81">
        <f>SUM(F25:F26)</f>
        <v>0</v>
      </c>
      <c r="G27" s="77"/>
      <c r="H27" s="81">
        <f>SUM(H25:H26)</f>
        <v>0</v>
      </c>
      <c r="I27" s="77"/>
      <c r="J27" s="81">
        <f>SUM(J25:J26)</f>
        <v>0</v>
      </c>
      <c r="K27" s="67"/>
      <c r="L27" s="81">
        <f>SUM(L25:L26)</f>
        <v>14871406</v>
      </c>
      <c r="M27" s="67"/>
      <c r="N27" s="81">
        <f>SUM(N25:N26)</f>
        <v>9805</v>
      </c>
      <c r="O27" s="75"/>
      <c r="P27" s="81">
        <f>SUM(P25:P26)</f>
        <v>38169</v>
      </c>
      <c r="Q27" s="67"/>
      <c r="R27" s="81">
        <f>SUM(R25:R26)</f>
        <v>47974</v>
      </c>
      <c r="S27" s="67"/>
      <c r="T27" s="81">
        <f>SUM(D27:Q27)</f>
        <v>14919380</v>
      </c>
    </row>
    <row r="28" spans="1:22" ht="20.25" customHeight="1" x14ac:dyDescent="0.65">
      <c r="A28" s="82"/>
      <c r="B28" s="108"/>
      <c r="D28" s="70"/>
      <c r="E28" s="70"/>
      <c r="F28" s="70"/>
      <c r="G28" s="77"/>
      <c r="H28" s="70"/>
      <c r="I28" s="77"/>
      <c r="J28" s="70"/>
      <c r="K28" s="67"/>
      <c r="L28" s="77"/>
      <c r="M28" s="67"/>
      <c r="N28" s="73"/>
      <c r="O28" s="77"/>
      <c r="P28" s="67"/>
      <c r="Q28" s="67"/>
      <c r="R28" s="77"/>
      <c r="S28" s="67"/>
      <c r="T28" s="75"/>
    </row>
    <row r="29" spans="1:22" ht="22" hidden="1" x14ac:dyDescent="0.65">
      <c r="A29" s="82" t="s">
        <v>109</v>
      </c>
      <c r="B29" s="108"/>
      <c r="C29" s="109"/>
      <c r="D29" s="70">
        <v>0</v>
      </c>
      <c r="E29" s="70"/>
      <c r="F29" s="70">
        <v>0</v>
      </c>
      <c r="G29" s="77"/>
      <c r="H29" s="70">
        <v>0</v>
      </c>
      <c r="I29" s="77"/>
      <c r="J29" s="77">
        <v>0</v>
      </c>
      <c r="K29" s="67"/>
      <c r="L29" s="77">
        <v>0</v>
      </c>
      <c r="M29" s="67"/>
      <c r="N29" s="67">
        <v>0</v>
      </c>
      <c r="O29" s="67"/>
      <c r="P29" s="67">
        <v>0</v>
      </c>
      <c r="Q29" s="67"/>
      <c r="R29" s="77">
        <f>N29+P29</f>
        <v>0</v>
      </c>
      <c r="S29" s="67"/>
      <c r="T29" s="75">
        <f>SUM(D29:L29)</f>
        <v>0</v>
      </c>
    </row>
    <row r="30" spans="1:22" ht="22.5" thickBot="1" x14ac:dyDescent="0.7">
      <c r="A30" s="109" t="s">
        <v>161</v>
      </c>
      <c r="B30" s="108"/>
      <c r="D30" s="84">
        <f>SUM(D15,D22,D27,D29)</f>
        <v>300000000</v>
      </c>
      <c r="E30" s="75"/>
      <c r="F30" s="84">
        <f>SUM(F15,F22,F27,F29)</f>
        <v>202200890</v>
      </c>
      <c r="G30" s="77"/>
      <c r="H30" s="84">
        <f>SUM(H15,H22,H27,H29)</f>
        <v>308333</v>
      </c>
      <c r="I30" s="77"/>
      <c r="J30" s="84">
        <f>SUM(J15,J22,J27,J29)</f>
        <v>13373424</v>
      </c>
      <c r="K30" s="67"/>
      <c r="L30" s="84">
        <f>SUM(L15,L22,L27,L29)</f>
        <v>80903466</v>
      </c>
      <c r="M30" s="67"/>
      <c r="N30" s="84">
        <f>SUM(N15,N22,N27,N29)</f>
        <v>-10838</v>
      </c>
      <c r="O30" s="75"/>
      <c r="P30" s="84">
        <f>SUM(P15,P22,P27,P29)</f>
        <v>-423869</v>
      </c>
      <c r="Q30" s="67"/>
      <c r="R30" s="84">
        <f>SUM(R15,R22,R27,R29)</f>
        <v>-434707</v>
      </c>
      <c r="S30" s="67"/>
      <c r="T30" s="84">
        <f>SUM(T15,T22,T27,T29)</f>
        <v>596351406</v>
      </c>
      <c r="U30" s="85">
        <f>T30-BS!D86</f>
        <v>0</v>
      </c>
      <c r="V30" s="85"/>
    </row>
    <row r="31" spans="1:22" ht="22" thickTop="1" x14ac:dyDescent="0.65">
      <c r="B31" s="108"/>
      <c r="U31" s="85">
        <f>U30/2</f>
        <v>0</v>
      </c>
    </row>
    <row r="33" spans="1:20" x14ac:dyDescent="0.65">
      <c r="T33" s="85"/>
    </row>
    <row r="34" spans="1:20" x14ac:dyDescent="0.65">
      <c r="F34" s="85"/>
      <c r="J34" s="85"/>
      <c r="L34" s="85"/>
      <c r="P34" s="85"/>
      <c r="T34" s="85"/>
    </row>
    <row r="41" spans="1:20" s="112" customFormat="1" x14ac:dyDescent="0.65">
      <c r="A41" s="112" t="s">
        <v>156</v>
      </c>
    </row>
    <row r="42" spans="1:20" x14ac:dyDescent="0.65">
      <c r="A42" s="96" t="s">
        <v>157</v>
      </c>
    </row>
  </sheetData>
  <mergeCells count="4">
    <mergeCell ref="D4:T4"/>
    <mergeCell ref="D10:T10"/>
    <mergeCell ref="J5:L5"/>
    <mergeCell ref="N5:R5"/>
  </mergeCells>
  <pageMargins left="0.8" right="0.8" top="0.48" bottom="0.5" header="0.5" footer="0.5"/>
  <pageSetup paperSize="9" scale="81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Q39"/>
  <sheetViews>
    <sheetView view="pageBreakPreview" topLeftCell="A14" zoomScale="80" zoomScaleNormal="90" zoomScaleSheetLayoutView="80" workbookViewId="0">
      <selection activeCell="A89" sqref="A89"/>
    </sheetView>
  </sheetViews>
  <sheetFormatPr defaultColWidth="9.09765625" defaultRowHeight="21.5" x14ac:dyDescent="0.65"/>
  <cols>
    <col min="1" max="1" width="42.3984375" style="116" customWidth="1"/>
    <col min="2" max="2" width="3.296875" style="116" customWidth="1"/>
    <col min="3" max="3" width="8.59765625" style="116" customWidth="1"/>
    <col min="4" max="4" width="14.69921875" style="116" customWidth="1"/>
    <col min="5" max="5" width="1.59765625" style="116" customWidth="1"/>
    <col min="6" max="6" width="12.3984375" style="116" customWidth="1"/>
    <col min="7" max="7" width="1.59765625" style="116" customWidth="1"/>
    <col min="8" max="8" width="14.09765625" style="116" customWidth="1"/>
    <col min="9" max="9" width="1.59765625" style="116" customWidth="1"/>
    <col min="10" max="10" width="13.09765625" style="116" customWidth="1"/>
    <col min="11" max="11" width="1.59765625" style="116" customWidth="1"/>
    <col min="12" max="12" width="13.09765625" style="116" customWidth="1"/>
    <col min="13" max="13" width="1.59765625" style="116" customWidth="1"/>
    <col min="14" max="14" width="14.69921875" style="116" customWidth="1"/>
    <col min="15" max="15" width="1.59765625" style="116" customWidth="1"/>
    <col min="16" max="16" width="14.09765625" style="116" customWidth="1"/>
    <col min="17" max="17" width="11.59765625" style="52" bestFit="1" customWidth="1"/>
    <col min="18" max="16384" width="9.09765625" style="116"/>
  </cols>
  <sheetData>
    <row r="1" spans="1:16" ht="23" x14ac:dyDescent="0.65">
      <c r="A1" s="115" t="s">
        <v>93</v>
      </c>
    </row>
    <row r="2" spans="1:16" ht="23" x14ac:dyDescent="0.65">
      <c r="A2" s="117" t="s">
        <v>62</v>
      </c>
    </row>
    <row r="3" spans="1:16" ht="23" x14ac:dyDescent="0.65">
      <c r="A3" s="117"/>
    </row>
    <row r="4" spans="1:16" ht="23" x14ac:dyDescent="0.65">
      <c r="A4" s="117"/>
      <c r="D4" s="185" t="s">
        <v>66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ht="23" x14ac:dyDescent="0.65">
      <c r="A5" s="117"/>
      <c r="D5" s="118"/>
      <c r="E5" s="119"/>
      <c r="F5" s="119"/>
      <c r="G5" s="119"/>
      <c r="H5" s="119"/>
      <c r="I5" s="119"/>
      <c r="J5" s="119"/>
      <c r="K5" s="119"/>
      <c r="L5" s="119"/>
      <c r="M5" s="119"/>
      <c r="N5" s="119" t="s">
        <v>96</v>
      </c>
      <c r="O5" s="119"/>
      <c r="P5" s="119"/>
    </row>
    <row r="6" spans="1:16" ht="23" x14ac:dyDescent="0.65">
      <c r="A6" s="120"/>
      <c r="D6" s="119"/>
      <c r="J6" s="187" t="s">
        <v>27</v>
      </c>
      <c r="K6" s="188"/>
      <c r="L6" s="188"/>
      <c r="N6" s="121" t="s">
        <v>10</v>
      </c>
    </row>
    <row r="7" spans="1:16" ht="23" x14ac:dyDescent="0.65">
      <c r="A7" s="120"/>
      <c r="D7" s="119"/>
      <c r="J7" s="122"/>
      <c r="K7" s="123"/>
      <c r="L7" s="123"/>
      <c r="N7" s="124" t="s">
        <v>152</v>
      </c>
    </row>
    <row r="8" spans="1:16" x14ac:dyDescent="0.65">
      <c r="A8" s="125"/>
      <c r="D8" s="119" t="s">
        <v>16</v>
      </c>
      <c r="G8" s="123"/>
      <c r="H8" s="124" t="s">
        <v>72</v>
      </c>
      <c r="I8" s="123"/>
      <c r="M8" s="126"/>
      <c r="N8" s="127" t="s">
        <v>167</v>
      </c>
    </row>
    <row r="9" spans="1:16" x14ac:dyDescent="0.65">
      <c r="A9" s="125"/>
      <c r="C9" s="125"/>
      <c r="D9" s="119" t="s">
        <v>77</v>
      </c>
      <c r="E9" s="119"/>
      <c r="F9" s="119" t="s">
        <v>44</v>
      </c>
      <c r="G9" s="123"/>
      <c r="H9" s="124" t="s">
        <v>73</v>
      </c>
      <c r="I9" s="123"/>
      <c r="J9" s="122" t="s">
        <v>75</v>
      </c>
      <c r="K9" s="126"/>
      <c r="L9" s="119" t="s">
        <v>100</v>
      </c>
      <c r="M9" s="126"/>
      <c r="N9" s="127" t="s">
        <v>101</v>
      </c>
      <c r="O9" s="126"/>
      <c r="P9" s="126" t="s">
        <v>23</v>
      </c>
    </row>
    <row r="10" spans="1:16" x14ac:dyDescent="0.65">
      <c r="A10" s="125"/>
      <c r="B10" s="128"/>
      <c r="C10" s="125"/>
      <c r="D10" s="124" t="s">
        <v>28</v>
      </c>
      <c r="E10" s="123"/>
      <c r="F10" s="122" t="s">
        <v>43</v>
      </c>
      <c r="G10" s="123"/>
      <c r="H10" s="124" t="s">
        <v>74</v>
      </c>
      <c r="I10" s="123"/>
      <c r="J10" s="122" t="s">
        <v>45</v>
      </c>
      <c r="K10" s="126"/>
      <c r="L10" s="129" t="s">
        <v>103</v>
      </c>
      <c r="M10" s="126"/>
      <c r="N10" s="127" t="s">
        <v>104</v>
      </c>
      <c r="O10" s="126"/>
      <c r="P10" s="123" t="s">
        <v>24</v>
      </c>
    </row>
    <row r="11" spans="1:16" x14ac:dyDescent="0.65">
      <c r="A11" s="125"/>
      <c r="B11" s="128"/>
      <c r="C11" s="125"/>
      <c r="D11" s="190" t="s">
        <v>65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6" ht="22" x14ac:dyDescent="0.65">
      <c r="A12" s="109" t="s">
        <v>145</v>
      </c>
      <c r="B12" s="130"/>
    </row>
    <row r="13" spans="1:16" ht="22" x14ac:dyDescent="0.65">
      <c r="A13" s="131" t="s">
        <v>146</v>
      </c>
      <c r="B13" s="130"/>
      <c r="D13" s="132">
        <v>300000000</v>
      </c>
      <c r="E13" s="133"/>
      <c r="F13" s="132">
        <v>202200890</v>
      </c>
      <c r="G13" s="133"/>
      <c r="H13" s="133">
        <v>308333</v>
      </c>
      <c r="I13" s="133"/>
      <c r="J13" s="132">
        <v>13213344</v>
      </c>
      <c r="K13" s="134"/>
      <c r="L13" s="132">
        <v>70687949</v>
      </c>
      <c r="M13" s="134"/>
      <c r="N13" s="134">
        <v>-646899</v>
      </c>
      <c r="O13" s="134"/>
      <c r="P13" s="135">
        <f>SUM(D13:N13)</f>
        <v>585763617</v>
      </c>
    </row>
    <row r="14" spans="1:16" ht="15" customHeight="1" x14ac:dyDescent="0.65">
      <c r="B14" s="130"/>
    </row>
    <row r="15" spans="1:16" ht="22" hidden="1" x14ac:dyDescent="0.65">
      <c r="A15" s="131" t="s">
        <v>79</v>
      </c>
      <c r="B15" s="130"/>
      <c r="C15" s="131"/>
      <c r="D15" s="133"/>
      <c r="E15" s="136"/>
      <c r="F15" s="133"/>
      <c r="G15" s="137"/>
      <c r="H15" s="137"/>
      <c r="I15" s="137"/>
      <c r="J15" s="133"/>
      <c r="K15" s="138"/>
      <c r="L15" s="133"/>
      <c r="M15" s="138"/>
      <c r="N15" s="138"/>
      <c r="O15" s="138"/>
      <c r="P15" s="133"/>
    </row>
    <row r="16" spans="1:16" ht="22" hidden="1" x14ac:dyDescent="0.65">
      <c r="A16" s="139" t="s">
        <v>124</v>
      </c>
      <c r="B16" s="130"/>
      <c r="C16" s="131"/>
      <c r="D16" s="133"/>
      <c r="E16" s="136"/>
      <c r="F16" s="133"/>
      <c r="G16" s="137"/>
      <c r="H16" s="137"/>
      <c r="I16" s="137"/>
      <c r="J16" s="133"/>
      <c r="K16" s="138"/>
      <c r="L16" s="133"/>
      <c r="M16" s="138"/>
      <c r="N16" s="138"/>
      <c r="O16" s="138"/>
      <c r="P16" s="133"/>
    </row>
    <row r="17" spans="1:17" ht="22" hidden="1" x14ac:dyDescent="0.65">
      <c r="A17" s="140" t="s">
        <v>106</v>
      </c>
      <c r="B17" s="130"/>
      <c r="C17" s="131"/>
      <c r="D17" s="137"/>
      <c r="E17" s="136"/>
      <c r="F17" s="137"/>
      <c r="G17" s="137"/>
      <c r="H17" s="137"/>
      <c r="I17" s="137"/>
      <c r="J17" s="137"/>
      <c r="K17" s="138"/>
      <c r="L17" s="137"/>
      <c r="M17" s="138"/>
      <c r="N17" s="138"/>
      <c r="O17" s="138"/>
      <c r="P17" s="137"/>
    </row>
    <row r="18" spans="1:17" ht="22" hidden="1" x14ac:dyDescent="0.65">
      <c r="A18" s="140" t="s">
        <v>107</v>
      </c>
      <c r="B18" s="130">
        <v>13</v>
      </c>
      <c r="C18" s="131"/>
      <c r="D18" s="136">
        <v>0</v>
      </c>
      <c r="E18" s="136"/>
      <c r="F18" s="136">
        <v>0</v>
      </c>
      <c r="G18" s="137"/>
      <c r="H18" s="136">
        <v>0</v>
      </c>
      <c r="I18" s="137"/>
      <c r="J18" s="136">
        <v>0</v>
      </c>
      <c r="K18" s="138"/>
      <c r="L18" s="141"/>
      <c r="M18" s="138"/>
      <c r="N18" s="138">
        <v>0</v>
      </c>
      <c r="O18" s="138"/>
      <c r="P18" s="141">
        <f>L18</f>
        <v>0</v>
      </c>
    </row>
    <row r="19" spans="1:17" ht="22" hidden="1" x14ac:dyDescent="0.65">
      <c r="A19" s="142" t="s">
        <v>108</v>
      </c>
      <c r="B19" s="130"/>
      <c r="C19" s="131"/>
      <c r="D19" s="143">
        <f>D18</f>
        <v>0</v>
      </c>
      <c r="E19" s="136"/>
      <c r="F19" s="143">
        <f>F18</f>
        <v>0</v>
      </c>
      <c r="G19" s="137"/>
      <c r="H19" s="143">
        <f>H18</f>
        <v>0</v>
      </c>
      <c r="I19" s="137"/>
      <c r="J19" s="143">
        <f>J18</f>
        <v>0</v>
      </c>
      <c r="K19" s="138"/>
      <c r="L19" s="143">
        <f>L18</f>
        <v>0</v>
      </c>
      <c r="M19" s="138"/>
      <c r="N19" s="143">
        <f>N18</f>
        <v>0</v>
      </c>
      <c r="O19" s="138"/>
      <c r="P19" s="143">
        <f>P18</f>
        <v>0</v>
      </c>
    </row>
    <row r="20" spans="1:17" ht="15" hidden="1" customHeight="1" x14ac:dyDescent="0.65">
      <c r="A20" s="144"/>
      <c r="B20" s="130"/>
    </row>
    <row r="21" spans="1:17" ht="22" x14ac:dyDescent="0.65">
      <c r="A21" s="142" t="s">
        <v>64</v>
      </c>
      <c r="B21" s="130"/>
    </row>
    <row r="22" spans="1:17" x14ac:dyDescent="0.65">
      <c r="A22" s="140" t="s">
        <v>155</v>
      </c>
      <c r="B22" s="130"/>
      <c r="D22" s="136">
        <v>0</v>
      </c>
      <c r="E22" s="136"/>
      <c r="F22" s="136">
        <v>0</v>
      </c>
      <c r="G22" s="137"/>
      <c r="H22" s="136">
        <v>0</v>
      </c>
      <c r="I22" s="137"/>
      <c r="J22" s="136">
        <v>0</v>
      </c>
      <c r="K22" s="138"/>
      <c r="L22" s="137">
        <v>-20158961</v>
      </c>
      <c r="M22" s="138"/>
      <c r="N22" s="138">
        <v>0</v>
      </c>
      <c r="O22" s="138"/>
      <c r="P22" s="137">
        <f>SUM(D22:N22)</f>
        <v>-20158961</v>
      </c>
    </row>
    <row r="23" spans="1:17" x14ac:dyDescent="0.65">
      <c r="A23" s="140" t="s">
        <v>154</v>
      </c>
      <c r="B23" s="130"/>
      <c r="D23" s="136">
        <v>0</v>
      </c>
      <c r="E23" s="136"/>
      <c r="F23" s="136">
        <v>0</v>
      </c>
      <c r="G23" s="137"/>
      <c r="H23" s="136">
        <v>0</v>
      </c>
      <c r="I23" s="137"/>
      <c r="J23" s="136">
        <v>0</v>
      </c>
      <c r="K23" s="138"/>
      <c r="L23" s="137">
        <v>0</v>
      </c>
      <c r="M23" s="138"/>
      <c r="N23" s="138">
        <v>65678</v>
      </c>
      <c r="O23" s="138"/>
      <c r="P23" s="137">
        <f>SUM(D23:N23)</f>
        <v>65678</v>
      </c>
    </row>
    <row r="24" spans="1:17" ht="22" x14ac:dyDescent="0.65">
      <c r="A24" s="142" t="s">
        <v>171</v>
      </c>
      <c r="B24" s="130"/>
      <c r="D24" s="143">
        <f>SUM(D22)</f>
        <v>0</v>
      </c>
      <c r="E24" s="136"/>
      <c r="F24" s="143">
        <f>SUM(F22)</f>
        <v>0</v>
      </c>
      <c r="G24" s="137"/>
      <c r="H24" s="143">
        <f>SUM(H22)</f>
        <v>0</v>
      </c>
      <c r="I24" s="137"/>
      <c r="J24" s="143">
        <f>SUM(J22)</f>
        <v>0</v>
      </c>
      <c r="K24" s="138"/>
      <c r="L24" s="143">
        <f>SUM(L22)</f>
        <v>-20158961</v>
      </c>
      <c r="M24" s="138"/>
      <c r="N24" s="143">
        <f>SUM(N22:N23)</f>
        <v>65678</v>
      </c>
      <c r="O24" s="138"/>
      <c r="P24" s="143">
        <f>SUM(P22:P23)</f>
        <v>-20093283</v>
      </c>
    </row>
    <row r="25" spans="1:17" ht="19.5" customHeight="1" x14ac:dyDescent="0.65">
      <c r="A25" s="140"/>
      <c r="B25" s="130"/>
      <c r="D25" s="136"/>
      <c r="E25" s="136"/>
      <c r="F25" s="136"/>
      <c r="G25" s="137"/>
      <c r="H25" s="136"/>
      <c r="I25" s="137"/>
      <c r="J25" s="145"/>
      <c r="K25" s="138"/>
      <c r="L25" s="146"/>
      <c r="M25" s="138"/>
      <c r="N25" s="146"/>
      <c r="O25" s="138"/>
      <c r="P25" s="137"/>
    </row>
    <row r="26" spans="1:17" ht="22" hidden="1" x14ac:dyDescent="0.65">
      <c r="A26" s="140" t="s">
        <v>109</v>
      </c>
      <c r="B26" s="130">
        <v>7</v>
      </c>
      <c r="C26" s="131"/>
      <c r="D26" s="137"/>
      <c r="E26" s="137"/>
      <c r="F26" s="137"/>
      <c r="G26" s="137"/>
      <c r="H26" s="137"/>
      <c r="I26" s="137"/>
      <c r="J26" s="141"/>
      <c r="K26" s="138"/>
      <c r="L26" s="141"/>
      <c r="M26" s="138"/>
      <c r="N26" s="138">
        <v>0</v>
      </c>
      <c r="O26" s="138"/>
      <c r="P26" s="137">
        <f>SUM(D26:O26)</f>
        <v>0</v>
      </c>
    </row>
    <row r="27" spans="1:17" ht="22.5" thickBot="1" x14ac:dyDescent="0.7">
      <c r="A27" s="131" t="s">
        <v>147</v>
      </c>
      <c r="B27" s="130"/>
      <c r="D27" s="147">
        <f>SUM(D13,D18,D24,D26)</f>
        <v>300000000</v>
      </c>
      <c r="E27" s="133"/>
      <c r="F27" s="147">
        <f>SUM(F13,F18,F24,F26)</f>
        <v>202200890</v>
      </c>
      <c r="G27" s="137"/>
      <c r="H27" s="147">
        <f>SUM(H13,H18,H24,H26)</f>
        <v>308333</v>
      </c>
      <c r="I27" s="137"/>
      <c r="J27" s="147">
        <f>SUM(J13,J18,J24,J26)</f>
        <v>13213344</v>
      </c>
      <c r="K27" s="138"/>
      <c r="L27" s="147">
        <f>SUM(L13,L18,L24,L26)</f>
        <v>50528988</v>
      </c>
      <c r="M27" s="138"/>
      <c r="N27" s="147">
        <f>SUM(N13,N18,N24,N26)</f>
        <v>-581221</v>
      </c>
      <c r="O27" s="138"/>
      <c r="P27" s="147">
        <f>SUM(P13,P18,P24,P26)</f>
        <v>565670334</v>
      </c>
      <c r="Q27" s="148"/>
    </row>
    <row r="28" spans="1:17" ht="22" thickTop="1" x14ac:dyDescent="0.65">
      <c r="B28" s="130"/>
    </row>
    <row r="33" spans="1:17" x14ac:dyDescent="0.6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spans="1:17" x14ac:dyDescent="0.6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pans="1:17" x14ac:dyDescent="0.6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spans="1:17" x14ac:dyDescent="0.6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spans="1:17" x14ac:dyDescent="0.65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spans="1:17" s="144" customFormat="1" x14ac:dyDescent="0.6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x14ac:dyDescent="0.6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</row>
  </sheetData>
  <mergeCells count="3">
    <mergeCell ref="D4:P4"/>
    <mergeCell ref="J6:L6"/>
    <mergeCell ref="D11:P11"/>
  </mergeCells>
  <pageMargins left="0.8" right="0.8" top="0.48" bottom="0.5" header="0.5" footer="0.5"/>
  <pageSetup paperSize="9" scale="90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Q42"/>
  <sheetViews>
    <sheetView showGridLines="0" view="pageBreakPreview" topLeftCell="A16" zoomScale="80" zoomScaleNormal="100" zoomScaleSheetLayoutView="80" workbookViewId="0">
      <selection activeCell="A89" sqref="A89"/>
    </sheetView>
  </sheetViews>
  <sheetFormatPr defaultColWidth="9.09765625" defaultRowHeight="21.5" x14ac:dyDescent="0.65"/>
  <cols>
    <col min="1" max="1" width="42.3984375" style="96" customWidth="1"/>
    <col min="2" max="2" width="3.296875" style="96" customWidth="1"/>
    <col min="3" max="3" width="8.59765625" style="96" customWidth="1"/>
    <col min="4" max="4" width="14.69921875" style="96" customWidth="1"/>
    <col min="5" max="5" width="1.59765625" style="96" customWidth="1"/>
    <col min="6" max="6" width="12.3984375" style="96" customWidth="1"/>
    <col min="7" max="7" width="1.59765625" style="96" customWidth="1"/>
    <col min="8" max="8" width="14.09765625" style="96" customWidth="1"/>
    <col min="9" max="9" width="1.59765625" style="96" customWidth="1"/>
    <col min="10" max="10" width="13.09765625" style="96" customWidth="1"/>
    <col min="11" max="11" width="1.59765625" style="96" customWidth="1"/>
    <col min="12" max="12" width="13.09765625" style="96" customWidth="1"/>
    <col min="13" max="13" width="1.59765625" style="96" customWidth="1"/>
    <col min="14" max="14" width="14.69921875" style="96" customWidth="1"/>
    <col min="15" max="15" width="1.59765625" style="96" customWidth="1"/>
    <col min="16" max="16" width="14.09765625" style="96" customWidth="1"/>
    <col min="17" max="17" width="12" style="96" bestFit="1" customWidth="1"/>
    <col min="18" max="16384" width="9.09765625" style="96"/>
  </cols>
  <sheetData>
    <row r="1" spans="1:17" ht="23" x14ac:dyDescent="0.65">
      <c r="A1" s="2" t="s">
        <v>93</v>
      </c>
    </row>
    <row r="2" spans="1:17" ht="23" x14ac:dyDescent="0.65">
      <c r="A2" s="64" t="s">
        <v>62</v>
      </c>
    </row>
    <row r="3" spans="1:17" ht="23" x14ac:dyDescent="0.65">
      <c r="A3" s="64"/>
    </row>
    <row r="4" spans="1:17" ht="23" x14ac:dyDescent="0.65">
      <c r="A4" s="64"/>
      <c r="D4" s="191" t="s">
        <v>66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7" ht="23" x14ac:dyDescent="0.65">
      <c r="A5" s="64"/>
      <c r="D5" s="97"/>
      <c r="E5" s="98"/>
      <c r="F5" s="98"/>
      <c r="G5" s="98"/>
      <c r="H5" s="98"/>
      <c r="I5" s="98"/>
      <c r="J5" s="98"/>
      <c r="K5" s="98"/>
      <c r="L5" s="98"/>
      <c r="M5" s="98"/>
      <c r="N5" s="98" t="s">
        <v>96</v>
      </c>
      <c r="O5" s="98"/>
      <c r="P5" s="98"/>
    </row>
    <row r="6" spans="1:17" ht="23" x14ac:dyDescent="0.65">
      <c r="A6" s="99"/>
      <c r="D6" s="98"/>
      <c r="J6" s="194" t="s">
        <v>27</v>
      </c>
      <c r="K6" s="195"/>
      <c r="L6" s="195"/>
      <c r="N6" s="100" t="s">
        <v>10</v>
      </c>
    </row>
    <row r="7" spans="1:17" ht="23" x14ac:dyDescent="0.65">
      <c r="A7" s="99"/>
      <c r="D7" s="98"/>
      <c r="J7" s="101"/>
      <c r="K7" s="102"/>
      <c r="L7" s="102"/>
      <c r="N7" s="103" t="s">
        <v>152</v>
      </c>
    </row>
    <row r="8" spans="1:17" x14ac:dyDescent="0.65">
      <c r="A8" s="104"/>
      <c r="D8" s="98" t="s">
        <v>16</v>
      </c>
      <c r="G8" s="102"/>
      <c r="H8" s="103" t="s">
        <v>72</v>
      </c>
      <c r="I8" s="102"/>
      <c r="M8" s="105"/>
      <c r="N8" s="106" t="s">
        <v>167</v>
      </c>
    </row>
    <row r="9" spans="1:17" x14ac:dyDescent="0.65">
      <c r="A9" s="104"/>
      <c r="C9" s="104"/>
      <c r="D9" s="98" t="s">
        <v>77</v>
      </c>
      <c r="E9" s="98"/>
      <c r="F9" s="98" t="s">
        <v>44</v>
      </c>
      <c r="G9" s="102"/>
      <c r="H9" s="103" t="s">
        <v>73</v>
      </c>
      <c r="I9" s="102"/>
      <c r="J9" s="101" t="s">
        <v>75</v>
      </c>
      <c r="K9" s="105"/>
      <c r="L9" s="98" t="s">
        <v>100</v>
      </c>
      <c r="M9" s="105"/>
      <c r="N9" s="106" t="s">
        <v>101</v>
      </c>
      <c r="O9" s="105"/>
      <c r="P9" s="105" t="s">
        <v>23</v>
      </c>
    </row>
    <row r="10" spans="1:17" x14ac:dyDescent="0.65">
      <c r="A10" s="104"/>
      <c r="B10" s="107"/>
      <c r="C10" s="108" t="s">
        <v>1</v>
      </c>
      <c r="D10" s="103" t="s">
        <v>28</v>
      </c>
      <c r="E10" s="102"/>
      <c r="F10" s="101" t="s">
        <v>43</v>
      </c>
      <c r="G10" s="102"/>
      <c r="H10" s="103" t="s">
        <v>74</v>
      </c>
      <c r="I10" s="102"/>
      <c r="J10" s="101" t="s">
        <v>45</v>
      </c>
      <c r="K10" s="105"/>
      <c r="L10" s="98" t="s">
        <v>103</v>
      </c>
      <c r="M10" s="105"/>
      <c r="N10" s="106" t="s">
        <v>104</v>
      </c>
      <c r="O10" s="105"/>
      <c r="P10" s="102" t="s">
        <v>24</v>
      </c>
    </row>
    <row r="11" spans="1:17" x14ac:dyDescent="0.65">
      <c r="A11" s="104"/>
      <c r="B11" s="107"/>
      <c r="C11" s="104"/>
      <c r="D11" s="193" t="s">
        <v>65</v>
      </c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</row>
    <row r="12" spans="1:17" ht="22" x14ac:dyDescent="0.65">
      <c r="A12" s="109" t="s">
        <v>159</v>
      </c>
      <c r="B12" s="108"/>
    </row>
    <row r="13" spans="1:17" ht="22" x14ac:dyDescent="0.65">
      <c r="A13" s="109" t="s">
        <v>207</v>
      </c>
      <c r="B13" s="108"/>
    </row>
    <row r="14" spans="1:17" ht="22" x14ac:dyDescent="0.65">
      <c r="A14" s="109" t="s">
        <v>188</v>
      </c>
      <c r="B14" s="108"/>
      <c r="D14" s="110">
        <v>300000000</v>
      </c>
      <c r="E14" s="75"/>
      <c r="F14" s="110">
        <v>202200890</v>
      </c>
      <c r="G14" s="75"/>
      <c r="H14" s="75">
        <v>308333</v>
      </c>
      <c r="I14" s="75"/>
      <c r="J14" s="110">
        <v>13373424</v>
      </c>
      <c r="K14" s="111"/>
      <c r="L14" s="110">
        <v>65870580</v>
      </c>
      <c r="M14" s="111"/>
      <c r="N14" s="111">
        <v>-462038</v>
      </c>
      <c r="O14" s="111"/>
      <c r="P14" s="75">
        <f>SUM(D14:N14)</f>
        <v>581291189</v>
      </c>
      <c r="Q14" s="85">
        <f>P14-BS!J86</f>
        <v>0</v>
      </c>
    </row>
    <row r="15" spans="1:17" ht="22" x14ac:dyDescent="0.65">
      <c r="A15" s="112" t="s">
        <v>179</v>
      </c>
      <c r="B15" s="108"/>
      <c r="C15" s="108">
        <v>3</v>
      </c>
      <c r="D15" s="70">
        <v>0</v>
      </c>
      <c r="E15" s="75"/>
      <c r="F15" s="70">
        <v>0</v>
      </c>
      <c r="G15" s="75"/>
      <c r="H15" s="70">
        <v>0</v>
      </c>
      <c r="I15" s="75"/>
      <c r="J15" s="70">
        <v>0</v>
      </c>
      <c r="K15" s="111"/>
      <c r="L15" s="91">
        <v>23790</v>
      </c>
      <c r="M15" s="111"/>
      <c r="N15" s="70">
        <v>0</v>
      </c>
      <c r="O15" s="111"/>
      <c r="P15" s="77">
        <f>SUM(D15:N15)</f>
        <v>23790</v>
      </c>
      <c r="Q15" s="85"/>
    </row>
    <row r="16" spans="1:17" ht="22" x14ac:dyDescent="0.65">
      <c r="A16" s="109" t="s">
        <v>160</v>
      </c>
      <c r="B16" s="108"/>
      <c r="D16" s="81">
        <f>SUM(D14:D15)</f>
        <v>300000000</v>
      </c>
      <c r="E16" s="75"/>
      <c r="F16" s="81">
        <f>SUM(F14:F15)</f>
        <v>202200890</v>
      </c>
      <c r="G16" s="75"/>
      <c r="H16" s="81">
        <f>SUM(H14:H15)</f>
        <v>308333</v>
      </c>
      <c r="I16" s="75"/>
      <c r="J16" s="81">
        <f>SUM(J14:J15)</f>
        <v>13373424</v>
      </c>
      <c r="K16" s="111"/>
      <c r="L16" s="81">
        <f>SUM(L14:L15)</f>
        <v>65894370</v>
      </c>
      <c r="M16" s="111"/>
      <c r="N16" s="81">
        <f>SUM(N14:N15)</f>
        <v>-462038</v>
      </c>
      <c r="O16" s="111"/>
      <c r="P16" s="81">
        <f>SUM(P14:P15)</f>
        <v>581314979</v>
      </c>
      <c r="Q16" s="85"/>
    </row>
    <row r="17" spans="1:17" ht="22" x14ac:dyDescent="0.65">
      <c r="A17" s="112"/>
      <c r="B17" s="108"/>
      <c r="D17" s="110"/>
      <c r="E17" s="75"/>
      <c r="F17" s="110"/>
      <c r="G17" s="75"/>
      <c r="H17" s="75"/>
      <c r="I17" s="75"/>
      <c r="J17" s="110"/>
      <c r="K17" s="111"/>
      <c r="L17" s="91"/>
      <c r="M17" s="111"/>
      <c r="N17" s="111"/>
      <c r="O17" s="111"/>
      <c r="P17" s="75"/>
      <c r="Q17" s="85"/>
    </row>
    <row r="18" spans="1:17" ht="22" hidden="1" x14ac:dyDescent="0.65">
      <c r="A18" s="109" t="s">
        <v>79</v>
      </c>
      <c r="B18" s="108"/>
      <c r="C18" s="109"/>
      <c r="D18" s="75"/>
      <c r="E18" s="70"/>
      <c r="F18" s="75"/>
      <c r="G18" s="77"/>
      <c r="H18" s="77"/>
      <c r="I18" s="77"/>
      <c r="J18" s="75"/>
      <c r="K18" s="67"/>
      <c r="L18" s="75"/>
      <c r="M18" s="67"/>
      <c r="N18" s="67"/>
      <c r="O18" s="67"/>
      <c r="P18" s="75"/>
    </row>
    <row r="19" spans="1:17" ht="22" hidden="1" x14ac:dyDescent="0.65">
      <c r="A19" s="113" t="s">
        <v>124</v>
      </c>
      <c r="B19" s="108"/>
      <c r="C19" s="109"/>
      <c r="D19" s="75"/>
      <c r="E19" s="70"/>
      <c r="F19" s="75"/>
      <c r="G19" s="77"/>
      <c r="H19" s="77"/>
      <c r="I19" s="77"/>
      <c r="J19" s="75"/>
      <c r="K19" s="67"/>
      <c r="L19" s="75"/>
      <c r="M19" s="67"/>
      <c r="N19" s="67"/>
      <c r="O19" s="67"/>
      <c r="P19" s="75"/>
    </row>
    <row r="20" spans="1:17" ht="22" hidden="1" x14ac:dyDescent="0.65">
      <c r="A20" s="82" t="s">
        <v>106</v>
      </c>
      <c r="B20" s="108"/>
      <c r="C20" s="109"/>
      <c r="D20" s="77">
        <v>0</v>
      </c>
      <c r="E20" s="70"/>
      <c r="F20" s="77">
        <v>0</v>
      </c>
      <c r="G20" s="77"/>
      <c r="H20" s="77">
        <v>0</v>
      </c>
      <c r="I20" s="77"/>
      <c r="J20" s="77">
        <v>0</v>
      </c>
      <c r="K20" s="67"/>
      <c r="L20" s="77">
        <v>0</v>
      </c>
      <c r="M20" s="67"/>
      <c r="N20" s="67">
        <v>0</v>
      </c>
      <c r="O20" s="67"/>
      <c r="P20" s="77">
        <v>0</v>
      </c>
    </row>
    <row r="21" spans="1:17" ht="22" hidden="1" x14ac:dyDescent="0.65">
      <c r="A21" s="82" t="s">
        <v>107</v>
      </c>
      <c r="B21" s="108">
        <v>10</v>
      </c>
      <c r="C21" s="109"/>
      <c r="D21" s="77">
        <v>0</v>
      </c>
      <c r="E21" s="70"/>
      <c r="F21" s="77">
        <v>0</v>
      </c>
      <c r="G21" s="77"/>
      <c r="H21" s="77">
        <v>0</v>
      </c>
      <c r="I21" s="77"/>
      <c r="J21" s="77">
        <v>0</v>
      </c>
      <c r="K21" s="67"/>
      <c r="L21" s="77">
        <v>0</v>
      </c>
      <c r="M21" s="67"/>
      <c r="N21" s="67">
        <v>0</v>
      </c>
      <c r="O21" s="67"/>
      <c r="P21" s="77">
        <f>SUM(J21:N21)</f>
        <v>0</v>
      </c>
    </row>
    <row r="22" spans="1:17" ht="22" hidden="1" x14ac:dyDescent="0.65">
      <c r="A22" s="83" t="s">
        <v>108</v>
      </c>
      <c r="B22" s="108"/>
      <c r="C22" s="109"/>
      <c r="D22" s="81">
        <f>SUM(D21)</f>
        <v>0</v>
      </c>
      <c r="E22" s="70"/>
      <c r="F22" s="81">
        <f>SUM(F21)</f>
        <v>0</v>
      </c>
      <c r="G22" s="77"/>
      <c r="H22" s="81">
        <f>SUM(H21)</f>
        <v>0</v>
      </c>
      <c r="I22" s="77"/>
      <c r="J22" s="81">
        <f>SUM(J21)</f>
        <v>0</v>
      </c>
      <c r="K22" s="67"/>
      <c r="L22" s="81">
        <f>SUM(L21)</f>
        <v>0</v>
      </c>
      <c r="M22" s="67"/>
      <c r="N22" s="81">
        <f>SUM(N21)</f>
        <v>0</v>
      </c>
      <c r="O22" s="67"/>
      <c r="P22" s="81">
        <f>SUM(P21)</f>
        <v>0</v>
      </c>
    </row>
    <row r="23" spans="1:17" ht="15" hidden="1" customHeight="1" x14ac:dyDescent="0.65">
      <c r="A23" s="112"/>
      <c r="B23" s="108"/>
    </row>
    <row r="24" spans="1:17" ht="22" x14ac:dyDescent="0.65">
      <c r="A24" s="83" t="s">
        <v>64</v>
      </c>
      <c r="B24" s="108"/>
    </row>
    <row r="25" spans="1:17" x14ac:dyDescent="0.65">
      <c r="A25" s="82" t="s">
        <v>153</v>
      </c>
      <c r="B25" s="108"/>
      <c r="D25" s="70">
        <v>0</v>
      </c>
      <c r="E25" s="70"/>
      <c r="F25" s="70">
        <v>0</v>
      </c>
      <c r="G25" s="77"/>
      <c r="H25" s="70">
        <v>0</v>
      </c>
      <c r="I25" s="77"/>
      <c r="J25" s="70">
        <v>0</v>
      </c>
      <c r="K25" s="67"/>
      <c r="L25" s="77">
        <f>PL!H25</f>
        <v>14862958</v>
      </c>
      <c r="M25" s="67"/>
      <c r="N25" s="67">
        <v>0</v>
      </c>
      <c r="O25" s="67"/>
      <c r="P25" s="77">
        <f>SUM(D25,F25,J25,L25,H25,N25)</f>
        <v>14862958</v>
      </c>
    </row>
    <row r="26" spans="1:17" x14ac:dyDescent="0.65">
      <c r="A26" s="82" t="s">
        <v>154</v>
      </c>
      <c r="B26" s="108"/>
      <c r="D26" s="70">
        <v>0</v>
      </c>
      <c r="E26" s="70"/>
      <c r="F26" s="70">
        <v>0</v>
      </c>
      <c r="G26" s="77"/>
      <c r="H26" s="70">
        <v>0</v>
      </c>
      <c r="I26" s="77"/>
      <c r="J26" s="70">
        <v>0</v>
      </c>
      <c r="K26" s="67"/>
      <c r="L26" s="77">
        <v>0</v>
      </c>
      <c r="M26" s="67"/>
      <c r="N26" s="67">
        <f>PL!H53</f>
        <v>38169</v>
      </c>
      <c r="O26" s="67"/>
      <c r="P26" s="77">
        <f>SUM(D26,F26,J26,L26,H26,N26)</f>
        <v>38169</v>
      </c>
    </row>
    <row r="27" spans="1:17" ht="22" x14ac:dyDescent="0.65">
      <c r="A27" s="83" t="s">
        <v>78</v>
      </c>
      <c r="B27" s="108"/>
      <c r="D27" s="81">
        <f>SUM(D25)</f>
        <v>0</v>
      </c>
      <c r="E27" s="70"/>
      <c r="F27" s="81">
        <f>SUM(F25)</f>
        <v>0</v>
      </c>
      <c r="G27" s="77"/>
      <c r="H27" s="81">
        <f>SUM(H25)</f>
        <v>0</v>
      </c>
      <c r="I27" s="77"/>
      <c r="J27" s="81">
        <f>SUM(J25)</f>
        <v>0</v>
      </c>
      <c r="K27" s="67"/>
      <c r="L27" s="81">
        <f>SUM(L25)</f>
        <v>14862958</v>
      </c>
      <c r="M27" s="67"/>
      <c r="N27" s="81">
        <f>SUM(N25:N26)</f>
        <v>38169</v>
      </c>
      <c r="O27" s="67"/>
      <c r="P27" s="81">
        <f>SUM(P25:P26)</f>
        <v>14901127</v>
      </c>
    </row>
    <row r="28" spans="1:17" ht="19.5" customHeight="1" x14ac:dyDescent="0.65">
      <c r="A28" s="82"/>
      <c r="B28" s="108"/>
      <c r="D28" s="70"/>
      <c r="E28" s="70"/>
      <c r="F28" s="70"/>
      <c r="G28" s="77"/>
      <c r="H28" s="70"/>
      <c r="I28" s="77"/>
      <c r="J28" s="114"/>
      <c r="K28" s="67"/>
      <c r="L28" s="73"/>
      <c r="M28" s="67"/>
      <c r="N28" s="73"/>
      <c r="O28" s="67"/>
      <c r="P28" s="77"/>
    </row>
    <row r="29" spans="1:17" ht="22" hidden="1" x14ac:dyDescent="0.65">
      <c r="A29" s="82" t="s">
        <v>109</v>
      </c>
      <c r="B29" s="108">
        <v>7</v>
      </c>
      <c r="C29" s="109"/>
      <c r="D29" s="77"/>
      <c r="E29" s="77"/>
      <c r="F29" s="77"/>
      <c r="G29" s="77"/>
      <c r="H29" s="77"/>
      <c r="I29" s="77"/>
      <c r="J29" s="77"/>
      <c r="K29" s="67"/>
      <c r="L29" s="77"/>
      <c r="M29" s="67"/>
      <c r="N29" s="67">
        <v>0</v>
      </c>
      <c r="O29" s="67"/>
      <c r="P29" s="77">
        <f>SUM(D29:O29)</f>
        <v>0</v>
      </c>
    </row>
    <row r="30" spans="1:17" ht="22.5" thickBot="1" x14ac:dyDescent="0.7">
      <c r="A30" s="109" t="s">
        <v>161</v>
      </c>
      <c r="B30" s="108"/>
      <c r="D30" s="84">
        <f>SUM(D16,D21,D27,D29)</f>
        <v>300000000</v>
      </c>
      <c r="E30" s="75"/>
      <c r="F30" s="84">
        <f>SUM(F16,F21,F27,F29)</f>
        <v>202200890</v>
      </c>
      <c r="G30" s="77"/>
      <c r="H30" s="84">
        <f>SUM(H16,H21,H27,H29)</f>
        <v>308333</v>
      </c>
      <c r="I30" s="77"/>
      <c r="J30" s="84">
        <f>SUM(J16,J21,J27,J29)</f>
        <v>13373424</v>
      </c>
      <c r="K30" s="67"/>
      <c r="L30" s="84">
        <f>SUM(L16,L21,L27,L29)</f>
        <v>80757328</v>
      </c>
      <c r="M30" s="67"/>
      <c r="N30" s="84">
        <f>SUM(N16,N21,N27,N29)</f>
        <v>-423869</v>
      </c>
      <c r="O30" s="67"/>
      <c r="P30" s="84">
        <f>SUM(P16,P21,P27,P29)</f>
        <v>596216106</v>
      </c>
      <c r="Q30" s="85">
        <f>P30-BS!H86</f>
        <v>0</v>
      </c>
    </row>
    <row r="31" spans="1:17" ht="22" thickTop="1" x14ac:dyDescent="0.65">
      <c r="B31" s="108"/>
    </row>
    <row r="33" s="5" customFormat="1" x14ac:dyDescent="0.65"/>
    <row r="34" s="5" customFormat="1" x14ac:dyDescent="0.65"/>
    <row r="35" s="5" customFormat="1" x14ac:dyDescent="0.65"/>
    <row r="36" s="5" customFormat="1" x14ac:dyDescent="0.65"/>
    <row r="37" s="5" customFormat="1" x14ac:dyDescent="0.65"/>
    <row r="38" s="5" customFormat="1" x14ac:dyDescent="0.65"/>
    <row r="39" s="5" customFormat="1" x14ac:dyDescent="0.65"/>
    <row r="40" s="5" customFormat="1" x14ac:dyDescent="0.65"/>
    <row r="41" s="5" customFormat="1" x14ac:dyDescent="0.65"/>
    <row r="42" s="5" customFormat="1" x14ac:dyDescent="0.65"/>
  </sheetData>
  <mergeCells count="3">
    <mergeCell ref="D4:P4"/>
    <mergeCell ref="J6:L6"/>
    <mergeCell ref="D11:P11"/>
  </mergeCells>
  <phoneticPr fontId="6" type="noConversion"/>
  <pageMargins left="0.8" right="0.8" top="0.48" bottom="0.5" header="0.5" footer="0.5"/>
  <pageSetup paperSize="9" scale="90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CC"/>
  </sheetPr>
  <dimension ref="A1:O103"/>
  <sheetViews>
    <sheetView showGridLines="0" tabSelected="1" topLeftCell="A14" zoomScaleNormal="100" zoomScaleSheetLayoutView="98" workbookViewId="0">
      <selection activeCell="A17" sqref="A17"/>
    </sheetView>
  </sheetViews>
  <sheetFormatPr defaultColWidth="9.09765625" defaultRowHeight="22.5" customHeight="1" x14ac:dyDescent="0.65"/>
  <cols>
    <col min="1" max="1" width="47.3984375" style="87" customWidth="1"/>
    <col min="2" max="2" width="10.09765625" style="87" customWidth="1"/>
    <col min="3" max="3" width="13" style="87" customWidth="1"/>
    <col min="4" max="4" width="1.59765625" style="87" customWidth="1"/>
    <col min="5" max="5" width="13" style="87" customWidth="1"/>
    <col min="6" max="6" width="1.59765625" style="4" customWidth="1"/>
    <col min="7" max="7" width="13" style="62" customWidth="1"/>
    <col min="8" max="8" width="1.59765625" style="4" customWidth="1"/>
    <col min="9" max="9" width="13" style="62" customWidth="1"/>
    <col min="10" max="10" width="14.09765625" style="5" bestFit="1" customWidth="1"/>
    <col min="11" max="11" width="12" style="5" bestFit="1" customWidth="1"/>
    <col min="12" max="12" width="11" style="5" bestFit="1" customWidth="1"/>
    <col min="13" max="13" width="9.09765625" style="4"/>
    <col min="14" max="14" width="13.09765625" style="4" bestFit="1" customWidth="1"/>
    <col min="15" max="15" width="12.3984375" style="4" bestFit="1" customWidth="1"/>
    <col min="16" max="16384" width="9.09765625" style="4"/>
  </cols>
  <sheetData>
    <row r="1" spans="1:9" ht="23" x14ac:dyDescent="0.65">
      <c r="A1" s="2" t="s">
        <v>93</v>
      </c>
      <c r="B1" s="2"/>
      <c r="C1" s="2"/>
      <c r="D1" s="2"/>
      <c r="E1" s="2"/>
      <c r="F1" s="3"/>
      <c r="H1" s="3"/>
    </row>
    <row r="2" spans="1:9" ht="23" x14ac:dyDescent="0.65">
      <c r="A2" s="63" t="s">
        <v>63</v>
      </c>
      <c r="B2" s="63"/>
      <c r="C2" s="63"/>
      <c r="D2" s="63"/>
      <c r="E2" s="63"/>
      <c r="F2" s="3"/>
      <c r="H2" s="3"/>
    </row>
    <row r="3" spans="1:9" ht="23" x14ac:dyDescent="0.65">
      <c r="A3" s="63"/>
      <c r="B3" s="63"/>
      <c r="C3" s="63"/>
      <c r="D3" s="63"/>
      <c r="E3" s="63"/>
      <c r="F3" s="3"/>
      <c r="H3" s="3"/>
    </row>
    <row r="4" spans="1:9" ht="23" x14ac:dyDescent="0.65">
      <c r="A4" s="6"/>
      <c r="B4" s="6"/>
      <c r="C4" s="182" t="s">
        <v>67</v>
      </c>
      <c r="D4" s="182"/>
      <c r="E4" s="182"/>
      <c r="F4" s="3"/>
      <c r="G4" s="182" t="s">
        <v>66</v>
      </c>
      <c r="H4" s="182"/>
      <c r="I4" s="182"/>
    </row>
    <row r="5" spans="1:9" ht="23" x14ac:dyDescent="0.65">
      <c r="A5" s="6"/>
      <c r="B5" s="6"/>
      <c r="C5" s="184" t="s">
        <v>71</v>
      </c>
      <c r="D5" s="184"/>
      <c r="E5" s="184"/>
      <c r="F5" s="3"/>
      <c r="G5" s="183" t="s">
        <v>71</v>
      </c>
      <c r="H5" s="183"/>
      <c r="I5" s="183"/>
    </row>
    <row r="6" spans="1:9" s="5" customFormat="1" ht="23.25" customHeight="1" x14ac:dyDescent="0.65">
      <c r="A6" s="64"/>
      <c r="B6" s="65"/>
      <c r="C6" s="184" t="s">
        <v>138</v>
      </c>
      <c r="D6" s="184"/>
      <c r="E6" s="184"/>
      <c r="F6" s="3"/>
      <c r="G6" s="184" t="s">
        <v>138</v>
      </c>
      <c r="H6" s="184"/>
      <c r="I6" s="184"/>
    </row>
    <row r="7" spans="1:9" s="5" customFormat="1" ht="23.25" customHeight="1" x14ac:dyDescent="0.65">
      <c r="A7" s="1"/>
      <c r="B7" s="1"/>
      <c r="C7" s="7">
        <v>2563</v>
      </c>
      <c r="D7" s="3"/>
      <c r="E7" s="7">
        <v>2562</v>
      </c>
      <c r="F7" s="3"/>
      <c r="G7" s="7">
        <v>2563</v>
      </c>
      <c r="H7" s="7"/>
      <c r="I7" s="7">
        <v>2562</v>
      </c>
    </row>
    <row r="8" spans="1:9" s="5" customFormat="1" ht="16.5" customHeight="1" x14ac:dyDescent="0.65">
      <c r="A8" s="1"/>
      <c r="B8" s="1"/>
      <c r="C8" s="181" t="s">
        <v>65</v>
      </c>
      <c r="D8" s="181"/>
      <c r="E8" s="181"/>
      <c r="F8" s="181"/>
      <c r="G8" s="181"/>
      <c r="H8" s="181"/>
      <c r="I8" s="181"/>
    </row>
    <row r="9" spans="1:9" s="5" customFormat="1" ht="23.25" customHeight="1" x14ac:dyDescent="0.65">
      <c r="A9" s="66" t="s">
        <v>46</v>
      </c>
      <c r="B9" s="66"/>
      <c r="C9" s="66"/>
      <c r="D9" s="66"/>
      <c r="E9" s="66"/>
      <c r="G9" s="67"/>
      <c r="I9" s="67"/>
    </row>
    <row r="10" spans="1:9" s="5" customFormat="1" ht="23.25" customHeight="1" x14ac:dyDescent="0.65">
      <c r="A10" s="5" t="s">
        <v>86</v>
      </c>
      <c r="C10" s="67">
        <f>PL!D57</f>
        <v>14871406</v>
      </c>
      <c r="E10" s="67">
        <f>PL!F57</f>
        <v>-20138943</v>
      </c>
      <c r="F10" s="68"/>
      <c r="G10" s="67">
        <f>PL!H57</f>
        <v>14862958</v>
      </c>
      <c r="H10" s="68"/>
      <c r="I10" s="67">
        <f>PL!J57</f>
        <v>-20158961</v>
      </c>
    </row>
    <row r="11" spans="1:9" s="5" customFormat="1" ht="23.25" customHeight="1" x14ac:dyDescent="0.65">
      <c r="A11" s="69" t="s">
        <v>91</v>
      </c>
      <c r="B11" s="69"/>
      <c r="C11" s="70"/>
      <c r="D11" s="69"/>
      <c r="E11" s="70"/>
      <c r="F11" s="68"/>
      <c r="G11" s="70"/>
      <c r="H11" s="68"/>
      <c r="I11" s="70"/>
    </row>
    <row r="12" spans="1:9" s="5" customFormat="1" ht="23.25" customHeight="1" x14ac:dyDescent="0.65">
      <c r="A12" s="5" t="s">
        <v>148</v>
      </c>
      <c r="C12" s="67">
        <f>PL!D24</f>
        <v>3694108</v>
      </c>
      <c r="E12" s="67">
        <v>-430327</v>
      </c>
      <c r="F12" s="71"/>
      <c r="G12" s="67">
        <f>PL!H24</f>
        <v>3693983</v>
      </c>
      <c r="H12" s="71"/>
      <c r="I12" s="67">
        <v>-430327</v>
      </c>
    </row>
    <row r="13" spans="1:9" s="5" customFormat="1" ht="23.25" hidden="1" customHeight="1" x14ac:dyDescent="0.65">
      <c r="A13" s="5" t="s">
        <v>126</v>
      </c>
      <c r="C13" s="67"/>
      <c r="E13" s="67"/>
      <c r="F13" s="71"/>
      <c r="G13" s="67"/>
      <c r="H13" s="71"/>
      <c r="I13" s="67"/>
    </row>
    <row r="14" spans="1:9" s="5" customFormat="1" ht="23.25" customHeight="1" x14ac:dyDescent="0.65">
      <c r="A14" s="5" t="s">
        <v>25</v>
      </c>
      <c r="C14" s="67">
        <f>PL!D20</f>
        <v>3057983</v>
      </c>
      <c r="E14" s="67">
        <v>3292950</v>
      </c>
      <c r="F14" s="68"/>
      <c r="G14" s="67">
        <f>PL!H20</f>
        <v>3057983</v>
      </c>
      <c r="H14" s="68"/>
      <c r="I14" s="67">
        <v>3292950</v>
      </c>
    </row>
    <row r="15" spans="1:9" s="5" customFormat="1" ht="23.25" customHeight="1" x14ac:dyDescent="0.65">
      <c r="A15" s="5" t="s">
        <v>47</v>
      </c>
      <c r="C15" s="67">
        <f>G15</f>
        <v>11845019</v>
      </c>
      <c r="E15" s="67">
        <v>10629139</v>
      </c>
      <c r="F15" s="68"/>
      <c r="G15" s="67">
        <v>11845019</v>
      </c>
      <c r="H15" s="68"/>
      <c r="I15" s="67">
        <v>10629139</v>
      </c>
    </row>
    <row r="16" spans="1:9" s="5" customFormat="1" ht="23.25" customHeight="1" x14ac:dyDescent="0.65">
      <c r="A16" s="5" t="s">
        <v>209</v>
      </c>
      <c r="C16" s="72">
        <f>G16</f>
        <v>1483687</v>
      </c>
      <c r="E16" s="72">
        <v>1121390</v>
      </c>
      <c r="F16" s="71"/>
      <c r="G16" s="72">
        <v>1483687</v>
      </c>
      <c r="H16" s="71"/>
      <c r="I16" s="72">
        <v>1121390</v>
      </c>
    </row>
    <row r="17" spans="1:9" s="5" customFormat="1" ht="23.25" customHeight="1" x14ac:dyDescent="0.65">
      <c r="A17" s="5" t="s">
        <v>149</v>
      </c>
      <c r="C17" s="67">
        <v>-169968</v>
      </c>
      <c r="E17" s="67">
        <v>787431</v>
      </c>
      <c r="F17" s="68"/>
      <c r="G17" s="67">
        <v>-180966</v>
      </c>
      <c r="H17" s="68"/>
      <c r="I17" s="67">
        <v>788654</v>
      </c>
    </row>
    <row r="18" spans="1:9" s="5" customFormat="1" ht="23.25" hidden="1" customHeight="1" x14ac:dyDescent="0.65">
      <c r="A18" s="5" t="s">
        <v>125</v>
      </c>
      <c r="C18" s="67"/>
      <c r="E18" s="67"/>
      <c r="F18" s="68"/>
      <c r="G18" s="67"/>
      <c r="H18" s="68"/>
      <c r="I18" s="67"/>
    </row>
    <row r="19" spans="1:9" s="5" customFormat="1" ht="23.25" customHeight="1" x14ac:dyDescent="0.65">
      <c r="A19" s="5" t="s">
        <v>208</v>
      </c>
      <c r="B19" s="10"/>
      <c r="C19" s="67">
        <f>G19</f>
        <v>380183</v>
      </c>
      <c r="E19" s="67">
        <v>1424630</v>
      </c>
      <c r="F19" s="68"/>
      <c r="G19" s="67">
        <v>380183</v>
      </c>
      <c r="H19" s="68"/>
      <c r="I19" s="67">
        <v>1424630</v>
      </c>
    </row>
    <row r="20" spans="1:9" s="5" customFormat="1" ht="23.25" customHeight="1" x14ac:dyDescent="0.65">
      <c r="A20" s="5" t="s">
        <v>112</v>
      </c>
      <c r="C20" s="67"/>
      <c r="E20" s="67"/>
      <c r="F20" s="68"/>
      <c r="G20" s="67"/>
      <c r="H20" s="68"/>
      <c r="I20" s="67"/>
    </row>
    <row r="21" spans="1:9" s="5" customFormat="1" ht="23.25" customHeight="1" x14ac:dyDescent="0.65">
      <c r="A21" s="5" t="s">
        <v>113</v>
      </c>
      <c r="C21" s="67">
        <f>G21</f>
        <v>-613615</v>
      </c>
      <c r="E21" s="67">
        <v>64086</v>
      </c>
      <c r="F21" s="68"/>
      <c r="G21" s="67">
        <v>-613615</v>
      </c>
      <c r="H21" s="68"/>
      <c r="I21" s="67">
        <v>64086</v>
      </c>
    </row>
    <row r="22" spans="1:9" s="5" customFormat="1" ht="23.25" customHeight="1" x14ac:dyDescent="0.65">
      <c r="A22" s="34" t="s">
        <v>158</v>
      </c>
      <c r="B22" s="34"/>
      <c r="C22" s="67"/>
      <c r="E22" s="67"/>
      <c r="F22" s="68"/>
      <c r="G22" s="67"/>
      <c r="H22" s="68"/>
      <c r="I22" s="67"/>
    </row>
    <row r="23" spans="1:9" s="5" customFormat="1" ht="23.25" customHeight="1" x14ac:dyDescent="0.65">
      <c r="A23" s="34" t="s">
        <v>114</v>
      </c>
      <c r="B23" s="34"/>
      <c r="C23" s="67">
        <f>G23</f>
        <v>7239</v>
      </c>
      <c r="D23" s="34"/>
      <c r="E23" s="67">
        <v>33429</v>
      </c>
      <c r="F23" s="68"/>
      <c r="G23" s="67">
        <v>7239</v>
      </c>
      <c r="H23" s="68"/>
      <c r="I23" s="67">
        <v>33429</v>
      </c>
    </row>
    <row r="24" spans="1:9" s="5" customFormat="1" ht="23.25" hidden="1" customHeight="1" x14ac:dyDescent="0.65">
      <c r="A24" s="34" t="s">
        <v>126</v>
      </c>
      <c r="B24" s="34"/>
      <c r="C24" s="67"/>
      <c r="D24" s="34"/>
      <c r="E24" s="67"/>
      <c r="F24" s="68"/>
      <c r="G24" s="67"/>
      <c r="H24" s="68"/>
      <c r="I24" s="67"/>
    </row>
    <row r="25" spans="1:9" s="5" customFormat="1" ht="20.25" customHeight="1" x14ac:dyDescent="0.65">
      <c r="A25" s="1"/>
      <c r="B25" s="1"/>
      <c r="C25" s="73">
        <f>SUM(C10:C24)</f>
        <v>34556042</v>
      </c>
      <c r="D25" s="1"/>
      <c r="E25" s="73">
        <f>SUM(E10:E24)</f>
        <v>-3216215</v>
      </c>
      <c r="F25" s="74"/>
      <c r="G25" s="73">
        <f>SUM(G10:G24)</f>
        <v>34536471</v>
      </c>
      <c r="H25" s="74"/>
      <c r="I25" s="73">
        <f>SUM(I10:I24)</f>
        <v>-3235010</v>
      </c>
    </row>
    <row r="26" spans="1:9" s="5" customFormat="1" ht="23.25" customHeight="1" x14ac:dyDescent="0.65">
      <c r="A26" s="69" t="s">
        <v>48</v>
      </c>
      <c r="B26" s="69"/>
      <c r="C26" s="75"/>
      <c r="D26" s="69"/>
      <c r="E26" s="75"/>
      <c r="F26" s="76"/>
      <c r="G26" s="75"/>
      <c r="H26" s="76"/>
      <c r="I26" s="75"/>
    </row>
    <row r="27" spans="1:9" s="5" customFormat="1" ht="23.25" customHeight="1" x14ac:dyDescent="0.65">
      <c r="A27" s="5" t="s">
        <v>49</v>
      </c>
      <c r="C27" s="67">
        <f>G27</f>
        <v>-7922916</v>
      </c>
      <c r="E27" s="67">
        <v>27392812</v>
      </c>
      <c r="F27" s="68"/>
      <c r="G27" s="67">
        <v>-7922916</v>
      </c>
      <c r="H27" s="68"/>
      <c r="I27" s="67">
        <v>27392812</v>
      </c>
    </row>
    <row r="28" spans="1:9" s="5" customFormat="1" ht="23.25" customHeight="1" x14ac:dyDescent="0.65">
      <c r="A28" s="5" t="s">
        <v>41</v>
      </c>
      <c r="C28" s="67">
        <f>G28</f>
        <v>-5802570</v>
      </c>
      <c r="E28" s="67">
        <v>-3970594</v>
      </c>
      <c r="F28" s="68"/>
      <c r="G28" s="67">
        <v>-5802570</v>
      </c>
      <c r="H28" s="68"/>
      <c r="I28" s="67">
        <v>-3970594</v>
      </c>
    </row>
    <row r="29" spans="1:9" s="5" customFormat="1" ht="23.25" customHeight="1" x14ac:dyDescent="0.65">
      <c r="A29" s="5" t="s">
        <v>34</v>
      </c>
      <c r="C29" s="67">
        <f>G29</f>
        <v>-15050792</v>
      </c>
      <c r="E29" s="67">
        <v>13412421</v>
      </c>
      <c r="F29" s="68"/>
      <c r="G29" s="67">
        <v>-15050792</v>
      </c>
      <c r="H29" s="68"/>
      <c r="I29" s="67">
        <v>13412421</v>
      </c>
    </row>
    <row r="30" spans="1:9" s="5" customFormat="1" ht="23.25" customHeight="1" x14ac:dyDescent="0.65">
      <c r="A30" s="5" t="s">
        <v>180</v>
      </c>
      <c r="C30" s="77">
        <f>G30</f>
        <v>-432730</v>
      </c>
      <c r="E30" s="77">
        <v>0</v>
      </c>
      <c r="F30" s="68"/>
      <c r="G30" s="77">
        <v>-432730</v>
      </c>
      <c r="H30" s="68"/>
      <c r="I30" s="77">
        <v>0</v>
      </c>
    </row>
    <row r="31" spans="1:9" s="5" customFormat="1" ht="23.25" customHeight="1" x14ac:dyDescent="0.65">
      <c r="A31" s="5" t="s">
        <v>50</v>
      </c>
      <c r="C31" s="67">
        <f>G31</f>
        <v>2961258</v>
      </c>
      <c r="E31" s="67">
        <v>-33936548</v>
      </c>
      <c r="F31" s="68"/>
      <c r="G31" s="67">
        <v>2961258</v>
      </c>
      <c r="H31" s="68"/>
      <c r="I31" s="67">
        <v>-33936548</v>
      </c>
    </row>
    <row r="32" spans="1:9" s="5" customFormat="1" ht="23.25" customHeight="1" x14ac:dyDescent="0.65">
      <c r="A32" s="12" t="s">
        <v>42</v>
      </c>
      <c r="B32" s="12"/>
      <c r="C32" s="67">
        <v>6424196</v>
      </c>
      <c r="D32" s="12"/>
      <c r="E32" s="67">
        <v>2214014</v>
      </c>
      <c r="F32" s="68"/>
      <c r="G32" s="67">
        <v>6511639</v>
      </c>
      <c r="H32" s="68"/>
      <c r="I32" s="67">
        <v>2325899</v>
      </c>
    </row>
    <row r="33" spans="1:9" s="5" customFormat="1" ht="23.25" customHeight="1" x14ac:dyDescent="0.65">
      <c r="A33" s="5" t="s">
        <v>69</v>
      </c>
      <c r="C33" s="77">
        <f>G33</f>
        <v>2045050</v>
      </c>
      <c r="D33" s="78"/>
      <c r="E33" s="77">
        <v>-250834</v>
      </c>
      <c r="F33" s="71"/>
      <c r="G33" s="77">
        <v>2045050</v>
      </c>
      <c r="H33" s="71"/>
      <c r="I33" s="77">
        <v>-250834</v>
      </c>
    </row>
    <row r="34" spans="1:9" s="5" customFormat="1" ht="23.25" customHeight="1" x14ac:dyDescent="0.65">
      <c r="A34" s="5" t="s">
        <v>51</v>
      </c>
      <c r="C34" s="79">
        <f>G34</f>
        <v>-922252</v>
      </c>
      <c r="E34" s="79">
        <v>0</v>
      </c>
      <c r="F34" s="71"/>
      <c r="G34" s="79">
        <v>-922252</v>
      </c>
      <c r="H34" s="71"/>
      <c r="I34" s="79">
        <v>0</v>
      </c>
    </row>
    <row r="35" spans="1:9" s="5" customFormat="1" ht="23.25" customHeight="1" x14ac:dyDescent="0.65">
      <c r="A35" s="5" t="s">
        <v>193</v>
      </c>
      <c r="C35" s="77">
        <f>SUM(C25:C34)</f>
        <v>15855286</v>
      </c>
      <c r="E35" s="77">
        <f>SUM(E25:E34)</f>
        <v>1645056</v>
      </c>
      <c r="F35" s="71"/>
      <c r="G35" s="77">
        <f>SUM(G25:G34)</f>
        <v>15923158</v>
      </c>
      <c r="H35" s="71"/>
      <c r="I35" s="77">
        <f>SUM(I25:I34)</f>
        <v>1738146</v>
      </c>
    </row>
    <row r="36" spans="1:9" s="5" customFormat="1" ht="23.25" hidden="1" customHeight="1" x14ac:dyDescent="0.65">
      <c r="A36" s="5" t="s">
        <v>51</v>
      </c>
      <c r="C36" s="80"/>
      <c r="E36" s="80"/>
      <c r="F36" s="71"/>
      <c r="G36" s="80"/>
      <c r="H36" s="71"/>
      <c r="I36" s="80"/>
    </row>
    <row r="37" spans="1:9" ht="22.5" customHeight="1" x14ac:dyDescent="0.65">
      <c r="A37" s="5" t="s">
        <v>52</v>
      </c>
      <c r="B37" s="5"/>
      <c r="C37" s="79">
        <v>-40384</v>
      </c>
      <c r="D37" s="5"/>
      <c r="E37" s="79">
        <v>0</v>
      </c>
      <c r="F37" s="71"/>
      <c r="G37" s="79">
        <v>-16984</v>
      </c>
      <c r="H37" s="71"/>
      <c r="I37" s="79">
        <v>0</v>
      </c>
    </row>
    <row r="38" spans="1:9" s="5" customFormat="1" ht="23.25" customHeight="1" x14ac:dyDescent="0.65">
      <c r="A38" s="1" t="s">
        <v>194</v>
      </c>
      <c r="B38" s="1"/>
      <c r="C38" s="81">
        <f>SUM(C35:C36,C37)</f>
        <v>15814902</v>
      </c>
      <c r="D38" s="1"/>
      <c r="E38" s="81">
        <f>SUM(E35:E36,E37)</f>
        <v>1645056</v>
      </c>
      <c r="F38" s="76"/>
      <c r="G38" s="81">
        <f>SUM(G35:G36,G37)</f>
        <v>15906174</v>
      </c>
      <c r="H38" s="76"/>
      <c r="I38" s="81">
        <f>SUM(I35:I36,I37)</f>
        <v>1738146</v>
      </c>
    </row>
    <row r="39" spans="1:9" s="5" customFormat="1" ht="9" customHeight="1" x14ac:dyDescent="0.65">
      <c r="A39" s="1"/>
      <c r="B39" s="1"/>
      <c r="C39" s="1"/>
      <c r="D39" s="1"/>
      <c r="E39" s="1"/>
      <c r="F39" s="68"/>
      <c r="G39" s="67"/>
      <c r="H39" s="68"/>
      <c r="I39" s="67"/>
    </row>
    <row r="40" spans="1:9" s="5" customFormat="1" ht="23.25" customHeight="1" x14ac:dyDescent="0.65">
      <c r="A40" s="2" t="s">
        <v>93</v>
      </c>
      <c r="B40" s="2"/>
      <c r="C40" s="2"/>
      <c r="D40" s="2"/>
      <c r="E40" s="2"/>
      <c r="G40" s="67"/>
      <c r="I40" s="67"/>
    </row>
    <row r="41" spans="1:9" s="5" customFormat="1" ht="23.25" customHeight="1" x14ac:dyDescent="0.65">
      <c r="A41" s="63" t="s">
        <v>63</v>
      </c>
      <c r="B41" s="63"/>
      <c r="C41" s="63"/>
      <c r="D41" s="63"/>
      <c r="E41" s="63"/>
      <c r="G41" s="67"/>
      <c r="I41" s="67"/>
    </row>
    <row r="42" spans="1:9" s="5" customFormat="1" ht="23.25" customHeight="1" x14ac:dyDescent="0.65">
      <c r="A42" s="63"/>
      <c r="B42" s="63"/>
      <c r="C42" s="63"/>
      <c r="D42" s="63"/>
      <c r="E42" s="63"/>
      <c r="G42" s="67"/>
      <c r="I42" s="67"/>
    </row>
    <row r="43" spans="1:9" s="5" customFormat="1" ht="23.25" customHeight="1" x14ac:dyDescent="0.65">
      <c r="A43" s="63"/>
      <c r="B43" s="63"/>
      <c r="C43" s="182" t="s">
        <v>67</v>
      </c>
      <c r="D43" s="182"/>
      <c r="E43" s="182"/>
      <c r="F43" s="3"/>
      <c r="G43" s="182" t="s">
        <v>66</v>
      </c>
      <c r="H43" s="182"/>
      <c r="I43" s="182"/>
    </row>
    <row r="44" spans="1:9" s="5" customFormat="1" ht="23.25" customHeight="1" x14ac:dyDescent="0.65">
      <c r="A44" s="63"/>
      <c r="B44" s="63"/>
      <c r="C44" s="184" t="s">
        <v>71</v>
      </c>
      <c r="D44" s="184"/>
      <c r="E44" s="184"/>
      <c r="F44" s="3"/>
      <c r="G44" s="183" t="s">
        <v>71</v>
      </c>
      <c r="H44" s="183"/>
      <c r="I44" s="183"/>
    </row>
    <row r="45" spans="1:9" s="5" customFormat="1" ht="23.25" customHeight="1" x14ac:dyDescent="0.65">
      <c r="A45" s="64"/>
      <c r="B45" s="65"/>
      <c r="C45" s="184" t="s">
        <v>138</v>
      </c>
      <c r="D45" s="184"/>
      <c r="E45" s="184"/>
      <c r="F45" s="3"/>
      <c r="G45" s="184" t="s">
        <v>138</v>
      </c>
      <c r="H45" s="184"/>
      <c r="I45" s="184"/>
    </row>
    <row r="46" spans="1:9" s="5" customFormat="1" ht="23.25" customHeight="1" x14ac:dyDescent="0.65">
      <c r="A46" s="1"/>
      <c r="B46" s="1"/>
      <c r="C46" s="7">
        <v>2563</v>
      </c>
      <c r="D46" s="3"/>
      <c r="E46" s="7">
        <v>2562</v>
      </c>
      <c r="F46" s="3"/>
      <c r="G46" s="7">
        <v>2563</v>
      </c>
      <c r="H46" s="7"/>
      <c r="I46" s="7">
        <v>2562</v>
      </c>
    </row>
    <row r="47" spans="1:9" s="5" customFormat="1" ht="23.25" customHeight="1" x14ac:dyDescent="0.65">
      <c r="A47" s="1"/>
      <c r="B47" s="1"/>
      <c r="C47" s="181" t="s">
        <v>65</v>
      </c>
      <c r="D47" s="181"/>
      <c r="E47" s="181"/>
      <c r="F47" s="181"/>
      <c r="G47" s="181"/>
      <c r="H47" s="181"/>
      <c r="I47" s="181"/>
    </row>
    <row r="48" spans="1:9" s="5" customFormat="1" ht="23.25" customHeight="1" x14ac:dyDescent="0.65">
      <c r="A48" s="66" t="s">
        <v>53</v>
      </c>
      <c r="B48" s="66"/>
      <c r="C48" s="66"/>
      <c r="D48" s="66"/>
      <c r="E48" s="66"/>
      <c r="F48" s="68"/>
      <c r="G48" s="67"/>
      <c r="H48" s="68"/>
      <c r="I48" s="67"/>
    </row>
    <row r="49" spans="1:9" s="5" customFormat="1" ht="23.25" hidden="1" customHeight="1" x14ac:dyDescent="0.65">
      <c r="A49" s="5" t="s">
        <v>92</v>
      </c>
      <c r="B49" s="10">
        <v>5</v>
      </c>
      <c r="C49" s="70"/>
      <c r="E49" s="70">
        <v>0</v>
      </c>
      <c r="F49" s="71"/>
      <c r="G49" s="70"/>
      <c r="H49" s="71"/>
      <c r="I49" s="70">
        <v>0</v>
      </c>
    </row>
    <row r="50" spans="1:9" s="5" customFormat="1" ht="23.25" customHeight="1" x14ac:dyDescent="0.65">
      <c r="A50" s="5" t="s">
        <v>83</v>
      </c>
      <c r="C50" s="70">
        <f>G50</f>
        <v>219813</v>
      </c>
      <c r="E50" s="70">
        <v>0</v>
      </c>
      <c r="F50" s="71"/>
      <c r="G50" s="70">
        <v>219813</v>
      </c>
      <c r="H50" s="71"/>
      <c r="I50" s="70">
        <v>0</v>
      </c>
    </row>
    <row r="51" spans="1:9" s="5" customFormat="1" ht="23.25" customHeight="1" x14ac:dyDescent="0.65">
      <c r="A51" s="5" t="s">
        <v>82</v>
      </c>
      <c r="C51" s="70">
        <f>G51</f>
        <v>-7222078</v>
      </c>
      <c r="E51" s="70">
        <v>-21429230</v>
      </c>
      <c r="F51" s="71"/>
      <c r="G51" s="70">
        <v>-7222078</v>
      </c>
      <c r="H51" s="71"/>
      <c r="I51" s="70">
        <v>-21429230</v>
      </c>
    </row>
    <row r="52" spans="1:9" s="5" customFormat="1" ht="23.25" hidden="1" customHeight="1" x14ac:dyDescent="0.65">
      <c r="A52" s="4" t="s">
        <v>84</v>
      </c>
      <c r="B52" s="4"/>
      <c r="C52" s="70"/>
      <c r="E52" s="70"/>
      <c r="F52" s="71"/>
      <c r="G52" s="70"/>
      <c r="H52" s="71"/>
      <c r="I52" s="70"/>
    </row>
    <row r="53" spans="1:9" s="5" customFormat="1" ht="23.25" hidden="1" customHeight="1" x14ac:dyDescent="0.65">
      <c r="A53" s="4" t="s">
        <v>127</v>
      </c>
      <c r="B53" s="4"/>
      <c r="C53" s="79">
        <f>-C13</f>
        <v>0</v>
      </c>
      <c r="D53" s="4"/>
      <c r="E53" s="79">
        <f>-E13</f>
        <v>0</v>
      </c>
      <c r="F53" s="71"/>
      <c r="G53" s="79">
        <f>-G13</f>
        <v>0</v>
      </c>
      <c r="H53" s="71"/>
      <c r="I53" s="79">
        <f>-I13</f>
        <v>0</v>
      </c>
    </row>
    <row r="54" spans="1:9" s="5" customFormat="1" ht="23.25" customHeight="1" x14ac:dyDescent="0.65">
      <c r="A54" s="1" t="s">
        <v>85</v>
      </c>
      <c r="B54" s="1"/>
      <c r="C54" s="81">
        <f>SUM(C49:C52)</f>
        <v>-7002265</v>
      </c>
      <c r="D54" s="1"/>
      <c r="E54" s="81">
        <f>SUM(E49:E52)</f>
        <v>-21429230</v>
      </c>
      <c r="F54" s="76"/>
      <c r="G54" s="81">
        <f>SUM(G49:G52)</f>
        <v>-7002265</v>
      </c>
      <c r="H54" s="76"/>
      <c r="I54" s="81">
        <f>SUM(I49:I52)</f>
        <v>-21429230</v>
      </c>
    </row>
    <row r="55" spans="1:9" s="5" customFormat="1" ht="20.149999999999999" customHeight="1" x14ac:dyDescent="0.65">
      <c r="A55" s="1"/>
      <c r="B55" s="1"/>
      <c r="C55" s="75"/>
      <c r="D55" s="1"/>
      <c r="E55" s="75"/>
      <c r="G55" s="75"/>
      <c r="I55" s="75"/>
    </row>
    <row r="56" spans="1:9" s="5" customFormat="1" ht="23.25" customHeight="1" x14ac:dyDescent="0.65">
      <c r="A56" s="66" t="s">
        <v>54</v>
      </c>
      <c r="B56" s="66"/>
      <c r="C56" s="67"/>
      <c r="D56" s="66"/>
      <c r="E56" s="67"/>
      <c r="G56" s="67"/>
      <c r="I56" s="67"/>
    </row>
    <row r="57" spans="1:9" s="5" customFormat="1" ht="23.25" hidden="1" customHeight="1" x14ac:dyDescent="0.65">
      <c r="A57" s="4"/>
      <c r="B57" s="66"/>
      <c r="C57" s="67"/>
      <c r="D57" s="66"/>
      <c r="E57" s="67">
        <v>0</v>
      </c>
      <c r="I57" s="67">
        <v>0</v>
      </c>
    </row>
    <row r="58" spans="1:9" s="5" customFormat="1" ht="23.25" customHeight="1" x14ac:dyDescent="0.65">
      <c r="A58" s="4" t="s">
        <v>177</v>
      </c>
      <c r="C58" s="17">
        <f>G58</f>
        <v>-9240434</v>
      </c>
      <c r="E58" s="17">
        <v>26821826</v>
      </c>
      <c r="F58" s="68"/>
      <c r="G58" s="67">
        <v>-9240434</v>
      </c>
      <c r="H58" s="68"/>
      <c r="I58" s="17">
        <v>26821826</v>
      </c>
    </row>
    <row r="59" spans="1:9" s="5" customFormat="1" ht="23.25" customHeight="1" x14ac:dyDescent="0.65">
      <c r="A59" s="5" t="s">
        <v>150</v>
      </c>
      <c r="C59" s="17">
        <f>G59</f>
        <v>-7788000</v>
      </c>
      <c r="E59" s="17">
        <v>-3725000</v>
      </c>
      <c r="F59" s="68"/>
      <c r="G59" s="17">
        <v>-7788000</v>
      </c>
      <c r="H59" s="68"/>
      <c r="I59" s="17">
        <v>-3725000</v>
      </c>
    </row>
    <row r="60" spans="1:9" s="5" customFormat="1" ht="23.25" customHeight="1" x14ac:dyDescent="0.65">
      <c r="A60" s="5" t="s">
        <v>195</v>
      </c>
      <c r="C60" s="17"/>
      <c r="E60" s="17"/>
      <c r="F60" s="68"/>
      <c r="G60" s="17"/>
      <c r="H60" s="68"/>
      <c r="I60" s="17"/>
    </row>
    <row r="61" spans="1:9" s="5" customFormat="1" ht="23.25" customHeight="1" x14ac:dyDescent="0.65">
      <c r="A61" s="4" t="s">
        <v>197</v>
      </c>
      <c r="C61" s="17">
        <f>G61</f>
        <v>-622044</v>
      </c>
      <c r="E61" s="17">
        <v>-260939</v>
      </c>
      <c r="F61" s="68"/>
      <c r="G61" s="17">
        <v>-622044</v>
      </c>
      <c r="H61" s="68"/>
      <c r="I61" s="17">
        <v>-260939</v>
      </c>
    </row>
    <row r="62" spans="1:9" s="5" customFormat="1" ht="23.25" customHeight="1" x14ac:dyDescent="0.65">
      <c r="A62" s="5" t="s">
        <v>151</v>
      </c>
      <c r="C62" s="17">
        <f>G62</f>
        <v>-3013108</v>
      </c>
      <c r="E62" s="17">
        <v>-2999351</v>
      </c>
      <c r="F62" s="68"/>
      <c r="G62" s="17">
        <v>-3013108</v>
      </c>
      <c r="H62" s="68"/>
      <c r="I62" s="17">
        <v>-2999351</v>
      </c>
    </row>
    <row r="63" spans="1:9" s="5" customFormat="1" ht="21.75" hidden="1" customHeight="1" x14ac:dyDescent="0.65">
      <c r="A63" s="5" t="s">
        <v>55</v>
      </c>
      <c r="C63" s="70">
        <v>0</v>
      </c>
      <c r="E63" s="70">
        <v>0</v>
      </c>
      <c r="F63" s="68"/>
      <c r="G63" s="70">
        <v>0</v>
      </c>
      <c r="H63" s="68"/>
      <c r="I63" s="70">
        <v>0</v>
      </c>
    </row>
    <row r="64" spans="1:9" s="5" customFormat="1" ht="23.25" customHeight="1" x14ac:dyDescent="0.65">
      <c r="A64" s="1" t="s">
        <v>196</v>
      </c>
      <c r="B64" s="1"/>
      <c r="C64" s="81">
        <f>SUM(C57:C63)</f>
        <v>-20663586</v>
      </c>
      <c r="D64" s="1"/>
      <c r="E64" s="81">
        <f>SUM(E58:E63)</f>
        <v>19836536</v>
      </c>
      <c r="F64" s="76"/>
      <c r="G64" s="81">
        <f>SUM(G58:G63)</f>
        <v>-20663586</v>
      </c>
      <c r="H64" s="76"/>
      <c r="I64" s="81">
        <f>SUM(I58:I63)</f>
        <v>19836536</v>
      </c>
    </row>
    <row r="65" spans="1:12" s="5" customFormat="1" ht="20.149999999999999" customHeight="1" x14ac:dyDescent="0.65">
      <c r="A65" s="1"/>
      <c r="B65" s="1"/>
      <c r="C65" s="67"/>
      <c r="D65" s="1"/>
      <c r="E65" s="67"/>
      <c r="F65" s="68"/>
      <c r="G65" s="67"/>
      <c r="H65" s="68"/>
      <c r="I65" s="67"/>
    </row>
    <row r="66" spans="1:12" s="5" customFormat="1" ht="23.25" customHeight="1" x14ac:dyDescent="0.65">
      <c r="A66" s="4" t="s">
        <v>128</v>
      </c>
      <c r="B66" s="4"/>
      <c r="C66" s="4"/>
      <c r="D66" s="4"/>
      <c r="E66" s="4"/>
      <c r="F66" s="4"/>
      <c r="G66" s="4"/>
      <c r="H66" s="4"/>
      <c r="I66" s="4"/>
    </row>
    <row r="67" spans="1:12" s="5" customFormat="1" ht="23.25" customHeight="1" x14ac:dyDescent="0.65">
      <c r="A67" s="82" t="s">
        <v>129</v>
      </c>
      <c r="B67" s="82"/>
      <c r="C67" s="67">
        <f>+C38+C54+C64</f>
        <v>-11850949</v>
      </c>
      <c r="D67" s="67"/>
      <c r="E67" s="67">
        <f>+E38+E54+E64</f>
        <v>52362</v>
      </c>
      <c r="F67" s="67"/>
      <c r="G67" s="67">
        <f>+G38+G54+G64</f>
        <v>-11759677</v>
      </c>
      <c r="H67" s="68"/>
      <c r="I67" s="67">
        <f>+I38+I54+I64</f>
        <v>145452</v>
      </c>
    </row>
    <row r="68" spans="1:12" s="5" customFormat="1" ht="23.25" customHeight="1" x14ac:dyDescent="0.65">
      <c r="A68" s="16" t="s">
        <v>144</v>
      </c>
      <c r="B68" s="16"/>
      <c r="C68" s="77"/>
      <c r="D68" s="16"/>
      <c r="E68" s="77"/>
      <c r="F68" s="68"/>
      <c r="G68" s="77"/>
      <c r="H68" s="68"/>
      <c r="I68" s="77"/>
    </row>
    <row r="69" spans="1:12" s="5" customFormat="1" ht="23.25" customHeight="1" x14ac:dyDescent="0.65">
      <c r="A69" s="16" t="s">
        <v>130</v>
      </c>
      <c r="B69" s="16"/>
      <c r="C69" s="79">
        <f>G69</f>
        <v>563994</v>
      </c>
      <c r="D69" s="16"/>
      <c r="E69" s="79">
        <v>170151</v>
      </c>
      <c r="F69" s="68"/>
      <c r="G69" s="79">
        <v>563994</v>
      </c>
      <c r="H69" s="68"/>
      <c r="I69" s="79">
        <v>170151</v>
      </c>
    </row>
    <row r="70" spans="1:12" s="5" customFormat="1" ht="23.25" customHeight="1" x14ac:dyDescent="0.65">
      <c r="A70" s="83" t="s">
        <v>128</v>
      </c>
      <c r="B70" s="83"/>
      <c r="C70" s="75">
        <f>C67+C69</f>
        <v>-11286955</v>
      </c>
      <c r="D70" s="16"/>
      <c r="E70" s="75">
        <f>E67+E69</f>
        <v>222513</v>
      </c>
      <c r="F70" s="68"/>
      <c r="G70" s="75">
        <f>G67+G69</f>
        <v>-11195683</v>
      </c>
      <c r="H70" s="68"/>
      <c r="I70" s="75">
        <f>I67+I69</f>
        <v>315603</v>
      </c>
    </row>
    <row r="71" spans="1:12" s="5" customFormat="1" ht="23.25" customHeight="1" x14ac:dyDescent="0.65">
      <c r="A71" s="16" t="s">
        <v>172</v>
      </c>
      <c r="B71" s="16"/>
      <c r="C71" s="79">
        <f>BS!F10</f>
        <v>52006976</v>
      </c>
      <c r="D71" s="16"/>
      <c r="E71" s="79">
        <v>33219873</v>
      </c>
      <c r="F71" s="68"/>
      <c r="G71" s="79">
        <f>BS!J10</f>
        <v>51786085</v>
      </c>
      <c r="H71" s="68"/>
      <c r="I71" s="79">
        <v>33057457</v>
      </c>
    </row>
    <row r="72" spans="1:12" s="5" customFormat="1" ht="23.15" customHeight="1" thickBot="1" x14ac:dyDescent="0.7">
      <c r="A72" s="83" t="s">
        <v>173</v>
      </c>
      <c r="B72" s="1"/>
      <c r="C72" s="84">
        <f>SUM(C70:C71)</f>
        <v>40720021</v>
      </c>
      <c r="D72" s="1"/>
      <c r="E72" s="84">
        <f>SUM(E70:E71)</f>
        <v>33442386</v>
      </c>
      <c r="F72" s="76"/>
      <c r="G72" s="84">
        <f>SUM(G70:G71)</f>
        <v>40590402</v>
      </c>
      <c r="H72" s="76"/>
      <c r="I72" s="84">
        <f>SUM(I70:I71)</f>
        <v>33373060</v>
      </c>
      <c r="J72" s="85"/>
      <c r="K72" s="85"/>
    </row>
    <row r="73" spans="1:12" s="1" customFormat="1" ht="20.149999999999999" customHeight="1" thickTop="1" x14ac:dyDescent="0.65">
      <c r="J73" s="85"/>
      <c r="K73" s="85"/>
      <c r="L73" s="5"/>
    </row>
    <row r="74" spans="1:12" s="5" customFormat="1" ht="23.25" customHeight="1" x14ac:dyDescent="0.65">
      <c r="A74" s="2" t="s">
        <v>93</v>
      </c>
      <c r="B74" s="63"/>
      <c r="C74" s="182"/>
      <c r="D74" s="182"/>
      <c r="E74" s="182"/>
      <c r="F74" s="3"/>
      <c r="G74" s="182"/>
      <c r="H74" s="182"/>
      <c r="I74" s="182"/>
    </row>
    <row r="75" spans="1:12" s="5" customFormat="1" ht="23.25" customHeight="1" x14ac:dyDescent="0.65">
      <c r="A75" s="63" t="s">
        <v>63</v>
      </c>
      <c r="B75" s="63"/>
      <c r="C75" s="86"/>
      <c r="D75" s="86"/>
      <c r="E75" s="86"/>
      <c r="F75" s="3"/>
      <c r="G75" s="86"/>
      <c r="H75" s="86"/>
      <c r="I75" s="86"/>
    </row>
    <row r="76" spans="1:12" s="5" customFormat="1" ht="23.25" customHeight="1" x14ac:dyDescent="0.65">
      <c r="A76" s="63"/>
      <c r="B76" s="63"/>
      <c r="C76" s="86"/>
      <c r="D76" s="86"/>
      <c r="E76" s="86"/>
      <c r="F76" s="3"/>
      <c r="G76" s="86"/>
      <c r="H76" s="86"/>
      <c r="I76" s="86"/>
    </row>
    <row r="77" spans="1:12" s="5" customFormat="1" ht="23.25" customHeight="1" x14ac:dyDescent="0.65">
      <c r="A77" s="63"/>
      <c r="B77" s="63"/>
      <c r="C77" s="182" t="s">
        <v>67</v>
      </c>
      <c r="D77" s="182"/>
      <c r="E77" s="182"/>
      <c r="F77" s="3"/>
      <c r="G77" s="182" t="s">
        <v>66</v>
      </c>
      <c r="H77" s="182"/>
      <c r="I77" s="182"/>
    </row>
    <row r="78" spans="1:12" s="5" customFormat="1" ht="23.25" customHeight="1" x14ac:dyDescent="0.65">
      <c r="A78" s="63"/>
      <c r="B78" s="63"/>
      <c r="C78" s="184" t="s">
        <v>71</v>
      </c>
      <c r="D78" s="184"/>
      <c r="E78" s="184"/>
      <c r="F78" s="3"/>
      <c r="G78" s="183" t="s">
        <v>71</v>
      </c>
      <c r="H78" s="183"/>
      <c r="I78" s="183"/>
    </row>
    <row r="79" spans="1:12" s="5" customFormat="1" ht="23.25" customHeight="1" x14ac:dyDescent="0.65">
      <c r="A79" s="64"/>
      <c r="B79" s="65" t="s">
        <v>1</v>
      </c>
      <c r="C79" s="184" t="s">
        <v>138</v>
      </c>
      <c r="D79" s="184"/>
      <c r="E79" s="184"/>
      <c r="F79" s="3"/>
      <c r="G79" s="184" t="s">
        <v>138</v>
      </c>
      <c r="H79" s="184"/>
      <c r="I79" s="184"/>
    </row>
    <row r="80" spans="1:12" s="5" customFormat="1" ht="23.25" customHeight="1" x14ac:dyDescent="0.65">
      <c r="A80" s="1"/>
      <c r="B80" s="1"/>
      <c r="C80" s="7">
        <v>2563</v>
      </c>
      <c r="D80" s="3"/>
      <c r="E80" s="7">
        <v>2562</v>
      </c>
      <c r="F80" s="3"/>
      <c r="G80" s="7">
        <v>2563</v>
      </c>
      <c r="H80" s="3"/>
      <c r="I80" s="7">
        <v>2562</v>
      </c>
    </row>
    <row r="81" spans="1:15" s="5" customFormat="1" ht="23.25" customHeight="1" x14ac:dyDescent="0.65">
      <c r="A81" s="1"/>
      <c r="B81" s="1"/>
      <c r="C81" s="181" t="s">
        <v>65</v>
      </c>
      <c r="D81" s="181"/>
      <c r="E81" s="181"/>
      <c r="F81" s="181"/>
      <c r="G81" s="181"/>
      <c r="H81" s="181"/>
      <c r="I81" s="181"/>
    </row>
    <row r="82" spans="1:15" ht="22.5" customHeight="1" x14ac:dyDescent="0.65">
      <c r="A82" s="19" t="s">
        <v>131</v>
      </c>
    </row>
    <row r="83" spans="1:15" ht="22.5" customHeight="1" x14ac:dyDescent="0.65">
      <c r="A83" s="87" t="s">
        <v>132</v>
      </c>
    </row>
    <row r="84" spans="1:15" ht="22.5" customHeight="1" x14ac:dyDescent="0.65">
      <c r="A84" s="87" t="s">
        <v>133</v>
      </c>
      <c r="C84" s="88">
        <f>BS!D10</f>
        <v>41402629</v>
      </c>
      <c r="E84" s="70">
        <v>33442386</v>
      </c>
      <c r="G84" s="70">
        <f>BS!H10</f>
        <v>41273010</v>
      </c>
      <c r="I84" s="70">
        <v>33373060</v>
      </c>
      <c r="J84" s="85">
        <f>C84-BS!D10</f>
        <v>0</v>
      </c>
      <c r="K84" s="85">
        <f>G84-BS!H10</f>
        <v>0</v>
      </c>
      <c r="L84" s="85"/>
    </row>
    <row r="85" spans="1:15" ht="22.5" customHeight="1" x14ac:dyDescent="0.65">
      <c r="A85" s="87" t="s">
        <v>135</v>
      </c>
      <c r="C85" s="89">
        <v>-682608</v>
      </c>
      <c r="E85" s="89">
        <v>0</v>
      </c>
      <c r="G85" s="89">
        <f>C85</f>
        <v>-682608</v>
      </c>
      <c r="I85" s="89">
        <v>0</v>
      </c>
      <c r="J85" s="85"/>
    </row>
    <row r="86" spans="1:15" ht="22.5" customHeight="1" thickBot="1" x14ac:dyDescent="0.7">
      <c r="A86" s="87" t="s">
        <v>134</v>
      </c>
      <c r="C86" s="84">
        <f>SUM(C84:C85)</f>
        <v>40720021</v>
      </c>
      <c r="E86" s="84">
        <f>SUM(E84:E85)</f>
        <v>33442386</v>
      </c>
      <c r="G86" s="84">
        <f>SUM(G84:G85)</f>
        <v>40590402</v>
      </c>
      <c r="I86" s="84">
        <f>SUM(I84:I85)</f>
        <v>33373060</v>
      </c>
      <c r="J86" s="25">
        <f>C86-C72</f>
        <v>0</v>
      </c>
      <c r="K86" s="85">
        <f>G86-G72</f>
        <v>0</v>
      </c>
    </row>
    <row r="87" spans="1:15" ht="22.5" customHeight="1" thickTop="1" x14ac:dyDescent="0.65">
      <c r="J87" s="25"/>
    </row>
    <row r="88" spans="1:15" ht="22.5" customHeight="1" x14ac:dyDescent="0.65">
      <c r="A88" s="12" t="s">
        <v>181</v>
      </c>
    </row>
    <row r="89" spans="1:15" ht="22.5" customHeight="1" x14ac:dyDescent="0.65">
      <c r="A89" s="87" t="s">
        <v>189</v>
      </c>
      <c r="B89" s="90"/>
      <c r="C89" s="91">
        <v>4291829</v>
      </c>
      <c r="E89" s="91">
        <v>19264215</v>
      </c>
      <c r="G89" s="91">
        <f>C89</f>
        <v>4291829</v>
      </c>
      <c r="I89" s="91">
        <v>19264215</v>
      </c>
      <c r="K89" s="5" t="s">
        <v>182</v>
      </c>
      <c r="N89" s="92">
        <f>ROUND('[4]G302 movement'!$D$52,0)</f>
        <v>4291829</v>
      </c>
      <c r="O89" s="92"/>
    </row>
    <row r="90" spans="1:15" ht="22.5" customHeight="1" x14ac:dyDescent="0.65">
      <c r="A90" s="37" t="s">
        <v>190</v>
      </c>
      <c r="B90" s="90" t="s">
        <v>183</v>
      </c>
      <c r="C90" s="70">
        <v>-33503</v>
      </c>
      <c r="E90" s="70">
        <v>0</v>
      </c>
      <c r="G90" s="70">
        <f>C90</f>
        <v>-33503</v>
      </c>
      <c r="I90" s="70">
        <v>0</v>
      </c>
      <c r="N90" s="92"/>
    </row>
    <row r="91" spans="1:15" ht="22.5" customHeight="1" x14ac:dyDescent="0.65">
      <c r="A91" s="87" t="s">
        <v>191</v>
      </c>
      <c r="C91" s="70">
        <v>2963752</v>
      </c>
      <c r="E91" s="70">
        <v>2165015</v>
      </c>
      <c r="G91" s="70">
        <f>C91</f>
        <v>2963752</v>
      </c>
      <c r="I91" s="70">
        <v>2165015</v>
      </c>
      <c r="K91" s="93">
        <v>-1465498</v>
      </c>
      <c r="N91" s="92"/>
    </row>
    <row r="92" spans="1:15" ht="22.5" customHeight="1" thickBot="1" x14ac:dyDescent="0.7">
      <c r="A92" s="19" t="s">
        <v>192</v>
      </c>
      <c r="C92" s="94">
        <f>SUM(C89:C91)</f>
        <v>7222078</v>
      </c>
      <c r="E92" s="94">
        <f>SUM(E89:E91)</f>
        <v>21429230</v>
      </c>
      <c r="G92" s="94">
        <f>SUM(G89:G91)</f>
        <v>7222078</v>
      </c>
      <c r="I92" s="94">
        <f>SUM(I89:I91)</f>
        <v>21429230</v>
      </c>
      <c r="K92" s="91">
        <f>SUM(K91,C90)</f>
        <v>-1499001</v>
      </c>
      <c r="L92" s="4"/>
    </row>
    <row r="93" spans="1:15" ht="22.5" customHeight="1" thickTop="1" x14ac:dyDescent="0.65">
      <c r="A93" s="19"/>
      <c r="C93" s="95"/>
      <c r="E93" s="95"/>
      <c r="G93" s="95"/>
      <c r="I93" s="95"/>
    </row>
    <row r="94" spans="1:15" ht="22.5" customHeight="1" x14ac:dyDescent="0.7">
      <c r="A94" s="177"/>
      <c r="B94" s="178"/>
      <c r="C94" s="179"/>
      <c r="D94" s="178"/>
      <c r="E94" s="179"/>
      <c r="F94" s="180"/>
      <c r="G94" s="179"/>
      <c r="H94" s="180"/>
      <c r="I94" s="179"/>
    </row>
    <row r="95" spans="1:15" ht="22.5" customHeight="1" x14ac:dyDescent="0.65">
      <c r="A95" s="197"/>
      <c r="B95" s="197"/>
      <c r="C95" s="197"/>
      <c r="D95" s="197"/>
      <c r="E95" s="197"/>
      <c r="F95" s="197"/>
      <c r="G95" s="197"/>
      <c r="H95" s="197"/>
      <c r="I95" s="197"/>
    </row>
    <row r="96" spans="1:15" ht="22.5" customHeight="1" x14ac:dyDescent="0.65">
      <c r="A96" s="197"/>
      <c r="B96" s="197"/>
      <c r="C96" s="197"/>
      <c r="D96" s="197"/>
      <c r="E96" s="197"/>
      <c r="F96" s="197"/>
      <c r="G96" s="197"/>
      <c r="H96" s="197"/>
      <c r="I96" s="197"/>
    </row>
    <row r="97" spans="1:9" ht="22.5" customHeight="1" x14ac:dyDescent="0.65">
      <c r="A97" s="197"/>
      <c r="B97" s="197"/>
      <c r="C97" s="197"/>
      <c r="D97" s="197"/>
      <c r="E97" s="197"/>
      <c r="F97" s="197"/>
      <c r="G97" s="197"/>
      <c r="H97" s="197"/>
      <c r="I97" s="197"/>
    </row>
    <row r="98" spans="1:9" ht="22.5" customHeight="1" x14ac:dyDescent="0.65">
      <c r="C98" s="95"/>
      <c r="E98" s="95"/>
      <c r="G98" s="95"/>
      <c r="I98" s="95"/>
    </row>
    <row r="99" spans="1:9" s="5" customFormat="1" ht="22.5" customHeight="1" x14ac:dyDescent="0.65">
      <c r="C99" s="70"/>
      <c r="D99" s="87"/>
      <c r="E99" s="87"/>
      <c r="F99" s="4"/>
      <c r="G99" s="70"/>
      <c r="H99" s="4"/>
      <c r="I99" s="62"/>
    </row>
    <row r="100" spans="1:9" s="5" customFormat="1" ht="22.5" customHeight="1" x14ac:dyDescent="0.65">
      <c r="C100" s="85">
        <f>SUM(C92,C51)</f>
        <v>0</v>
      </c>
      <c r="D100" s="85"/>
      <c r="E100" s="85">
        <f>SUM(E92,E51)</f>
        <v>0</v>
      </c>
      <c r="G100" s="85">
        <f>SUM(G92,G51)</f>
        <v>0</v>
      </c>
      <c r="I100" s="85">
        <f>SUM(I92,I51)</f>
        <v>0</v>
      </c>
    </row>
    <row r="101" spans="1:9" s="5" customFormat="1" ht="22.5" customHeight="1" x14ac:dyDescent="0.65">
      <c r="C101" s="25"/>
    </row>
    <row r="102" spans="1:9" s="5" customFormat="1" ht="22.5" customHeight="1" x14ac:dyDescent="0.65">
      <c r="C102" s="25"/>
    </row>
    <row r="103" spans="1:9" s="5" customFormat="1" ht="22.5" customHeight="1" x14ac:dyDescent="0.65"/>
  </sheetData>
  <mergeCells count="24">
    <mergeCell ref="A95:I97"/>
    <mergeCell ref="C45:E45"/>
    <mergeCell ref="G45:I45"/>
    <mergeCell ref="G4:I4"/>
    <mergeCell ref="G5:I5"/>
    <mergeCell ref="C8:I8"/>
    <mergeCell ref="C47:I47"/>
    <mergeCell ref="C4:E4"/>
    <mergeCell ref="C5:E5"/>
    <mergeCell ref="C6:E6"/>
    <mergeCell ref="C43:E43"/>
    <mergeCell ref="C44:E44"/>
    <mergeCell ref="G43:I43"/>
    <mergeCell ref="G44:I44"/>
    <mergeCell ref="G6:I6"/>
    <mergeCell ref="C81:I81"/>
    <mergeCell ref="C74:E74"/>
    <mergeCell ref="G74:I74"/>
    <mergeCell ref="C78:E78"/>
    <mergeCell ref="G78:I78"/>
    <mergeCell ref="C79:E79"/>
    <mergeCell ref="G79:I79"/>
    <mergeCell ref="C77:E77"/>
    <mergeCell ref="G77:I77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8" man="1"/>
    <brk id="73" max="8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SH-conso 2019</vt:lpstr>
      <vt:lpstr>SH-conso 2020</vt:lpstr>
      <vt:lpstr>SH-Sep 2</vt:lpstr>
      <vt:lpstr>SH-Sep</vt:lpstr>
      <vt:lpstr>CF</vt:lpstr>
      <vt:lpstr>BS!Print_Area</vt:lpstr>
      <vt:lpstr>CF!Print_Area</vt:lpstr>
      <vt:lpstr>PL!Print_Area</vt:lpstr>
      <vt:lpstr>'SH-conso 2019'!Print_Area</vt:lpstr>
      <vt:lpstr>'SH-conso 2020'!Print_Area</vt:lpstr>
      <vt:lpstr>'SH-Sep'!Print_Area</vt:lpstr>
      <vt:lpstr>'SH-Sep 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Kornsiri, Chongaksorn</cp:lastModifiedBy>
  <cp:lastPrinted>2020-05-12T06:46:35Z</cp:lastPrinted>
  <dcterms:created xsi:type="dcterms:W3CDTF">2005-03-10T01:34:59Z</dcterms:created>
  <dcterms:modified xsi:type="dcterms:W3CDTF">2020-05-12T06:46:37Z</dcterms:modified>
</cp:coreProperties>
</file>