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New folder\"/>
    </mc:Choice>
  </mc:AlternateContent>
  <xr:revisionPtr revIDLastSave="0" documentId="13_ncr:1_{98BB7F31-30FD-4ACB-8AD2-DC3B8781B829}" xr6:coauthVersionLast="45" xr6:coauthVersionMax="45" xr10:uidLastSave="{00000000-0000-0000-0000-000000000000}"/>
  <bookViews>
    <workbookView xWindow="2412" yWindow="108" windowWidth="14196" windowHeight="11904" tabRatio="858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4" r:id="rId3"/>
    <sheet name="งบแสดงการเปลี่ยนแปลง (2)" sheetId="25" r:id="rId4"/>
    <sheet name="งบกระแสเงินสด" sheetId="21" r:id="rId5"/>
  </sheets>
  <definedNames>
    <definedName name="_xlnm.Print_Area" localSheetId="4">งบกระแสเงินสด!$A$1:$W$75</definedName>
    <definedName name="_xlnm.Print_Area" localSheetId="1">งบกำไรขาดทุนเบ็ดเสร็จ!$A$1:$M$72</definedName>
    <definedName name="_xlnm.Print_Area" localSheetId="2">งบแสดงการเปลี่ยนแปลง!$A$1:$T$26</definedName>
    <definedName name="_xlnm.Print_Area" localSheetId="3">'งบแสดงการเปลี่ยนแปลง (2)'!$A$1:$P$26</definedName>
    <definedName name="_xlnm.Print_Area" localSheetId="0">'งบแสดงฐานะการเงิน '!$A$1:$O$98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21" l="1"/>
  <c r="J29" i="21"/>
  <c r="J36" i="21" l="1"/>
  <c r="J35" i="21"/>
  <c r="J30" i="21"/>
  <c r="W36" i="21" l="1"/>
  <c r="W35" i="21"/>
  <c r="W32" i="21"/>
  <c r="W29" i="21"/>
  <c r="K34" i="22" l="1"/>
  <c r="I34" i="22"/>
  <c r="M34" i="22" l="1"/>
  <c r="O34" i="22"/>
</calcChain>
</file>

<file path=xl/sharedStrings.xml><?xml version="1.0" encoding="utf-8"?>
<sst xmlns="http://schemas.openxmlformats.org/spreadsheetml/2006/main" count="324" uniqueCount="190">
  <si>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</si>
  <si>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</si>
  <si>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</si>
  <si>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</si>
  <si>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</si>
  <si>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</si>
  <si>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</si>
  <si>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</si>
  <si>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</si>
  <si>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</si>
  <si>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</si>
  <si>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</si>
  <si>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</si>
  <si>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</si>
  <si>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</si>
  <si>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</si>
  <si>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</si>
  <si>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</si>
  <si>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</si>
  <si>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</si>
  <si>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</si>
  <si>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</si>
  <si>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</si>
  <si>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</si>
  <si>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</si>
  <si>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</si>
  <si>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</si>
  <si>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</si>
  <si>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</si>
  <si>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</si>
  <si>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</si>
  <si>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</si>
  <si>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</si>
  <si>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</si>
  <si>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</si>
  <si>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</si>
  <si>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</si>
  <si>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</si>
  <si>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</si>
  <si>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</si>
  <si>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</si>
  <si>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</si>
  <si>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</si>
  <si>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</si>
  <si>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</si>
  <si>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</si>
  <si>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</si>
  <si>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</si>
  <si>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</si>
  <si>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</si>
  <si>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</si>
  <si>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</si>
  <si>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</si>
  <si>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</si>
  <si>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</si>
  <si>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</si>
  <si>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</si>
  <si>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</si>
  <si>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</si>
  <si>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</si>
  <si>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</si>
  <si>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</si>
  <si>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</si>
  <si>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</si>
  <si>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</si>
  <si>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</si>
  <si>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</si>
  <si>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</si>
  <si>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</si>
  <si>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</si>
  <si>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</si>
  <si>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</si>
  <si>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</si>
  <si>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</si>
  <si>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</si>
  <si>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</si>
  <si>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</si>
  <si>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</si>
  <si>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</si>
  <si>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</si>
  <si>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</si>
  <si>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</si>
  <si>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</si>
  <si>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</si>
  <si>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เบ็ดเสร็จรวมสำหรับงวด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</si>
  <si>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</si>
  <si>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</si>
  <si>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</si>
  <si>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</si>
  <si>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</si>
  <si>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บริษัท อินเตอร์เนชั่นแนล รีเสริช คอร์ปอเรชั่น จำกัด (มหาชน) และบริษัทย่อย</t>
  </si>
  <si>
    <t>พันบาท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</si>
  <si>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</si>
  <si>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</si>
  <si>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</si>
  <si>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</si>
  <si>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</si>
  <si>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</si>
  <si>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</si>
  <si>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</si>
  <si>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</si>
  <si>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</si>
  <si>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</si>
  <si>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</si>
  <si>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</si>
  <si>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</si>
  <si>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เงินกู้ยืมระยะสั้นจากสถาบันการเงินเพิ่มขึ้น (ลดลง)</t>
  </si>
  <si>
    <t>- 9 -</t>
  </si>
  <si>
    <t>- 3 -</t>
  </si>
  <si>
    <t>- 4 -</t>
  </si>
  <si>
    <t>- 5 -</t>
  </si>
  <si>
    <t>- 7 -</t>
  </si>
  <si>
    <t>- 8 -</t>
  </si>
  <si>
    <t>- 10 -</t>
  </si>
  <si>
    <t>รายได้ดอกเบี้ย</t>
  </si>
  <si>
    <t>ค่าใช้จ่ายดอกเบี้ยจ่าย</t>
  </si>
  <si>
    <t>ขาดทุนจากการลดมูลค่าสินค้า (กลับรายการ)</t>
  </si>
  <si>
    <t>(กำไร) ขาดทุนจากการจำหน่ายสินทรัพย์</t>
  </si>
  <si>
    <t>เงินสดรับจากการจำหน่ายอุปกรณ์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</si>
  <si>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</si>
  <si>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</si>
  <si>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</si>
  <si>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</si>
  <si>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</si>
  <si>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</si>
  <si>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</si>
  <si>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</si>
  <si>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เงินสดจ่ายเพื่อซื้ออุปกรณ์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</si>
  <si>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</si>
  <si>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</si>
  <si>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เงินสดสุทธิได้มากจาก (ใช้ไปใน) กิจกรรมจัดหาเงิน</t>
  </si>
  <si>
    <t>กำไร (ขาดทุน) ก่อนค่าใช้จ่าย (รายได้) ภาษีเงินได้</t>
  </si>
  <si>
    <t>กำไร (ขาดทุน) เบ็ดเสร็จอื่นสำหรับงวด</t>
  </si>
  <si>
    <t>หนี้สูญและหนี้สงสัยจะสูญ (กลับรายการ)</t>
  </si>
  <si>
    <t>เงินสดรับ (จ่าย) จากการดำเนินงาน</t>
  </si>
  <si>
    <t>ยอดคงเหลือต้นงวด วันที่ 1 มกราคม 2562</t>
  </si>
  <si>
    <t>ยอดคงเหลือปลายงวด ณ วันที่ 31 มีนาคม 2562</t>
  </si>
  <si>
    <t>2562</t>
  </si>
  <si>
    <t>กำไรขาดทุนเบ็ดเสร็จอื่น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</si>
  <si>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</si>
  <si>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</si>
  <si>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กำไร (ขาดทุน) เบ็ดเสร็จอื่นสำหรับงวด - สุทธิจากภาษี</t>
  </si>
  <si>
    <t>เงินฝากประจำที่มีภาระค้ำประกัน (เพิ่มขึ้น) ลดลง</t>
  </si>
  <si>
    <t>มีนาคม 2563</t>
  </si>
  <si>
    <t>ธันวาคม 2562</t>
  </si>
  <si>
    <t>หนี้สินภาษีเงินได้รอการตัดบัญชี</t>
  </si>
  <si>
    <t>สำหรับงวดสามเดือนสิ้นสุดวันที่ 31 มีนาคม 2563</t>
  </si>
  <si>
    <t>ยอดคงเหลือต้นงวด วันที่ 1 มกราคม 2563</t>
  </si>
  <si>
    <t>ยอดคงเหลือปลายงวด ณ วันที่ 31 มีนาคม 2563</t>
  </si>
  <si>
    <t>2563</t>
  </si>
  <si>
    <t>ณ วันที่ 31 มีนาคม 2563</t>
  </si>
  <si>
    <t>เงินสดจ่ายดอกเบี้ย</t>
  </si>
  <si>
    <t>ลูกหนี้การค้าและลูกหนี้หมุนเวียนอื่น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</si>
  <si>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</si>
  <si>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</si>
  <si>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</si>
  <si>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</si>
  <si>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</t>
  </si>
  <si>
    <t>ผลประโยชน์พนักงาน</t>
  </si>
  <si>
    <t>กำไร (ขาดทุน) จากกิจกรรมดำเนินงาน</t>
  </si>
  <si>
    <t>ผลกระทบของการเปลี่ยนแปลงโยบายการบัญชี</t>
  </si>
  <si>
    <t>5, 6</t>
  </si>
  <si>
    <t>(จัดประเภทใหม่)</t>
  </si>
  <si>
    <t>(จัดประเภทใหม่</t>
  </si>
  <si>
    <t>5, 16</t>
  </si>
  <si>
    <t>ภาษีเงินได้นิติบุคคลค้างจ่าย</t>
  </si>
  <si>
    <t>ขาดทุนจากการตัดจำหน่ายทรัพย์สิน</t>
  </si>
  <si>
    <t>หมายเหตุ 26)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</si>
  <si>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</si>
  <si>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</si>
  <si>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</si>
  <si>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ส่วนแบ่งกำไร (ขาดทุน) ของบริษัทร่วม</t>
  </si>
  <si>
    <t>ยอดคงเหลือ ณ วันที่ 1 มกราคม 2563 ที่ปรับปรุงแล้ว</t>
  </si>
  <si>
    <t>ส่วนได้เสีย</t>
  </si>
  <si>
    <t>(จัดประเภทใหม่
หมายเหตุ 26)</t>
  </si>
  <si>
    <t>-6 -</t>
  </si>
  <si>
    <t>- 11 -</t>
  </si>
  <si>
    <t>ภาษีถูกหัก ณ ที่จ่ายรอขอคืน</t>
  </si>
  <si>
    <t>ลูกหนี้ตามสัญญาเช่าที่ถึงกำหนดชำระ</t>
  </si>
  <si>
    <t>ภายในหนึ่งปี</t>
  </si>
  <si>
    <t>ลูกหนี้ตามสัญญาเช่า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</si>
  <si>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</si>
  <si>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</si>
  <si>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</si>
  <si>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</si>
  <si>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ส่วนแบ่ง (กำไร) ขาดทุนของบริษัทร่วม</t>
  </si>
  <si>
    <t>เงินสดจ่ายเพื่อชำระหนี้สินตามสัญญาเช่า</t>
  </si>
  <si>
    <t>รายการที่จะไม่ถูกจัดประเภทใหม่ไว้ในกำไรหรือขาดทุนในภายหลัง :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</si>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</sst>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</cellStyleXfs>
  <cellXfs count="189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/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88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3" xfId="1" applyNumberFormat="1" applyFont="1" applyFill="1" applyBorder="1"/>
    <xf numFmtId="194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7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2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8" fontId="12" fillId="0" borderId="5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4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87" fontId="14" fillId="0" borderId="0" xfId="3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198" fontId="15" fillId="0" borderId="0" xfId="3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2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0" fontId="19" fillId="0" borderId="0" xfId="0" applyFont="1" applyFill="1" applyAlignment="1">
      <alignment horizontal="right"/>
    </xf>
    <xf numFmtId="4" fontId="3" fillId="0" borderId="0" xfId="1" applyNumberFormat="1" applyFont="1" applyFill="1"/>
    <xf numFmtId="0" fontId="3" fillId="0" borderId="0" xfId="0" applyFont="1" applyFill="1" applyAlignment="1"/>
    <xf numFmtId="197" fontId="3" fillId="0" borderId="0" xfId="0" quotePrefix="1" applyNumberFormat="1" applyFont="1" applyFill="1" applyAlignment="1">
      <alignment horizontal="center"/>
    </xf>
    <xf numFmtId="197" fontId="3" fillId="0" borderId="0" xfId="0" applyNumberFormat="1" applyFont="1" applyFill="1" applyAlignment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4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Alignment="1"/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198" fontId="12" fillId="0" borderId="1" xfId="2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3" xfId="1" applyNumberFormat="1" applyFont="1" applyFill="1" applyBorder="1"/>
    <xf numFmtId="190" fontId="5" fillId="0" borderId="4" xfId="1" applyNumberFormat="1" applyFont="1" applyFill="1" applyBorder="1"/>
    <xf numFmtId="190" fontId="5" fillId="0" borderId="5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8" fontId="12" fillId="0" borderId="1" xfId="3" applyNumberFormat="1" applyFont="1" applyFill="1" applyBorder="1" applyAlignment="1">
      <alignment vertical="center"/>
    </xf>
    <xf numFmtId="189" fontId="12" fillId="0" borderId="0" xfId="1" quotePrefix="1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98" fontId="6" fillId="0" borderId="0" xfId="0" applyNumberFormat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90" fontId="5" fillId="0" borderId="0" xfId="0" applyNumberFormat="1" applyFont="1" applyFill="1" applyAlignment="1">
      <alignment vertical="center"/>
    </xf>
    <xf numFmtId="190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3" fillId="0" borderId="0" xfId="1" applyNumberFormat="1" applyFont="1" applyFill="1" applyAlignment="1"/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32" zoomScaleSheetLayoutView="100" workbookViewId="0">
      <selection activeCell="E7" sqref="E7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18.125" style="3" customWidth="1"/>
    <col min="6" max="6" width="0.375" style="3" hidden="1" customWidth="1"/>
    <col min="7" max="7" width="5.875" style="51" customWidth="1"/>
    <col min="8" max="8" width="0.625" style="51" customWidth="1"/>
    <col min="9" max="9" width="13" style="3" customWidth="1"/>
    <col min="10" max="10" width="0.625" style="3" customWidth="1"/>
    <col min="11" max="11" width="13.125" style="53" customWidth="1"/>
    <col min="12" max="12" width="0.625" style="53" customWidth="1"/>
    <col min="13" max="13" width="13.125" style="3" customWidth="1"/>
    <col min="14" max="14" width="0.625" style="3" customWidth="1"/>
    <col min="15" max="15" width="14.125" style="3" customWidth="1"/>
    <col min="16" max="16" width="9.125" style="3"/>
    <col min="17" max="17" width="9.125" style="22"/>
    <col min="18" max="16384" width="9.125" style="3"/>
  </cols>
  <sheetData>
    <row r="1" spans="1:17" ht="24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2" t="s">
        <v>78</v>
      </c>
      <c r="P1" s="21"/>
    </row>
    <row r="2" spans="1:17" ht="2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2" t="s">
        <v>79</v>
      </c>
      <c r="P2" s="21"/>
    </row>
    <row r="3" spans="1:17" ht="24" customHeight="1" x14ac:dyDescent="0.6">
      <c r="A3" s="174" t="s">
        <v>108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21"/>
    </row>
    <row r="4" spans="1:17" ht="24" customHeight="1" x14ac:dyDescent="0.6">
      <c r="A4" s="170" t="s">
        <v>90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7" ht="24" customHeight="1" x14ac:dyDescent="0.6">
      <c r="A5" s="170" t="s">
        <v>52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7" ht="24" customHeight="1" x14ac:dyDescent="0.6">
      <c r="A6" s="170" t="s">
        <v>150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7" ht="15" customHeight="1" x14ac:dyDescent="0.6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7" ht="24" customHeight="1" x14ac:dyDescent="0.6">
      <c r="A8" s="172" t="s">
        <v>0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17" s="4" customFormat="1" ht="19.05" customHeight="1" x14ac:dyDescent="0.45">
      <c r="G9" s="5"/>
      <c r="H9" s="5"/>
      <c r="I9" s="173" t="s">
        <v>91</v>
      </c>
      <c r="J9" s="173"/>
      <c r="K9" s="173"/>
      <c r="L9" s="173"/>
      <c r="M9" s="173"/>
      <c r="N9" s="173"/>
      <c r="O9" s="173"/>
      <c r="Q9" s="23"/>
    </row>
    <row r="10" spans="1:17" s="4" customFormat="1" ht="19.05" customHeight="1" x14ac:dyDescent="0.45">
      <c r="G10" s="5"/>
      <c r="H10" s="5"/>
      <c r="I10" s="171" t="s">
        <v>45</v>
      </c>
      <c r="J10" s="171"/>
      <c r="K10" s="171"/>
      <c r="L10" s="7"/>
      <c r="M10" s="171" t="s">
        <v>46</v>
      </c>
      <c r="N10" s="171"/>
      <c r="O10" s="171"/>
      <c r="Q10" s="23"/>
    </row>
    <row r="11" spans="1:17" s="4" customFormat="1" ht="19.05" customHeight="1" x14ac:dyDescent="0.45">
      <c r="G11" s="5"/>
      <c r="H11" s="5"/>
      <c r="I11" s="8" t="s">
        <v>80</v>
      </c>
      <c r="J11" s="8"/>
      <c r="K11" s="8" t="s">
        <v>80</v>
      </c>
      <c r="L11" s="8"/>
      <c r="M11" s="8" t="s">
        <v>80</v>
      </c>
      <c r="N11" s="8"/>
      <c r="O11" s="8" t="s">
        <v>80</v>
      </c>
      <c r="Q11" s="23"/>
    </row>
    <row r="12" spans="1:17" s="4" customFormat="1" ht="19.05" customHeight="1" x14ac:dyDescent="0.45">
      <c r="G12" s="5"/>
      <c r="H12" s="5"/>
      <c r="I12" s="13" t="s">
        <v>143</v>
      </c>
      <c r="J12" s="12"/>
      <c r="K12" s="13" t="s">
        <v>144</v>
      </c>
      <c r="L12" s="13"/>
      <c r="M12" s="13" t="s">
        <v>143</v>
      </c>
      <c r="N12" s="12"/>
      <c r="O12" s="13" t="s">
        <v>144</v>
      </c>
      <c r="Q12" s="23"/>
    </row>
    <row r="13" spans="1:17" s="9" customFormat="1" ht="19.05" customHeight="1" x14ac:dyDescent="0.45">
      <c r="G13" s="10"/>
      <c r="H13" s="10"/>
      <c r="I13" s="13"/>
      <c r="J13" s="12"/>
      <c r="K13" s="12" t="s">
        <v>163</v>
      </c>
      <c r="L13" s="13"/>
      <c r="M13" s="13"/>
      <c r="N13" s="12"/>
      <c r="O13" s="12" t="s">
        <v>163</v>
      </c>
      <c r="Q13" s="23"/>
    </row>
    <row r="14" spans="1:17" s="9" customFormat="1" ht="19.05" customHeight="1" x14ac:dyDescent="0.45">
      <c r="G14" s="10" t="s">
        <v>6</v>
      </c>
      <c r="H14" s="10"/>
      <c r="I14" s="147"/>
      <c r="J14" s="146"/>
      <c r="K14" s="148" t="s">
        <v>167</v>
      </c>
      <c r="L14" s="146"/>
      <c r="M14" s="147"/>
      <c r="N14" s="146"/>
      <c r="O14" s="148" t="s">
        <v>167</v>
      </c>
      <c r="Q14" s="23"/>
    </row>
    <row r="15" spans="1:17" s="4" customFormat="1" ht="19.05" customHeight="1" x14ac:dyDescent="0.45">
      <c r="A15" s="4" t="s">
        <v>1</v>
      </c>
      <c r="G15" s="5"/>
      <c r="H15" s="5"/>
      <c r="I15" s="14"/>
      <c r="J15" s="15"/>
      <c r="K15" s="14"/>
      <c r="L15" s="14"/>
      <c r="Q15" s="23"/>
    </row>
    <row r="16" spans="1:17" s="4" customFormat="1" ht="19.05" customHeight="1" x14ac:dyDescent="0.45">
      <c r="B16" s="4" t="s">
        <v>41</v>
      </c>
      <c r="G16" s="16"/>
      <c r="H16" s="16"/>
      <c r="I16" s="136">
        <v>42965</v>
      </c>
      <c r="J16" s="136"/>
      <c r="K16" s="136">
        <v>64460</v>
      </c>
      <c r="L16" s="136"/>
      <c r="M16" s="136">
        <v>8997</v>
      </c>
      <c r="N16" s="136"/>
      <c r="O16" s="136">
        <v>20434</v>
      </c>
      <c r="Q16" s="23"/>
    </row>
    <row r="17" spans="1:21" s="4" customFormat="1" ht="19.05" customHeight="1" x14ac:dyDescent="0.45">
      <c r="B17" s="4" t="s">
        <v>152</v>
      </c>
      <c r="G17" s="18" t="s">
        <v>161</v>
      </c>
      <c r="H17" s="16"/>
      <c r="I17" s="136">
        <v>352964</v>
      </c>
      <c r="J17" s="136"/>
      <c r="K17" s="136">
        <v>422943</v>
      </c>
      <c r="L17" s="159"/>
      <c r="M17" s="136">
        <v>237499</v>
      </c>
      <c r="N17" s="159"/>
      <c r="O17" s="159">
        <v>240828</v>
      </c>
      <c r="Q17" s="17"/>
      <c r="R17" s="17"/>
      <c r="S17" s="17"/>
      <c r="T17" s="17"/>
      <c r="U17" s="17"/>
    </row>
    <row r="18" spans="1:21" s="4" customFormat="1" ht="19.05" customHeight="1" x14ac:dyDescent="0.45">
      <c r="B18" s="4" t="s">
        <v>178</v>
      </c>
      <c r="G18" s="16"/>
      <c r="H18" s="16"/>
      <c r="I18" s="38"/>
      <c r="J18" s="136"/>
      <c r="K18" s="38"/>
      <c r="L18" s="136"/>
      <c r="M18" s="136"/>
      <c r="N18" s="136"/>
      <c r="O18" s="38"/>
      <c r="Q18" s="17"/>
      <c r="R18" s="17"/>
      <c r="S18" s="17"/>
      <c r="T18" s="17"/>
      <c r="U18" s="17"/>
    </row>
    <row r="19" spans="1:21" s="4" customFormat="1" ht="19.05" customHeight="1" x14ac:dyDescent="0.45">
      <c r="C19" s="4" t="s">
        <v>179</v>
      </c>
      <c r="G19" s="16">
        <v>7</v>
      </c>
      <c r="H19" s="16"/>
      <c r="I19" s="38">
        <v>70706</v>
      </c>
      <c r="J19" s="136"/>
      <c r="K19" s="38">
        <v>70230</v>
      </c>
      <c r="L19" s="136"/>
      <c r="M19" s="136">
        <v>70706</v>
      </c>
      <c r="N19" s="136"/>
      <c r="O19" s="38">
        <v>70230</v>
      </c>
      <c r="Q19" s="17"/>
      <c r="R19" s="17"/>
      <c r="S19" s="17"/>
      <c r="T19" s="17"/>
      <c r="U19" s="17"/>
    </row>
    <row r="20" spans="1:21" s="4" customFormat="1" ht="19.05" customHeight="1" x14ac:dyDescent="0.45">
      <c r="B20" s="4" t="s">
        <v>68</v>
      </c>
      <c r="G20" s="16">
        <v>8</v>
      </c>
      <c r="H20" s="16"/>
      <c r="I20" s="38">
        <v>102770</v>
      </c>
      <c r="J20" s="136"/>
      <c r="K20" s="38">
        <v>52922</v>
      </c>
      <c r="L20" s="136"/>
      <c r="M20" s="136">
        <v>73028</v>
      </c>
      <c r="N20" s="160"/>
      <c r="O20" s="38">
        <v>23225</v>
      </c>
      <c r="Q20" s="17"/>
      <c r="R20" s="17"/>
      <c r="S20" s="17"/>
      <c r="T20" s="17"/>
      <c r="U20" s="17"/>
    </row>
    <row r="21" spans="1:21" s="4" customFormat="1" ht="19.05" customHeight="1" x14ac:dyDescent="0.45">
      <c r="B21" s="4" t="s">
        <v>153</v>
      </c>
      <c r="G21" s="16"/>
      <c r="H21" s="16"/>
      <c r="I21" s="38">
        <v>2267</v>
      </c>
      <c r="J21" s="136"/>
      <c r="K21" s="38">
        <v>12186</v>
      </c>
      <c r="L21" s="136"/>
      <c r="M21" s="136">
        <v>1194</v>
      </c>
      <c r="N21" s="160"/>
      <c r="O21" s="38">
        <v>9614</v>
      </c>
      <c r="Q21" s="17"/>
      <c r="R21" s="17"/>
      <c r="S21" s="17"/>
      <c r="T21" s="17"/>
      <c r="U21" s="17"/>
    </row>
    <row r="22" spans="1:21" s="4" customFormat="1" ht="19.05" customHeight="1" x14ac:dyDescent="0.45">
      <c r="B22" s="4" t="s">
        <v>24</v>
      </c>
      <c r="G22" s="16"/>
      <c r="H22" s="19"/>
      <c r="I22" s="137">
        <v>3668</v>
      </c>
      <c r="J22" s="136"/>
      <c r="K22" s="137">
        <v>4218</v>
      </c>
      <c r="L22" s="38"/>
      <c r="M22" s="136">
        <v>2567</v>
      </c>
      <c r="N22" s="160"/>
      <c r="O22" s="136">
        <v>2763</v>
      </c>
      <c r="Q22" s="17"/>
      <c r="R22" s="17"/>
      <c r="S22" s="17"/>
      <c r="T22" s="17"/>
      <c r="U22" s="17"/>
    </row>
    <row r="23" spans="1:21" s="4" customFormat="1" ht="19.05" customHeight="1" x14ac:dyDescent="0.45">
      <c r="D23" s="4" t="s">
        <v>2</v>
      </c>
      <c r="G23" s="20"/>
      <c r="H23" s="20"/>
      <c r="I23" s="138">
        <v>575340</v>
      </c>
      <c r="J23" s="38"/>
      <c r="K23" s="138">
        <v>626959</v>
      </c>
      <c r="L23" s="38"/>
      <c r="M23" s="138">
        <v>393991</v>
      </c>
      <c r="N23" s="160"/>
      <c r="O23" s="138">
        <v>367094</v>
      </c>
      <c r="Q23" s="17"/>
      <c r="R23" s="17"/>
      <c r="S23" s="17"/>
      <c r="T23" s="17"/>
      <c r="U23" s="17"/>
    </row>
    <row r="24" spans="1:21" s="4" customFormat="1" ht="19.05" customHeight="1" x14ac:dyDescent="0.45">
      <c r="A24" s="4" t="s">
        <v>3</v>
      </c>
      <c r="G24" s="20"/>
      <c r="H24" s="20"/>
      <c r="I24" s="136"/>
      <c r="J24" s="136"/>
      <c r="K24" s="136"/>
      <c r="L24" s="136"/>
      <c r="M24" s="160"/>
      <c r="N24" s="160"/>
      <c r="O24" s="160"/>
      <c r="Q24" s="17"/>
      <c r="R24" s="17"/>
      <c r="S24" s="17"/>
      <c r="T24" s="17"/>
      <c r="U24" s="17"/>
    </row>
    <row r="25" spans="1:21" s="4" customFormat="1" ht="19.05" customHeight="1" x14ac:dyDescent="0.45">
      <c r="B25" s="4" t="s">
        <v>92</v>
      </c>
      <c r="G25" s="16">
        <v>9</v>
      </c>
      <c r="H25" s="20"/>
      <c r="I25" s="136">
        <v>100795</v>
      </c>
      <c r="J25" s="136"/>
      <c r="K25" s="136">
        <v>100795</v>
      </c>
      <c r="L25" s="136"/>
      <c r="M25" s="160">
        <v>71295</v>
      </c>
      <c r="N25" s="160"/>
      <c r="O25" s="160">
        <v>71295</v>
      </c>
      <c r="Q25" s="17"/>
      <c r="R25" s="17"/>
      <c r="S25" s="17"/>
      <c r="T25" s="17"/>
      <c r="U25" s="17"/>
    </row>
    <row r="26" spans="1:21" s="4" customFormat="1" ht="19.05" customHeight="1" x14ac:dyDescent="0.45">
      <c r="B26" s="4" t="s">
        <v>93</v>
      </c>
      <c r="G26" s="16">
        <v>10</v>
      </c>
      <c r="H26" s="20"/>
      <c r="I26" s="136">
        <v>3507</v>
      </c>
      <c r="J26" s="136"/>
      <c r="K26" s="136">
        <v>4105</v>
      </c>
      <c r="L26" s="136"/>
      <c r="M26" s="160">
        <v>0</v>
      </c>
      <c r="N26" s="160"/>
      <c r="O26" s="160">
        <v>0</v>
      </c>
      <c r="Q26" s="17"/>
      <c r="R26" s="17"/>
      <c r="S26" s="17"/>
      <c r="T26" s="17"/>
      <c r="U26" s="17"/>
    </row>
    <row r="27" spans="1:21" s="4" customFormat="1" ht="19.05" customHeight="1" x14ac:dyDescent="0.45">
      <c r="B27" s="4" t="s">
        <v>59</v>
      </c>
      <c r="G27" s="16">
        <v>11</v>
      </c>
      <c r="H27" s="16"/>
      <c r="I27" s="38">
        <v>0</v>
      </c>
      <c r="J27" s="38"/>
      <c r="K27" s="38">
        <v>0</v>
      </c>
      <c r="L27" s="136"/>
      <c r="M27" s="160">
        <v>94850</v>
      </c>
      <c r="N27" s="160"/>
      <c r="O27" s="136">
        <v>94850</v>
      </c>
      <c r="Q27" s="17"/>
      <c r="R27" s="17"/>
      <c r="S27" s="17"/>
      <c r="T27" s="17"/>
      <c r="U27" s="17"/>
    </row>
    <row r="28" spans="1:21" s="4" customFormat="1" ht="19.05" customHeight="1" x14ac:dyDescent="0.45">
      <c r="B28" s="4" t="s">
        <v>180</v>
      </c>
      <c r="G28" s="16">
        <v>7</v>
      </c>
      <c r="H28" s="16"/>
      <c r="I28" s="136">
        <v>284595</v>
      </c>
      <c r="J28" s="136"/>
      <c r="K28" s="136">
        <v>302122</v>
      </c>
      <c r="L28" s="136"/>
      <c r="M28" s="160">
        <v>284595</v>
      </c>
      <c r="N28" s="136"/>
      <c r="O28" s="136">
        <v>302122</v>
      </c>
      <c r="Q28" s="17"/>
      <c r="R28" s="17"/>
      <c r="S28" s="17"/>
      <c r="T28" s="17"/>
      <c r="U28" s="17"/>
    </row>
    <row r="29" spans="1:21" s="4" customFormat="1" ht="19.05" customHeight="1" x14ac:dyDescent="0.45">
      <c r="B29" s="4" t="s">
        <v>69</v>
      </c>
      <c r="G29" s="16">
        <v>12</v>
      </c>
      <c r="H29" s="16"/>
      <c r="I29" s="136">
        <v>22469</v>
      </c>
      <c r="J29" s="136"/>
      <c r="K29" s="136">
        <v>25409</v>
      </c>
      <c r="L29" s="136"/>
      <c r="M29" s="160">
        <v>8612</v>
      </c>
      <c r="N29" s="160"/>
      <c r="O29" s="136">
        <v>10496</v>
      </c>
      <c r="Q29" s="17"/>
      <c r="R29" s="17"/>
      <c r="S29" s="17"/>
      <c r="T29" s="17"/>
      <c r="U29" s="17"/>
    </row>
    <row r="30" spans="1:21" s="4" customFormat="1" ht="19.05" customHeight="1" x14ac:dyDescent="0.45">
      <c r="B30" s="4" t="s">
        <v>154</v>
      </c>
      <c r="G30" s="16">
        <v>13</v>
      </c>
      <c r="H30" s="16"/>
      <c r="I30" s="136">
        <v>28843</v>
      </c>
      <c r="J30" s="136"/>
      <c r="K30" s="136">
        <v>0</v>
      </c>
      <c r="L30" s="136"/>
      <c r="M30" s="160">
        <v>26512</v>
      </c>
      <c r="N30" s="160"/>
      <c r="O30" s="136">
        <v>0</v>
      </c>
      <c r="Q30" s="17"/>
      <c r="R30" s="17"/>
      <c r="S30" s="17"/>
      <c r="T30" s="17"/>
      <c r="U30" s="17"/>
    </row>
    <row r="31" spans="1:21" s="4" customFormat="1" ht="19.05" customHeight="1" x14ac:dyDescent="0.45">
      <c r="B31" s="4" t="s">
        <v>94</v>
      </c>
      <c r="G31" s="16">
        <v>14</v>
      </c>
      <c r="H31" s="16"/>
      <c r="I31" s="136">
        <v>1856</v>
      </c>
      <c r="J31" s="136"/>
      <c r="K31" s="136">
        <v>2032</v>
      </c>
      <c r="L31" s="136"/>
      <c r="M31" s="160">
        <v>46</v>
      </c>
      <c r="N31" s="160"/>
      <c r="O31" s="136">
        <v>59</v>
      </c>
      <c r="Q31" s="17"/>
      <c r="R31" s="17"/>
      <c r="S31" s="17"/>
      <c r="T31" s="17"/>
      <c r="U31" s="17"/>
    </row>
    <row r="32" spans="1:21" s="4" customFormat="1" ht="19.05" customHeight="1" x14ac:dyDescent="0.45">
      <c r="B32" s="4" t="s">
        <v>60</v>
      </c>
      <c r="C32" s="161"/>
      <c r="G32" s="16"/>
      <c r="H32" s="16"/>
      <c r="I32" s="136">
        <v>854</v>
      </c>
      <c r="J32" s="136"/>
      <c r="K32" s="136">
        <v>795</v>
      </c>
      <c r="L32" s="136"/>
      <c r="M32" s="160">
        <v>0</v>
      </c>
      <c r="N32" s="160"/>
      <c r="O32" s="136">
        <v>0</v>
      </c>
      <c r="Q32" s="17"/>
      <c r="R32" s="17"/>
      <c r="S32" s="17"/>
      <c r="T32" s="17"/>
      <c r="U32" s="17"/>
    </row>
    <row r="33" spans="1:21" s="4" customFormat="1" ht="19.05" customHeight="1" x14ac:dyDescent="0.45">
      <c r="B33" s="4" t="s">
        <v>177</v>
      </c>
      <c r="C33" s="161"/>
      <c r="G33" s="16"/>
      <c r="H33" s="16"/>
      <c r="I33" s="136">
        <v>21631</v>
      </c>
      <c r="J33" s="136"/>
      <c r="K33" s="136">
        <v>9252</v>
      </c>
      <c r="L33" s="136"/>
      <c r="M33" s="160">
        <v>16813</v>
      </c>
      <c r="N33" s="160"/>
      <c r="O33" s="136">
        <v>7199</v>
      </c>
      <c r="Q33" s="17"/>
      <c r="R33" s="17"/>
      <c r="S33" s="17"/>
      <c r="T33" s="17"/>
      <c r="U33" s="17"/>
    </row>
    <row r="34" spans="1:21" s="4" customFormat="1" ht="19.05" customHeight="1" x14ac:dyDescent="0.45">
      <c r="B34" s="4" t="s">
        <v>4</v>
      </c>
      <c r="G34" s="16"/>
      <c r="H34" s="16"/>
      <c r="I34" s="137">
        <f>32818-21631</f>
        <v>11187</v>
      </c>
      <c r="J34" s="38"/>
      <c r="K34" s="137">
        <f>17181-9252</f>
        <v>7929</v>
      </c>
      <c r="L34" s="38"/>
      <c r="M34" s="160">
        <f>24568-16813</f>
        <v>7755</v>
      </c>
      <c r="N34" s="160"/>
      <c r="O34" s="38">
        <f>11467-7199</f>
        <v>4268</v>
      </c>
      <c r="Q34" s="17"/>
      <c r="R34" s="17"/>
      <c r="S34" s="17"/>
      <c r="T34" s="17"/>
      <c r="U34" s="17"/>
    </row>
    <row r="35" spans="1:21" s="4" customFormat="1" ht="19.05" customHeight="1" x14ac:dyDescent="0.45">
      <c r="D35" s="4" t="s">
        <v>7</v>
      </c>
      <c r="G35" s="16"/>
      <c r="H35" s="16"/>
      <c r="I35" s="138">
        <v>475737</v>
      </c>
      <c r="J35" s="136"/>
      <c r="K35" s="138">
        <v>452439</v>
      </c>
      <c r="L35" s="136"/>
      <c r="M35" s="138">
        <v>510478</v>
      </c>
      <c r="N35" s="136"/>
      <c r="O35" s="138">
        <v>490289</v>
      </c>
      <c r="Q35" s="17"/>
      <c r="R35" s="17"/>
      <c r="S35" s="17"/>
      <c r="T35" s="17"/>
      <c r="U35" s="17"/>
    </row>
    <row r="36" spans="1:21" s="4" customFormat="1" ht="19.05" customHeight="1" thickBot="1" x14ac:dyDescent="0.5">
      <c r="A36" s="4" t="s">
        <v>5</v>
      </c>
      <c r="G36" s="20"/>
      <c r="H36" s="20"/>
      <c r="I36" s="139">
        <v>1051077</v>
      </c>
      <c r="J36" s="136"/>
      <c r="K36" s="139">
        <v>1079398</v>
      </c>
      <c r="L36" s="136"/>
      <c r="M36" s="139">
        <v>904469</v>
      </c>
      <c r="N36" s="136"/>
      <c r="O36" s="139">
        <v>857383</v>
      </c>
      <c r="Q36" s="17"/>
      <c r="R36" s="17"/>
      <c r="S36" s="17"/>
      <c r="T36" s="17"/>
      <c r="U36" s="17"/>
    </row>
    <row r="37" spans="1:21" ht="24" customHeight="1" thickTop="1" x14ac:dyDescent="0.6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2" t="s">
        <v>78</v>
      </c>
      <c r="P37" s="21"/>
    </row>
    <row r="38" spans="1:21" ht="24" customHeight="1" x14ac:dyDescent="0.6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2" t="s">
        <v>79</v>
      </c>
      <c r="P38" s="21"/>
    </row>
    <row r="39" spans="1:21" ht="24" customHeight="1" x14ac:dyDescent="0.45">
      <c r="A39" s="174" t="s">
        <v>109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21"/>
      <c r="Q39" s="17"/>
      <c r="R39" s="17"/>
      <c r="S39" s="17"/>
      <c r="T39" s="17"/>
      <c r="U39" s="17"/>
    </row>
    <row r="40" spans="1:21" ht="24" customHeight="1" x14ac:dyDescent="0.45">
      <c r="A40" s="170" t="s">
        <v>90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Q40" s="17"/>
      <c r="R40" s="17"/>
      <c r="S40" s="17"/>
      <c r="T40" s="17"/>
      <c r="U40" s="17"/>
    </row>
    <row r="41" spans="1:21" ht="24" customHeight="1" x14ac:dyDescent="0.45">
      <c r="A41" s="170" t="s">
        <v>53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Q41" s="17"/>
      <c r="R41" s="17"/>
      <c r="S41" s="17"/>
      <c r="T41" s="17"/>
      <c r="U41" s="17"/>
    </row>
    <row r="42" spans="1:21" ht="24" customHeight="1" x14ac:dyDescent="0.6">
      <c r="A42" s="170" t="s">
        <v>150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</row>
    <row r="43" spans="1:21" ht="15" customHeight="1" x14ac:dyDescent="0.6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21" ht="24" customHeight="1" x14ac:dyDescent="0.45">
      <c r="A44" s="172" t="s">
        <v>8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Q44" s="17"/>
      <c r="R44" s="17"/>
      <c r="S44" s="17"/>
      <c r="T44" s="17"/>
      <c r="U44" s="17"/>
    </row>
    <row r="45" spans="1:21" s="4" customFormat="1" ht="20.100000000000001" customHeight="1" x14ac:dyDescent="0.45">
      <c r="G45" s="5"/>
      <c r="H45" s="5"/>
      <c r="I45" s="173" t="s">
        <v>91</v>
      </c>
      <c r="J45" s="173"/>
      <c r="K45" s="173"/>
      <c r="L45" s="173"/>
      <c r="M45" s="173"/>
      <c r="N45" s="173"/>
      <c r="O45" s="173"/>
      <c r="Q45" s="17"/>
      <c r="R45" s="17"/>
      <c r="S45" s="17"/>
      <c r="T45" s="17"/>
      <c r="U45" s="17"/>
    </row>
    <row r="46" spans="1:21" s="4" customFormat="1" ht="20.100000000000001" customHeight="1" x14ac:dyDescent="0.45">
      <c r="G46" s="5"/>
      <c r="H46" s="5"/>
      <c r="I46" s="171" t="s">
        <v>45</v>
      </c>
      <c r="J46" s="171"/>
      <c r="K46" s="171"/>
      <c r="L46" s="7"/>
      <c r="M46" s="171" t="s">
        <v>46</v>
      </c>
      <c r="N46" s="171"/>
      <c r="O46" s="171"/>
      <c r="Q46" s="17"/>
      <c r="R46" s="17"/>
      <c r="S46" s="17"/>
      <c r="T46" s="17"/>
      <c r="U46" s="17"/>
    </row>
    <row r="47" spans="1:21" s="4" customFormat="1" ht="20.100000000000001" customHeight="1" x14ac:dyDescent="0.45">
      <c r="G47" s="5"/>
      <c r="H47" s="5"/>
      <c r="I47" s="8" t="s">
        <v>80</v>
      </c>
      <c r="J47" s="8"/>
      <c r="K47" s="8" t="s">
        <v>80</v>
      </c>
      <c r="L47" s="8"/>
      <c r="M47" s="8" t="s">
        <v>80</v>
      </c>
      <c r="N47" s="8"/>
      <c r="O47" s="8" t="s">
        <v>80</v>
      </c>
      <c r="Q47" s="23"/>
    </row>
    <row r="48" spans="1:21" s="9" customFormat="1" ht="20.100000000000001" customHeight="1" x14ac:dyDescent="0.45">
      <c r="H48" s="10"/>
      <c r="I48" s="13" t="s">
        <v>143</v>
      </c>
      <c r="J48" s="12"/>
      <c r="K48" s="13" t="s">
        <v>144</v>
      </c>
      <c r="L48" s="13"/>
      <c r="M48" s="13" t="s">
        <v>143</v>
      </c>
      <c r="N48" s="12"/>
      <c r="O48" s="13" t="s">
        <v>144</v>
      </c>
      <c r="Q48" s="23"/>
    </row>
    <row r="49" spans="1:21" s="9" customFormat="1" ht="20.100000000000001" customHeight="1" x14ac:dyDescent="0.45">
      <c r="G49" s="10"/>
      <c r="H49" s="10"/>
      <c r="I49" s="13"/>
      <c r="J49" s="12"/>
      <c r="K49" s="12" t="s">
        <v>163</v>
      </c>
      <c r="L49" s="13"/>
      <c r="M49" s="13"/>
      <c r="N49" s="12"/>
      <c r="O49" s="12" t="s">
        <v>163</v>
      </c>
      <c r="Q49" s="23"/>
    </row>
    <row r="50" spans="1:21" s="9" customFormat="1" ht="20.100000000000001" customHeight="1" x14ac:dyDescent="0.45">
      <c r="G50" s="10" t="s">
        <v>6</v>
      </c>
      <c r="H50" s="10"/>
      <c r="I50" s="147"/>
      <c r="J50" s="146"/>
      <c r="K50" s="148" t="s">
        <v>167</v>
      </c>
      <c r="L50" s="146"/>
      <c r="M50" s="147"/>
      <c r="N50" s="146"/>
      <c r="O50" s="148" t="s">
        <v>167</v>
      </c>
      <c r="Q50" s="23"/>
    </row>
    <row r="51" spans="1:21" s="4" customFormat="1" ht="20.100000000000001" customHeight="1" x14ac:dyDescent="0.45">
      <c r="A51" s="4" t="s">
        <v>9</v>
      </c>
      <c r="G51" s="5"/>
      <c r="H51" s="5"/>
      <c r="I51" s="13"/>
      <c r="J51" s="12"/>
      <c r="K51" s="13"/>
      <c r="L51" s="13"/>
      <c r="M51" s="13"/>
      <c r="N51" s="12"/>
      <c r="O51" s="13"/>
      <c r="Q51" s="17"/>
      <c r="R51" s="17"/>
      <c r="S51" s="17"/>
      <c r="T51" s="17"/>
      <c r="U51" s="17"/>
    </row>
    <row r="52" spans="1:21" s="4" customFormat="1" ht="20.100000000000001" customHeight="1" x14ac:dyDescent="0.45">
      <c r="B52" s="4" t="s">
        <v>95</v>
      </c>
      <c r="G52" s="16">
        <v>15</v>
      </c>
      <c r="I52" s="25">
        <v>419510</v>
      </c>
      <c r="J52" s="23"/>
      <c r="K52" s="25">
        <v>378644</v>
      </c>
      <c r="L52" s="26"/>
      <c r="M52" s="27">
        <v>336601</v>
      </c>
      <c r="N52" s="23"/>
      <c r="O52" s="27">
        <v>300362</v>
      </c>
      <c r="Q52" s="17"/>
      <c r="R52" s="17"/>
      <c r="S52" s="17"/>
      <c r="T52" s="17"/>
      <c r="U52" s="17"/>
    </row>
    <row r="53" spans="1:21" s="4" customFormat="1" ht="20.100000000000001" customHeight="1" x14ac:dyDescent="0.45">
      <c r="B53" s="4" t="s">
        <v>155</v>
      </c>
      <c r="G53" s="29" t="s">
        <v>164</v>
      </c>
      <c r="H53" s="29"/>
      <c r="I53" s="25">
        <v>271933</v>
      </c>
      <c r="J53" s="30"/>
      <c r="K53" s="25">
        <v>270795</v>
      </c>
      <c r="L53" s="30"/>
      <c r="M53" s="27">
        <v>203100</v>
      </c>
      <c r="N53" s="30"/>
      <c r="O53" s="27">
        <v>159195</v>
      </c>
      <c r="Q53" s="17"/>
      <c r="R53" s="17"/>
      <c r="S53" s="17"/>
      <c r="T53" s="17"/>
      <c r="U53" s="17"/>
    </row>
    <row r="54" spans="1:21" s="4" customFormat="1" ht="20.100000000000001" customHeight="1" x14ac:dyDescent="0.45">
      <c r="B54" s="4" t="s">
        <v>182</v>
      </c>
      <c r="G54" s="29"/>
      <c r="H54" s="29"/>
      <c r="I54" s="27"/>
      <c r="J54" s="30"/>
      <c r="K54" s="27"/>
      <c r="L54" s="30"/>
      <c r="M54" s="27"/>
      <c r="N54" s="30"/>
      <c r="O54" s="31"/>
      <c r="Q54" s="17"/>
      <c r="R54" s="17"/>
      <c r="S54" s="17"/>
      <c r="T54" s="17"/>
      <c r="U54" s="17"/>
    </row>
    <row r="55" spans="1:21" s="4" customFormat="1" ht="20.100000000000001" customHeight="1" x14ac:dyDescent="0.45">
      <c r="C55" s="4" t="s">
        <v>183</v>
      </c>
      <c r="G55" s="29">
        <v>18</v>
      </c>
      <c r="H55" s="29"/>
      <c r="I55" s="27">
        <v>48417</v>
      </c>
      <c r="J55" s="30"/>
      <c r="K55" s="27">
        <v>148861</v>
      </c>
      <c r="L55" s="30"/>
      <c r="M55" s="27">
        <v>48417</v>
      </c>
      <c r="N55" s="30"/>
      <c r="O55" s="27">
        <v>148861</v>
      </c>
      <c r="Q55" s="17"/>
      <c r="R55" s="17"/>
      <c r="S55" s="17"/>
      <c r="T55" s="17"/>
      <c r="U55" s="17"/>
    </row>
    <row r="56" spans="1:21" s="4" customFormat="1" ht="20.100000000000001" customHeight="1" x14ac:dyDescent="0.45">
      <c r="B56" s="4" t="s">
        <v>181</v>
      </c>
      <c r="G56" s="29"/>
      <c r="H56" s="29"/>
      <c r="I56" s="30"/>
      <c r="J56" s="30"/>
      <c r="K56" s="30"/>
      <c r="L56" s="30"/>
      <c r="M56" s="27"/>
      <c r="N56" s="30"/>
      <c r="O56" s="31"/>
      <c r="Q56" s="17"/>
      <c r="R56" s="17"/>
      <c r="S56" s="17"/>
      <c r="T56" s="17"/>
      <c r="U56" s="17"/>
    </row>
    <row r="57" spans="1:21" s="4" customFormat="1" ht="20.100000000000001" customHeight="1" x14ac:dyDescent="0.45">
      <c r="C57" s="4" t="s">
        <v>179</v>
      </c>
      <c r="G57" s="29">
        <v>19</v>
      </c>
      <c r="H57" s="29"/>
      <c r="I57" s="27">
        <v>6023</v>
      </c>
      <c r="J57" s="30"/>
      <c r="K57" s="27">
        <v>1250</v>
      </c>
      <c r="L57" s="30"/>
      <c r="M57" s="27">
        <v>5242</v>
      </c>
      <c r="N57" s="30"/>
      <c r="O57" s="31">
        <v>1055</v>
      </c>
      <c r="Q57" s="17"/>
      <c r="R57" s="17"/>
      <c r="S57" s="17"/>
      <c r="T57" s="17"/>
      <c r="U57" s="17"/>
    </row>
    <row r="58" spans="1:21" s="4" customFormat="1" ht="20.100000000000001" customHeight="1" x14ac:dyDescent="0.45">
      <c r="B58" s="4" t="s">
        <v>96</v>
      </c>
      <c r="G58" s="29">
        <v>5</v>
      </c>
      <c r="H58" s="29"/>
      <c r="I58" s="38">
        <v>0</v>
      </c>
      <c r="J58" s="30"/>
      <c r="K58" s="38">
        <v>0</v>
      </c>
      <c r="L58" s="30"/>
      <c r="M58" s="27">
        <v>35000</v>
      </c>
      <c r="N58" s="30"/>
      <c r="O58" s="27">
        <v>35000</v>
      </c>
      <c r="Q58" s="17"/>
      <c r="R58" s="17"/>
      <c r="S58" s="17"/>
      <c r="T58" s="17"/>
      <c r="U58" s="17"/>
    </row>
    <row r="59" spans="1:21" s="4" customFormat="1" ht="20.100000000000001" customHeight="1" x14ac:dyDescent="0.45">
      <c r="B59" s="4" t="s">
        <v>165</v>
      </c>
      <c r="G59" s="29"/>
      <c r="H59" s="29"/>
      <c r="I59" s="38">
        <v>0</v>
      </c>
      <c r="J59" s="30"/>
      <c r="K59" s="38">
        <v>162</v>
      </c>
      <c r="L59" s="30"/>
      <c r="M59" s="27">
        <v>0</v>
      </c>
      <c r="N59" s="30"/>
      <c r="O59" s="27">
        <v>0</v>
      </c>
      <c r="Q59" s="17"/>
      <c r="R59" s="17"/>
      <c r="S59" s="17"/>
      <c r="T59" s="17"/>
      <c r="U59" s="17"/>
    </row>
    <row r="60" spans="1:21" s="4" customFormat="1" ht="20.100000000000001" customHeight="1" x14ac:dyDescent="0.45">
      <c r="B60" s="4" t="s">
        <v>156</v>
      </c>
      <c r="G60" s="29">
        <v>17</v>
      </c>
      <c r="H60" s="29"/>
      <c r="I60" s="38">
        <v>57108</v>
      </c>
      <c r="J60" s="30"/>
      <c r="K60" s="38">
        <v>58319</v>
      </c>
      <c r="L60" s="30"/>
      <c r="M60" s="27">
        <v>56928</v>
      </c>
      <c r="N60" s="30"/>
      <c r="O60" s="27">
        <v>58319</v>
      </c>
      <c r="Q60" s="17"/>
      <c r="R60" s="17"/>
      <c r="S60" s="17"/>
      <c r="T60" s="17"/>
      <c r="U60" s="17"/>
    </row>
    <row r="61" spans="1:21" s="4" customFormat="1" ht="20.100000000000001" customHeight="1" x14ac:dyDescent="0.45">
      <c r="B61" s="4" t="s">
        <v>71</v>
      </c>
      <c r="G61" s="29"/>
      <c r="H61" s="29"/>
      <c r="I61" s="32">
        <v>14729</v>
      </c>
      <c r="J61" s="30"/>
      <c r="K61" s="32">
        <v>14288</v>
      </c>
      <c r="L61" s="30"/>
      <c r="M61" s="27">
        <v>11264</v>
      </c>
      <c r="N61" s="30"/>
      <c r="O61" s="27">
        <v>10824</v>
      </c>
      <c r="Q61" s="17"/>
      <c r="R61" s="17"/>
      <c r="S61" s="17"/>
      <c r="T61" s="17"/>
      <c r="U61" s="17"/>
    </row>
    <row r="62" spans="1:21" s="4" customFormat="1" ht="20.100000000000001" customHeight="1" x14ac:dyDescent="0.45">
      <c r="D62" s="4" t="s">
        <v>30</v>
      </c>
      <c r="G62" s="29"/>
      <c r="H62" s="29"/>
      <c r="I62" s="33">
        <v>817720</v>
      </c>
      <c r="J62" s="30"/>
      <c r="K62" s="33">
        <v>872319</v>
      </c>
      <c r="L62" s="30"/>
      <c r="M62" s="33">
        <v>696552</v>
      </c>
      <c r="N62" s="30"/>
      <c r="O62" s="33">
        <v>713616</v>
      </c>
      <c r="Q62" s="17"/>
      <c r="R62" s="17"/>
      <c r="S62" s="17"/>
      <c r="T62" s="17"/>
      <c r="U62" s="17"/>
    </row>
    <row r="63" spans="1:21" s="4" customFormat="1" ht="20.100000000000001" customHeight="1" x14ac:dyDescent="0.45">
      <c r="A63" s="4" t="s">
        <v>27</v>
      </c>
      <c r="G63" s="29"/>
      <c r="H63" s="29"/>
      <c r="I63" s="30"/>
      <c r="J63" s="30"/>
      <c r="K63" s="30"/>
      <c r="L63" s="30"/>
      <c r="M63" s="27"/>
      <c r="N63" s="30"/>
      <c r="O63" s="27"/>
      <c r="Q63" s="17"/>
      <c r="R63" s="17"/>
      <c r="S63" s="17"/>
      <c r="T63" s="17"/>
      <c r="U63" s="17"/>
    </row>
    <row r="64" spans="1:21" s="4" customFormat="1" ht="20.100000000000001" customHeight="1" x14ac:dyDescent="0.45">
      <c r="B64" s="4" t="s">
        <v>63</v>
      </c>
      <c r="G64" s="29">
        <v>18</v>
      </c>
      <c r="H64" s="29"/>
      <c r="I64" s="27">
        <v>88350</v>
      </c>
      <c r="J64" s="30"/>
      <c r="K64" s="27">
        <v>0</v>
      </c>
      <c r="L64" s="30"/>
      <c r="M64" s="27">
        <v>88350</v>
      </c>
      <c r="N64" s="30"/>
      <c r="O64" s="27">
        <v>0</v>
      </c>
      <c r="Q64" s="17"/>
      <c r="R64" s="17"/>
      <c r="S64" s="17"/>
      <c r="T64" s="17"/>
      <c r="U64" s="17"/>
    </row>
    <row r="65" spans="1:21" s="4" customFormat="1" ht="20.100000000000001" customHeight="1" x14ac:dyDescent="0.45">
      <c r="B65" s="4" t="s">
        <v>184</v>
      </c>
      <c r="G65" s="29">
        <v>19</v>
      </c>
      <c r="H65" s="29"/>
      <c r="I65" s="27">
        <v>22375</v>
      </c>
      <c r="J65" s="30"/>
      <c r="K65" s="27">
        <v>257</v>
      </c>
      <c r="L65" s="30"/>
      <c r="M65" s="27">
        <v>20948</v>
      </c>
      <c r="N65" s="30"/>
      <c r="O65" s="27">
        <v>115</v>
      </c>
      <c r="Q65" s="17"/>
      <c r="R65" s="17"/>
      <c r="S65" s="17"/>
      <c r="T65" s="17"/>
      <c r="U65" s="17"/>
    </row>
    <row r="66" spans="1:21" s="4" customFormat="1" ht="20.100000000000001" customHeight="1" x14ac:dyDescent="0.45">
      <c r="B66" s="4" t="s">
        <v>145</v>
      </c>
      <c r="G66" s="29"/>
      <c r="H66" s="29"/>
      <c r="I66" s="31">
        <v>358</v>
      </c>
      <c r="J66" s="30"/>
      <c r="K66" s="31">
        <v>417</v>
      </c>
      <c r="L66" s="34"/>
      <c r="M66" s="27">
        <v>358</v>
      </c>
      <c r="N66" s="30"/>
      <c r="O66" s="31">
        <v>417</v>
      </c>
      <c r="Q66" s="17"/>
      <c r="R66" s="17"/>
      <c r="S66" s="17"/>
      <c r="T66" s="17"/>
      <c r="U66" s="17"/>
    </row>
    <row r="67" spans="1:21" s="4" customFormat="1" ht="20.100000000000001" customHeight="1" x14ac:dyDescent="0.45">
      <c r="B67" s="4" t="s">
        <v>157</v>
      </c>
      <c r="G67" s="29"/>
      <c r="H67" s="29"/>
      <c r="I67" s="31"/>
      <c r="J67" s="30"/>
      <c r="K67" s="31"/>
      <c r="L67" s="34"/>
      <c r="M67" s="27"/>
      <c r="N67" s="30"/>
      <c r="O67" s="31"/>
      <c r="Q67" s="17"/>
      <c r="R67" s="17"/>
      <c r="S67" s="17"/>
      <c r="T67" s="17"/>
      <c r="U67" s="17"/>
    </row>
    <row r="68" spans="1:21" s="4" customFormat="1" ht="24" customHeight="1" x14ac:dyDescent="0.45">
      <c r="C68" s="4" t="s">
        <v>158</v>
      </c>
      <c r="G68" s="29"/>
      <c r="H68" s="29"/>
      <c r="I68" s="31">
        <v>15651</v>
      </c>
      <c r="J68" s="30"/>
      <c r="K68" s="31">
        <v>14931</v>
      </c>
      <c r="L68" s="34"/>
      <c r="M68" s="27">
        <v>11258</v>
      </c>
      <c r="N68" s="30"/>
      <c r="O68" s="31">
        <v>10719</v>
      </c>
      <c r="Q68" s="17"/>
      <c r="R68" s="17"/>
      <c r="S68" s="17"/>
      <c r="T68" s="17"/>
      <c r="U68" s="17"/>
    </row>
    <row r="69" spans="1:21" s="4" customFormat="1" ht="24" customHeight="1" x14ac:dyDescent="0.45">
      <c r="D69" s="4" t="s">
        <v>10</v>
      </c>
      <c r="G69" s="35"/>
      <c r="H69" s="35"/>
      <c r="I69" s="33">
        <v>126734</v>
      </c>
      <c r="J69" s="31"/>
      <c r="K69" s="33">
        <v>15605</v>
      </c>
      <c r="L69" s="31"/>
      <c r="M69" s="33">
        <v>120914</v>
      </c>
      <c r="N69" s="27"/>
      <c r="O69" s="33">
        <v>11251</v>
      </c>
      <c r="Q69" s="17"/>
      <c r="R69" s="17"/>
      <c r="S69" s="17"/>
      <c r="T69" s="17"/>
      <c r="U69" s="17"/>
    </row>
    <row r="70" spans="1:21" s="4" customFormat="1" ht="24" customHeight="1" x14ac:dyDescent="0.45">
      <c r="A70" s="4" t="s">
        <v>11</v>
      </c>
      <c r="G70" s="35"/>
      <c r="H70" s="35"/>
      <c r="I70" s="32">
        <v>944454</v>
      </c>
      <c r="J70" s="30"/>
      <c r="K70" s="32">
        <v>887924</v>
      </c>
      <c r="L70" s="30"/>
      <c r="M70" s="32">
        <v>817466</v>
      </c>
      <c r="N70" s="30"/>
      <c r="O70" s="32">
        <v>724867</v>
      </c>
      <c r="Q70" s="17"/>
      <c r="R70" s="17"/>
      <c r="S70" s="17"/>
      <c r="T70" s="17"/>
      <c r="U70" s="17"/>
    </row>
    <row r="71" spans="1:21" s="4" customFormat="1" ht="24" customHeight="1" x14ac:dyDescent="0.45">
      <c r="G71" s="35"/>
      <c r="H71" s="35"/>
      <c r="I71" s="36"/>
      <c r="J71" s="37"/>
      <c r="K71" s="38"/>
      <c r="L71" s="36"/>
      <c r="M71" s="31"/>
      <c r="N71" s="23"/>
      <c r="O71" s="31"/>
      <c r="Q71" s="17"/>
      <c r="R71" s="17"/>
      <c r="S71" s="17"/>
      <c r="T71" s="17"/>
      <c r="U71" s="17"/>
    </row>
    <row r="72" spans="1:21" ht="24" customHeight="1" x14ac:dyDescent="0.6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2" t="s">
        <v>78</v>
      </c>
      <c r="P72" s="21"/>
    </row>
    <row r="73" spans="1:21" ht="24" customHeight="1" x14ac:dyDescent="0.6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2" t="s">
        <v>79</v>
      </c>
      <c r="P73" s="21"/>
    </row>
    <row r="74" spans="1:21" ht="24" customHeight="1" x14ac:dyDescent="0.45">
      <c r="A74" s="174" t="s">
        <v>110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21"/>
      <c r="Q74" s="17"/>
      <c r="R74" s="17"/>
      <c r="S74" s="17"/>
      <c r="T74" s="17"/>
      <c r="U74" s="17"/>
    </row>
    <row r="75" spans="1:21" ht="24" customHeight="1" x14ac:dyDescent="0.45">
      <c r="A75" s="170" t="s">
        <v>90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Q75" s="17"/>
      <c r="R75" s="17"/>
      <c r="S75" s="17"/>
      <c r="T75" s="17"/>
      <c r="U75" s="17"/>
    </row>
    <row r="76" spans="1:21" ht="24" customHeight="1" x14ac:dyDescent="0.45">
      <c r="A76" s="170" t="s">
        <v>53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Q76" s="17"/>
      <c r="R76" s="17"/>
      <c r="S76" s="17"/>
      <c r="T76" s="17"/>
      <c r="U76" s="17"/>
    </row>
    <row r="77" spans="1:21" ht="24" customHeight="1" x14ac:dyDescent="0.6">
      <c r="A77" s="170" t="s">
        <v>150</v>
      </c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</row>
    <row r="78" spans="1:21" ht="15" customHeight="1" x14ac:dyDescent="0.6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</row>
    <row r="79" spans="1:21" ht="24" customHeight="1" x14ac:dyDescent="0.45">
      <c r="A79" s="172" t="s">
        <v>38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Q79" s="17"/>
      <c r="R79" s="17"/>
      <c r="S79" s="17"/>
      <c r="T79" s="17"/>
      <c r="U79" s="17"/>
    </row>
    <row r="80" spans="1:21" s="4" customFormat="1" ht="20.100000000000001" customHeight="1" x14ac:dyDescent="0.45">
      <c r="G80" s="5"/>
      <c r="H80" s="5"/>
      <c r="I80" s="173" t="s">
        <v>91</v>
      </c>
      <c r="J80" s="173"/>
      <c r="K80" s="173"/>
      <c r="L80" s="173"/>
      <c r="M80" s="173"/>
      <c r="N80" s="173"/>
      <c r="O80" s="173"/>
      <c r="Q80" s="17"/>
      <c r="R80" s="17"/>
      <c r="S80" s="17"/>
      <c r="T80" s="17"/>
      <c r="U80" s="17"/>
    </row>
    <row r="81" spans="1:21" s="4" customFormat="1" ht="20.100000000000001" customHeight="1" x14ac:dyDescent="0.45">
      <c r="G81" s="5"/>
      <c r="H81" s="5"/>
      <c r="I81" s="171" t="s">
        <v>45</v>
      </c>
      <c r="J81" s="171"/>
      <c r="K81" s="171"/>
      <c r="L81" s="7"/>
      <c r="M81" s="171" t="s">
        <v>46</v>
      </c>
      <c r="N81" s="171"/>
      <c r="O81" s="171"/>
      <c r="Q81" s="17"/>
      <c r="R81" s="17"/>
      <c r="S81" s="17"/>
      <c r="T81" s="17"/>
      <c r="U81" s="17"/>
    </row>
    <row r="82" spans="1:21" s="4" customFormat="1" ht="20.100000000000001" customHeight="1" x14ac:dyDescent="0.45">
      <c r="G82" s="5"/>
      <c r="H82" s="5"/>
      <c r="I82" s="8" t="s">
        <v>80</v>
      </c>
      <c r="J82" s="8"/>
      <c r="K82" s="8" t="s">
        <v>80</v>
      </c>
      <c r="L82" s="8"/>
      <c r="M82" s="8" t="s">
        <v>80</v>
      </c>
      <c r="N82" s="8"/>
      <c r="O82" s="8" t="s">
        <v>80</v>
      </c>
      <c r="Q82" s="23"/>
    </row>
    <row r="83" spans="1:21" s="9" customFormat="1" ht="20.100000000000001" customHeight="1" x14ac:dyDescent="0.45">
      <c r="G83" s="10" t="s">
        <v>6</v>
      </c>
      <c r="H83" s="10"/>
      <c r="I83" s="11" t="s">
        <v>143</v>
      </c>
      <c r="J83" s="12"/>
      <c r="K83" s="11" t="s">
        <v>144</v>
      </c>
      <c r="L83" s="13"/>
      <c r="M83" s="11" t="s">
        <v>143</v>
      </c>
      <c r="N83" s="12"/>
      <c r="O83" s="11" t="s">
        <v>144</v>
      </c>
      <c r="Q83" s="23"/>
    </row>
    <row r="84" spans="1:21" s="4" customFormat="1" ht="20.100000000000001" customHeight="1" x14ac:dyDescent="0.45">
      <c r="A84" s="4" t="s">
        <v>12</v>
      </c>
      <c r="G84" s="5"/>
      <c r="H84" s="5"/>
      <c r="I84" s="15"/>
      <c r="J84" s="14"/>
      <c r="K84" s="15"/>
      <c r="L84" s="24"/>
      <c r="Q84" s="17"/>
      <c r="R84" s="17"/>
      <c r="S84" s="17"/>
      <c r="T84" s="17"/>
      <c r="U84" s="17"/>
    </row>
    <row r="85" spans="1:21" s="4" customFormat="1" ht="20.100000000000001" customHeight="1" x14ac:dyDescent="0.45">
      <c r="B85" s="4" t="s">
        <v>13</v>
      </c>
      <c r="G85" s="29">
        <v>20</v>
      </c>
      <c r="H85" s="29"/>
      <c r="I85" s="14"/>
      <c r="J85" s="14"/>
      <c r="K85" s="14"/>
      <c r="L85" s="39"/>
      <c r="Q85" s="17"/>
      <c r="R85" s="17"/>
      <c r="S85" s="17"/>
      <c r="T85" s="17"/>
      <c r="U85" s="17"/>
    </row>
    <row r="86" spans="1:21" s="4" customFormat="1" ht="20.100000000000001" customHeight="1" x14ac:dyDescent="0.45">
      <c r="C86" s="4" t="s">
        <v>14</v>
      </c>
      <c r="G86" s="40"/>
      <c r="H86" s="40"/>
      <c r="I86" s="14"/>
      <c r="J86" s="14"/>
      <c r="K86" s="14"/>
      <c r="L86" s="39"/>
      <c r="Q86" s="17"/>
      <c r="R86" s="17"/>
      <c r="S86" s="17"/>
      <c r="T86" s="17"/>
      <c r="U86" s="17"/>
    </row>
    <row r="87" spans="1:21" s="4" customFormat="1" ht="20.100000000000001" customHeight="1" thickBot="1" x14ac:dyDescent="0.5">
      <c r="D87" s="4" t="s">
        <v>97</v>
      </c>
      <c r="G87" s="40"/>
      <c r="H87" s="40"/>
      <c r="I87" s="140">
        <v>320536</v>
      </c>
      <c r="J87" s="41"/>
      <c r="K87" s="140">
        <v>320536</v>
      </c>
      <c r="L87" s="41"/>
      <c r="M87" s="140">
        <v>320536</v>
      </c>
      <c r="N87" s="159"/>
      <c r="O87" s="140">
        <v>320536</v>
      </c>
      <c r="Q87" s="17"/>
      <c r="R87" s="17"/>
      <c r="S87" s="17"/>
      <c r="T87" s="17"/>
      <c r="U87" s="17"/>
    </row>
    <row r="88" spans="1:21" s="4" customFormat="1" ht="20.100000000000001" customHeight="1" thickTop="1" x14ac:dyDescent="0.45">
      <c r="C88" s="4" t="s">
        <v>168</v>
      </c>
      <c r="G88" s="40"/>
      <c r="H88" s="40"/>
      <c r="I88" s="42"/>
      <c r="J88" s="41"/>
      <c r="K88" s="42"/>
      <c r="L88" s="42"/>
      <c r="M88" s="42"/>
      <c r="N88" s="159"/>
      <c r="O88" s="42"/>
      <c r="Q88" s="17"/>
      <c r="R88" s="17"/>
      <c r="S88" s="17"/>
      <c r="T88" s="17"/>
      <c r="U88" s="17"/>
    </row>
    <row r="89" spans="1:21" s="4" customFormat="1" ht="20.100000000000001" customHeight="1" x14ac:dyDescent="0.45">
      <c r="D89" s="4" t="s">
        <v>98</v>
      </c>
      <c r="G89" s="40"/>
      <c r="H89" s="40"/>
      <c r="I89" s="41">
        <v>254300</v>
      </c>
      <c r="J89" s="41"/>
      <c r="K89" s="41">
        <v>254300</v>
      </c>
      <c r="L89" s="41"/>
      <c r="M89" s="41">
        <v>254300</v>
      </c>
      <c r="N89" s="159"/>
      <c r="O89" s="41">
        <v>254300</v>
      </c>
      <c r="Q89" s="17"/>
      <c r="R89" s="17"/>
      <c r="S89" s="17"/>
      <c r="T89" s="17"/>
      <c r="U89" s="17"/>
    </row>
    <row r="90" spans="1:21" s="4" customFormat="1" ht="20.100000000000001" customHeight="1" x14ac:dyDescent="0.45">
      <c r="B90" s="4" t="s">
        <v>99</v>
      </c>
      <c r="G90" s="40"/>
      <c r="H90" s="40"/>
      <c r="I90" s="41">
        <v>117150</v>
      </c>
      <c r="J90" s="41"/>
      <c r="K90" s="41">
        <v>117150</v>
      </c>
      <c r="L90" s="41"/>
      <c r="M90" s="41">
        <v>117150</v>
      </c>
      <c r="N90" s="159"/>
      <c r="O90" s="41">
        <v>117150</v>
      </c>
      <c r="Q90" s="17"/>
      <c r="R90" s="17"/>
      <c r="S90" s="17"/>
      <c r="T90" s="17"/>
      <c r="U90" s="17"/>
    </row>
    <row r="91" spans="1:21" s="4" customFormat="1" ht="20.100000000000001" customHeight="1" x14ac:dyDescent="0.45">
      <c r="B91" s="4" t="s">
        <v>121</v>
      </c>
      <c r="G91" s="29"/>
      <c r="H91" s="29"/>
      <c r="I91" s="159"/>
      <c r="J91" s="159"/>
      <c r="K91" s="159"/>
      <c r="L91" s="41"/>
      <c r="M91" s="41"/>
      <c r="N91" s="159"/>
      <c r="O91" s="41"/>
      <c r="Q91" s="17"/>
      <c r="R91" s="17"/>
      <c r="S91" s="17"/>
      <c r="T91" s="17"/>
      <c r="U91" s="17"/>
    </row>
    <row r="92" spans="1:21" s="4" customFormat="1" ht="20.100000000000001" customHeight="1" x14ac:dyDescent="0.45">
      <c r="C92" s="4" t="s">
        <v>43</v>
      </c>
      <c r="G92" s="43"/>
      <c r="H92" s="43"/>
      <c r="I92" s="41"/>
      <c r="J92" s="159"/>
      <c r="K92" s="41"/>
      <c r="L92" s="41"/>
      <c r="M92" s="41"/>
      <c r="N92" s="159"/>
      <c r="O92" s="41"/>
      <c r="Q92" s="17"/>
      <c r="R92" s="17"/>
      <c r="S92" s="17"/>
      <c r="T92" s="17"/>
      <c r="U92" s="17"/>
    </row>
    <row r="93" spans="1:21" s="4" customFormat="1" ht="20.100000000000001" customHeight="1" x14ac:dyDescent="0.45">
      <c r="D93" s="4" t="s">
        <v>64</v>
      </c>
      <c r="G93" s="44"/>
      <c r="H93" s="44"/>
      <c r="I93" s="41">
        <v>25430</v>
      </c>
      <c r="J93" s="159"/>
      <c r="K93" s="41">
        <v>25430</v>
      </c>
      <c r="L93" s="41"/>
      <c r="M93" s="41">
        <v>25430</v>
      </c>
      <c r="N93" s="159"/>
      <c r="O93" s="41">
        <v>25430</v>
      </c>
      <c r="Q93" s="17"/>
      <c r="R93" s="17"/>
      <c r="S93" s="17"/>
      <c r="T93" s="17"/>
      <c r="U93" s="17"/>
    </row>
    <row r="94" spans="1:21" s="4" customFormat="1" ht="20.100000000000001" customHeight="1" x14ac:dyDescent="0.45">
      <c r="C94" s="4" t="s">
        <v>42</v>
      </c>
      <c r="G94" s="43"/>
      <c r="H94" s="43"/>
      <c r="I94" s="162">
        <v>-252934</v>
      </c>
      <c r="J94" s="42"/>
      <c r="K94" s="162">
        <v>-185814</v>
      </c>
      <c r="L94" s="159"/>
      <c r="M94" s="162">
        <v>-309877</v>
      </c>
      <c r="N94" s="159"/>
      <c r="O94" s="162">
        <v>-264364</v>
      </c>
      <c r="Q94" s="17"/>
      <c r="R94" s="17"/>
      <c r="S94" s="17"/>
      <c r="T94" s="17"/>
      <c r="U94" s="17"/>
    </row>
    <row r="95" spans="1:21" s="4" customFormat="1" ht="20.100000000000001" customHeight="1" x14ac:dyDescent="0.45">
      <c r="A95" s="4" t="s">
        <v>51</v>
      </c>
      <c r="G95" s="43"/>
      <c r="H95" s="43"/>
      <c r="I95" s="159">
        <v>143946</v>
      </c>
      <c r="J95" s="42"/>
      <c r="K95" s="159">
        <v>211066</v>
      </c>
      <c r="L95" s="42"/>
      <c r="M95" s="159">
        <v>87003</v>
      </c>
      <c r="N95" s="42"/>
      <c r="O95" s="159">
        <v>132516</v>
      </c>
      <c r="Q95" s="17"/>
      <c r="R95" s="17"/>
      <c r="S95" s="17"/>
      <c r="T95" s="17"/>
      <c r="U95" s="17"/>
    </row>
    <row r="96" spans="1:21" s="4" customFormat="1" ht="20.100000000000001" customHeight="1" x14ac:dyDescent="0.45">
      <c r="A96" s="4" t="s">
        <v>169</v>
      </c>
      <c r="G96" s="43"/>
      <c r="H96" s="43"/>
      <c r="I96" s="162">
        <v>-37323</v>
      </c>
      <c r="J96" s="41"/>
      <c r="K96" s="162">
        <v>-19592</v>
      </c>
      <c r="L96" s="159"/>
      <c r="M96" s="163">
        <v>0</v>
      </c>
      <c r="N96" s="159"/>
      <c r="O96" s="163">
        <v>0</v>
      </c>
      <c r="Q96" s="17"/>
      <c r="R96" s="17"/>
      <c r="S96" s="17"/>
      <c r="T96" s="17"/>
      <c r="U96" s="17"/>
    </row>
    <row r="97" spans="1:21" s="4" customFormat="1" ht="20.100000000000001" customHeight="1" x14ac:dyDescent="0.45">
      <c r="A97" s="4" t="s">
        <v>39</v>
      </c>
      <c r="G97" s="40"/>
      <c r="H97" s="40"/>
      <c r="I97" s="164">
        <v>106623</v>
      </c>
      <c r="J97" s="41"/>
      <c r="K97" s="164">
        <v>191474</v>
      </c>
      <c r="L97" s="41"/>
      <c r="M97" s="164">
        <v>87003</v>
      </c>
      <c r="N97" s="41"/>
      <c r="O97" s="164">
        <v>132516</v>
      </c>
      <c r="Q97" s="17"/>
      <c r="R97" s="17"/>
      <c r="S97" s="17"/>
      <c r="T97" s="17"/>
      <c r="U97" s="17"/>
    </row>
    <row r="98" spans="1:21" s="4" customFormat="1" ht="20.100000000000001" customHeight="1" thickBot="1" x14ac:dyDescent="0.5">
      <c r="A98" s="4" t="s">
        <v>15</v>
      </c>
      <c r="G98" s="40"/>
      <c r="H98" s="40"/>
      <c r="I98" s="165">
        <v>1051077</v>
      </c>
      <c r="J98" s="41"/>
      <c r="K98" s="165">
        <v>1079398</v>
      </c>
      <c r="L98" s="41"/>
      <c r="M98" s="165">
        <v>904469</v>
      </c>
      <c r="N98" s="41"/>
      <c r="O98" s="165">
        <v>857383</v>
      </c>
      <c r="Q98" s="17"/>
      <c r="R98" s="17"/>
      <c r="S98" s="17"/>
      <c r="T98" s="17"/>
      <c r="U98" s="17"/>
    </row>
    <row r="99" spans="1:21" ht="20.100000000000001" customHeight="1" thickTop="1" x14ac:dyDescent="0.6">
      <c r="G99" s="45"/>
      <c r="H99" s="45"/>
      <c r="I99" s="41"/>
      <c r="J99" s="47"/>
      <c r="K99" s="46"/>
      <c r="L99" s="46"/>
      <c r="M99" s="46"/>
      <c r="N99" s="47"/>
      <c r="O99" s="46"/>
    </row>
    <row r="100" spans="1:21" ht="20.100000000000001" customHeight="1" x14ac:dyDescent="0.6">
      <c r="G100" s="45"/>
      <c r="H100" s="45"/>
      <c r="I100" s="48"/>
      <c r="J100" s="49"/>
      <c r="K100" s="50"/>
      <c r="L100" s="48"/>
    </row>
    <row r="101" spans="1:21" ht="20.100000000000001" customHeight="1" x14ac:dyDescent="0.6">
      <c r="G101" s="45"/>
      <c r="H101" s="45"/>
      <c r="I101" s="48"/>
      <c r="J101" s="49"/>
      <c r="K101" s="50"/>
      <c r="L101" s="48"/>
    </row>
    <row r="102" spans="1:21" ht="20.100000000000001" customHeight="1" x14ac:dyDescent="0.6">
      <c r="G102" s="45"/>
      <c r="H102" s="45"/>
      <c r="I102" s="48"/>
      <c r="J102" s="49"/>
      <c r="K102" s="50"/>
      <c r="L102" s="48"/>
    </row>
    <row r="103" spans="1:21" ht="20.100000000000001" customHeight="1" x14ac:dyDescent="0.6">
      <c r="G103" s="45"/>
      <c r="H103" s="45"/>
      <c r="I103" s="48"/>
      <c r="J103" s="49"/>
      <c r="K103" s="50"/>
      <c r="L103" s="48"/>
    </row>
    <row r="104" spans="1:21" ht="20.100000000000001" customHeight="1" x14ac:dyDescent="0.6">
      <c r="G104" s="45"/>
      <c r="H104" s="45"/>
      <c r="I104" s="48"/>
      <c r="J104" s="49"/>
      <c r="K104" s="50"/>
      <c r="L104" s="48"/>
    </row>
    <row r="105" spans="1:21" ht="20.100000000000001" customHeight="1" x14ac:dyDescent="0.6">
      <c r="G105" s="45"/>
      <c r="H105" s="45"/>
      <c r="I105" s="48"/>
      <c r="J105" s="49"/>
      <c r="K105" s="50"/>
      <c r="L105" s="48"/>
    </row>
    <row r="107" spans="1:21" ht="24" customHeight="1" x14ac:dyDescent="0.6">
      <c r="H107" s="52"/>
      <c r="I107" s="52"/>
      <c r="J107" s="52"/>
      <c r="K107" s="52"/>
      <c r="L107" s="52"/>
      <c r="M107" s="52"/>
      <c r="N107" s="52"/>
      <c r="O107" s="52"/>
    </row>
    <row r="108" spans="1:21" ht="24" customHeight="1" x14ac:dyDescent="0.6">
      <c r="K108" s="3"/>
      <c r="L108" s="3"/>
    </row>
    <row r="110" spans="1:21" ht="24" customHeight="1" x14ac:dyDescent="0.6">
      <c r="K110" s="3"/>
      <c r="L110" s="3"/>
    </row>
  </sheetData>
  <mergeCells count="24">
    <mergeCell ref="A3:O3"/>
    <mergeCell ref="A74:O74"/>
    <mergeCell ref="I10:K10"/>
    <mergeCell ref="A39:O39"/>
    <mergeCell ref="A40:O40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  <mergeCell ref="M10:O10"/>
    <mergeCell ref="A6:O6"/>
    <mergeCell ref="A75:O75"/>
    <mergeCell ref="I81:K81"/>
    <mergeCell ref="M81:O81"/>
    <mergeCell ref="A76:O76"/>
    <mergeCell ref="A79:O79"/>
    <mergeCell ref="I80:O80"/>
    <mergeCell ref="A77:O7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2"/>
  <sheetViews>
    <sheetView view="pageBreakPreview" topLeftCell="A29" zoomScaleNormal="100" zoomScaleSheetLayoutView="100" workbookViewId="0">
      <selection activeCell="E33" sqref="E33"/>
    </sheetView>
  </sheetViews>
  <sheetFormatPr defaultColWidth="9.125" defaultRowHeight="21.9" customHeight="1" x14ac:dyDescent="0.6"/>
  <cols>
    <col min="1" max="2" width="2" style="58" customWidth="1"/>
    <col min="3" max="3" width="1.875" style="58" customWidth="1"/>
    <col min="4" max="4" width="29.375" style="58" customWidth="1"/>
    <col min="5" max="5" width="5.375" style="80" customWidth="1"/>
    <col min="6" max="6" width="0.625" style="58" customWidth="1"/>
    <col min="7" max="7" width="12" style="58" customWidth="1"/>
    <col min="8" max="8" width="0.625" style="58" customWidth="1"/>
    <col min="9" max="9" width="11.875" style="58" customWidth="1"/>
    <col min="10" max="10" width="0.625" style="58" customWidth="1"/>
    <col min="11" max="11" width="12" style="58" customWidth="1"/>
    <col min="12" max="12" width="0.625" style="58" customWidth="1"/>
    <col min="13" max="13" width="12.875" style="58" customWidth="1"/>
    <col min="14" max="16384" width="9.125" style="58"/>
  </cols>
  <sheetData>
    <row r="1" spans="1:13" s="54" customFormat="1" ht="21.9" customHeight="1" x14ac:dyDescent="0.6">
      <c r="B1" s="55"/>
      <c r="C1" s="55"/>
      <c r="D1" s="55"/>
      <c r="E1" s="55"/>
      <c r="F1" s="55"/>
      <c r="G1" s="55"/>
      <c r="H1" s="55"/>
      <c r="I1" s="55"/>
      <c r="J1" s="55"/>
      <c r="K1" s="181" t="s">
        <v>82</v>
      </c>
      <c r="L1" s="181"/>
      <c r="M1" s="181"/>
    </row>
    <row r="2" spans="1:13" s="54" customFormat="1" ht="21.9" customHeight="1" x14ac:dyDescent="0.6">
      <c r="A2" s="56"/>
      <c r="B2" s="56"/>
      <c r="C2" s="56"/>
      <c r="D2" s="56"/>
      <c r="E2" s="56"/>
      <c r="F2" s="56"/>
      <c r="G2" s="56"/>
      <c r="H2" s="56"/>
      <c r="I2" s="56"/>
      <c r="J2" s="56"/>
      <c r="M2" s="57" t="s">
        <v>83</v>
      </c>
    </row>
    <row r="3" spans="1:13" ht="24" customHeight="1" x14ac:dyDescent="0.6">
      <c r="A3" s="177" t="s">
        <v>175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4" customHeight="1" x14ac:dyDescent="0.6">
      <c r="A4" s="178" t="s">
        <v>90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3" ht="24" customHeight="1" x14ac:dyDescent="0.6">
      <c r="A5" s="178" t="s">
        <v>62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ht="24" customHeight="1" x14ac:dyDescent="0.6">
      <c r="A6" s="179" t="s">
        <v>146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3" s="59" customFormat="1" ht="19.2" customHeight="1" x14ac:dyDescent="0.6">
      <c r="B7" s="60"/>
      <c r="C7" s="60"/>
      <c r="D7" s="60"/>
      <c r="E7" s="60"/>
      <c r="F7" s="60"/>
      <c r="G7" s="180" t="s">
        <v>91</v>
      </c>
      <c r="H7" s="180"/>
      <c r="I7" s="180"/>
      <c r="J7" s="180"/>
      <c r="K7" s="180"/>
      <c r="L7" s="180"/>
      <c r="M7" s="180"/>
    </row>
    <row r="8" spans="1:13" s="59" customFormat="1" ht="19.2" customHeight="1" x14ac:dyDescent="0.6">
      <c r="A8" s="61"/>
      <c r="B8" s="61"/>
      <c r="C8" s="61"/>
      <c r="D8" s="61"/>
      <c r="E8" s="61"/>
      <c r="F8" s="61"/>
      <c r="G8" s="175" t="s">
        <v>45</v>
      </c>
      <c r="H8" s="175"/>
      <c r="I8" s="175"/>
      <c r="K8" s="175" t="s">
        <v>46</v>
      </c>
      <c r="L8" s="175"/>
      <c r="M8" s="175"/>
    </row>
    <row r="9" spans="1:13" s="59" customFormat="1" ht="19.2" customHeight="1" x14ac:dyDescent="0.6">
      <c r="A9" s="61"/>
      <c r="B9" s="61"/>
      <c r="C9" s="61"/>
      <c r="D9" s="61"/>
      <c r="E9" s="176" t="s">
        <v>6</v>
      </c>
      <c r="F9" s="176"/>
      <c r="G9" s="156">
        <v>2563</v>
      </c>
      <c r="H9" s="61"/>
      <c r="I9" s="156">
        <v>2562</v>
      </c>
      <c r="K9" s="156">
        <v>2563</v>
      </c>
      <c r="L9" s="61"/>
      <c r="M9" s="156">
        <v>2562</v>
      </c>
    </row>
    <row r="10" spans="1:13" s="59" customFormat="1" ht="19.2" customHeight="1" x14ac:dyDescent="0.6">
      <c r="A10" s="59" t="s">
        <v>16</v>
      </c>
      <c r="E10" s="18"/>
      <c r="G10" s="62"/>
      <c r="H10" s="63"/>
      <c r="I10" s="64"/>
      <c r="K10" s="62"/>
      <c r="M10" s="64"/>
    </row>
    <row r="11" spans="1:13" s="59" customFormat="1" ht="19.2" customHeight="1" x14ac:dyDescent="0.45">
      <c r="B11" s="59" t="s">
        <v>100</v>
      </c>
      <c r="E11" s="18">
        <v>5</v>
      </c>
      <c r="G11" s="65">
        <v>52595</v>
      </c>
      <c r="H11" s="66"/>
      <c r="I11" s="65">
        <v>82657</v>
      </c>
      <c r="J11" s="67"/>
      <c r="K11" s="27">
        <v>48931</v>
      </c>
      <c r="L11" s="66"/>
      <c r="M11" s="65">
        <v>78243</v>
      </c>
    </row>
    <row r="12" spans="1:13" s="59" customFormat="1" ht="19.2" customHeight="1" x14ac:dyDescent="0.45">
      <c r="B12" s="59" t="s">
        <v>35</v>
      </c>
      <c r="G12" s="65">
        <v>96225</v>
      </c>
      <c r="H12" s="66"/>
      <c r="I12" s="65">
        <v>129045</v>
      </c>
      <c r="J12" s="67"/>
      <c r="K12" s="27">
        <v>1480</v>
      </c>
      <c r="L12" s="66"/>
      <c r="M12" s="65">
        <v>2891</v>
      </c>
    </row>
    <row r="13" spans="1:13" s="59" customFormat="1" ht="19.2" customHeight="1" x14ac:dyDescent="0.45">
      <c r="B13" s="59" t="s">
        <v>114</v>
      </c>
      <c r="E13" s="18"/>
      <c r="G13" s="65">
        <v>3369</v>
      </c>
      <c r="H13" s="66"/>
      <c r="I13" s="65">
        <v>7439</v>
      </c>
      <c r="J13" s="67"/>
      <c r="K13" s="27">
        <v>3369</v>
      </c>
      <c r="L13" s="66"/>
      <c r="M13" s="65">
        <v>7439</v>
      </c>
    </row>
    <row r="14" spans="1:13" s="59" customFormat="1" ht="19.2" customHeight="1" x14ac:dyDescent="0.45">
      <c r="B14" s="59" t="s">
        <v>17</v>
      </c>
      <c r="E14" s="18">
        <v>5</v>
      </c>
      <c r="G14" s="65">
        <v>1060</v>
      </c>
      <c r="H14" s="66"/>
      <c r="I14" s="65">
        <v>3591</v>
      </c>
      <c r="J14" s="67"/>
      <c r="K14" s="27">
        <v>228</v>
      </c>
      <c r="L14" s="66"/>
      <c r="M14" s="65">
        <v>713</v>
      </c>
    </row>
    <row r="15" spans="1:13" s="59" customFormat="1" ht="19.2" customHeight="1" x14ac:dyDescent="0.6">
      <c r="D15" s="59" t="s">
        <v>18</v>
      </c>
      <c r="E15" s="18"/>
      <c r="G15" s="68">
        <v>153249</v>
      </c>
      <c r="H15" s="66"/>
      <c r="I15" s="68">
        <v>222732</v>
      </c>
      <c r="J15" s="67"/>
      <c r="K15" s="68">
        <v>54008</v>
      </c>
      <c r="L15" s="66"/>
      <c r="M15" s="68">
        <v>89286</v>
      </c>
    </row>
    <row r="16" spans="1:13" s="59" customFormat="1" ht="19.2" customHeight="1" x14ac:dyDescent="0.6">
      <c r="A16" s="59" t="s">
        <v>19</v>
      </c>
      <c r="E16" s="18"/>
      <c r="G16" s="65"/>
      <c r="H16" s="66"/>
      <c r="I16" s="65"/>
      <c r="J16" s="67"/>
      <c r="K16" s="65"/>
      <c r="L16" s="66"/>
      <c r="M16" s="65"/>
    </row>
    <row r="17" spans="1:19" s="59" customFormat="1" ht="19.2" customHeight="1" x14ac:dyDescent="0.6">
      <c r="B17" s="59" t="s">
        <v>101</v>
      </c>
      <c r="E17" s="18">
        <v>5</v>
      </c>
      <c r="G17" s="65">
        <v>48338</v>
      </c>
      <c r="H17" s="66"/>
      <c r="I17" s="65">
        <v>76139</v>
      </c>
      <c r="J17" s="67"/>
      <c r="K17" s="65">
        <v>44994</v>
      </c>
      <c r="L17" s="66"/>
      <c r="M17" s="65">
        <v>71901</v>
      </c>
    </row>
    <row r="18" spans="1:19" s="59" customFormat="1" ht="19.2" customHeight="1" x14ac:dyDescent="0.6">
      <c r="B18" s="59" t="s">
        <v>36</v>
      </c>
      <c r="E18" s="18"/>
      <c r="G18" s="65">
        <v>84289</v>
      </c>
      <c r="H18" s="66"/>
      <c r="I18" s="65">
        <v>109828</v>
      </c>
      <c r="J18" s="67"/>
      <c r="K18" s="65">
        <v>1382</v>
      </c>
      <c r="L18" s="66"/>
      <c r="M18" s="65">
        <v>2513</v>
      </c>
    </row>
    <row r="19" spans="1:19" s="59" customFormat="1" ht="19.2" customHeight="1" x14ac:dyDescent="0.6">
      <c r="B19" s="59" t="s">
        <v>170</v>
      </c>
      <c r="E19" s="18"/>
      <c r="G19" s="65">
        <v>10748</v>
      </c>
      <c r="H19" s="66"/>
      <c r="I19" s="65">
        <v>13162</v>
      </c>
      <c r="J19" s="67"/>
      <c r="K19" s="65">
        <v>3694</v>
      </c>
      <c r="L19" s="66"/>
      <c r="M19" s="65">
        <v>4335</v>
      </c>
    </row>
    <row r="20" spans="1:19" s="59" customFormat="1" ht="19.2" customHeight="1" x14ac:dyDescent="0.6">
      <c r="B20" s="59" t="s">
        <v>49</v>
      </c>
      <c r="E20" s="18"/>
      <c r="G20" s="65">
        <v>36693</v>
      </c>
      <c r="H20" s="66"/>
      <c r="I20" s="65">
        <v>27280</v>
      </c>
      <c r="J20" s="67"/>
      <c r="K20" s="65">
        <v>26705</v>
      </c>
      <c r="L20" s="66"/>
      <c r="M20" s="65">
        <v>18847</v>
      </c>
    </row>
    <row r="21" spans="1:19" s="59" customFormat="1" ht="19.2" customHeight="1" x14ac:dyDescent="0.6">
      <c r="D21" s="59" t="s">
        <v>20</v>
      </c>
      <c r="E21" s="18"/>
      <c r="G21" s="68">
        <v>180068</v>
      </c>
      <c r="H21" s="65"/>
      <c r="I21" s="68">
        <v>226409</v>
      </c>
      <c r="J21" s="71"/>
      <c r="K21" s="68">
        <v>76775</v>
      </c>
      <c r="L21" s="65"/>
      <c r="M21" s="68">
        <v>97596</v>
      </c>
      <c r="O21" s="72"/>
    </row>
    <row r="22" spans="1:19" s="59" customFormat="1" ht="19.2" customHeight="1" x14ac:dyDescent="0.6">
      <c r="A22" s="59" t="s">
        <v>159</v>
      </c>
      <c r="E22" s="18"/>
      <c r="G22" s="65">
        <v>-26819</v>
      </c>
      <c r="H22" s="65"/>
      <c r="I22" s="65">
        <v>-3677</v>
      </c>
      <c r="J22" s="71"/>
      <c r="K22" s="65">
        <v>-22767</v>
      </c>
      <c r="L22" s="65"/>
      <c r="M22" s="65">
        <v>-8310</v>
      </c>
      <c r="O22" s="72"/>
    </row>
    <row r="23" spans="1:19" s="59" customFormat="1" ht="19.2" customHeight="1" x14ac:dyDescent="0.6">
      <c r="A23" s="59" t="s">
        <v>119</v>
      </c>
      <c r="E23" s="18">
        <v>5</v>
      </c>
      <c r="G23" s="65">
        <v>8455</v>
      </c>
      <c r="H23" s="65"/>
      <c r="I23" s="65">
        <v>8179</v>
      </c>
      <c r="J23" s="65"/>
      <c r="K23" s="65">
        <v>8076</v>
      </c>
      <c r="L23" s="65"/>
      <c r="M23" s="65">
        <v>7586</v>
      </c>
      <c r="O23" s="72"/>
    </row>
    <row r="24" spans="1:19" s="59" customFormat="1" ht="19.2" customHeight="1" x14ac:dyDescent="0.6">
      <c r="A24" s="59" t="s">
        <v>171</v>
      </c>
      <c r="E24" s="145">
        <v>10.199999999999999</v>
      </c>
      <c r="G24" s="70">
        <v>-598</v>
      </c>
      <c r="H24" s="65"/>
      <c r="I24" s="70">
        <v>-561</v>
      </c>
      <c r="J24" s="65"/>
      <c r="K24" s="70">
        <v>0</v>
      </c>
      <c r="L24" s="65"/>
      <c r="M24" s="70">
        <v>0</v>
      </c>
    </row>
    <row r="25" spans="1:19" s="59" customFormat="1" ht="19.2" customHeight="1" x14ac:dyDescent="0.6">
      <c r="A25" s="59" t="s">
        <v>131</v>
      </c>
      <c r="E25" s="69"/>
      <c r="G25" s="65">
        <v>-35872</v>
      </c>
      <c r="H25" s="66"/>
      <c r="I25" s="65">
        <v>-12417</v>
      </c>
      <c r="J25" s="66"/>
      <c r="K25" s="65">
        <v>-30843</v>
      </c>
      <c r="L25" s="66"/>
      <c r="M25" s="65">
        <v>-15896</v>
      </c>
      <c r="O25" s="67"/>
    </row>
    <row r="26" spans="1:19" s="59" customFormat="1" ht="19.2" customHeight="1" x14ac:dyDescent="0.6">
      <c r="A26" s="59" t="s">
        <v>120</v>
      </c>
      <c r="E26" s="69">
        <v>21</v>
      </c>
      <c r="G26" s="70">
        <v>-99</v>
      </c>
      <c r="H26" s="66"/>
      <c r="I26" s="70">
        <v>301</v>
      </c>
      <c r="J26" s="66"/>
      <c r="K26" s="65">
        <v>-59</v>
      </c>
      <c r="L26" s="66"/>
      <c r="M26" s="70">
        <v>-283</v>
      </c>
    </row>
    <row r="27" spans="1:19" s="59" customFormat="1" ht="19.2" customHeight="1" x14ac:dyDescent="0.6">
      <c r="A27" s="59" t="s">
        <v>85</v>
      </c>
      <c r="E27" s="69"/>
      <c r="G27" s="68">
        <v>-35773</v>
      </c>
      <c r="H27" s="66"/>
      <c r="I27" s="68">
        <v>-12718</v>
      </c>
      <c r="J27" s="66"/>
      <c r="K27" s="68">
        <v>-30784</v>
      </c>
      <c r="L27" s="66"/>
      <c r="M27" s="68">
        <v>-15613</v>
      </c>
    </row>
    <row r="28" spans="1:19" s="59" customFormat="1" ht="19.2" customHeight="1" x14ac:dyDescent="0.6">
      <c r="A28" s="59" t="s">
        <v>138</v>
      </c>
      <c r="E28" s="127"/>
      <c r="G28" s="128"/>
      <c r="H28" s="129"/>
      <c r="I28" s="130"/>
      <c r="J28" s="131"/>
      <c r="K28" s="130"/>
      <c r="L28" s="129"/>
      <c r="M28" s="130"/>
      <c r="N28" s="132"/>
      <c r="O28" s="132"/>
      <c r="R28" s="132"/>
      <c r="S28" s="132"/>
    </row>
    <row r="29" spans="1:19" s="59" customFormat="1" ht="19.2" customHeight="1" x14ac:dyDescent="0.6">
      <c r="A29" s="59" t="s">
        <v>187</v>
      </c>
      <c r="E29" s="127"/>
      <c r="G29" s="128"/>
      <c r="H29" s="129"/>
      <c r="I29" s="130"/>
      <c r="J29" s="131"/>
      <c r="K29" s="130"/>
      <c r="L29" s="129"/>
      <c r="M29" s="130"/>
      <c r="N29" s="132"/>
      <c r="O29" s="132"/>
      <c r="R29" s="132"/>
      <c r="S29" s="132"/>
    </row>
    <row r="30" spans="1:19" s="59" customFormat="1" ht="19.2" customHeight="1" x14ac:dyDescent="0.6">
      <c r="B30" s="59" t="s">
        <v>139</v>
      </c>
      <c r="G30" s="128"/>
      <c r="H30" s="129"/>
      <c r="I30" s="130"/>
      <c r="J30" s="131"/>
      <c r="K30" s="130"/>
      <c r="L30" s="129"/>
      <c r="M30" s="130"/>
      <c r="N30" s="132"/>
      <c r="O30" s="132"/>
      <c r="R30" s="132"/>
      <c r="S30" s="132"/>
    </row>
    <row r="31" spans="1:19" s="59" customFormat="1" ht="19.2" customHeight="1" x14ac:dyDescent="0.6">
      <c r="C31" s="59" t="s">
        <v>140</v>
      </c>
      <c r="E31" s="127"/>
      <c r="G31" s="133">
        <v>0</v>
      </c>
      <c r="H31" s="133"/>
      <c r="I31" s="133">
        <v>7250</v>
      </c>
      <c r="J31" s="133"/>
      <c r="K31" s="133">
        <v>0</v>
      </c>
      <c r="L31" s="133"/>
      <c r="M31" s="133">
        <v>7250</v>
      </c>
      <c r="N31" s="132"/>
      <c r="O31" s="132"/>
      <c r="R31" s="132"/>
      <c r="S31" s="132"/>
    </row>
    <row r="32" spans="1:19" s="59" customFormat="1" ht="19.2" customHeight="1" x14ac:dyDescent="0.6">
      <c r="B32" s="59" t="s">
        <v>189</v>
      </c>
      <c r="E32" s="127"/>
      <c r="G32" s="133"/>
      <c r="H32" s="133"/>
      <c r="I32" s="133"/>
      <c r="J32" s="71"/>
      <c r="K32" s="133"/>
      <c r="L32" s="133"/>
      <c r="M32" s="133"/>
      <c r="N32" s="132"/>
      <c r="O32" s="132"/>
      <c r="R32" s="132"/>
      <c r="S32" s="132"/>
    </row>
    <row r="33" spans="1:19" s="59" customFormat="1" ht="19.2" customHeight="1" x14ac:dyDescent="0.6">
      <c r="C33" s="59" t="s">
        <v>188</v>
      </c>
      <c r="E33" s="127">
        <v>22</v>
      </c>
      <c r="G33" s="135">
        <v>0</v>
      </c>
      <c r="H33" s="134"/>
      <c r="I33" s="135">
        <v>-1450</v>
      </c>
      <c r="J33" s="134"/>
      <c r="K33" s="135">
        <v>0</v>
      </c>
      <c r="L33" s="134"/>
      <c r="M33" s="135">
        <v>-1450</v>
      </c>
      <c r="N33" s="132"/>
      <c r="O33" s="132"/>
      <c r="R33" s="132"/>
      <c r="S33" s="132"/>
    </row>
    <row r="34" spans="1:19" s="59" customFormat="1" ht="19.2" customHeight="1" x14ac:dyDescent="0.6">
      <c r="A34" s="59" t="s">
        <v>141</v>
      </c>
      <c r="E34" s="127"/>
      <c r="G34" s="65">
        <v>0</v>
      </c>
      <c r="H34" s="66"/>
      <c r="I34" s="65">
        <v>5800</v>
      </c>
      <c r="J34" s="66"/>
      <c r="K34" s="65">
        <v>0</v>
      </c>
      <c r="L34" s="66"/>
      <c r="M34" s="65">
        <v>5800</v>
      </c>
      <c r="N34" s="132"/>
      <c r="O34" s="132"/>
      <c r="R34" s="132"/>
      <c r="S34" s="132"/>
    </row>
    <row r="35" spans="1:19" s="59" customFormat="1" ht="19.2" customHeight="1" thickBot="1" x14ac:dyDescent="0.65">
      <c r="A35" s="59" t="s">
        <v>84</v>
      </c>
      <c r="E35" s="69"/>
      <c r="G35" s="73">
        <v>-35773</v>
      </c>
      <c r="H35" s="65"/>
      <c r="I35" s="73">
        <v>-6918</v>
      </c>
      <c r="J35" s="65"/>
      <c r="K35" s="73">
        <v>-30784</v>
      </c>
      <c r="L35" s="65"/>
      <c r="M35" s="73">
        <v>-9813</v>
      </c>
    </row>
    <row r="36" spans="1:19" s="59" customFormat="1" ht="16.5" customHeight="1" thickTop="1" x14ac:dyDescent="0.6">
      <c r="E36" s="69"/>
      <c r="G36" s="74"/>
      <c r="H36" s="75"/>
      <c r="I36" s="74"/>
      <c r="J36" s="75"/>
      <c r="K36" s="74"/>
      <c r="L36" s="75"/>
      <c r="M36" s="74"/>
    </row>
    <row r="37" spans="1:19" s="59" customFormat="1" ht="16.5" customHeight="1" x14ac:dyDescent="0.6">
      <c r="E37" s="69"/>
      <c r="G37" s="74"/>
      <c r="H37" s="75"/>
      <c r="I37" s="74"/>
      <c r="J37" s="75"/>
      <c r="K37" s="74"/>
      <c r="L37" s="75"/>
      <c r="M37" s="74"/>
    </row>
    <row r="38" spans="1:19" s="54" customFormat="1" ht="21.9" customHeight="1" x14ac:dyDescent="0.6">
      <c r="B38" s="55"/>
      <c r="C38" s="55"/>
      <c r="D38" s="55"/>
      <c r="E38" s="55"/>
      <c r="F38" s="55"/>
      <c r="G38" s="55"/>
      <c r="H38" s="55"/>
      <c r="I38" s="55"/>
      <c r="J38" s="55"/>
      <c r="K38" s="181" t="s">
        <v>82</v>
      </c>
      <c r="L38" s="181"/>
      <c r="M38" s="181"/>
    </row>
    <row r="39" spans="1:19" s="54" customFormat="1" ht="21.9" customHeight="1" x14ac:dyDescent="0.6">
      <c r="A39" s="56"/>
      <c r="B39" s="56"/>
      <c r="C39" s="56"/>
      <c r="D39" s="56"/>
      <c r="E39" s="56"/>
      <c r="F39" s="56"/>
      <c r="G39" s="56"/>
      <c r="H39" s="56"/>
      <c r="I39" s="56"/>
      <c r="J39" s="56"/>
      <c r="M39" s="57" t="s">
        <v>83</v>
      </c>
    </row>
    <row r="40" spans="1:19" ht="24" customHeight="1" x14ac:dyDescent="0.6">
      <c r="A40" s="177" t="s">
        <v>111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</row>
    <row r="41" spans="1:19" ht="24" customHeight="1" x14ac:dyDescent="0.6">
      <c r="A41" s="178" t="s">
        <v>90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1:19" ht="24" customHeight="1" x14ac:dyDescent="0.6">
      <c r="A42" s="178" t="s">
        <v>77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1:19" ht="24" customHeight="1" x14ac:dyDescent="0.6">
      <c r="A43" s="179" t="s">
        <v>146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</row>
    <row r="44" spans="1:19" s="59" customFormat="1" ht="19.2" customHeight="1" x14ac:dyDescent="0.6">
      <c r="B44" s="60"/>
      <c r="C44" s="60"/>
      <c r="D44" s="60"/>
      <c r="E44" s="60"/>
      <c r="F44" s="60"/>
      <c r="G44" s="180" t="s">
        <v>91</v>
      </c>
      <c r="H44" s="180"/>
      <c r="I44" s="180"/>
      <c r="J44" s="180"/>
      <c r="K44" s="180"/>
      <c r="L44" s="180"/>
      <c r="M44" s="180"/>
    </row>
    <row r="45" spans="1:19" s="59" customFormat="1" ht="19.2" customHeight="1" x14ac:dyDescent="0.6">
      <c r="A45" s="61"/>
      <c r="B45" s="61"/>
      <c r="C45" s="61"/>
      <c r="D45" s="61"/>
      <c r="E45" s="61"/>
      <c r="F45" s="61"/>
      <c r="G45" s="175" t="s">
        <v>45</v>
      </c>
      <c r="H45" s="175"/>
      <c r="I45" s="175"/>
      <c r="K45" s="175" t="s">
        <v>46</v>
      </c>
      <c r="L45" s="175"/>
      <c r="M45" s="175"/>
    </row>
    <row r="46" spans="1:19" s="59" customFormat="1" ht="19.2" customHeight="1" x14ac:dyDescent="0.6">
      <c r="A46" s="61"/>
      <c r="B46" s="61"/>
      <c r="C46" s="61"/>
      <c r="D46" s="61"/>
      <c r="E46" s="176" t="s">
        <v>6</v>
      </c>
      <c r="F46" s="176"/>
      <c r="G46" s="156">
        <v>2563</v>
      </c>
      <c r="H46" s="61"/>
      <c r="I46" s="156">
        <v>2562</v>
      </c>
      <c r="K46" s="156">
        <v>2563</v>
      </c>
      <c r="L46" s="61"/>
      <c r="M46" s="156">
        <v>2562</v>
      </c>
    </row>
    <row r="47" spans="1:19" s="59" customFormat="1" ht="19.2" customHeight="1" x14ac:dyDescent="0.6">
      <c r="E47" s="18"/>
      <c r="G47" s="65"/>
      <c r="H47" s="66"/>
      <c r="I47" s="65"/>
      <c r="J47" s="67"/>
      <c r="K47" s="65"/>
      <c r="L47" s="66"/>
      <c r="M47" s="65"/>
    </row>
    <row r="48" spans="1:19" s="59" customFormat="1" ht="19.2" customHeight="1" x14ac:dyDescent="0.6">
      <c r="A48" s="59" t="s">
        <v>66</v>
      </c>
      <c r="E48" s="69"/>
      <c r="G48" s="74"/>
      <c r="H48" s="76"/>
      <c r="I48" s="74"/>
      <c r="J48" s="77"/>
      <c r="K48" s="74"/>
      <c r="L48" s="76"/>
      <c r="M48" s="74"/>
    </row>
    <row r="49" spans="1:13" s="59" customFormat="1" ht="19.2" customHeight="1" x14ac:dyDescent="0.6">
      <c r="B49" s="59" t="s">
        <v>47</v>
      </c>
      <c r="E49" s="69"/>
      <c r="G49" s="65">
        <v>-34608</v>
      </c>
      <c r="H49" s="67"/>
      <c r="I49" s="65">
        <v>-12128</v>
      </c>
      <c r="J49" s="67"/>
      <c r="K49" s="65">
        <v>-30784</v>
      </c>
      <c r="L49" s="67"/>
      <c r="M49" s="65">
        <v>-15613</v>
      </c>
    </row>
    <row r="50" spans="1:13" s="59" customFormat="1" ht="19.2" customHeight="1" x14ac:dyDescent="0.6">
      <c r="B50" s="59" t="s">
        <v>54</v>
      </c>
      <c r="E50" s="69"/>
      <c r="G50" s="65">
        <v>-1165</v>
      </c>
      <c r="H50" s="66"/>
      <c r="I50" s="65">
        <v>-590</v>
      </c>
      <c r="J50" s="67"/>
      <c r="K50" s="65">
        <v>0</v>
      </c>
      <c r="L50" s="66"/>
      <c r="M50" s="65">
        <v>0</v>
      </c>
    </row>
    <row r="51" spans="1:13" s="59" customFormat="1" ht="19.2" customHeight="1" thickBot="1" x14ac:dyDescent="0.65">
      <c r="E51" s="69"/>
      <c r="G51" s="73">
        <v>-35773</v>
      </c>
      <c r="H51" s="66"/>
      <c r="I51" s="73">
        <v>-12718</v>
      </c>
      <c r="J51" s="66"/>
      <c r="K51" s="73">
        <v>-30784</v>
      </c>
      <c r="L51" s="66"/>
      <c r="M51" s="73">
        <v>-15613</v>
      </c>
    </row>
    <row r="52" spans="1:13" s="59" customFormat="1" ht="19.2" customHeight="1" thickTop="1" x14ac:dyDescent="0.6">
      <c r="E52" s="69"/>
      <c r="G52" s="65"/>
      <c r="H52" s="66"/>
      <c r="I52" s="65"/>
      <c r="J52" s="67"/>
      <c r="K52" s="65"/>
      <c r="L52" s="66"/>
      <c r="M52" s="65"/>
    </row>
    <row r="53" spans="1:13" s="59" customFormat="1" ht="19.2" customHeight="1" x14ac:dyDescent="0.6">
      <c r="A53" s="59" t="s">
        <v>76</v>
      </c>
      <c r="E53" s="69"/>
      <c r="G53" s="67"/>
      <c r="H53" s="67"/>
      <c r="I53" s="67"/>
      <c r="J53" s="67"/>
      <c r="K53" s="67"/>
      <c r="L53" s="67"/>
      <c r="M53" s="67"/>
    </row>
    <row r="54" spans="1:13" s="59" customFormat="1" ht="19.2" customHeight="1" x14ac:dyDescent="0.6">
      <c r="B54" s="59" t="s">
        <v>47</v>
      </c>
      <c r="G54" s="65">
        <v>-34608</v>
      </c>
      <c r="H54" s="67"/>
      <c r="I54" s="65">
        <v>-6328</v>
      </c>
      <c r="J54" s="67"/>
      <c r="K54" s="65">
        <v>-30784</v>
      </c>
      <c r="L54" s="67"/>
      <c r="M54" s="65">
        <v>-9813</v>
      </c>
    </row>
    <row r="55" spans="1:13" s="59" customFormat="1" ht="19.2" customHeight="1" x14ac:dyDescent="0.6">
      <c r="B55" s="59" t="s">
        <v>54</v>
      </c>
      <c r="E55" s="69"/>
      <c r="G55" s="65">
        <v>-1165</v>
      </c>
      <c r="H55" s="66"/>
      <c r="I55" s="65">
        <v>-590</v>
      </c>
      <c r="J55" s="67"/>
      <c r="K55" s="65">
        <v>0</v>
      </c>
      <c r="L55" s="66"/>
      <c r="M55" s="65">
        <v>0</v>
      </c>
    </row>
    <row r="56" spans="1:13" s="59" customFormat="1" ht="19.2" customHeight="1" thickBot="1" x14ac:dyDescent="0.65">
      <c r="E56" s="18"/>
      <c r="G56" s="73">
        <v>-35773</v>
      </c>
      <c r="H56" s="66"/>
      <c r="I56" s="73">
        <v>-6918</v>
      </c>
      <c r="J56" s="66"/>
      <c r="K56" s="73">
        <v>-30784</v>
      </c>
      <c r="L56" s="66"/>
      <c r="M56" s="73">
        <v>-9813</v>
      </c>
    </row>
    <row r="57" spans="1:13" s="59" customFormat="1" ht="19.2" customHeight="1" thickTop="1" x14ac:dyDescent="0.6">
      <c r="E57" s="18"/>
      <c r="G57" s="65"/>
      <c r="H57" s="66"/>
      <c r="I57" s="65"/>
      <c r="J57" s="66"/>
      <c r="K57" s="65"/>
      <c r="L57" s="66"/>
      <c r="M57" s="65"/>
    </row>
    <row r="58" spans="1:13" s="59" customFormat="1" ht="19.2" customHeight="1" x14ac:dyDescent="0.6">
      <c r="A58" s="59" t="s">
        <v>122</v>
      </c>
      <c r="E58" s="69">
        <v>22</v>
      </c>
      <c r="G58" s="66"/>
      <c r="H58" s="65"/>
      <c r="I58" s="66"/>
      <c r="J58" s="67"/>
      <c r="K58" s="66"/>
      <c r="L58" s="65"/>
      <c r="M58" s="66"/>
    </row>
    <row r="59" spans="1:13" s="59" customFormat="1" ht="19.2" customHeight="1" x14ac:dyDescent="0.6">
      <c r="B59" s="59" t="s">
        <v>123</v>
      </c>
      <c r="E59" s="69"/>
      <c r="G59" s="66"/>
      <c r="H59" s="65"/>
      <c r="I59" s="66"/>
      <c r="J59" s="67"/>
      <c r="K59" s="66"/>
      <c r="L59" s="65"/>
      <c r="M59" s="66"/>
    </row>
    <row r="60" spans="1:13" s="59" customFormat="1" ht="19.2" customHeight="1" thickBot="1" x14ac:dyDescent="0.65">
      <c r="C60" s="59" t="s">
        <v>47</v>
      </c>
      <c r="E60" s="18"/>
      <c r="G60" s="78">
        <v>-0.14000000000000001</v>
      </c>
      <c r="H60" s="66"/>
      <c r="I60" s="78">
        <v>-0.05</v>
      </c>
      <c r="J60" s="67"/>
      <c r="K60" s="78">
        <v>-0.12</v>
      </c>
      <c r="L60" s="66"/>
      <c r="M60" s="78">
        <v>-0.06</v>
      </c>
    </row>
    <row r="61" spans="1:13" s="59" customFormat="1" ht="19.2" customHeight="1" thickTop="1" x14ac:dyDescent="0.6">
      <c r="E61" s="69"/>
      <c r="G61" s="66"/>
      <c r="H61" s="65"/>
      <c r="I61" s="66"/>
      <c r="J61" s="67"/>
      <c r="K61" s="66"/>
      <c r="L61" s="65"/>
      <c r="M61" s="66"/>
    </row>
    <row r="62" spans="1:13" s="59" customFormat="1" ht="19.2" customHeight="1" thickBot="1" x14ac:dyDescent="0.65">
      <c r="C62" s="59" t="s">
        <v>102</v>
      </c>
      <c r="E62" s="18"/>
      <c r="G62" s="79">
        <v>254300</v>
      </c>
      <c r="H62" s="66"/>
      <c r="I62" s="79">
        <v>254299.74600000001</v>
      </c>
      <c r="J62" s="67"/>
      <c r="K62" s="79">
        <v>254300</v>
      </c>
      <c r="L62" s="66"/>
      <c r="M62" s="79">
        <v>254299.74600000001</v>
      </c>
    </row>
    <row r="63" spans="1:13" s="59" customFormat="1" ht="17.100000000000001" customHeight="1" thickTop="1" x14ac:dyDescent="0.6">
      <c r="E63" s="18"/>
      <c r="G63" s="65"/>
      <c r="H63" s="66"/>
      <c r="I63" s="65"/>
      <c r="J63" s="67"/>
      <c r="K63" s="65"/>
      <c r="L63" s="66"/>
      <c r="M63" s="65"/>
    </row>
    <row r="72" ht="15.75" customHeight="1" x14ac:dyDescent="0.6"/>
  </sheetData>
  <mergeCells count="18">
    <mergeCell ref="K1:M1"/>
    <mergeCell ref="K38:M38"/>
    <mergeCell ref="A3:M3"/>
    <mergeCell ref="E9:F9"/>
    <mergeCell ref="G8:I8"/>
    <mergeCell ref="A6:M6"/>
    <mergeCell ref="G7:M7"/>
    <mergeCell ref="K8:M8"/>
    <mergeCell ref="A4:M4"/>
    <mergeCell ref="A5:M5"/>
    <mergeCell ref="G45:I45"/>
    <mergeCell ref="K45:M45"/>
    <mergeCell ref="E46:F46"/>
    <mergeCell ref="A40:M40"/>
    <mergeCell ref="A41:M41"/>
    <mergeCell ref="A42:M42"/>
    <mergeCell ref="A43:M43"/>
    <mergeCell ref="G44:M44"/>
  </mergeCells>
  <phoneticPr fontId="9" type="noConversion"/>
  <pageMargins left="1.2598425196850394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view="pageBreakPreview" topLeftCell="F11" zoomScaleNormal="89" zoomScaleSheetLayoutView="100" workbookViewId="0">
      <selection activeCell="V22" sqref="V22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35.125" style="82" customWidth="1"/>
    <col min="5" max="5" width="5.625" style="82" customWidth="1"/>
    <col min="6" max="6" width="2.125" style="102" customWidth="1"/>
    <col min="7" max="7" width="1" style="82" customWidth="1"/>
    <col min="8" max="8" width="13.125" style="82" customWidth="1"/>
    <col min="9" max="9" width="0.875" style="82" customWidth="1"/>
    <col min="10" max="10" width="13.125" style="82" customWidth="1"/>
    <col min="11" max="11" width="0.875" style="82" customWidth="1"/>
    <col min="12" max="12" width="13.125" style="82" customWidth="1"/>
    <col min="13" max="13" width="0.875" style="82" customWidth="1"/>
    <col min="14" max="14" width="13.125" style="82" customWidth="1"/>
    <col min="15" max="15" width="0.875" style="82" customWidth="1"/>
    <col min="16" max="16" width="13.125" style="82" customWidth="1"/>
    <col min="17" max="17" width="0.875" style="82" customWidth="1"/>
    <col min="18" max="18" width="13.125" style="82" customWidth="1"/>
    <col min="19" max="19" width="0.875" style="82" customWidth="1"/>
    <col min="20" max="20" width="13.125" style="82" customWidth="1"/>
    <col min="21" max="21" width="9.125" style="82"/>
    <col min="22" max="22" width="15.125" style="82" bestFit="1" customWidth="1"/>
    <col min="23" max="16384" width="9.125" style="82"/>
  </cols>
  <sheetData>
    <row r="1" spans="1:22" ht="24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21"/>
      <c r="R1" s="83" t="s">
        <v>78</v>
      </c>
    </row>
    <row r="2" spans="1:22" ht="24" customHeight="1" x14ac:dyDescent="0.6">
      <c r="A2" s="141"/>
      <c r="B2" s="141"/>
      <c r="C2" s="141"/>
      <c r="D2" s="141"/>
      <c r="E2" s="81"/>
      <c r="F2" s="141"/>
      <c r="G2" s="141"/>
      <c r="H2" s="141"/>
      <c r="I2" s="141"/>
      <c r="J2" s="141"/>
      <c r="K2" s="141"/>
      <c r="L2" s="141"/>
      <c r="M2" s="141"/>
      <c r="N2" s="141"/>
      <c r="R2" s="83" t="s">
        <v>79</v>
      </c>
    </row>
    <row r="3" spans="1:22" ht="23.4" x14ac:dyDescent="0.6">
      <c r="A3" s="174" t="s">
        <v>112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2" s="3" customFormat="1" ht="23.4" x14ac:dyDescent="0.6">
      <c r="A4" s="170" t="s">
        <v>90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2" s="3" customFormat="1" ht="23.4" x14ac:dyDescent="0.6">
      <c r="A5" s="170" t="s">
        <v>50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2" s="3" customFormat="1" ht="23.4" x14ac:dyDescent="0.6">
      <c r="A6" s="170" t="s">
        <v>146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2" s="4" customFormat="1" ht="16.95" customHeight="1" x14ac:dyDescent="0.6">
      <c r="A7" s="143"/>
      <c r="B7" s="85"/>
      <c r="C7" s="85"/>
      <c r="D7" s="85"/>
      <c r="E7" s="85"/>
      <c r="F7" s="86"/>
      <c r="G7" s="85"/>
      <c r="H7" s="173" t="s">
        <v>91</v>
      </c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</row>
    <row r="8" spans="1:22" s="4" customFormat="1" ht="16.95" customHeight="1" x14ac:dyDescent="0.6">
      <c r="A8" s="143"/>
      <c r="B8" s="85"/>
      <c r="D8" s="85"/>
      <c r="E8" s="85"/>
      <c r="F8" s="86"/>
      <c r="G8" s="85"/>
      <c r="H8" s="171" t="s">
        <v>45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</row>
    <row r="9" spans="1:22" s="4" customFormat="1" ht="16.95" customHeight="1" x14ac:dyDescent="0.6">
      <c r="A9" s="143"/>
      <c r="B9" s="85"/>
      <c r="D9" s="85"/>
      <c r="E9" s="85"/>
      <c r="F9" s="86"/>
      <c r="G9" s="85"/>
      <c r="H9" s="171" t="s">
        <v>48</v>
      </c>
      <c r="I9" s="171"/>
      <c r="J9" s="171"/>
      <c r="K9" s="171"/>
      <c r="L9" s="171"/>
      <c r="M9" s="171"/>
      <c r="N9" s="171"/>
      <c r="O9" s="171"/>
      <c r="P9" s="171"/>
      <c r="Q9" s="8"/>
      <c r="R9" s="143" t="s">
        <v>173</v>
      </c>
      <c r="S9" s="8"/>
      <c r="T9" s="8" t="s">
        <v>55</v>
      </c>
    </row>
    <row r="10" spans="1:22" s="4" customFormat="1" ht="16.95" customHeight="1" x14ac:dyDescent="0.6">
      <c r="A10" s="85"/>
      <c r="B10" s="85"/>
      <c r="C10" s="85"/>
      <c r="D10" s="85"/>
      <c r="E10" s="85"/>
      <c r="F10" s="5"/>
      <c r="G10" s="85"/>
      <c r="H10" s="143" t="s">
        <v>31</v>
      </c>
      <c r="I10" s="85"/>
      <c r="J10" s="143" t="s">
        <v>103</v>
      </c>
      <c r="K10" s="85"/>
      <c r="L10" s="171" t="s">
        <v>121</v>
      </c>
      <c r="M10" s="171"/>
      <c r="N10" s="171"/>
      <c r="O10" s="8"/>
      <c r="P10" s="8" t="s">
        <v>55</v>
      </c>
      <c r="Q10" s="8"/>
      <c r="R10" s="143" t="s">
        <v>61</v>
      </c>
      <c r="T10" s="8" t="s">
        <v>56</v>
      </c>
    </row>
    <row r="11" spans="1:22" s="4" customFormat="1" ht="16.95" customHeight="1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104</v>
      </c>
      <c r="K11" s="85"/>
      <c r="L11" s="7" t="s">
        <v>43</v>
      </c>
      <c r="M11" s="8"/>
      <c r="N11" s="7" t="s">
        <v>42</v>
      </c>
      <c r="O11" s="8"/>
      <c r="P11" s="8" t="s">
        <v>56</v>
      </c>
      <c r="Q11" s="8"/>
      <c r="R11" s="143" t="s">
        <v>58</v>
      </c>
      <c r="T11" s="8"/>
    </row>
    <row r="12" spans="1:22" s="4" customFormat="1" ht="16.95" customHeight="1" x14ac:dyDescent="0.6">
      <c r="A12" s="85"/>
      <c r="B12" s="85"/>
      <c r="C12" s="85"/>
      <c r="D12" s="85"/>
      <c r="E12" s="85"/>
      <c r="F12" s="5"/>
      <c r="G12" s="85"/>
      <c r="I12" s="85"/>
      <c r="K12" s="85"/>
      <c r="L12" s="8" t="s">
        <v>74</v>
      </c>
      <c r="M12" s="8"/>
      <c r="O12" s="8"/>
      <c r="P12" s="8" t="s">
        <v>57</v>
      </c>
      <c r="Q12" s="8"/>
    </row>
    <row r="13" spans="1:22" s="4" customFormat="1" ht="16.95" customHeight="1" x14ac:dyDescent="0.6">
      <c r="A13" s="28"/>
      <c r="B13" s="85"/>
      <c r="C13" s="85"/>
      <c r="D13" s="85"/>
      <c r="E13" s="182" t="s">
        <v>6</v>
      </c>
      <c r="F13" s="182"/>
      <c r="G13" s="8"/>
      <c r="H13" s="142"/>
      <c r="I13" s="85"/>
      <c r="J13" s="142"/>
      <c r="K13" s="85"/>
      <c r="L13" s="142" t="s">
        <v>75</v>
      </c>
      <c r="M13" s="8"/>
      <c r="N13" s="142"/>
      <c r="O13" s="8"/>
      <c r="P13" s="142"/>
      <c r="Q13" s="8"/>
      <c r="R13" s="142"/>
      <c r="S13" s="143"/>
      <c r="T13" s="142"/>
    </row>
    <row r="14" spans="1:22" s="4" customFormat="1" ht="16.95" customHeight="1" x14ac:dyDescent="0.6">
      <c r="A14" s="28" t="s">
        <v>135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-90129</v>
      </c>
      <c r="O14" s="87"/>
      <c r="P14" s="87">
        <v>306751</v>
      </c>
      <c r="Q14" s="87"/>
      <c r="R14" s="87">
        <v>-16325</v>
      </c>
      <c r="S14" s="87"/>
      <c r="T14" s="87">
        <v>290426</v>
      </c>
    </row>
    <row r="15" spans="1:22" s="28" customFormat="1" ht="16.95" customHeight="1" x14ac:dyDescent="0.6">
      <c r="A15" s="28" t="s">
        <v>85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-12128</v>
      </c>
      <c r="O15" s="87"/>
      <c r="P15" s="87">
        <v>-12128</v>
      </c>
      <c r="Q15" s="87"/>
      <c r="R15" s="87">
        <v>-590</v>
      </c>
      <c r="S15" s="87"/>
      <c r="T15" s="87">
        <v>-12718</v>
      </c>
      <c r="V15" s="90"/>
    </row>
    <row r="16" spans="1:22" s="28" customFormat="1" ht="16.95" customHeight="1" x14ac:dyDescent="0.6">
      <c r="A16" s="28" t="s">
        <v>132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  <c r="Q16" s="87"/>
      <c r="R16" s="87">
        <v>0</v>
      </c>
      <c r="S16" s="87"/>
      <c r="T16" s="87">
        <v>5800</v>
      </c>
      <c r="V16" s="90"/>
    </row>
    <row r="17" spans="1:22" s="28" customFormat="1" ht="16.95" customHeight="1" thickBot="1" x14ac:dyDescent="0.65">
      <c r="A17" s="28" t="s">
        <v>136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-96457</v>
      </c>
      <c r="O17" s="87"/>
      <c r="P17" s="91">
        <v>300423</v>
      </c>
      <c r="Q17" s="87"/>
      <c r="R17" s="91">
        <v>-16915</v>
      </c>
      <c r="S17" s="87"/>
      <c r="T17" s="91">
        <v>283508</v>
      </c>
      <c r="U17" s="92">
        <v>0</v>
      </c>
      <c r="V17" s="90"/>
    </row>
    <row r="18" spans="1:22" s="28" customFormat="1" ht="16.95" customHeight="1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92"/>
      <c r="V18" s="90"/>
    </row>
    <row r="19" spans="1:22" s="4" customFormat="1" ht="16.95" customHeight="1" x14ac:dyDescent="0.6">
      <c r="A19" s="28" t="s">
        <v>147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-185814</v>
      </c>
      <c r="O19" s="87"/>
      <c r="P19" s="87">
        <v>211066</v>
      </c>
      <c r="Q19" s="87"/>
      <c r="R19" s="87">
        <v>-19592</v>
      </c>
      <c r="S19" s="87"/>
      <c r="T19" s="87">
        <v>191474</v>
      </c>
    </row>
    <row r="20" spans="1:22" s="4" customFormat="1" ht="16.95" customHeight="1" x14ac:dyDescent="0.6">
      <c r="A20" s="28" t="s">
        <v>160</v>
      </c>
      <c r="E20" s="5">
        <v>4</v>
      </c>
      <c r="G20" s="8"/>
      <c r="H20" s="144"/>
      <c r="I20" s="87"/>
      <c r="J20" s="144"/>
      <c r="K20" s="87"/>
      <c r="L20" s="144"/>
      <c r="M20" s="87"/>
      <c r="N20" s="144">
        <v>-32512</v>
      </c>
      <c r="O20" s="87"/>
      <c r="P20" s="144">
        <v>-32512</v>
      </c>
      <c r="Q20" s="87"/>
      <c r="R20" s="144">
        <v>-16566</v>
      </c>
      <c r="S20" s="87"/>
      <c r="T20" s="144">
        <v>-49078</v>
      </c>
    </row>
    <row r="21" spans="1:22" s="4" customFormat="1" ht="16.95" customHeight="1" x14ac:dyDescent="0.6">
      <c r="A21" s="28" t="s">
        <v>172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-218326</v>
      </c>
      <c r="O21" s="87"/>
      <c r="P21" s="87">
        <v>178554</v>
      </c>
      <c r="Q21" s="87"/>
      <c r="R21" s="87">
        <v>-36158</v>
      </c>
      <c r="S21" s="87"/>
      <c r="T21" s="87">
        <v>142396</v>
      </c>
    </row>
    <row r="22" spans="1:22" s="28" customFormat="1" ht="16.95" customHeight="1" x14ac:dyDescent="0.6">
      <c r="A22" s="28" t="s">
        <v>85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-34608</v>
      </c>
      <c r="O22" s="87"/>
      <c r="P22" s="87">
        <v>-34608</v>
      </c>
      <c r="Q22" s="87"/>
      <c r="R22" s="87">
        <v>-1165</v>
      </c>
      <c r="S22" s="87"/>
      <c r="T22" s="87">
        <v>-35773</v>
      </c>
      <c r="V22" s="90"/>
    </row>
    <row r="23" spans="1:22" s="28" customFormat="1" ht="16.95" customHeight="1" x14ac:dyDescent="0.6">
      <c r="A23" s="28" t="s">
        <v>132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0</v>
      </c>
      <c r="O23" s="87"/>
      <c r="P23" s="87">
        <v>0</v>
      </c>
      <c r="Q23" s="87"/>
      <c r="R23" s="87">
        <v>0</v>
      </c>
      <c r="S23" s="87"/>
      <c r="T23" s="87">
        <v>0</v>
      </c>
      <c r="V23" s="90"/>
    </row>
    <row r="24" spans="1:22" s="28" customFormat="1" ht="16.95" customHeight="1" thickBot="1" x14ac:dyDescent="0.65">
      <c r="A24" s="28" t="s">
        <v>148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-252934</v>
      </c>
      <c r="O24" s="87"/>
      <c r="P24" s="91">
        <v>143946</v>
      </c>
      <c r="Q24" s="87"/>
      <c r="R24" s="91">
        <v>-37323</v>
      </c>
      <c r="S24" s="87"/>
      <c r="T24" s="91">
        <v>106623</v>
      </c>
      <c r="U24" s="92">
        <v>0</v>
      </c>
      <c r="V24" s="90"/>
    </row>
    <row r="25" spans="1:22" s="93" customFormat="1" ht="7.95" customHeight="1" thickTop="1" x14ac:dyDescent="0.6">
      <c r="E25" s="94"/>
      <c r="G25" s="95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7"/>
      <c r="V25" s="98"/>
    </row>
    <row r="26" spans="1:22" s="99" customFormat="1" ht="23.4" x14ac:dyDescent="0.6">
      <c r="A26" s="183" t="s">
        <v>81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</row>
    <row r="28" spans="1:22" x14ac:dyDescent="0.6"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</row>
    <row r="29" spans="1:22" x14ac:dyDescent="0.6"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</row>
    <row r="30" spans="1:22" x14ac:dyDescent="0.6"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topLeftCell="A7" zoomScale="80" zoomScaleNormal="120" zoomScaleSheetLayoutView="80" workbookViewId="0">
      <selection activeCell="H8" sqref="H8:P8"/>
    </sheetView>
  </sheetViews>
  <sheetFormatPr defaultColWidth="9.125" defaultRowHeight="19.8" x14ac:dyDescent="0.6"/>
  <cols>
    <col min="1" max="2" width="1.125" style="82" customWidth="1"/>
    <col min="3" max="3" width="1.375" style="82" customWidth="1"/>
    <col min="4" max="4" width="53.625" style="82" customWidth="1"/>
    <col min="5" max="5" width="4.625" style="82" customWidth="1"/>
    <col min="6" max="6" width="2.125" style="102" customWidth="1"/>
    <col min="7" max="7" width="1" style="82" customWidth="1"/>
    <col min="8" max="8" width="15.375" style="82" customWidth="1"/>
    <col min="9" max="9" width="1" style="82" customWidth="1"/>
    <col min="10" max="10" width="15.375" style="82" customWidth="1"/>
    <col min="11" max="11" width="1" style="82" customWidth="1"/>
    <col min="12" max="12" width="15.375" style="82" customWidth="1"/>
    <col min="13" max="13" width="1" style="82" customWidth="1"/>
    <col min="14" max="14" width="15.375" style="82" customWidth="1"/>
    <col min="15" max="15" width="1" style="82" customWidth="1"/>
    <col min="16" max="16" width="15.375" style="82" customWidth="1"/>
    <col min="17" max="16384" width="9.125" style="82"/>
  </cols>
  <sheetData>
    <row r="1" spans="1:16" ht="19.5" customHeight="1" x14ac:dyDescent="0.6">
      <c r="A1" s="21"/>
      <c r="B1" s="21"/>
      <c r="C1" s="21"/>
      <c r="D1" s="21"/>
      <c r="E1" s="81"/>
      <c r="F1" s="21"/>
      <c r="G1" s="21"/>
      <c r="H1" s="21"/>
      <c r="I1" s="21"/>
      <c r="J1" s="21"/>
      <c r="K1" s="21"/>
      <c r="L1" s="21"/>
      <c r="M1" s="21"/>
      <c r="N1" s="83" t="s">
        <v>78</v>
      </c>
    </row>
    <row r="2" spans="1:16" ht="19.5" customHeight="1" x14ac:dyDescent="0.6">
      <c r="A2" s="1"/>
      <c r="B2" s="1"/>
      <c r="C2" s="1"/>
      <c r="D2" s="1"/>
      <c r="E2" s="81"/>
      <c r="F2" s="1"/>
      <c r="G2" s="1"/>
      <c r="H2" s="1"/>
      <c r="I2" s="1"/>
      <c r="J2" s="1"/>
      <c r="K2" s="1"/>
      <c r="L2" s="1"/>
      <c r="M2" s="1"/>
      <c r="N2" s="83" t="s">
        <v>79</v>
      </c>
    </row>
    <row r="3" spans="1:16" ht="21.75" customHeight="1" x14ac:dyDescent="0.6">
      <c r="A3" s="174" t="s">
        <v>107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3" customFormat="1" ht="21.75" customHeight="1" x14ac:dyDescent="0.6">
      <c r="A4" s="170" t="s">
        <v>90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s="3" customFormat="1" ht="21.75" customHeight="1" x14ac:dyDescent="0.6">
      <c r="A5" s="170" t="s">
        <v>70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6" s="3" customFormat="1" ht="21.75" customHeight="1" x14ac:dyDescent="0.6">
      <c r="A6" s="170" t="s">
        <v>146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s="4" customFormat="1" ht="9.6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6" s="4" customFormat="1" ht="17.399999999999999" x14ac:dyDescent="0.6">
      <c r="A8" s="84"/>
      <c r="B8" s="85"/>
      <c r="C8" s="85"/>
      <c r="D8" s="85"/>
      <c r="E8" s="85"/>
      <c r="F8" s="86"/>
      <c r="G8" s="85"/>
      <c r="H8" s="173" t="s">
        <v>91</v>
      </c>
      <c r="I8" s="173"/>
      <c r="J8" s="173"/>
      <c r="K8" s="173"/>
      <c r="L8" s="173"/>
      <c r="M8" s="173"/>
      <c r="N8" s="173"/>
      <c r="O8" s="173"/>
      <c r="P8" s="173"/>
    </row>
    <row r="9" spans="1:16" s="4" customFormat="1" ht="17.399999999999999" x14ac:dyDescent="0.6">
      <c r="A9" s="84"/>
      <c r="B9" s="85"/>
      <c r="D9" s="85"/>
      <c r="E9" s="85"/>
      <c r="F9" s="86"/>
      <c r="G9" s="85"/>
      <c r="H9" s="171" t="s">
        <v>46</v>
      </c>
      <c r="I9" s="171"/>
      <c r="J9" s="171"/>
      <c r="K9" s="171"/>
      <c r="L9" s="171"/>
      <c r="M9" s="171"/>
      <c r="N9" s="171"/>
      <c r="O9" s="171"/>
      <c r="P9" s="171"/>
    </row>
    <row r="10" spans="1:16" s="4" customFormat="1" ht="17.399999999999999" x14ac:dyDescent="0.6">
      <c r="A10" s="85"/>
      <c r="B10" s="85"/>
      <c r="C10" s="85"/>
      <c r="D10" s="85"/>
      <c r="E10" s="85"/>
      <c r="F10" s="5"/>
      <c r="G10" s="85"/>
      <c r="H10" s="84" t="s">
        <v>31</v>
      </c>
      <c r="I10" s="85"/>
      <c r="J10" s="84" t="s">
        <v>103</v>
      </c>
      <c r="K10" s="85"/>
      <c r="L10" s="171" t="s">
        <v>121</v>
      </c>
      <c r="M10" s="171"/>
      <c r="N10" s="171"/>
      <c r="P10" s="8" t="s">
        <v>55</v>
      </c>
    </row>
    <row r="11" spans="1:16" s="4" customFormat="1" ht="17.399999999999999" x14ac:dyDescent="0.6">
      <c r="A11" s="85"/>
      <c r="B11" s="85"/>
      <c r="C11" s="85"/>
      <c r="D11" s="85"/>
      <c r="E11" s="85"/>
      <c r="F11" s="5"/>
      <c r="G11" s="85"/>
      <c r="H11" s="8" t="s">
        <v>32</v>
      </c>
      <c r="I11" s="85"/>
      <c r="J11" s="8" t="s">
        <v>104</v>
      </c>
      <c r="K11" s="85"/>
      <c r="L11" s="7" t="s">
        <v>43</v>
      </c>
      <c r="M11" s="8"/>
      <c r="N11" s="7" t="s">
        <v>42</v>
      </c>
      <c r="P11" s="8" t="s">
        <v>56</v>
      </c>
    </row>
    <row r="12" spans="1:16" s="4" customFormat="1" ht="17.399999999999999" x14ac:dyDescent="0.6">
      <c r="A12" s="85"/>
      <c r="B12" s="85"/>
      <c r="C12" s="85"/>
      <c r="D12" s="85"/>
      <c r="E12" s="85"/>
      <c r="F12" s="5"/>
      <c r="G12" s="85"/>
      <c r="H12" s="8"/>
      <c r="I12" s="85"/>
      <c r="J12" s="8"/>
      <c r="K12" s="85"/>
      <c r="L12" s="8" t="s">
        <v>74</v>
      </c>
      <c r="M12" s="8"/>
      <c r="N12" s="8"/>
      <c r="P12" s="8"/>
    </row>
    <row r="13" spans="1:16" s="4" customFormat="1" ht="17.399999999999999" x14ac:dyDescent="0.6">
      <c r="A13" s="85"/>
      <c r="B13" s="85"/>
      <c r="C13" s="85"/>
      <c r="D13" s="85"/>
      <c r="E13" s="182" t="s">
        <v>6</v>
      </c>
      <c r="F13" s="182"/>
      <c r="G13" s="85"/>
      <c r="H13" s="101"/>
      <c r="I13" s="85"/>
      <c r="J13" s="101"/>
      <c r="K13" s="85"/>
      <c r="L13" s="6" t="s">
        <v>75</v>
      </c>
      <c r="M13" s="8"/>
      <c r="N13" s="101"/>
      <c r="P13" s="101"/>
    </row>
    <row r="14" spans="1:16" s="4" customFormat="1" ht="17.399999999999999" x14ac:dyDescent="0.6">
      <c r="A14" s="28" t="s">
        <v>135</v>
      </c>
      <c r="E14" s="5"/>
      <c r="G14" s="8"/>
      <c r="H14" s="87">
        <v>254300</v>
      </c>
      <c r="I14" s="87"/>
      <c r="J14" s="87">
        <v>117150</v>
      </c>
      <c r="K14" s="87"/>
      <c r="L14" s="87">
        <v>25430</v>
      </c>
      <c r="M14" s="87"/>
      <c r="N14" s="87">
        <v>-165653</v>
      </c>
      <c r="O14" s="87"/>
      <c r="P14" s="87">
        <v>231227</v>
      </c>
    </row>
    <row r="15" spans="1:16" s="28" customFormat="1" ht="17.399999999999999" x14ac:dyDescent="0.6">
      <c r="A15" s="28" t="s">
        <v>85</v>
      </c>
      <c r="E15" s="88"/>
      <c r="G15" s="89"/>
      <c r="H15" s="87">
        <v>0</v>
      </c>
      <c r="I15" s="87"/>
      <c r="J15" s="87">
        <v>0</v>
      </c>
      <c r="K15" s="87"/>
      <c r="L15" s="87">
        <v>0</v>
      </c>
      <c r="M15" s="87"/>
      <c r="N15" s="87">
        <v>-15613</v>
      </c>
      <c r="O15" s="87"/>
      <c r="P15" s="87">
        <v>-15613</v>
      </c>
    </row>
    <row r="16" spans="1:16" s="28" customFormat="1" ht="17.399999999999999" x14ac:dyDescent="0.6">
      <c r="A16" s="28" t="s">
        <v>132</v>
      </c>
      <c r="E16" s="88"/>
      <c r="G16" s="89"/>
      <c r="H16" s="87">
        <v>0</v>
      </c>
      <c r="I16" s="87"/>
      <c r="J16" s="87">
        <v>0</v>
      </c>
      <c r="K16" s="87"/>
      <c r="L16" s="87">
        <v>0</v>
      </c>
      <c r="M16" s="87"/>
      <c r="N16" s="87">
        <v>5800</v>
      </c>
      <c r="O16" s="87"/>
      <c r="P16" s="87">
        <v>5800</v>
      </c>
    </row>
    <row r="17" spans="1:17" s="28" customFormat="1" ht="18" thickBot="1" x14ac:dyDescent="0.65">
      <c r="A17" s="28" t="s">
        <v>136</v>
      </c>
      <c r="E17" s="88"/>
      <c r="G17" s="89"/>
      <c r="H17" s="91">
        <v>254300</v>
      </c>
      <c r="I17" s="87"/>
      <c r="J17" s="91">
        <v>117150</v>
      </c>
      <c r="K17" s="87"/>
      <c r="L17" s="91">
        <v>25430</v>
      </c>
      <c r="M17" s="87"/>
      <c r="N17" s="91">
        <v>-175466</v>
      </c>
      <c r="O17" s="87"/>
      <c r="P17" s="91">
        <v>221414</v>
      </c>
      <c r="Q17" s="92"/>
    </row>
    <row r="18" spans="1:17" s="28" customFormat="1" ht="18" thickTop="1" x14ac:dyDescent="0.6">
      <c r="E18" s="88"/>
      <c r="G18" s="89"/>
      <c r="H18" s="87"/>
      <c r="I18" s="87"/>
      <c r="J18" s="87"/>
      <c r="K18" s="87"/>
      <c r="L18" s="87"/>
      <c r="M18" s="87"/>
      <c r="N18" s="87"/>
      <c r="O18" s="87"/>
      <c r="P18" s="87"/>
      <c r="Q18" s="92"/>
    </row>
    <row r="19" spans="1:17" s="4" customFormat="1" ht="17.399999999999999" x14ac:dyDescent="0.6">
      <c r="A19" s="28" t="s">
        <v>147</v>
      </c>
      <c r="E19" s="5"/>
      <c r="G19" s="8"/>
      <c r="H19" s="87">
        <v>254300</v>
      </c>
      <c r="I19" s="87"/>
      <c r="J19" s="87">
        <v>117150</v>
      </c>
      <c r="K19" s="87"/>
      <c r="L19" s="87">
        <v>25430</v>
      </c>
      <c r="M19" s="87"/>
      <c r="N19" s="87">
        <v>-264364</v>
      </c>
      <c r="O19" s="87"/>
      <c r="P19" s="87">
        <v>132516</v>
      </c>
    </row>
    <row r="20" spans="1:17" s="4" customFormat="1" ht="17.399999999999999" x14ac:dyDescent="0.6">
      <c r="A20" s="28" t="s">
        <v>160</v>
      </c>
      <c r="E20" s="5">
        <v>4</v>
      </c>
      <c r="G20" s="8"/>
      <c r="H20" s="144"/>
      <c r="I20" s="87"/>
      <c r="J20" s="144"/>
      <c r="K20" s="87"/>
      <c r="L20" s="144"/>
      <c r="M20" s="87"/>
      <c r="N20" s="144">
        <v>-14729</v>
      </c>
      <c r="O20" s="87"/>
      <c r="P20" s="144">
        <v>-14729</v>
      </c>
      <c r="Q20" s="87"/>
    </row>
    <row r="21" spans="1:17" s="4" customFormat="1" ht="17.399999999999999" x14ac:dyDescent="0.6">
      <c r="A21" s="28" t="s">
        <v>172</v>
      </c>
      <c r="E21" s="5"/>
      <c r="G21" s="8"/>
      <c r="H21" s="87">
        <v>254300</v>
      </c>
      <c r="I21" s="87"/>
      <c r="J21" s="87">
        <v>117150</v>
      </c>
      <c r="K21" s="87"/>
      <c r="L21" s="87">
        <v>25430</v>
      </c>
      <c r="M21" s="87"/>
      <c r="N21" s="87">
        <v>-279093</v>
      </c>
      <c r="O21" s="87"/>
      <c r="P21" s="87">
        <v>117787</v>
      </c>
      <c r="Q21" s="87"/>
    </row>
    <row r="22" spans="1:17" s="28" customFormat="1" ht="17.399999999999999" x14ac:dyDescent="0.6">
      <c r="A22" s="28" t="s">
        <v>85</v>
      </c>
      <c r="E22" s="88"/>
      <c r="G22" s="89"/>
      <c r="H22" s="87">
        <v>0</v>
      </c>
      <c r="I22" s="87"/>
      <c r="J22" s="87">
        <v>0</v>
      </c>
      <c r="K22" s="87"/>
      <c r="L22" s="87">
        <v>0</v>
      </c>
      <c r="M22" s="87"/>
      <c r="N22" s="87">
        <v>-30784</v>
      </c>
      <c r="O22" s="87"/>
      <c r="P22" s="87">
        <v>-30784</v>
      </c>
    </row>
    <row r="23" spans="1:17" s="28" customFormat="1" ht="17.399999999999999" x14ac:dyDescent="0.6">
      <c r="A23" s="28" t="s">
        <v>132</v>
      </c>
      <c r="E23" s="88"/>
      <c r="G23" s="89"/>
      <c r="H23" s="87">
        <v>0</v>
      </c>
      <c r="I23" s="87"/>
      <c r="J23" s="87">
        <v>0</v>
      </c>
      <c r="K23" s="87"/>
      <c r="L23" s="87">
        <v>0</v>
      </c>
      <c r="M23" s="87"/>
      <c r="N23" s="87">
        <v>0</v>
      </c>
      <c r="O23" s="87"/>
      <c r="P23" s="87">
        <v>0</v>
      </c>
    </row>
    <row r="24" spans="1:17" s="28" customFormat="1" ht="18" thickBot="1" x14ac:dyDescent="0.65">
      <c r="A24" s="28" t="s">
        <v>148</v>
      </c>
      <c r="E24" s="88"/>
      <c r="G24" s="89"/>
      <c r="H24" s="91">
        <v>254300</v>
      </c>
      <c r="I24" s="87"/>
      <c r="J24" s="91">
        <v>117150</v>
      </c>
      <c r="K24" s="87"/>
      <c r="L24" s="91">
        <v>25430</v>
      </c>
      <c r="M24" s="87"/>
      <c r="N24" s="91">
        <v>-309877</v>
      </c>
      <c r="O24" s="87"/>
      <c r="P24" s="91">
        <v>87003</v>
      </c>
      <c r="Q24" s="92"/>
    </row>
    <row r="25" spans="1:17" s="28" customFormat="1" ht="19.2" customHeight="1" thickTop="1" x14ac:dyDescent="0.6">
      <c r="E25" s="88"/>
      <c r="G25" s="89"/>
      <c r="H25" s="87"/>
      <c r="I25" s="87"/>
      <c r="J25" s="87"/>
      <c r="K25" s="87"/>
      <c r="L25" s="87"/>
      <c r="M25" s="87"/>
      <c r="N25" s="87"/>
      <c r="O25" s="87"/>
      <c r="P25" s="87"/>
      <c r="Q25" s="92"/>
    </row>
    <row r="26" spans="1:17" s="99" customFormat="1" ht="23.4" x14ac:dyDescent="0.6">
      <c r="A26" s="183" t="s">
        <v>81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</row>
    <row r="27" spans="1:17" x14ac:dyDescent="0.6">
      <c r="H27" s="103"/>
      <c r="J27" s="103"/>
      <c r="L27" s="103"/>
      <c r="N27" s="103"/>
    </row>
    <row r="30" spans="1:17" x14ac:dyDescent="0.6">
      <c r="F30" s="82"/>
    </row>
    <row r="31" spans="1:17" x14ac:dyDescent="0.6">
      <c r="F31" s="82"/>
    </row>
    <row r="32" spans="1:17" x14ac:dyDescent="0.6">
      <c r="F32" s="82"/>
    </row>
    <row r="33" spans="2:6" x14ac:dyDescent="0.6">
      <c r="F33" s="82"/>
    </row>
    <row r="34" spans="2:6" x14ac:dyDescent="0.6">
      <c r="F34" s="82"/>
    </row>
    <row r="35" spans="2:6" x14ac:dyDescent="0.6">
      <c r="F35" s="82"/>
    </row>
    <row r="36" spans="2:6" x14ac:dyDescent="0.6">
      <c r="F36" s="82"/>
    </row>
    <row r="37" spans="2:6" x14ac:dyDescent="0.6">
      <c r="B37" s="4"/>
      <c r="C37" s="4"/>
      <c r="F37" s="82"/>
    </row>
    <row r="38" spans="2:6" x14ac:dyDescent="0.6">
      <c r="B38" s="28"/>
      <c r="C38" s="28"/>
      <c r="F38" s="82"/>
    </row>
    <row r="39" spans="2:6" x14ac:dyDescent="0.6">
      <c r="B39" s="28"/>
      <c r="C39" s="28"/>
      <c r="F39" s="82"/>
    </row>
    <row r="40" spans="2:6" x14ac:dyDescent="0.6">
      <c r="B40" s="28"/>
      <c r="C40" s="28"/>
      <c r="F40" s="82"/>
    </row>
    <row r="41" spans="2:6" x14ac:dyDescent="0.6">
      <c r="B41" s="28"/>
      <c r="C41" s="28"/>
      <c r="F41" s="82"/>
    </row>
    <row r="42" spans="2:6" x14ac:dyDescent="0.6">
      <c r="B42" s="4"/>
      <c r="C42" s="4"/>
      <c r="F42" s="82"/>
    </row>
    <row r="43" spans="2:6" x14ac:dyDescent="0.6">
      <c r="B43" s="28"/>
      <c r="C43" s="28"/>
      <c r="F43" s="82"/>
    </row>
    <row r="44" spans="2:6" x14ac:dyDescent="0.6">
      <c r="B44" s="28"/>
      <c r="C44" s="28"/>
      <c r="F44" s="82"/>
    </row>
    <row r="45" spans="2:6" x14ac:dyDescent="0.6">
      <c r="B45" s="28"/>
      <c r="C45" s="28"/>
      <c r="F45" s="82"/>
    </row>
    <row r="46" spans="2:6" x14ac:dyDescent="0.6">
      <c r="F46" s="82"/>
    </row>
    <row r="47" spans="2:6" x14ac:dyDescent="0.6">
      <c r="F47" s="82"/>
    </row>
  </sheetData>
  <mergeCells count="9">
    <mergeCell ref="L10:N10"/>
    <mergeCell ref="A26:N26"/>
    <mergeCell ref="E13:F13"/>
    <mergeCell ref="A3:P3"/>
    <mergeCell ref="A4:P4"/>
    <mergeCell ref="A5:P5"/>
    <mergeCell ref="A6:P6"/>
    <mergeCell ref="H8:P8"/>
    <mergeCell ref="H9:P9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75"/>
  <sheetViews>
    <sheetView view="pageBreakPreview" topLeftCell="A47" zoomScaleNormal="80" zoomScaleSheetLayoutView="100" workbookViewId="0">
      <selection activeCell="H52" sqref="H52"/>
    </sheetView>
  </sheetViews>
  <sheetFormatPr defaultColWidth="9.125" defaultRowHeight="23.4" customHeight="1" x14ac:dyDescent="0.6"/>
  <cols>
    <col min="1" max="1" width="1.375" style="108" customWidth="1"/>
    <col min="2" max="2" width="2" style="108" customWidth="1"/>
    <col min="3" max="4" width="1.375" style="108" customWidth="1"/>
    <col min="5" max="5" width="33.375" style="108" customWidth="1"/>
    <col min="6" max="6" width="0.875" style="108" hidden="1" customWidth="1"/>
    <col min="7" max="7" width="1.625" style="108" hidden="1" customWidth="1"/>
    <col min="8" max="8" width="11.375" style="108" customWidth="1"/>
    <col min="9" max="9" width="0.75" style="108" customWidth="1"/>
    <col min="10" max="10" width="12.75" style="108" customWidth="1"/>
    <col min="11" max="12" width="9.125" style="108" hidden="1" customWidth="1"/>
    <col min="13" max="13" width="0.625" style="108" hidden="1" customWidth="1"/>
    <col min="14" max="15" width="0.125" style="108" hidden="1" customWidth="1"/>
    <col min="16" max="16" width="9.125" style="108" hidden="1" customWidth="1"/>
    <col min="17" max="17" width="2.125" style="108" hidden="1" customWidth="1"/>
    <col min="18" max="18" width="3.125" style="108" hidden="1" customWidth="1"/>
    <col min="19" max="19" width="0.125" style="108" hidden="1" customWidth="1"/>
    <col min="20" max="20" width="0.75" style="108" customWidth="1"/>
    <col min="21" max="21" width="11.375" style="110" customWidth="1"/>
    <col min="22" max="22" width="0.75" style="108" customWidth="1"/>
    <col min="23" max="23" width="13.375" style="108" customWidth="1"/>
    <col min="24" max="24" width="13.125" style="107" bestFit="1" customWidth="1"/>
    <col min="25" max="25" width="1" style="107" customWidth="1"/>
    <col min="26" max="26" width="9.125" style="107" bestFit="1" customWidth="1"/>
    <col min="27" max="27" width="0.625" style="107" customWidth="1"/>
    <col min="28" max="28" width="9.125" style="107" bestFit="1" customWidth="1"/>
    <col min="29" max="29" width="1.125" style="107" customWidth="1"/>
    <col min="30" max="30" width="10" style="107" bestFit="1" customWidth="1"/>
    <col min="31" max="16384" width="9.125" style="108"/>
  </cols>
  <sheetData>
    <row r="1" spans="1:30" ht="23.4" customHeight="1" x14ac:dyDescent="0.6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5"/>
      <c r="V1" s="104"/>
      <c r="W1" s="106" t="s">
        <v>88</v>
      </c>
    </row>
    <row r="2" spans="1:30" ht="23.4" customHeight="1" x14ac:dyDescent="0.6">
      <c r="A2" s="158"/>
      <c r="B2" s="158"/>
      <c r="C2" s="158"/>
      <c r="D2" s="158"/>
      <c r="E2" s="158"/>
      <c r="F2" s="158"/>
      <c r="G2" s="158"/>
      <c r="H2" s="169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09"/>
      <c r="V2" s="158"/>
      <c r="W2" s="106" t="s">
        <v>89</v>
      </c>
    </row>
    <row r="3" spans="1:30" ht="23.4" customHeight="1" x14ac:dyDescent="0.6">
      <c r="A3" s="186" t="s">
        <v>113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</row>
    <row r="4" spans="1:30" ht="23.4" customHeight="1" x14ac:dyDescent="0.6">
      <c r="A4" s="184" t="s">
        <v>90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30" ht="23.4" customHeight="1" x14ac:dyDescent="0.6">
      <c r="A5" s="184" t="s">
        <v>21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30" ht="23.4" customHeight="1" x14ac:dyDescent="0.6">
      <c r="A6" s="184" t="s">
        <v>146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30" s="111" customFormat="1" ht="16.95" customHeight="1" x14ac:dyDescent="0.45">
      <c r="H7" s="187" t="s">
        <v>91</v>
      </c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12"/>
      <c r="Y7" s="112"/>
      <c r="Z7" s="112"/>
      <c r="AA7" s="112"/>
      <c r="AB7" s="112"/>
      <c r="AC7" s="112"/>
      <c r="AD7" s="112"/>
    </row>
    <row r="8" spans="1:30" s="111" customFormat="1" ht="16.95" customHeight="1" x14ac:dyDescent="0.45">
      <c r="H8" s="188" t="s">
        <v>45</v>
      </c>
      <c r="I8" s="188"/>
      <c r="J8" s="188"/>
      <c r="U8" s="188" t="s">
        <v>46</v>
      </c>
      <c r="V8" s="188"/>
      <c r="W8" s="188"/>
      <c r="X8" s="112"/>
      <c r="Y8" s="112"/>
      <c r="Z8" s="112"/>
      <c r="AA8" s="112"/>
      <c r="AB8" s="112"/>
      <c r="AC8" s="112"/>
      <c r="AD8" s="112"/>
    </row>
    <row r="9" spans="1:30" s="111" customFormat="1" ht="16.95" customHeight="1" x14ac:dyDescent="0.45">
      <c r="F9" s="113"/>
      <c r="H9" s="150" t="s">
        <v>149</v>
      </c>
      <c r="I9" s="114"/>
      <c r="J9" s="150" t="s">
        <v>137</v>
      </c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50" t="s">
        <v>149</v>
      </c>
      <c r="V9" s="114"/>
      <c r="W9" s="150" t="s">
        <v>137</v>
      </c>
      <c r="X9" s="153"/>
      <c r="Y9" s="153"/>
      <c r="Z9" s="153"/>
      <c r="AA9" s="153"/>
      <c r="AB9" s="153"/>
      <c r="AC9" s="112"/>
      <c r="AD9" s="112"/>
    </row>
    <row r="10" spans="1:30" s="111" customFormat="1" ht="42.6" customHeight="1" x14ac:dyDescent="0.45">
      <c r="F10" s="113"/>
      <c r="H10" s="152"/>
      <c r="I10" s="151"/>
      <c r="J10" s="168" t="s">
        <v>174</v>
      </c>
      <c r="K10" s="146"/>
      <c r="L10" s="147"/>
      <c r="M10" s="146"/>
      <c r="N10" s="148" t="s">
        <v>162</v>
      </c>
      <c r="O10" s="151"/>
      <c r="P10" s="151"/>
      <c r="Q10" s="151"/>
      <c r="R10" s="151"/>
      <c r="S10" s="151"/>
      <c r="T10" s="151"/>
      <c r="U10" s="152"/>
      <c r="V10" s="151"/>
      <c r="W10" s="168" t="s">
        <v>174</v>
      </c>
      <c r="X10" s="146"/>
      <c r="Y10" s="146"/>
      <c r="Z10" s="146"/>
      <c r="AA10" s="12"/>
      <c r="AB10" s="153"/>
      <c r="AC10" s="112"/>
      <c r="AD10" s="112"/>
    </row>
    <row r="11" spans="1:30" s="111" customFormat="1" ht="18" customHeight="1" x14ac:dyDescent="0.45">
      <c r="A11" s="111" t="s">
        <v>22</v>
      </c>
      <c r="F11" s="115"/>
      <c r="G11" s="115"/>
      <c r="H11" s="115"/>
      <c r="I11" s="115"/>
      <c r="J11" s="115"/>
      <c r="U11" s="115"/>
      <c r="W11" s="115"/>
      <c r="X11" s="153"/>
      <c r="Y11" s="153"/>
      <c r="Z11" s="153"/>
      <c r="AA11" s="153"/>
      <c r="AB11" s="153"/>
      <c r="AC11" s="112"/>
      <c r="AD11" s="112"/>
    </row>
    <row r="12" spans="1:30" s="111" customFormat="1" ht="18" customHeight="1" x14ac:dyDescent="0.45">
      <c r="B12" s="111" t="s">
        <v>85</v>
      </c>
      <c r="F12" s="115"/>
      <c r="G12" s="115"/>
      <c r="H12" s="116">
        <v>-35773</v>
      </c>
      <c r="I12" s="117"/>
      <c r="J12" s="116">
        <v>-12718</v>
      </c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>
        <v>-30784</v>
      </c>
      <c r="V12" s="116"/>
      <c r="W12" s="116">
        <v>-15613</v>
      </c>
      <c r="X12" s="153"/>
      <c r="Y12" s="153"/>
      <c r="Z12" s="153"/>
      <c r="AA12" s="153"/>
      <c r="AB12" s="153"/>
      <c r="AC12" s="112"/>
      <c r="AD12" s="112"/>
    </row>
    <row r="13" spans="1:30" s="111" customFormat="1" ht="18" customHeight="1" x14ac:dyDescent="0.45">
      <c r="B13" s="111" t="s">
        <v>124</v>
      </c>
      <c r="F13" s="115"/>
      <c r="G13" s="115"/>
      <c r="H13" s="116"/>
      <c r="I13" s="117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2"/>
      <c r="Y13" s="112"/>
      <c r="Z13" s="112"/>
      <c r="AA13" s="112"/>
      <c r="AB13" s="112"/>
      <c r="AC13" s="112"/>
      <c r="AD13" s="112"/>
    </row>
    <row r="14" spans="1:30" s="111" customFormat="1" ht="18" customHeight="1" x14ac:dyDescent="0.45">
      <c r="B14" s="111" t="s">
        <v>33</v>
      </c>
      <c r="F14" s="115"/>
      <c r="G14" s="115"/>
      <c r="H14" s="116"/>
      <c r="I14" s="117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2"/>
      <c r="Y14" s="112"/>
      <c r="Z14" s="112"/>
      <c r="AA14" s="112"/>
      <c r="AB14" s="112"/>
      <c r="AC14" s="112"/>
      <c r="AD14" s="112"/>
    </row>
    <row r="15" spans="1:30" s="111" customFormat="1" ht="18" customHeight="1" x14ac:dyDescent="0.45">
      <c r="C15" s="111" t="s">
        <v>72</v>
      </c>
      <c r="F15" s="115"/>
      <c r="G15" s="115"/>
      <c r="H15" s="116">
        <v>4241</v>
      </c>
      <c r="I15" s="117"/>
      <c r="J15" s="116">
        <v>2816</v>
      </c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>
        <v>1763</v>
      </c>
      <c r="V15" s="116"/>
      <c r="W15" s="116">
        <v>593</v>
      </c>
      <c r="X15" s="112"/>
      <c r="Y15" s="112"/>
      <c r="Z15" s="112"/>
      <c r="AA15" s="112"/>
      <c r="AB15" s="112"/>
      <c r="AC15" s="112"/>
      <c r="AD15" s="112"/>
    </row>
    <row r="16" spans="1:30" s="111" customFormat="1" ht="18" customHeight="1" x14ac:dyDescent="0.45">
      <c r="C16" s="111" t="s">
        <v>133</v>
      </c>
      <c r="F16" s="115"/>
      <c r="G16" s="115"/>
      <c r="H16" s="116">
        <v>2343</v>
      </c>
      <c r="I16" s="117"/>
      <c r="J16" s="116">
        <v>-60</v>
      </c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>
        <v>1414</v>
      </c>
      <c r="V16" s="116"/>
      <c r="W16" s="116">
        <v>-60</v>
      </c>
      <c r="X16" s="112"/>
      <c r="Y16" s="112"/>
      <c r="Z16" s="112"/>
      <c r="AA16" s="112"/>
      <c r="AB16" s="112"/>
      <c r="AC16" s="112"/>
      <c r="AD16" s="112"/>
    </row>
    <row r="17" spans="2:30" s="111" customFormat="1" ht="18" customHeight="1" x14ac:dyDescent="0.45">
      <c r="C17" s="111" t="s">
        <v>116</v>
      </c>
      <c r="F17" s="115"/>
      <c r="G17" s="115"/>
      <c r="H17" s="116">
        <v>945</v>
      </c>
      <c r="I17" s="117"/>
      <c r="J17" s="116">
        <v>458</v>
      </c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>
        <v>3</v>
      </c>
      <c r="V17" s="116"/>
      <c r="W17" s="116">
        <v>355</v>
      </c>
      <c r="X17" s="112"/>
      <c r="Y17" s="112"/>
      <c r="Z17" s="112"/>
      <c r="AA17" s="112"/>
      <c r="AB17" s="112"/>
      <c r="AC17" s="112"/>
      <c r="AD17" s="112"/>
    </row>
    <row r="18" spans="2:30" s="111" customFormat="1" ht="18" customHeight="1" x14ac:dyDescent="0.45">
      <c r="C18" s="111" t="s">
        <v>166</v>
      </c>
      <c r="F18" s="115"/>
      <c r="G18" s="115"/>
      <c r="H18" s="116">
        <v>300</v>
      </c>
      <c r="I18" s="117"/>
      <c r="J18" s="116">
        <v>0</v>
      </c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>
        <v>0</v>
      </c>
      <c r="V18" s="116"/>
      <c r="W18" s="116">
        <v>0</v>
      </c>
      <c r="X18" s="112"/>
      <c r="Y18" s="112"/>
      <c r="Z18" s="112"/>
      <c r="AA18" s="112"/>
      <c r="AB18" s="112"/>
      <c r="AC18" s="112"/>
      <c r="AD18" s="112"/>
    </row>
    <row r="19" spans="2:30" s="111" customFormat="1" ht="18" customHeight="1" x14ac:dyDescent="0.45">
      <c r="C19" s="111" t="s">
        <v>117</v>
      </c>
      <c r="F19" s="115"/>
      <c r="G19" s="115"/>
      <c r="H19" s="116">
        <v>-124</v>
      </c>
      <c r="I19" s="117"/>
      <c r="J19" s="116">
        <v>-1948</v>
      </c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>
        <v>0</v>
      </c>
      <c r="V19" s="116"/>
      <c r="W19" s="116">
        <v>0</v>
      </c>
      <c r="X19" s="112"/>
      <c r="Y19" s="112"/>
      <c r="Z19" s="112"/>
      <c r="AA19" s="112"/>
      <c r="AB19" s="112"/>
      <c r="AC19" s="112"/>
      <c r="AD19" s="112"/>
    </row>
    <row r="20" spans="2:30" s="111" customFormat="1" ht="18" customHeight="1" x14ac:dyDescent="0.45">
      <c r="C20" s="111" t="s">
        <v>185</v>
      </c>
      <c r="F20" s="115"/>
      <c r="G20" s="115"/>
      <c r="H20" s="116">
        <v>598</v>
      </c>
      <c r="I20" s="118"/>
      <c r="J20" s="116">
        <v>561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>
        <v>0</v>
      </c>
      <c r="V20" s="116"/>
      <c r="W20" s="116">
        <v>0</v>
      </c>
      <c r="X20" s="112"/>
      <c r="Y20" s="112"/>
      <c r="Z20" s="112"/>
      <c r="AA20" s="112"/>
      <c r="AB20" s="112"/>
      <c r="AC20" s="112"/>
      <c r="AD20" s="112"/>
    </row>
    <row r="21" spans="2:30" s="111" customFormat="1" ht="18" customHeight="1" x14ac:dyDescent="0.45">
      <c r="C21" s="111" t="s">
        <v>105</v>
      </c>
      <c r="F21" s="115"/>
      <c r="G21" s="115"/>
      <c r="H21" s="116">
        <v>1123</v>
      </c>
      <c r="I21" s="118"/>
      <c r="J21" s="116">
        <v>-421</v>
      </c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>
        <v>854</v>
      </c>
      <c r="V21" s="116"/>
      <c r="W21" s="116">
        <v>-434</v>
      </c>
      <c r="X21" s="112"/>
      <c r="Y21" s="112"/>
      <c r="Z21" s="112"/>
      <c r="AA21" s="112"/>
      <c r="AB21" s="112"/>
      <c r="AC21" s="112"/>
      <c r="AD21" s="112"/>
    </row>
    <row r="22" spans="2:30" s="111" customFormat="1" ht="18" customHeight="1" x14ac:dyDescent="0.45">
      <c r="C22" s="111" t="s">
        <v>114</v>
      </c>
      <c r="F22" s="115"/>
      <c r="G22" s="115"/>
      <c r="H22" s="116">
        <v>-224</v>
      </c>
      <c r="I22" s="118"/>
      <c r="J22" s="116">
        <v>-186</v>
      </c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>
        <v>-133</v>
      </c>
      <c r="V22" s="116"/>
      <c r="W22" s="116">
        <v>-161</v>
      </c>
      <c r="X22" s="112"/>
      <c r="Y22" s="112"/>
      <c r="Z22" s="112"/>
      <c r="AA22" s="112"/>
      <c r="AB22" s="112"/>
      <c r="AC22" s="112"/>
      <c r="AD22" s="112"/>
    </row>
    <row r="23" spans="2:30" s="111" customFormat="1" ht="18" customHeight="1" x14ac:dyDescent="0.45">
      <c r="C23" s="111" t="s">
        <v>67</v>
      </c>
      <c r="F23" s="115"/>
      <c r="G23" s="115"/>
      <c r="H23" s="116">
        <v>720</v>
      </c>
      <c r="I23" s="118"/>
      <c r="J23" s="116">
        <v>2011</v>
      </c>
      <c r="K23" s="119"/>
      <c r="L23" s="118"/>
      <c r="M23" s="118"/>
      <c r="N23" s="118"/>
      <c r="O23" s="118"/>
      <c r="P23" s="118"/>
      <c r="Q23" s="118"/>
      <c r="R23" s="118"/>
      <c r="S23" s="118"/>
      <c r="T23" s="118"/>
      <c r="U23" s="116">
        <v>539</v>
      </c>
      <c r="V23" s="118"/>
      <c r="W23" s="116">
        <v>1759</v>
      </c>
      <c r="X23" s="112"/>
      <c r="Y23" s="112"/>
      <c r="Z23" s="112"/>
      <c r="AA23" s="112"/>
      <c r="AB23" s="112"/>
      <c r="AC23" s="112"/>
      <c r="AD23" s="112"/>
    </row>
    <row r="24" spans="2:30" s="111" customFormat="1" ht="18" customHeight="1" x14ac:dyDescent="0.45">
      <c r="C24" s="111" t="s">
        <v>115</v>
      </c>
      <c r="F24" s="115"/>
      <c r="G24" s="115"/>
      <c r="H24" s="119">
        <v>6635</v>
      </c>
      <c r="I24" s="118"/>
      <c r="J24" s="119">
        <v>5894</v>
      </c>
      <c r="K24" s="119"/>
      <c r="L24" s="118"/>
      <c r="M24" s="118"/>
      <c r="N24" s="118"/>
      <c r="O24" s="118"/>
      <c r="P24" s="118"/>
      <c r="Q24" s="118"/>
      <c r="R24" s="118"/>
      <c r="S24" s="118"/>
      <c r="T24" s="118"/>
      <c r="U24" s="119">
        <v>6277</v>
      </c>
      <c r="V24" s="118"/>
      <c r="W24" s="119">
        <v>5357</v>
      </c>
      <c r="X24" s="112"/>
      <c r="Y24" s="112"/>
      <c r="Z24" s="112"/>
      <c r="AA24" s="112"/>
      <c r="AB24" s="112"/>
      <c r="AC24" s="112"/>
      <c r="AD24" s="112"/>
    </row>
    <row r="25" spans="2:30" s="111" customFormat="1" ht="18" customHeight="1" x14ac:dyDescent="0.45">
      <c r="C25" s="111" t="s">
        <v>120</v>
      </c>
      <c r="F25" s="115"/>
      <c r="G25" s="115"/>
      <c r="H25" s="120">
        <v>-99</v>
      </c>
      <c r="I25" s="117"/>
      <c r="J25" s="120">
        <v>301</v>
      </c>
      <c r="K25" s="116"/>
      <c r="L25" s="117"/>
      <c r="M25" s="117"/>
      <c r="N25" s="117"/>
      <c r="O25" s="117"/>
      <c r="P25" s="117"/>
      <c r="Q25" s="117"/>
      <c r="R25" s="117"/>
      <c r="S25" s="117"/>
      <c r="T25" s="117"/>
      <c r="U25" s="120">
        <v>-59</v>
      </c>
      <c r="V25" s="117"/>
      <c r="W25" s="120">
        <v>-283</v>
      </c>
      <c r="X25" s="112"/>
      <c r="Y25" s="112"/>
      <c r="Z25" s="112"/>
      <c r="AA25" s="112"/>
      <c r="AB25" s="112"/>
      <c r="AC25" s="112"/>
      <c r="AD25" s="112"/>
    </row>
    <row r="26" spans="2:30" s="111" customFormat="1" ht="18" customHeight="1" x14ac:dyDescent="0.45">
      <c r="B26" s="111" t="s">
        <v>125</v>
      </c>
      <c r="F26" s="115"/>
      <c r="G26" s="115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2"/>
      <c r="Y26" s="112"/>
      <c r="Z26" s="112"/>
      <c r="AA26" s="112"/>
      <c r="AB26" s="112"/>
      <c r="AC26" s="112"/>
      <c r="AD26" s="112"/>
    </row>
    <row r="27" spans="2:30" s="111" customFormat="1" ht="18" customHeight="1" x14ac:dyDescent="0.45">
      <c r="C27" s="111" t="s">
        <v>65</v>
      </c>
      <c r="F27" s="115"/>
      <c r="G27" s="115"/>
      <c r="H27" s="116">
        <v>-19315</v>
      </c>
      <c r="I27" s="117"/>
      <c r="J27" s="116">
        <v>-3292</v>
      </c>
      <c r="K27" s="116"/>
      <c r="L27" s="117"/>
      <c r="M27" s="117"/>
      <c r="N27" s="117"/>
      <c r="O27" s="117"/>
      <c r="P27" s="117"/>
      <c r="Q27" s="117"/>
      <c r="R27" s="117"/>
      <c r="S27" s="117"/>
      <c r="T27" s="117"/>
      <c r="U27" s="116">
        <v>-20126</v>
      </c>
      <c r="V27" s="117"/>
      <c r="W27" s="116">
        <v>-8487</v>
      </c>
      <c r="X27" s="112"/>
      <c r="Y27" s="112"/>
      <c r="Z27" s="112"/>
      <c r="AA27" s="112"/>
      <c r="AB27" s="112"/>
      <c r="AC27" s="112"/>
      <c r="AD27" s="112"/>
    </row>
    <row r="28" spans="2:30" s="111" customFormat="1" ht="18" customHeight="1" x14ac:dyDescent="0.45">
      <c r="B28" s="111" t="s">
        <v>28</v>
      </c>
      <c r="G28" s="115"/>
      <c r="H28" s="116"/>
      <c r="I28" s="117"/>
      <c r="J28" s="116"/>
      <c r="K28" s="116"/>
      <c r="L28" s="117"/>
      <c r="M28" s="117"/>
      <c r="N28" s="117"/>
      <c r="O28" s="117"/>
      <c r="P28" s="117"/>
      <c r="Q28" s="117"/>
      <c r="R28" s="117"/>
      <c r="S28" s="117"/>
      <c r="T28" s="117"/>
      <c r="U28" s="116"/>
      <c r="V28" s="117"/>
      <c r="W28" s="116"/>
      <c r="X28" s="112"/>
      <c r="Y28" s="112"/>
      <c r="Z28" s="112"/>
      <c r="AA28" s="112"/>
      <c r="AB28" s="112"/>
      <c r="AC28" s="112"/>
      <c r="AD28" s="112"/>
    </row>
    <row r="29" spans="2:30" s="111" customFormat="1" ht="18" customHeight="1" x14ac:dyDescent="0.45">
      <c r="C29" s="111" t="s">
        <v>152</v>
      </c>
      <c r="F29" s="115"/>
      <c r="G29" s="115"/>
      <c r="H29" s="116">
        <v>18614</v>
      </c>
      <c r="I29" s="117"/>
      <c r="J29" s="116">
        <f>954-14854</f>
        <v>-13900</v>
      </c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>
        <v>-12882</v>
      </c>
      <c r="V29" s="116"/>
      <c r="W29" s="116">
        <f>-30005-6224</f>
        <v>-36229</v>
      </c>
      <c r="X29" s="112"/>
      <c r="Y29" s="112"/>
      <c r="Z29" s="112"/>
      <c r="AA29" s="112"/>
      <c r="AB29" s="112"/>
      <c r="AC29" s="112"/>
      <c r="AD29" s="112"/>
    </row>
    <row r="30" spans="2:30" s="111" customFormat="1" ht="18" customHeight="1" x14ac:dyDescent="0.45">
      <c r="C30" s="111" t="s">
        <v>180</v>
      </c>
      <c r="F30" s="115"/>
      <c r="G30" s="115"/>
      <c r="H30" s="116">
        <v>17035</v>
      </c>
      <c r="I30" s="117"/>
      <c r="J30" s="116">
        <f>9954</f>
        <v>9954</v>
      </c>
      <c r="K30" s="116"/>
      <c r="L30" s="117"/>
      <c r="M30" s="117"/>
      <c r="N30" s="117"/>
      <c r="O30" s="117"/>
      <c r="P30" s="117"/>
      <c r="Q30" s="117"/>
      <c r="R30" s="117"/>
      <c r="S30" s="117"/>
      <c r="T30" s="117"/>
      <c r="U30" s="116">
        <v>17035</v>
      </c>
      <c r="V30" s="117"/>
      <c r="W30" s="116">
        <v>9954</v>
      </c>
      <c r="X30" s="112"/>
      <c r="Y30" s="112"/>
      <c r="Z30" s="112"/>
      <c r="AA30" s="112"/>
      <c r="AB30" s="112"/>
      <c r="AC30" s="112"/>
      <c r="AD30" s="112"/>
    </row>
    <row r="31" spans="2:30" s="111" customFormat="1" ht="18" customHeight="1" x14ac:dyDescent="0.45">
      <c r="C31" s="111" t="s">
        <v>23</v>
      </c>
      <c r="F31" s="115"/>
      <c r="G31" s="115"/>
      <c r="H31" s="116">
        <v>-51710</v>
      </c>
      <c r="I31" s="117"/>
      <c r="J31" s="116">
        <v>7950</v>
      </c>
      <c r="K31" s="116"/>
      <c r="L31" s="117"/>
      <c r="M31" s="117"/>
      <c r="N31" s="117"/>
      <c r="O31" s="117"/>
      <c r="P31" s="117"/>
      <c r="Q31" s="117"/>
      <c r="R31" s="117"/>
      <c r="S31" s="117"/>
      <c r="T31" s="117"/>
      <c r="U31" s="116">
        <v>-49806</v>
      </c>
      <c r="V31" s="117"/>
      <c r="W31" s="116">
        <v>6152</v>
      </c>
      <c r="X31" s="112"/>
      <c r="Y31" s="112"/>
      <c r="Z31" s="112"/>
      <c r="AA31" s="112"/>
      <c r="AB31" s="112"/>
      <c r="AC31" s="112"/>
      <c r="AD31" s="112"/>
    </row>
    <row r="32" spans="2:30" s="111" customFormat="1" ht="18" customHeight="1" x14ac:dyDescent="0.45">
      <c r="C32" s="111" t="s">
        <v>24</v>
      </c>
      <c r="G32" s="115"/>
      <c r="H32" s="116">
        <v>540</v>
      </c>
      <c r="I32" s="117"/>
      <c r="J32" s="116">
        <f>-7781+14854</f>
        <v>7073</v>
      </c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>
        <v>196</v>
      </c>
      <c r="V32" s="116"/>
      <c r="W32" s="116">
        <f>-4674+6224</f>
        <v>1550</v>
      </c>
      <c r="X32" s="112"/>
      <c r="Y32" s="112"/>
      <c r="Z32" s="112"/>
      <c r="AA32" s="112"/>
      <c r="AB32" s="112"/>
      <c r="AC32" s="112"/>
      <c r="AD32" s="112"/>
    </row>
    <row r="33" spans="1:30" s="111" customFormat="1" ht="18" customHeight="1" x14ac:dyDescent="0.45">
      <c r="C33" s="111" t="s">
        <v>40</v>
      </c>
      <c r="G33" s="115"/>
      <c r="H33" s="116">
        <v>-3621</v>
      </c>
      <c r="I33" s="117"/>
      <c r="J33" s="116">
        <v>-3692</v>
      </c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>
        <v>-3487</v>
      </c>
      <c r="V33" s="116"/>
      <c r="W33" s="116">
        <v>-1155</v>
      </c>
      <c r="X33" s="112"/>
      <c r="Y33" s="112"/>
      <c r="Z33" s="112"/>
      <c r="AA33" s="112"/>
      <c r="AB33" s="112"/>
      <c r="AC33" s="112"/>
      <c r="AD33" s="112"/>
    </row>
    <row r="34" spans="1:30" s="111" customFormat="1" ht="18" customHeight="1" x14ac:dyDescent="0.45">
      <c r="B34" s="111" t="s">
        <v>29</v>
      </c>
      <c r="G34" s="115"/>
      <c r="H34" s="121"/>
      <c r="J34" s="121"/>
      <c r="K34" s="121"/>
      <c r="U34" s="116"/>
      <c r="W34" s="121"/>
      <c r="X34" s="112"/>
      <c r="Y34" s="112"/>
      <c r="Z34" s="112"/>
      <c r="AA34" s="112"/>
      <c r="AB34" s="112"/>
      <c r="AC34" s="112"/>
      <c r="AD34" s="112"/>
    </row>
    <row r="35" spans="1:30" s="111" customFormat="1" ht="18" customHeight="1" x14ac:dyDescent="0.45">
      <c r="C35" s="111" t="s">
        <v>155</v>
      </c>
      <c r="G35" s="115"/>
      <c r="H35" s="119">
        <v>47</v>
      </c>
      <c r="I35" s="118"/>
      <c r="J35" s="119">
        <f>-34159-769</f>
        <v>-34928</v>
      </c>
      <c r="K35" s="119"/>
      <c r="L35" s="118"/>
      <c r="M35" s="118"/>
      <c r="N35" s="118"/>
      <c r="O35" s="118"/>
      <c r="P35" s="118"/>
      <c r="Q35" s="118"/>
      <c r="R35" s="118"/>
      <c r="S35" s="118"/>
      <c r="T35" s="118"/>
      <c r="U35" s="116">
        <v>42557</v>
      </c>
      <c r="V35" s="118"/>
      <c r="W35" s="119">
        <f>-48587-19</f>
        <v>-48606</v>
      </c>
      <c r="X35" s="112"/>
      <c r="Y35" s="112"/>
      <c r="Z35" s="112"/>
      <c r="AA35" s="112"/>
      <c r="AB35" s="112"/>
      <c r="AC35" s="112"/>
      <c r="AD35" s="112"/>
    </row>
    <row r="36" spans="1:30" s="111" customFormat="1" ht="18" customHeight="1" x14ac:dyDescent="0.45">
      <c r="C36" s="111" t="s">
        <v>71</v>
      </c>
      <c r="F36" s="115"/>
      <c r="G36" s="115"/>
      <c r="H36" s="120">
        <v>443</v>
      </c>
      <c r="I36" s="118"/>
      <c r="J36" s="120">
        <f>5233+769</f>
        <v>6002</v>
      </c>
      <c r="K36" s="119"/>
      <c r="L36" s="118"/>
      <c r="M36" s="118"/>
      <c r="N36" s="118"/>
      <c r="O36" s="118"/>
      <c r="P36" s="118"/>
      <c r="Q36" s="118"/>
      <c r="R36" s="118"/>
      <c r="S36" s="118"/>
      <c r="T36" s="118"/>
      <c r="U36" s="120">
        <v>440</v>
      </c>
      <c r="V36" s="118"/>
      <c r="W36" s="120">
        <f>5985+19</f>
        <v>6004</v>
      </c>
      <c r="X36" s="112"/>
      <c r="Y36" s="112"/>
      <c r="Z36" s="112"/>
      <c r="AA36" s="112"/>
      <c r="AB36" s="112"/>
      <c r="AC36" s="112"/>
      <c r="AD36" s="112"/>
    </row>
    <row r="37" spans="1:30" s="111" customFormat="1" ht="18" customHeight="1" x14ac:dyDescent="0.45">
      <c r="F37" s="115"/>
      <c r="G37" s="115"/>
      <c r="H37" s="119"/>
      <c r="I37" s="118"/>
      <c r="J37" s="119"/>
      <c r="K37" s="119"/>
      <c r="L37" s="118"/>
      <c r="M37" s="118"/>
      <c r="N37" s="118"/>
      <c r="O37" s="118"/>
      <c r="P37" s="118"/>
      <c r="Q37" s="118"/>
      <c r="R37" s="118"/>
      <c r="S37" s="118"/>
      <c r="T37" s="118"/>
      <c r="U37" s="119"/>
      <c r="V37" s="118"/>
      <c r="W37" s="119"/>
      <c r="X37" s="112"/>
      <c r="Y37" s="112"/>
      <c r="Z37" s="112"/>
      <c r="AA37" s="112"/>
      <c r="AB37" s="112"/>
      <c r="AC37" s="112"/>
      <c r="AD37" s="112"/>
    </row>
    <row r="38" spans="1:30" s="111" customFormat="1" ht="18" customHeight="1" x14ac:dyDescent="0.45">
      <c r="F38" s="115"/>
      <c r="G38" s="115"/>
      <c r="H38" s="119"/>
      <c r="I38" s="118"/>
      <c r="J38" s="119"/>
      <c r="K38" s="119"/>
      <c r="L38" s="118"/>
      <c r="M38" s="118"/>
      <c r="N38" s="118"/>
      <c r="O38" s="118"/>
      <c r="P38" s="118"/>
      <c r="Q38" s="118"/>
      <c r="R38" s="118"/>
      <c r="S38" s="118"/>
      <c r="T38" s="118"/>
      <c r="U38" s="119"/>
      <c r="V38" s="118"/>
      <c r="W38" s="119"/>
      <c r="X38" s="112"/>
      <c r="Y38" s="112"/>
      <c r="Z38" s="112"/>
      <c r="AA38" s="112"/>
      <c r="AB38" s="112"/>
      <c r="AC38" s="112"/>
      <c r="AD38" s="112"/>
    </row>
    <row r="39" spans="1:30" ht="23.4" customHeight="1" x14ac:dyDescent="0.6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5"/>
      <c r="V39" s="104"/>
      <c r="W39" s="106" t="s">
        <v>88</v>
      </c>
    </row>
    <row r="40" spans="1:30" ht="23.4" customHeight="1" x14ac:dyDescent="0.6">
      <c r="A40" s="158"/>
      <c r="B40" s="158"/>
      <c r="C40" s="158"/>
      <c r="D40" s="158"/>
      <c r="E40" s="158"/>
      <c r="F40" s="158"/>
      <c r="G40" s="158"/>
      <c r="H40" s="169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09"/>
      <c r="V40" s="158"/>
      <c r="W40" s="106" t="s">
        <v>89</v>
      </c>
    </row>
    <row r="41" spans="1:30" ht="23.4" customHeight="1" x14ac:dyDescent="0.6">
      <c r="A41" s="186" t="s">
        <v>176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1:30" ht="23.4" customHeight="1" x14ac:dyDescent="0.6">
      <c r="A42" s="184" t="s">
        <v>90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</row>
    <row r="43" spans="1:30" ht="23.4" customHeight="1" x14ac:dyDescent="0.6">
      <c r="A43" s="184" t="s">
        <v>25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</row>
    <row r="44" spans="1:30" ht="23.4" customHeight="1" x14ac:dyDescent="0.6">
      <c r="A44" s="184" t="s">
        <v>146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67"/>
      <c r="Y44" s="167"/>
      <c r="Z44" s="167"/>
      <c r="AA44" s="167"/>
      <c r="AB44" s="167"/>
      <c r="AC44" s="167"/>
      <c r="AD44" s="167"/>
    </row>
    <row r="45" spans="1:30" s="111" customFormat="1" ht="19.2" customHeight="1" x14ac:dyDescent="0.45">
      <c r="H45" s="187" t="s">
        <v>91</v>
      </c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12"/>
      <c r="Y45" s="112"/>
      <c r="Z45" s="112"/>
      <c r="AA45" s="112"/>
      <c r="AB45" s="112"/>
      <c r="AC45" s="112"/>
      <c r="AD45" s="112"/>
    </row>
    <row r="46" spans="1:30" s="111" customFormat="1" ht="19.2" customHeight="1" x14ac:dyDescent="0.45">
      <c r="H46" s="188" t="s">
        <v>45</v>
      </c>
      <c r="I46" s="188"/>
      <c r="J46" s="188"/>
      <c r="U46" s="188" t="s">
        <v>46</v>
      </c>
      <c r="V46" s="188"/>
      <c r="W46" s="188"/>
      <c r="X46" s="112"/>
      <c r="Y46" s="112"/>
      <c r="Z46" s="112"/>
      <c r="AA46" s="112"/>
      <c r="AB46" s="112"/>
      <c r="AC46" s="112"/>
      <c r="AD46" s="112"/>
    </row>
    <row r="47" spans="1:30" s="111" customFormat="1" ht="19.2" customHeight="1" x14ac:dyDescent="0.45">
      <c r="F47" s="113"/>
      <c r="H47" s="150" t="s">
        <v>149</v>
      </c>
      <c r="I47" s="151"/>
      <c r="J47" s="150" t="s">
        <v>137</v>
      </c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0" t="s">
        <v>149</v>
      </c>
      <c r="V47" s="151"/>
      <c r="W47" s="150" t="s">
        <v>137</v>
      </c>
      <c r="X47" s="112"/>
      <c r="Y47" s="112"/>
      <c r="Z47" s="112"/>
      <c r="AA47" s="112"/>
      <c r="AB47" s="112"/>
      <c r="AC47" s="112"/>
      <c r="AD47" s="112"/>
    </row>
    <row r="48" spans="1:30" s="111" customFormat="1" ht="41.4" customHeight="1" x14ac:dyDescent="0.45">
      <c r="F48" s="113"/>
      <c r="H48" s="152"/>
      <c r="I48" s="151"/>
      <c r="J48" s="168" t="s">
        <v>174</v>
      </c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2"/>
      <c r="V48" s="151"/>
      <c r="W48" s="168" t="s">
        <v>174</v>
      </c>
      <c r="X48" s="112"/>
      <c r="Y48" s="112"/>
      <c r="Z48" s="112"/>
      <c r="AA48" s="112"/>
      <c r="AB48" s="112"/>
      <c r="AC48" s="112"/>
      <c r="AD48" s="112"/>
    </row>
    <row r="49" spans="1:30" s="111" customFormat="1" ht="19.2" customHeight="1" x14ac:dyDescent="0.45">
      <c r="B49" s="111" t="s">
        <v>134</v>
      </c>
      <c r="F49" s="115"/>
      <c r="G49" s="115"/>
      <c r="H49" s="116">
        <v>-37967</v>
      </c>
      <c r="I49" s="117"/>
      <c r="J49" s="116">
        <v>-24833</v>
      </c>
      <c r="K49" s="116"/>
      <c r="L49" s="117"/>
      <c r="M49" s="117"/>
      <c r="N49" s="117"/>
      <c r="O49" s="117"/>
      <c r="P49" s="117"/>
      <c r="Q49" s="117"/>
      <c r="R49" s="117"/>
      <c r="S49" s="117"/>
      <c r="T49" s="117"/>
      <c r="U49" s="116">
        <v>-26073</v>
      </c>
      <c r="V49" s="117"/>
      <c r="W49" s="116">
        <v>-70817</v>
      </c>
      <c r="X49" s="112"/>
      <c r="Y49" s="112"/>
      <c r="Z49" s="112"/>
      <c r="AA49" s="112"/>
      <c r="AB49" s="112"/>
      <c r="AC49" s="112"/>
      <c r="AD49" s="112"/>
    </row>
    <row r="50" spans="1:30" s="111" customFormat="1" ht="19.2" customHeight="1" x14ac:dyDescent="0.45">
      <c r="B50" s="111" t="s">
        <v>73</v>
      </c>
      <c r="F50" s="115"/>
      <c r="G50" s="115"/>
      <c r="H50" s="116">
        <v>327</v>
      </c>
      <c r="I50" s="117"/>
      <c r="J50" s="116">
        <v>223</v>
      </c>
      <c r="K50" s="116"/>
      <c r="L50" s="117"/>
      <c r="M50" s="117"/>
      <c r="N50" s="117"/>
      <c r="O50" s="117"/>
      <c r="P50" s="117"/>
      <c r="Q50" s="117"/>
      <c r="R50" s="117"/>
      <c r="S50" s="117"/>
      <c r="T50" s="117"/>
      <c r="U50" s="116">
        <v>216</v>
      </c>
      <c r="V50" s="116"/>
      <c r="W50" s="116">
        <v>185</v>
      </c>
      <c r="X50" s="112"/>
      <c r="Y50" s="112"/>
      <c r="Z50" s="112"/>
      <c r="AA50" s="112"/>
      <c r="AB50" s="112"/>
      <c r="AC50" s="112"/>
      <c r="AD50" s="112"/>
    </row>
    <row r="51" spans="1:30" s="111" customFormat="1" ht="19.2" customHeight="1" x14ac:dyDescent="0.45">
      <c r="B51" s="111" t="s">
        <v>44</v>
      </c>
      <c r="F51" s="115"/>
      <c r="G51" s="115"/>
      <c r="H51" s="120">
        <v>-3622</v>
      </c>
      <c r="I51" s="117"/>
      <c r="J51" s="120">
        <v>-3880</v>
      </c>
      <c r="K51" s="116"/>
      <c r="L51" s="117"/>
      <c r="M51" s="117"/>
      <c r="N51" s="117"/>
      <c r="O51" s="117"/>
      <c r="P51" s="117"/>
      <c r="Q51" s="117"/>
      <c r="R51" s="117"/>
      <c r="S51" s="117"/>
      <c r="T51" s="117"/>
      <c r="U51" s="120">
        <v>-2585</v>
      </c>
      <c r="V51" s="117"/>
      <c r="W51" s="120">
        <v>-2353</v>
      </c>
      <c r="X51" s="112"/>
      <c r="Y51" s="112"/>
      <c r="Z51" s="112"/>
      <c r="AA51" s="112"/>
      <c r="AB51" s="112"/>
      <c r="AC51" s="112"/>
      <c r="AD51" s="112"/>
    </row>
    <row r="52" spans="1:30" s="111" customFormat="1" ht="19.2" customHeight="1" x14ac:dyDescent="0.45">
      <c r="D52" s="185" t="s">
        <v>126</v>
      </c>
      <c r="E52" s="185"/>
      <c r="F52" s="185"/>
      <c r="G52" s="115"/>
      <c r="H52" s="120">
        <v>-41262</v>
      </c>
      <c r="I52" s="117"/>
      <c r="J52" s="120">
        <v>-28490</v>
      </c>
      <c r="K52" s="116"/>
      <c r="L52" s="117"/>
      <c r="M52" s="117"/>
      <c r="N52" s="117"/>
      <c r="O52" s="117"/>
      <c r="P52" s="117"/>
      <c r="Q52" s="117"/>
      <c r="R52" s="117"/>
      <c r="S52" s="117"/>
      <c r="T52" s="117"/>
      <c r="U52" s="120">
        <v>-28442</v>
      </c>
      <c r="V52" s="117"/>
      <c r="W52" s="120">
        <v>-72985</v>
      </c>
      <c r="X52" s="112"/>
      <c r="Y52" s="112"/>
      <c r="Z52" s="112"/>
      <c r="AA52" s="112"/>
      <c r="AB52" s="112"/>
      <c r="AC52" s="112"/>
      <c r="AD52" s="112"/>
    </row>
    <row r="53" spans="1:30" s="111" customFormat="1" ht="19.2" customHeight="1" x14ac:dyDescent="0.45">
      <c r="F53" s="122"/>
      <c r="G53" s="115"/>
      <c r="H53" s="116"/>
      <c r="I53" s="117"/>
      <c r="J53" s="116"/>
      <c r="K53" s="116"/>
      <c r="L53" s="117"/>
      <c r="M53" s="117"/>
      <c r="N53" s="117"/>
      <c r="O53" s="117"/>
      <c r="P53" s="117"/>
      <c r="Q53" s="117"/>
      <c r="R53" s="117"/>
      <c r="S53" s="117"/>
      <c r="T53" s="117"/>
      <c r="U53" s="116"/>
      <c r="V53" s="117"/>
      <c r="W53" s="116"/>
      <c r="X53" s="112"/>
      <c r="Y53" s="112"/>
      <c r="Z53" s="112"/>
      <c r="AA53" s="112"/>
      <c r="AB53" s="112"/>
      <c r="AC53" s="112"/>
      <c r="AD53" s="112"/>
    </row>
    <row r="54" spans="1:30" s="111" customFormat="1" ht="19.2" customHeight="1" x14ac:dyDescent="0.45">
      <c r="A54" s="111" t="s">
        <v>34</v>
      </c>
      <c r="F54" s="113"/>
      <c r="H54" s="116"/>
      <c r="I54" s="123"/>
      <c r="J54" s="116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6"/>
      <c r="V54" s="123"/>
      <c r="W54" s="116"/>
      <c r="X54" s="112"/>
      <c r="Y54" s="112"/>
      <c r="Z54" s="112"/>
      <c r="AA54" s="112"/>
      <c r="AB54" s="112"/>
      <c r="AC54" s="112"/>
      <c r="AD54" s="112"/>
    </row>
    <row r="55" spans="1:30" s="111" customFormat="1" ht="19.2" customHeight="1" x14ac:dyDescent="0.45">
      <c r="B55" s="111" t="s">
        <v>142</v>
      </c>
      <c r="F55" s="115"/>
      <c r="G55" s="115"/>
      <c r="H55" s="119">
        <v>0</v>
      </c>
      <c r="I55" s="119"/>
      <c r="J55" s="119">
        <v>-3227</v>
      </c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9">
        <v>0</v>
      </c>
      <c r="V55" s="119"/>
      <c r="W55" s="119">
        <v>-3227</v>
      </c>
      <c r="X55" s="112"/>
      <c r="Y55" s="112"/>
      <c r="Z55" s="112"/>
      <c r="AA55" s="112"/>
      <c r="AB55" s="112"/>
      <c r="AC55" s="112"/>
      <c r="AD55" s="112"/>
    </row>
    <row r="56" spans="1:30" s="111" customFormat="1" ht="19.2" customHeight="1" x14ac:dyDescent="0.45">
      <c r="B56" s="111" t="s">
        <v>127</v>
      </c>
      <c r="F56" s="115"/>
      <c r="G56" s="115"/>
      <c r="H56" s="119">
        <v>-1121</v>
      </c>
      <c r="I56" s="119"/>
      <c r="J56" s="119">
        <v>-3098</v>
      </c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9">
        <v>-110</v>
      </c>
      <c r="V56" s="119"/>
      <c r="W56" s="119">
        <v>-1191</v>
      </c>
      <c r="X56" s="112"/>
      <c r="Y56" s="112"/>
      <c r="Z56" s="112"/>
      <c r="AA56" s="112"/>
      <c r="AB56" s="112"/>
      <c r="AC56" s="112"/>
      <c r="AD56" s="112"/>
    </row>
    <row r="57" spans="1:30" s="111" customFormat="1" ht="19.2" customHeight="1" x14ac:dyDescent="0.45">
      <c r="B57" s="111" t="s">
        <v>118</v>
      </c>
      <c r="F57" s="115"/>
      <c r="G57" s="115"/>
      <c r="H57" s="120">
        <v>233</v>
      </c>
      <c r="I57" s="119"/>
      <c r="J57" s="120">
        <v>2880</v>
      </c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20">
        <v>0</v>
      </c>
      <c r="V57" s="119"/>
      <c r="W57" s="120">
        <v>0</v>
      </c>
      <c r="X57" s="112"/>
      <c r="Y57" s="112"/>
      <c r="Z57" s="112"/>
      <c r="AA57" s="112"/>
      <c r="AB57" s="112"/>
      <c r="AC57" s="112"/>
      <c r="AD57" s="112"/>
    </row>
    <row r="58" spans="1:30" s="111" customFormat="1" ht="19.2" customHeight="1" x14ac:dyDescent="0.45">
      <c r="C58" s="111" t="s">
        <v>128</v>
      </c>
      <c r="F58" s="115"/>
      <c r="G58" s="115"/>
      <c r="H58" s="120">
        <v>-888</v>
      </c>
      <c r="I58" s="116"/>
      <c r="J58" s="120">
        <v>-3445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20">
        <v>-110</v>
      </c>
      <c r="V58" s="116"/>
      <c r="W58" s="120">
        <v>-4418</v>
      </c>
      <c r="X58" s="112"/>
      <c r="Y58" s="112"/>
      <c r="Z58" s="112"/>
      <c r="AA58" s="112"/>
      <c r="AB58" s="112"/>
      <c r="AC58" s="112"/>
      <c r="AD58" s="112"/>
    </row>
    <row r="59" spans="1:30" s="111" customFormat="1" ht="19.2" customHeight="1" x14ac:dyDescent="0.45">
      <c r="F59" s="115"/>
      <c r="G59" s="115"/>
      <c r="H59" s="116"/>
      <c r="I59" s="117"/>
      <c r="J59" s="116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6"/>
      <c r="V59" s="117"/>
      <c r="W59" s="116"/>
      <c r="X59" s="112"/>
      <c r="Y59" s="112"/>
      <c r="Z59" s="112"/>
      <c r="AA59" s="112"/>
      <c r="AB59" s="112"/>
      <c r="AC59" s="112"/>
      <c r="AD59" s="112"/>
    </row>
    <row r="60" spans="1:30" s="111" customFormat="1" ht="19.2" customHeight="1" x14ac:dyDescent="0.45">
      <c r="A60" s="111" t="s">
        <v>26</v>
      </c>
      <c r="F60" s="115"/>
      <c r="G60" s="115"/>
      <c r="H60" s="116"/>
      <c r="I60" s="116"/>
      <c r="J60" s="116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6"/>
      <c r="V60" s="116"/>
      <c r="W60" s="116"/>
      <c r="X60" s="112"/>
      <c r="Y60" s="112"/>
      <c r="Z60" s="112"/>
      <c r="AA60" s="112"/>
      <c r="AB60" s="112"/>
      <c r="AC60" s="112"/>
      <c r="AD60" s="112"/>
    </row>
    <row r="61" spans="1:30" s="111" customFormat="1" ht="19.2" customHeight="1" x14ac:dyDescent="0.45">
      <c r="B61" s="111" t="s">
        <v>106</v>
      </c>
      <c r="F61" s="115"/>
      <c r="G61" s="115"/>
      <c r="H61" s="116">
        <v>40866</v>
      </c>
      <c r="I61" s="116"/>
      <c r="J61" s="116">
        <v>-93317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6">
        <v>36239</v>
      </c>
      <c r="V61" s="116"/>
      <c r="W61" s="116">
        <v>-24863</v>
      </c>
      <c r="X61" s="112"/>
      <c r="Y61" s="112"/>
      <c r="Z61" s="112"/>
      <c r="AA61" s="112"/>
      <c r="AB61" s="112"/>
      <c r="AC61" s="112"/>
      <c r="AD61" s="112"/>
    </row>
    <row r="62" spans="1:30" s="111" customFormat="1" ht="19.2" customHeight="1" x14ac:dyDescent="0.45">
      <c r="B62" s="111" t="s">
        <v>186</v>
      </c>
      <c r="F62" s="115"/>
      <c r="G62" s="115"/>
      <c r="H62" s="116">
        <v>-1450</v>
      </c>
      <c r="I62" s="116"/>
      <c r="J62" s="116">
        <v>-375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6">
        <v>-1248</v>
      </c>
      <c r="V62" s="116"/>
      <c r="W62" s="116">
        <v>-184</v>
      </c>
      <c r="X62" s="112"/>
      <c r="Y62" s="112"/>
      <c r="Z62" s="112"/>
      <c r="AA62" s="112"/>
      <c r="AB62" s="112"/>
      <c r="AC62" s="112"/>
      <c r="AD62" s="112"/>
    </row>
    <row r="63" spans="1:30" s="111" customFormat="1" ht="19.2" customHeight="1" x14ac:dyDescent="0.45">
      <c r="B63" s="111" t="s">
        <v>129</v>
      </c>
      <c r="F63" s="115"/>
      <c r="G63" s="115"/>
      <c r="H63" s="116">
        <v>-12150</v>
      </c>
      <c r="I63" s="116"/>
      <c r="J63" s="116">
        <v>-16550</v>
      </c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6">
        <v>-12150</v>
      </c>
      <c r="V63" s="116"/>
      <c r="W63" s="116">
        <v>-16550</v>
      </c>
      <c r="X63" s="112"/>
      <c r="Y63" s="112"/>
      <c r="Z63" s="112"/>
      <c r="AA63" s="112"/>
      <c r="AB63" s="112"/>
      <c r="AC63" s="112"/>
      <c r="AD63" s="112"/>
    </row>
    <row r="64" spans="1:30" s="111" customFormat="1" ht="19.2" customHeight="1" x14ac:dyDescent="0.45">
      <c r="B64" s="111" t="s">
        <v>151</v>
      </c>
      <c r="F64" s="115"/>
      <c r="G64" s="115"/>
      <c r="H64" s="120">
        <v>-6611</v>
      </c>
      <c r="I64" s="116"/>
      <c r="J64" s="120">
        <v>-6049</v>
      </c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20">
        <v>-5726</v>
      </c>
      <c r="V64" s="116"/>
      <c r="W64" s="120">
        <v>-4948</v>
      </c>
      <c r="X64" s="112"/>
      <c r="Y64" s="112"/>
      <c r="Z64" s="112"/>
      <c r="AA64" s="112"/>
      <c r="AB64" s="112"/>
      <c r="AC64" s="112"/>
      <c r="AD64" s="112"/>
    </row>
    <row r="65" spans="1:30" s="111" customFormat="1" ht="19.2" customHeight="1" x14ac:dyDescent="0.45">
      <c r="C65" s="185" t="s">
        <v>130</v>
      </c>
      <c r="D65" s="185"/>
      <c r="E65" s="185"/>
      <c r="F65" s="185"/>
      <c r="G65" s="115"/>
      <c r="H65" s="120">
        <v>20655</v>
      </c>
      <c r="I65" s="116"/>
      <c r="J65" s="120">
        <v>-116291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20">
        <v>17115</v>
      </c>
      <c r="V65" s="116"/>
      <c r="W65" s="120">
        <v>-46545</v>
      </c>
      <c r="X65" s="112"/>
      <c r="Y65" s="112"/>
      <c r="Z65" s="112"/>
      <c r="AA65" s="112"/>
      <c r="AB65" s="112"/>
      <c r="AC65" s="112"/>
      <c r="AD65" s="112"/>
    </row>
    <row r="66" spans="1:30" s="111" customFormat="1" ht="19.2" customHeight="1" x14ac:dyDescent="0.45">
      <c r="A66" s="111" t="s">
        <v>37</v>
      </c>
      <c r="F66" s="115"/>
      <c r="G66" s="115"/>
      <c r="H66" s="116">
        <v>-21495</v>
      </c>
      <c r="I66" s="116"/>
      <c r="J66" s="116">
        <v>-148226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6">
        <v>-11437</v>
      </c>
      <c r="V66" s="116"/>
      <c r="W66" s="116">
        <v>-123948</v>
      </c>
      <c r="X66" s="112"/>
      <c r="Y66" s="112"/>
      <c r="Z66" s="112"/>
      <c r="AA66" s="112"/>
      <c r="AB66" s="112"/>
      <c r="AC66" s="112"/>
      <c r="AD66" s="112"/>
    </row>
    <row r="67" spans="1:30" s="111" customFormat="1" ht="19.2" customHeight="1" x14ac:dyDescent="0.45">
      <c r="A67" s="111" t="s">
        <v>86</v>
      </c>
      <c r="F67" s="122"/>
      <c r="G67" s="115"/>
      <c r="H67" s="116">
        <v>64460</v>
      </c>
      <c r="I67" s="116"/>
      <c r="J67" s="116">
        <v>215148</v>
      </c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6">
        <v>20434</v>
      </c>
      <c r="V67" s="116"/>
      <c r="W67" s="116">
        <v>151052</v>
      </c>
      <c r="X67" s="112"/>
      <c r="Y67" s="112"/>
      <c r="Z67" s="112"/>
      <c r="AA67" s="112"/>
      <c r="AB67" s="112"/>
      <c r="AC67" s="112"/>
      <c r="AD67" s="112"/>
    </row>
    <row r="68" spans="1:30" s="111" customFormat="1" ht="19.2" customHeight="1" thickBot="1" x14ac:dyDescent="0.5">
      <c r="A68" s="111" t="s">
        <v>87</v>
      </c>
      <c r="F68" s="122"/>
      <c r="G68" s="115"/>
      <c r="H68" s="124">
        <v>42965</v>
      </c>
      <c r="I68" s="116"/>
      <c r="J68" s="124">
        <v>66922</v>
      </c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24">
        <v>8997</v>
      </c>
      <c r="V68" s="116"/>
      <c r="W68" s="124">
        <v>27104</v>
      </c>
      <c r="X68" s="112"/>
      <c r="Y68" s="112"/>
      <c r="Z68" s="112"/>
      <c r="AA68" s="112"/>
      <c r="AB68" s="112"/>
      <c r="AC68" s="112"/>
      <c r="AD68" s="112"/>
    </row>
    <row r="69" spans="1:30" s="111" customFormat="1" ht="19.2" customHeight="1" thickTop="1" x14ac:dyDescent="0.45">
      <c r="C69" s="157"/>
      <c r="D69" s="157"/>
      <c r="E69" s="157"/>
      <c r="F69" s="157"/>
      <c r="G69" s="115"/>
      <c r="H69" s="125"/>
      <c r="I69" s="126"/>
      <c r="J69" s="125"/>
      <c r="U69" s="125"/>
      <c r="V69" s="126"/>
      <c r="W69" s="125"/>
      <c r="X69" s="112"/>
      <c r="Y69" s="112"/>
      <c r="Z69" s="112"/>
      <c r="AA69" s="112"/>
      <c r="AB69" s="112"/>
      <c r="AC69" s="112"/>
      <c r="AD69" s="112"/>
    </row>
    <row r="70" spans="1:30" s="111" customFormat="1" ht="18.75" customHeight="1" x14ac:dyDescent="0.45">
      <c r="C70" s="157"/>
      <c r="D70" s="157"/>
      <c r="E70" s="157"/>
      <c r="F70" s="157"/>
      <c r="G70" s="115"/>
      <c r="H70" s="125"/>
      <c r="I70" s="126"/>
      <c r="J70" s="125"/>
      <c r="U70" s="125"/>
      <c r="V70" s="126"/>
      <c r="W70" s="125"/>
      <c r="X70" s="112"/>
      <c r="Y70" s="112"/>
      <c r="Z70" s="112"/>
      <c r="AA70" s="112"/>
      <c r="AB70" s="112"/>
      <c r="AC70" s="112"/>
      <c r="AD70" s="112"/>
    </row>
    <row r="71" spans="1:30" s="111" customFormat="1" ht="18.75" customHeight="1" x14ac:dyDescent="0.45">
      <c r="C71" s="157"/>
      <c r="D71" s="157"/>
      <c r="E71" s="157"/>
      <c r="F71" s="157"/>
      <c r="G71" s="115"/>
      <c r="H71" s="125"/>
      <c r="I71" s="126"/>
      <c r="J71" s="125"/>
      <c r="U71" s="125"/>
      <c r="V71" s="126"/>
      <c r="W71" s="125"/>
      <c r="X71" s="112"/>
      <c r="Y71" s="112"/>
      <c r="Z71" s="112"/>
      <c r="AA71" s="112"/>
      <c r="AB71" s="112"/>
      <c r="AC71" s="112"/>
      <c r="AD71" s="112"/>
    </row>
    <row r="72" spans="1:30" s="111" customFormat="1" ht="18.75" customHeight="1" x14ac:dyDescent="0.45">
      <c r="C72" s="157"/>
      <c r="D72" s="157"/>
      <c r="E72" s="157"/>
      <c r="F72" s="157"/>
      <c r="G72" s="115"/>
      <c r="H72" s="125"/>
      <c r="I72" s="126"/>
      <c r="J72" s="125"/>
      <c r="U72" s="125"/>
      <c r="V72" s="126"/>
      <c r="W72" s="125"/>
      <c r="X72" s="112"/>
      <c r="Y72" s="112"/>
      <c r="Z72" s="112"/>
      <c r="AA72" s="112"/>
      <c r="AB72" s="112"/>
      <c r="AC72" s="112"/>
      <c r="AD72" s="112"/>
    </row>
    <row r="73" spans="1:30" s="111" customFormat="1" ht="18.75" customHeight="1" x14ac:dyDescent="0.45">
      <c r="C73" s="157"/>
      <c r="D73" s="157"/>
      <c r="E73" s="157"/>
      <c r="F73" s="157"/>
      <c r="G73" s="115"/>
      <c r="H73" s="125"/>
      <c r="I73" s="126"/>
      <c r="J73" s="125"/>
      <c r="U73" s="125"/>
      <c r="V73" s="126"/>
      <c r="W73" s="125"/>
      <c r="X73" s="112"/>
      <c r="Y73" s="112"/>
      <c r="Z73" s="112"/>
      <c r="AA73" s="112"/>
      <c r="AB73" s="112"/>
      <c r="AC73" s="112"/>
      <c r="AD73" s="112"/>
    </row>
    <row r="74" spans="1:30" s="111" customFormat="1" ht="18.75" customHeight="1" x14ac:dyDescent="0.45">
      <c r="C74" s="157"/>
      <c r="D74" s="157"/>
      <c r="E74" s="157"/>
      <c r="F74" s="157"/>
      <c r="G74" s="115"/>
      <c r="H74" s="125"/>
      <c r="I74" s="126"/>
      <c r="J74" s="125"/>
      <c r="U74" s="125"/>
      <c r="V74" s="126"/>
      <c r="W74" s="125"/>
      <c r="X74" s="112"/>
      <c r="Y74" s="112"/>
      <c r="Z74" s="112"/>
      <c r="AA74" s="112"/>
      <c r="AB74" s="112"/>
      <c r="AC74" s="112"/>
      <c r="AD74" s="112"/>
    </row>
    <row r="75" spans="1:30" s="111" customFormat="1" ht="11.25" customHeight="1" x14ac:dyDescent="0.45">
      <c r="F75" s="122"/>
      <c r="G75" s="115"/>
      <c r="H75" s="119"/>
      <c r="I75" s="116"/>
      <c r="J75" s="119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9"/>
      <c r="V75" s="116"/>
      <c r="W75" s="119"/>
      <c r="X75" s="112"/>
      <c r="Y75" s="112"/>
      <c r="Z75" s="112"/>
      <c r="AA75" s="112"/>
      <c r="AB75" s="112"/>
      <c r="AC75" s="112"/>
      <c r="AD75" s="112"/>
    </row>
  </sheetData>
  <mergeCells count="16">
    <mergeCell ref="A5:W5"/>
    <mergeCell ref="C65:F65"/>
    <mergeCell ref="D52:F52"/>
    <mergeCell ref="A3:W3"/>
    <mergeCell ref="A41:W41"/>
    <mergeCell ref="A42:W42"/>
    <mergeCell ref="A4:W4"/>
    <mergeCell ref="A6:W6"/>
    <mergeCell ref="H7:W7"/>
    <mergeCell ref="H45:W45"/>
    <mergeCell ref="H46:J46"/>
    <mergeCell ref="U8:W8"/>
    <mergeCell ref="U46:W46"/>
    <mergeCell ref="A43:W43"/>
    <mergeCell ref="A44:W44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2020-05-14T04:02:17Z</cp:lastPrinted>
  <dcterms:created xsi:type="dcterms:W3CDTF">2003-10-16T04:11:37Z</dcterms:created>
  <dcterms:modified xsi:type="dcterms:W3CDTF">2020-05-14T12:53:14Z</dcterms:modified>
</cp:coreProperties>
</file>