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 (Former Bangkok First Investment &amp; Trust Public Company Limited)\Srisawad Finance Public -March20 [Q1]\"/>
    </mc:Choice>
  </mc:AlternateContent>
  <xr:revisionPtr revIDLastSave="0" documentId="13_ncr:1_{577CD56D-724D-4F8E-92C7-CFD0D57374FA}" xr6:coauthVersionLast="41" xr6:coauthVersionMax="44" xr10:uidLastSave="{00000000-0000-0000-0000-000000000000}"/>
  <bookViews>
    <workbookView xWindow="-120" yWindow="-120" windowWidth="21840" windowHeight="13140" tabRatio="780" activeTab="4" xr2:uid="{00000000-000D-0000-FFFF-FFFF00000000}"/>
  </bookViews>
  <sheets>
    <sheet name="3-4" sheetId="1" r:id="rId1"/>
    <sheet name="5-6" sheetId="5" r:id="rId2"/>
    <sheet name="7" sheetId="7" r:id="rId3"/>
    <sheet name="8" sheetId="9" r:id="rId4"/>
    <sheet name="9-10" sheetId="8" r:id="rId5"/>
  </sheets>
  <definedNames>
    <definedName name="_xlnm.Print_Area" localSheetId="1">'5-6'!$A$1:$F$85</definedName>
    <definedName name="_xlnm.Print_Area" localSheetId="2">'7'!$A$1:$M$27</definedName>
    <definedName name="_xlnm.Print_Area" localSheetId="3">'8'!$A$1:$N$28</definedName>
    <definedName name="_xlnm.Print_Area" localSheetId="4">'9-10'!$A$1:$H$87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5" i="1" l="1"/>
  <c r="F33" i="5"/>
  <c r="N17" i="9" l="1"/>
  <c r="J21" i="9" l="1"/>
  <c r="F63" i="5" l="1"/>
  <c r="D63" i="5"/>
  <c r="D30" i="5"/>
  <c r="M14" i="7"/>
  <c r="F19" i="8" l="1"/>
  <c r="I19" i="7"/>
  <c r="G19" i="7"/>
  <c r="E19" i="7"/>
  <c r="C19" i="7"/>
  <c r="L19" i="9" l="1"/>
  <c r="D28" i="5"/>
  <c r="F75" i="8" l="1"/>
  <c r="H64" i="8"/>
  <c r="F58" i="8"/>
  <c r="H30" i="8" l="1"/>
  <c r="H43" i="8" s="1"/>
  <c r="K19" i="7" l="1"/>
  <c r="M17" i="7"/>
  <c r="M16" i="7"/>
  <c r="N10" i="9" l="1"/>
  <c r="L14" i="9"/>
  <c r="L24" i="9" s="1"/>
  <c r="J14" i="9"/>
  <c r="H14" i="9"/>
  <c r="H24" i="9" s="1"/>
  <c r="F14" i="9"/>
  <c r="F24" i="9" s="1"/>
  <c r="D14" i="9"/>
  <c r="D24" i="9" s="1"/>
  <c r="N19" i="9" l="1"/>
  <c r="N12" i="9"/>
  <c r="A28" i="9"/>
  <c r="A3" i="9"/>
  <c r="A1" i="9"/>
  <c r="N14" i="9" l="1"/>
  <c r="D11" i="5"/>
  <c r="D87" i="1"/>
  <c r="F73" i="1"/>
  <c r="D73" i="1"/>
  <c r="F65" i="1"/>
  <c r="F24" i="1"/>
  <c r="D24" i="1"/>
  <c r="D89" i="1" l="1"/>
  <c r="D74" i="5"/>
  <c r="F74" i="5"/>
  <c r="F76" i="5" s="1"/>
  <c r="A3" i="8"/>
  <c r="A27" i="7"/>
  <c r="A3" i="7"/>
  <c r="D76" i="5" l="1"/>
  <c r="A1" i="8"/>
  <c r="A46" i="8" s="1"/>
  <c r="A1" i="7"/>
  <c r="A1" i="5"/>
  <c r="F28" i="5"/>
  <c r="F11" i="5"/>
  <c r="F18" i="5" s="1"/>
  <c r="F36" i="5" s="1"/>
  <c r="H75" i="8"/>
  <c r="H58" i="8"/>
  <c r="H66" i="8" s="1"/>
  <c r="F64" i="8"/>
  <c r="A48" i="8"/>
  <c r="M10" i="7"/>
  <c r="M19" i="7" s="1"/>
  <c r="A45" i="5"/>
  <c r="A85" i="5"/>
  <c r="A45" i="8" s="1"/>
  <c r="A87" i="8" s="1"/>
  <c r="D18" i="5"/>
  <c r="D33" i="5" s="1"/>
  <c r="D36" i="5" s="1"/>
  <c r="A91" i="1"/>
  <c r="F87" i="1"/>
  <c r="A47" i="1"/>
  <c r="A45" i="1"/>
  <c r="N21" i="9" l="1"/>
  <c r="F78" i="5"/>
  <c r="F89" i="1"/>
  <c r="D78" i="5" l="1"/>
  <c r="F8" i="8"/>
  <c r="H69" i="8"/>
  <c r="F30" i="8" l="1"/>
  <c r="F43" i="8" s="1"/>
  <c r="F66" i="8" s="1"/>
  <c r="F69" i="8" s="1"/>
  <c r="J22" i="9"/>
  <c r="J24" i="9" s="1"/>
  <c r="N22" i="9" l="1"/>
  <c r="N24" i="9" s="1"/>
</calcChain>
</file>

<file path=xl/sharedStrings.xml><?xml version="1.0" encoding="utf-8"?>
<sst xmlns="http://schemas.openxmlformats.org/spreadsheetml/2006/main" count="249" uniqueCount="174">
  <si>
    <t>บริษัทเงินทุน ศรีสวัสดิ์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</si>
  <si>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</si>
  <si>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</si>
  <si>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</si>
  <si>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</si>
  <si>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</si>
  <si>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</si>
  <si>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</si>
  <si>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</si>
  <si>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</si>
  <si>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</si>
  <si>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</si>
  <si>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</si>
  <si>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</si>
  <si>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</si>
  <si>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</si>
  <si>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</si>
  <si>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</si>
  <si>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</si>
  <si>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</si>
  <si>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</si>
  <si>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</si>
  <si>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</si>
  <si>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</si>
  <si>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</si>
  <si>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</si>
  <si>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</si>
  <si>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</si>
  <si>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มูลค่าที่ตราไว้หุ้นละ 5 บาท)</t>
  </si>
  <si>
    <t xml:space="preserve">   ทุนที่ออกและชำระแล้ว</t>
  </si>
  <si>
    <t xml:space="preserve">         มูลค่าที่ได้รับชำระแล้วหุ้นละ 5 บาท)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</si>
  <si>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</si>
  <si>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</si>
  <si>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</si>
  <si>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</si>
  <si>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</si>
  <si>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</si>
  <si>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</si>
  <si>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ค่าใช้จ่ายดอกเบี้ย</t>
  </si>
  <si>
    <t>รายได้ดอกเบี้ยสุทธิ</t>
  </si>
  <si>
    <t>-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</si>
  <si>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</si>
  <si>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</si>
  <si>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</si>
  <si>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</si>
  <si>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หนี้สูญและหนี้สงสัยจะสูญ</t>
  </si>
  <si>
    <t>กำไรจากการดำเนินงานก่อนภาษีเงินได้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</si>
  <si>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</si>
  <si>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</si>
  <si>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</si>
  <si>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</si>
  <si>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</si>
  <si>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</si>
  <si>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องค์ประกอบอื่น</t>
  </si>
  <si>
    <t>และชำระแล้ว</t>
  </si>
  <si>
    <t>ยังไม่ได้จัดสรร</t>
  </si>
  <si>
    <t>รวม</t>
  </si>
  <si>
    <t xml:space="preserve">การเปลี่ยนแปลงในส่วนของเจ้าของสำหรับงวด </t>
  </si>
  <si>
    <t>ยอดคงเหลือ ณ วันที่ 1 มกราคม พ.ศ. 2562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</si>
  <si>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</si>
  <si>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</si>
  <si>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</si>
  <si>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</si>
  <si>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</si>
  <si>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</si>
  <si>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</si>
  <si>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</si>
  <si>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</si>
  <si>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รวมเงินสดและรายการเทียบเท่าเงินสด</t>
  </si>
  <si>
    <t>จัดสรรแล้ว - ทุน</t>
  </si>
  <si>
    <t>ของส่วนของ</t>
  </si>
  <si>
    <t>สำรองตามกฏหมาย</t>
  </si>
  <si>
    <t>เจ้าของ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</si>
  <si>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</si>
  <si>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</si>
  <si>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</si>
  <si>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</si>
  <si>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การปรับมูลค่าทรัพย์สินรอการขาย (โอนกลับ)</t>
  </si>
  <si>
    <t>ค่าเผื่อการปรับมูลค่าจากการปรับโครงสร้างหนี้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</si>
  <si>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</si>
  <si>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</si>
  <si>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</si>
  <si>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</si>
  <si>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</si>
  <si>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ในสินทรัพย์และหนี้สินดำเนินงาน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</si>
  <si>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</si>
  <si>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</si>
  <si>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</si>
  <si>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เงินสดและรายการเทียบเท่าเงินสด ประกอบด้วย</t>
  </si>
  <si>
    <t xml:space="preserve">   กำไรหรือขาดทุนในภายหลัง</t>
  </si>
  <si>
    <t xml:space="preserve">บริษัทเงินทุน ศรีสวัสดิ์ จำกัด (มหาชน)  </t>
  </si>
  <si>
    <t>สินทรัพย์อื่นสุทธิ</t>
  </si>
  <si>
    <t>ส่วนเกิน</t>
  </si>
  <si>
    <t>มูลค่าหุ้นสามัญ</t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</si>
  <si>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</si>
  <si>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  <r>
      <rPr>
        <b/>
        <sz val="14"/>
        <rFont val="Browallia New"/>
        <family val="2"/>
      </rPr>
      <t xml:space="preserve"> </t>
    </r>
    <r>
      <rPr>
        <sz val="14"/>
        <rFont val="Browallia New"/>
        <family val="2"/>
      </rPr>
      <t>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</si>
  <si>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</si>
  <si>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</si>
  <si>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</si>
  <si>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 (ต่อ)</t>
    </r>
  </si>
  <si>
    <t>ณ วันที่ 31 มีนาคม พ.ศ. 2563</t>
  </si>
  <si>
    <t>สำหรับงวดสามเดือนสิ้นสุดวันที่ 31 มีนาคม พ.ศ. 2563</t>
  </si>
  <si>
    <t>31 มีนาคม</t>
  </si>
  <si>
    <t>พ.ศ. 2563</t>
  </si>
  <si>
    <t>ยอดคงเหลือ ณ วันที่ 31 มีนาคม พ.ศ. 2562</t>
  </si>
  <si>
    <t>ยอดคงเหลือ ณ วันที่ 1 มกราคม พ.ศ. 2563</t>
  </si>
  <si>
    <t>ยอดคงเหลือ ณ วันที่ 31 มีนาคม พ.ศ. 2563</t>
  </si>
  <si>
    <t>สินทรัพย์ภาษีเงินได้รอตัดบัญชี</t>
  </si>
  <si>
    <t>หนี้สินตามสัญญาเช่า</t>
  </si>
  <si>
    <t>ที่ดิน อาคาร และอุปกรณ์สุทธิ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</si>
  <si>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</si>
  <si>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</si>
  <si>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      (พ.ศ. 2562 : หุ้นสามัญ 551,247,243 หุ้น</t>
  </si>
  <si>
    <t xml:space="preserve">         (พ.ศ. 2562 : หุ้นสามัญ 551,247,241 หุ้น</t>
  </si>
  <si>
    <t xml:space="preserve">   ที่วัดมูลค่าด้วยมูลค่ายุติธรรมผ่านกำไรหรือขาดทุน</t>
  </si>
  <si>
    <t>ผลขาดทุนด้านเครดิตที่คาดว่าจะเกิดขึ้น</t>
  </si>
  <si>
    <t>กำไรสุทธิ</t>
  </si>
  <si>
    <t>กำไร (ขาดทุน) เบ็ดเสร็จอื่น :</t>
  </si>
  <si>
    <t>กำไร (ขาดทุน) จากการประมาณการตามหลักคณิตศาสต์ประกันภัย</t>
  </si>
  <si>
    <t xml:space="preserve">   สำหรับโครงการผลประโยชน์ของพนักงาน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</si>
  <si>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</si>
  <si>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</si>
  <si>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>กำไร (ขาดทุน) เบ็ดเสร็จรวม</t>
  </si>
  <si>
    <t>รวมกำไร (ขาดทุน) เบ็ดเสร็จอื่นสุทธิ</t>
  </si>
  <si>
    <t>ผลกระทบของการเปลี่ยนนโยบายการบัญชี</t>
  </si>
  <si>
    <t>ยอดคงเหลือที่ปรับปรุงแล้ว</t>
  </si>
  <si>
    <t>กำไร (ขาดทุน) จากการวัดมูลค่าเงินลงทุนในตราสารหนี้ด้วยมูลค่ายุติธรรม</t>
  </si>
  <si>
    <t>ขาดทุนจากการตัดจำหน่ายอุปกรณ์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</si>
  <si>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</si>
  <si>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</si>
  <si>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เงินสดและรายการเทียบเท่าเงินสด ณ วันที่ 31 มีนาคม</t>
  </si>
  <si>
    <t>เงินฝากธนาคาร</t>
  </si>
  <si>
    <t xml:space="preserve">   ส่วนเกินมูลค่าหุ้นสามัญ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</si>
  <si>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</si>
  <si>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</si>
  <si>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</si>
  <si>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</si>
  <si>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ค่าธรรมเนียมบริหารจัดการสินเชื่อ</t>
  </si>
  <si>
    <t xml:space="preserve">   ค่าใช้จ่ายอื่น ๆ</t>
  </si>
  <si>
    <t xml:space="preserve">      ด้วยมูลค่ายุติธรรมผ่านกำไรขาดทุนเบ็ดเสร็จอื่น</t>
  </si>
  <si>
    <t xml:space="preserve">      มูลค่าเงินลงทุนเผื่อขาย</t>
  </si>
  <si>
    <t xml:space="preserve">   ภาษีเงินได้เกี่ยวกับองค์ประกอบของกำไร (ขาดทุน) เบ็ดเสร็จอื่น</t>
  </si>
  <si>
    <t xml:space="preserve">      สำหรับรายการที่จัดประเภทรายการใหม่เข้าไปไว้ใน</t>
  </si>
  <si>
    <t xml:space="preserve">      กำไรหรือขาดทุนในภายหลัง</t>
  </si>
  <si>
    <t xml:space="preserve">      สำหรับโครงการผลประโยชน์ของพนักงาน</t>
  </si>
  <si>
    <t xml:space="preserve">      สำหรับรายการที่ไม่จัดประเภทรายการใหม่เข้าไปไว้ใน</t>
  </si>
  <si>
    <t>รายได้ค่าธรรมเนียมและบริการสุทธิ</t>
  </si>
  <si>
    <t xml:space="preserve">      หุ้นสามัญ 551,247,243 หุ้น มูลค่าที่ตราไว้หุ้นละ 5 บาท</t>
  </si>
  <si>
    <t xml:space="preserve">      หุ้นสามัญ 551,247,241 หุ้น มูลค่าที่ได้รับชำระแล้วหุ้นละ 5 บาท</t>
  </si>
  <si>
    <t>ส่วนเกินมูลค่าหุ้น</t>
  </si>
  <si>
    <t>จ่ายคืนเงินกู้ยืมระยะยาวจากบริษัทใหญ่</t>
  </si>
  <si>
    <t>จ่ายคืนเงินต้นของหนี้สินตามสัญญาเช่า</t>
  </si>
  <si>
    <t>รายการที่ไม่ใช่เงินสด</t>
  </si>
  <si>
    <t>เงินสดและรายการเทียบเท่าเงินสดลดลงสุทธิ</t>
  </si>
  <si>
    <t>16, 17</t>
  </si>
  <si>
    <t>ขาดทุนสุทธิจากเครื่องมือทางการเงิน</t>
  </si>
  <si>
    <t>ภาษีเงินได้</t>
  </si>
  <si>
    <t xml:space="preserve">   ขาดทุนจากการวัดมูลค่าเงินลงทุนในตราสารหนี้</t>
  </si>
  <si>
    <t xml:space="preserve">   ขาดทุนที่ยังไม่เกิดขึ้นจากการเปลี่ยนแปลงใน</t>
  </si>
  <si>
    <t xml:space="preserve">   กำไร (ขาดทุน) จากการประมาณการตามหลักคณิตศาสต์ประกันภัย</t>
  </si>
  <si>
    <t>เงินสดสุทธิใช้ไปในกิจกรรมลงทุน</t>
  </si>
  <si>
    <t>เงินสดสุทธิใช้ไปในจากกิจกรรมจัดหาเงิน</t>
  </si>
  <si>
    <t>ขาดทุนที่ยังไม่เกิดขึ้นจากการเปลี่ยนแปลงในมูลค่า</t>
  </si>
  <si>
    <t>การได้มาซึ่งสินทรัพย์สิทธิการใช้ภายใต้สัญญาเช่า</t>
  </si>
  <si>
    <t>31 ข)</t>
  </si>
  <si>
    <t>ค่าตัดจำหน่ายส่วนเกินมูลค่าเงินลงทุนในตราสารหนี้ที่วัดมูลค่า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</si>
  <si>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</si>
  <si>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ขาดทุนสุทธิจากเครื่องมือทางการเงินที่วัดมูลค่า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</si>
  <si>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</si>
  <si>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19, 31 ค)</t>
  </si>
  <si>
    <t xml:space="preserve">   เงินลงทุนเผื่อขาย</t>
  </si>
  <si>
    <t xml:space="preserve">   ผ่านกำไรขาดทุนเบ็ดเสร็จอื่น</t>
  </si>
  <si>
    <t>เงินปันผลจ่ายระหว่างกาล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</si>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</sst>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$&quot;* #,##0_);_(&quot;$&quot;* \(#,##0\);_(&quot;$&quot;* &quot;-&quot;_);_(@_)"/>
    <numFmt numFmtId="165" formatCode="#,##0;[Blue]\(#,##0\)"/>
    <numFmt numFmtId="166" formatCode="#,##0.00;[Blue]\(#,##0.00\)"/>
    <numFmt numFmtId="167" formatCode="#,##0;\(#,##0\);&quot;-&quot;;@"/>
    <numFmt numFmtId="168" formatCode="#,##0;\(#,##0\)"/>
    <numFmt numFmtId="169" formatCode="_(* #,##0_);_(* \(#,##0\);_(* &quot;-&quot;_);_(@_)"/>
    <numFmt numFmtId="170" formatCode="#,##0.0;[Blue]\(#,##0.0\)"/>
    <numFmt numFmtId="171" formatCode="_(* #,##0_);_(* \(#,##0\);_(* &quot;-&quot;??_);_(@_)"/>
    <numFmt numFmtId="172" formatCode="#,##0.00;\(#,##0.00\);&quot;-&quot;;@"/>
    <numFmt numFmtId="173" formatCode="_-* #,##0_-;\-* #,##0_-;_-* &quot;-&quot;??_-;_-@_-"/>
  </numFmts>
  <fonts count="32">
    <font>
      <sz val="10"/>
      <name val="ApFont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4" fontId="1" fillId="0" borderId="0" applyFont="0" applyFill="0" applyBorder="0" applyAlignment="0" applyProtection="0"/>
    <xf numFmtId="164" fontId="2" fillId="0" borderId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0">
      <protection locked="0"/>
    </xf>
    <xf numFmtId="4" fontId="1" fillId="0" borderId="0" applyFont="0" applyFill="0" applyBorder="0" applyAlignment="0" applyProtection="0"/>
  </cellStyleXfs>
  <cellXfs count="198">
    <xf numFmtId="0" fontId="0" fillId="0" borderId="0" xfId="0"/>
    <xf numFmtId="165" fontId="5" fillId="0" borderId="0" xfId="0" applyNumberFormat="1" applyFont="1" applyFill="1" applyAlignment="1">
      <alignment vertical="center"/>
    </xf>
    <xf numFmtId="0" fontId="4" fillId="0" borderId="0" xfId="4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8" fillId="0" borderId="0" xfId="39" applyNumberFormat="1" applyFont="1" applyFill="1" applyAlignment="1">
      <alignment horizontal="right" vertical="center"/>
    </xf>
    <xf numFmtId="165" fontId="9" fillId="0" borderId="0" xfId="39" applyNumberFormat="1" applyFont="1" applyFill="1" applyAlignment="1">
      <alignment vertical="center"/>
    </xf>
    <xf numFmtId="0" fontId="9" fillId="0" borderId="0" xfId="40" applyFont="1" applyFill="1" applyAlignment="1">
      <alignment vertical="center"/>
    </xf>
    <xf numFmtId="168" fontId="8" fillId="0" borderId="0" xfId="40" quotePrefix="1" applyNumberFormat="1" applyFont="1" applyFill="1" applyBorder="1" applyAlignment="1">
      <alignment horizontal="right" vertical="center"/>
    </xf>
    <xf numFmtId="168" fontId="8" fillId="0" borderId="0" xfId="40" quotePrefix="1" applyNumberFormat="1" applyFont="1" applyFill="1" applyAlignment="1">
      <alignment horizontal="right" vertical="center"/>
    </xf>
    <xf numFmtId="165" fontId="8" fillId="0" borderId="0" xfId="39" applyNumberFormat="1" applyFont="1" applyFill="1" applyAlignment="1">
      <alignment vertical="center"/>
    </xf>
    <xf numFmtId="0" fontId="10" fillId="0" borderId="0" xfId="40" applyFont="1" applyFill="1" applyAlignment="1">
      <alignment horizontal="center" vertical="center"/>
    </xf>
    <xf numFmtId="168" fontId="8" fillId="0" borderId="0" xfId="40" applyNumberFormat="1" applyFont="1" applyFill="1" applyAlignment="1">
      <alignment horizontal="right" vertical="center"/>
    </xf>
    <xf numFmtId="0" fontId="8" fillId="0" borderId="1" xfId="40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68" fontId="8" fillId="0" borderId="1" xfId="40" applyNumberFormat="1" applyFont="1" applyFill="1" applyBorder="1" applyAlignment="1">
      <alignment horizontal="right" vertical="center"/>
    </xf>
    <xf numFmtId="165" fontId="11" fillId="0" borderId="0" xfId="39" applyNumberFormat="1" applyFont="1" applyFill="1" applyAlignment="1">
      <alignment horizontal="center" vertical="center"/>
    </xf>
    <xf numFmtId="165" fontId="11" fillId="0" borderId="0" xfId="39" applyNumberFormat="1" applyFont="1" applyFill="1" applyAlignment="1">
      <alignment vertical="center"/>
    </xf>
    <xf numFmtId="0" fontId="9" fillId="0" borderId="0" xfId="39" applyFont="1" applyFill="1" applyAlignment="1">
      <alignment vertical="center"/>
    </xf>
    <xf numFmtId="165" fontId="12" fillId="0" borderId="0" xfId="39" applyNumberFormat="1" applyFont="1" applyFill="1" applyAlignment="1">
      <alignment horizontal="center" vertical="center"/>
    </xf>
    <xf numFmtId="165" fontId="9" fillId="0" borderId="0" xfId="39" applyNumberFormat="1" applyFont="1" applyFill="1" applyAlignment="1">
      <alignment horizontal="center" vertical="center"/>
    </xf>
    <xf numFmtId="0" fontId="9" fillId="0" borderId="0" xfId="39" applyFont="1" applyFill="1" applyAlignment="1">
      <alignment horizontal="left" vertical="center"/>
    </xf>
    <xf numFmtId="165" fontId="9" fillId="0" borderId="1" xfId="39" applyNumberFormat="1" applyFont="1" applyFill="1" applyBorder="1" applyAlignment="1">
      <alignment vertical="center"/>
    </xf>
    <xf numFmtId="166" fontId="9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vertical="center"/>
    </xf>
    <xf numFmtId="0" fontId="9" fillId="0" borderId="1" xfId="40" applyFont="1" applyFill="1" applyBorder="1" applyAlignment="1">
      <alignment vertical="center"/>
    </xf>
    <xf numFmtId="165" fontId="9" fillId="0" borderId="1" xfId="39" applyNumberFormat="1" applyFont="1" applyFill="1" applyBorder="1" applyAlignment="1">
      <alignment horizontal="center" vertical="center"/>
    </xf>
    <xf numFmtId="0" fontId="8" fillId="0" borderId="0" xfId="40" applyFont="1" applyFill="1" applyBorder="1" applyAlignment="1">
      <alignment horizontal="center" vertical="center"/>
    </xf>
    <xf numFmtId="168" fontId="8" fillId="0" borderId="0" xfId="40" applyNumberFormat="1" applyFont="1" applyFill="1" applyBorder="1" applyAlignment="1">
      <alignment horizontal="right" vertical="center"/>
    </xf>
    <xf numFmtId="165" fontId="9" fillId="0" borderId="0" xfId="39" applyNumberFormat="1" applyFont="1" applyFill="1" applyAlignment="1">
      <alignment vertical="center" shrinkToFit="1"/>
    </xf>
    <xf numFmtId="0" fontId="9" fillId="0" borderId="0" xfId="39" applyFont="1" applyFill="1" applyAlignment="1">
      <alignment horizontal="left" vertical="center" wrapText="1"/>
    </xf>
    <xf numFmtId="167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9" fillId="0" borderId="0" xfId="28" applyFont="1" applyFill="1" applyAlignment="1">
      <alignment vertical="center"/>
    </xf>
    <xf numFmtId="165" fontId="9" fillId="0" borderId="0" xfId="0" applyNumberFormat="1" applyFont="1" applyFill="1" applyAlignment="1"/>
    <xf numFmtId="165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0" fontId="10" fillId="0" borderId="0" xfId="40" applyFont="1" applyFill="1" applyAlignment="1">
      <alignment horizontal="center" vertical="top"/>
    </xf>
    <xf numFmtId="167" fontId="8" fillId="0" borderId="0" xfId="40" applyNumberFormat="1" applyFont="1" applyFill="1" applyBorder="1" applyAlignment="1">
      <alignment horizontal="right" vertical="top"/>
    </xf>
    <xf numFmtId="167" fontId="10" fillId="0" borderId="0" xfId="40" applyNumberFormat="1" applyFont="1" applyFill="1" applyAlignment="1">
      <alignment horizontal="center" vertical="top"/>
    </xf>
    <xf numFmtId="0" fontId="8" fillId="0" borderId="0" xfId="40" applyFont="1" applyFill="1" applyBorder="1" applyAlignment="1">
      <alignment horizontal="center" vertical="top"/>
    </xf>
    <xf numFmtId="167" fontId="8" fillId="0" borderId="2" xfId="40" applyNumberFormat="1" applyFont="1" applyFill="1" applyBorder="1" applyAlignment="1">
      <alignment horizontal="right" vertical="top"/>
    </xf>
    <xf numFmtId="167" fontId="8" fillId="0" borderId="0" xfId="4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167" fontId="9" fillId="0" borderId="0" xfId="0" applyNumberFormat="1" applyFont="1" applyFill="1" applyAlignment="1"/>
    <xf numFmtId="167" fontId="9" fillId="0" borderId="2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9" fillId="0" borderId="0" xfId="0" applyFont="1" applyFill="1"/>
    <xf numFmtId="167" fontId="9" fillId="0" borderId="0" xfId="0" quotePrefix="1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7" fontId="9" fillId="0" borderId="3" xfId="0" applyNumberFormat="1" applyFont="1" applyFill="1" applyBorder="1" applyAlignment="1"/>
    <xf numFmtId="165" fontId="9" fillId="0" borderId="2" xfId="0" applyNumberFormat="1" applyFont="1" applyFill="1" applyBorder="1" applyAlignment="1"/>
    <xf numFmtId="165" fontId="9" fillId="0" borderId="2" xfId="0" applyNumberFormat="1" applyFont="1" applyFill="1" applyBorder="1" applyAlignment="1">
      <alignment horizontal="center"/>
    </xf>
    <xf numFmtId="171" fontId="9" fillId="0" borderId="0" xfId="28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/>
    <xf numFmtId="172" fontId="9" fillId="0" borderId="0" xfId="0" applyNumberFormat="1" applyFont="1" applyFill="1" applyBorder="1" applyAlignment="1">
      <alignment vertical="center"/>
    </xf>
    <xf numFmtId="169" fontId="9" fillId="0" borderId="2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5" fontId="9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0" xfId="39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0" fontId="4" fillId="0" borderId="2" xfId="40" applyFont="1" applyFill="1" applyBorder="1" applyAlignment="1">
      <alignment horizontal="center" vertical="center"/>
    </xf>
    <xf numFmtId="167" fontId="4" fillId="0" borderId="2" xfId="4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4" fillId="0" borderId="0" xfId="4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0" fontId="8" fillId="0" borderId="2" xfId="40" applyFont="1" applyFill="1" applyBorder="1" applyAlignment="1">
      <alignment horizontal="center" vertical="center"/>
    </xf>
    <xf numFmtId="167" fontId="8" fillId="0" borderId="2" xfId="40" applyNumberFormat="1" applyFont="1" applyFill="1" applyBorder="1" applyAlignment="1">
      <alignment horizontal="right" vertical="center"/>
    </xf>
    <xf numFmtId="167" fontId="8" fillId="0" borderId="0" xfId="4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Continuous" vertical="center"/>
    </xf>
    <xf numFmtId="167" fontId="9" fillId="0" borderId="0" xfId="0" applyNumberFormat="1" applyFont="1" applyFill="1" applyAlignment="1">
      <alignment horizontal="centerContinuous" vertical="center"/>
    </xf>
    <xf numFmtId="165" fontId="9" fillId="0" borderId="2" xfId="0" applyNumberFormat="1" applyFont="1" applyFill="1" applyBorder="1" applyAlignment="1">
      <alignment horizontal="centerContinuous" vertical="center"/>
    </xf>
    <xf numFmtId="167" fontId="9" fillId="0" borderId="2" xfId="0" applyNumberFormat="1" applyFont="1" applyFill="1" applyBorder="1" applyAlignment="1">
      <alignment horizontal="centerContinuous" vertical="center"/>
    </xf>
    <xf numFmtId="165" fontId="11" fillId="0" borderId="0" xfId="0" applyNumberFormat="1" applyFont="1" applyFill="1" applyAlignment="1">
      <alignment horizontal="center" vertical="center"/>
    </xf>
    <xf numFmtId="167" fontId="10" fillId="0" borderId="0" xfId="40" applyNumberFormat="1" applyFont="1" applyFill="1" applyAlignment="1">
      <alignment horizontal="center" vertical="center"/>
    </xf>
    <xf numFmtId="167" fontId="8" fillId="0" borderId="0" xfId="4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167" fontId="9" fillId="0" borderId="0" xfId="0" applyNumberFormat="1" applyFont="1" applyFill="1" applyBorder="1" applyAlignment="1">
      <alignment horizontal="centerContinuous" vertical="center"/>
    </xf>
    <xf numFmtId="167" fontId="9" fillId="0" borderId="3" xfId="0" applyNumberFormat="1" applyFont="1" applyFill="1" applyBorder="1" applyAlignment="1">
      <alignment vertical="center"/>
    </xf>
    <xf numFmtId="169" fontId="9" fillId="0" borderId="2" xfId="0" applyNumberFormat="1" applyFont="1" applyFill="1" applyBorder="1" applyAlignment="1">
      <alignment vertical="center"/>
    </xf>
    <xf numFmtId="169" fontId="9" fillId="0" borderId="2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vertical="center"/>
    </xf>
    <xf numFmtId="169" fontId="9" fillId="0" borderId="2" xfId="28" quotePrefix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73" fontId="9" fillId="0" borderId="0" xfId="39" applyNumberFormat="1" applyFont="1" applyFill="1" applyAlignment="1">
      <alignment vertical="center" shrinkToFit="1"/>
    </xf>
    <xf numFmtId="171" fontId="9" fillId="0" borderId="0" xfId="39" applyNumberFormat="1" applyFont="1" applyFill="1" applyAlignment="1">
      <alignment vertical="center"/>
    </xf>
    <xf numFmtId="171" fontId="9" fillId="0" borderId="0" xfId="39" applyNumberFormat="1" applyFont="1" applyFill="1" applyBorder="1" applyAlignment="1">
      <alignment vertical="center"/>
    </xf>
    <xf numFmtId="171" fontId="11" fillId="0" borderId="0" xfId="39" applyNumberFormat="1" applyFont="1" applyFill="1" applyAlignment="1">
      <alignment horizontal="center" vertical="center"/>
    </xf>
    <xf numFmtId="171" fontId="11" fillId="0" borderId="0" xfId="39" applyNumberFormat="1" applyFont="1" applyFill="1" applyAlignment="1">
      <alignment vertical="center"/>
    </xf>
    <xf numFmtId="165" fontId="9" fillId="0" borderId="3" xfId="0" applyNumberFormat="1" applyFont="1" applyFill="1" applyBorder="1" applyAlignment="1"/>
    <xf numFmtId="0" fontId="9" fillId="0" borderId="0" xfId="39" applyFont="1" applyFill="1" applyAlignment="1"/>
    <xf numFmtId="165" fontId="9" fillId="0" borderId="0" xfId="39" applyNumberFormat="1" applyFont="1" applyFill="1" applyAlignment="1">
      <alignment horizontal="center"/>
    </xf>
    <xf numFmtId="165" fontId="9" fillId="0" borderId="0" xfId="39" applyNumberFormat="1" applyFont="1" applyFill="1" applyAlignment="1"/>
    <xf numFmtId="171" fontId="9" fillId="0" borderId="0" xfId="39" applyNumberFormat="1" applyFont="1" applyFill="1" applyAlignment="1"/>
    <xf numFmtId="10" fontId="9" fillId="0" borderId="0" xfId="44" applyNumberFormat="1" applyFont="1" applyFill="1" applyAlignment="1"/>
    <xf numFmtId="0" fontId="8" fillId="0" borderId="0" xfId="39" applyFont="1" applyFill="1" applyAlignment="1"/>
    <xf numFmtId="165" fontId="8" fillId="0" borderId="0" xfId="39" applyNumberFormat="1" applyFont="1" applyFill="1" applyAlignment="1">
      <alignment horizontal="left"/>
    </xf>
    <xf numFmtId="165" fontId="12" fillId="0" borderId="0" xfId="39" applyNumberFormat="1" applyFont="1" applyFill="1" applyAlignment="1">
      <alignment horizontal="center"/>
    </xf>
    <xf numFmtId="169" fontId="9" fillId="0" borderId="0" xfId="0" applyNumberFormat="1" applyFont="1" applyFill="1" applyBorder="1" applyAlignment="1">
      <alignment horizontal="right"/>
    </xf>
    <xf numFmtId="169" fontId="9" fillId="0" borderId="2" xfId="0" applyNumberFormat="1" applyFont="1" applyFill="1" applyBorder="1" applyAlignment="1">
      <alignment horizontal="right"/>
    </xf>
    <xf numFmtId="165" fontId="8" fillId="0" borderId="0" xfId="39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/>
    </xf>
    <xf numFmtId="165" fontId="8" fillId="0" borderId="2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30" fillId="0" borderId="0" xfId="39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8" fillId="0" borderId="0" xfId="39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vertical="center"/>
    </xf>
    <xf numFmtId="167" fontId="9" fillId="0" borderId="3" xfId="0" applyNumberFormat="1" applyFont="1" applyFill="1" applyBorder="1" applyAlignment="1">
      <alignment horizontal="right" vertical="center"/>
    </xf>
    <xf numFmtId="168" fontId="8" fillId="33" borderId="0" xfId="40" applyNumberFormat="1" applyFont="1" applyFill="1" applyAlignment="1">
      <alignment horizontal="right" vertical="center"/>
    </xf>
    <xf numFmtId="165" fontId="11" fillId="33" borderId="0" xfId="39" applyNumberFormat="1" applyFont="1" applyFill="1" applyAlignment="1">
      <alignment vertical="center"/>
    </xf>
    <xf numFmtId="165" fontId="9" fillId="33" borderId="0" xfId="0" applyNumberFormat="1" applyFont="1" applyFill="1" applyAlignment="1"/>
    <xf numFmtId="165" fontId="9" fillId="33" borderId="2" xfId="0" applyNumberFormat="1" applyFont="1" applyFill="1" applyBorder="1" applyAlignment="1"/>
    <xf numFmtId="165" fontId="9" fillId="33" borderId="3" xfId="0" applyNumberFormat="1" applyFont="1" applyFill="1" applyBorder="1" applyAlignment="1"/>
    <xf numFmtId="168" fontId="8" fillId="33" borderId="0" xfId="40" applyNumberFormat="1" applyFont="1" applyFill="1" applyBorder="1" applyAlignment="1">
      <alignment horizontal="right" vertical="center"/>
    </xf>
    <xf numFmtId="165" fontId="11" fillId="33" borderId="0" xfId="39" applyNumberFormat="1" applyFont="1" applyFill="1" applyAlignment="1">
      <alignment horizontal="center" vertical="center"/>
    </xf>
    <xf numFmtId="171" fontId="11" fillId="33" borderId="0" xfId="39" applyNumberFormat="1" applyFont="1" applyFill="1" applyAlignment="1">
      <alignment horizontal="center" vertical="center"/>
    </xf>
    <xf numFmtId="165" fontId="9" fillId="33" borderId="0" xfId="0" applyNumberFormat="1" applyFont="1" applyFill="1" applyBorder="1" applyAlignment="1"/>
    <xf numFmtId="171" fontId="9" fillId="33" borderId="0" xfId="39" applyNumberFormat="1" applyFont="1" applyFill="1" applyAlignment="1">
      <alignment vertical="center"/>
    </xf>
    <xf numFmtId="173" fontId="9" fillId="33" borderId="0" xfId="39" applyNumberFormat="1" applyFont="1" applyFill="1" applyAlignment="1">
      <alignment vertical="center" shrinkToFit="1"/>
    </xf>
    <xf numFmtId="165" fontId="9" fillId="33" borderId="0" xfId="39" applyNumberFormat="1" applyFont="1" applyFill="1" applyAlignment="1">
      <alignment vertical="center"/>
    </xf>
    <xf numFmtId="167" fontId="9" fillId="33" borderId="0" xfId="0" applyNumberFormat="1" applyFont="1" applyFill="1" applyBorder="1" applyAlignment="1"/>
    <xf numFmtId="167" fontId="8" fillId="33" borderId="0" xfId="40" applyNumberFormat="1" applyFont="1" applyFill="1" applyBorder="1" applyAlignment="1">
      <alignment horizontal="right" vertical="top"/>
    </xf>
    <xf numFmtId="169" fontId="9" fillId="33" borderId="2" xfId="0" applyNumberFormat="1" applyFont="1" applyFill="1" applyBorder="1" applyAlignment="1"/>
    <xf numFmtId="167" fontId="9" fillId="33" borderId="0" xfId="0" quotePrefix="1" applyNumberFormat="1" applyFont="1" applyFill="1" applyBorder="1" applyAlignment="1">
      <alignment horizontal="right"/>
    </xf>
    <xf numFmtId="167" fontId="9" fillId="33" borderId="2" xfId="0" applyNumberFormat="1" applyFont="1" applyFill="1" applyBorder="1" applyAlignment="1"/>
    <xf numFmtId="167" fontId="9" fillId="33" borderId="0" xfId="0" applyNumberFormat="1" applyFont="1" applyFill="1" applyBorder="1" applyAlignment="1">
      <alignment horizontal="right"/>
    </xf>
    <xf numFmtId="167" fontId="9" fillId="33" borderId="2" xfId="0" applyNumberFormat="1" applyFont="1" applyFill="1" applyBorder="1" applyAlignment="1">
      <alignment horizontal="right"/>
    </xf>
    <xf numFmtId="167" fontId="9" fillId="33" borderId="3" xfId="0" applyNumberFormat="1" applyFont="1" applyFill="1" applyBorder="1" applyAlignment="1"/>
    <xf numFmtId="167" fontId="9" fillId="33" borderId="0" xfId="0" applyNumberFormat="1" applyFont="1" applyFill="1" applyBorder="1" applyAlignment="1">
      <alignment vertical="center"/>
    </xf>
    <xf numFmtId="167" fontId="9" fillId="33" borderId="0" xfId="0" applyNumberFormat="1" applyFont="1" applyFill="1" applyBorder="1" applyAlignment="1">
      <alignment horizontal="right" vertical="center"/>
    </xf>
    <xf numFmtId="165" fontId="9" fillId="33" borderId="0" xfId="0" applyNumberFormat="1" applyFont="1" applyFill="1" applyAlignment="1">
      <alignment vertical="center"/>
    </xf>
    <xf numFmtId="167" fontId="9" fillId="33" borderId="2" xfId="0" applyNumberFormat="1" applyFont="1" applyFill="1" applyBorder="1" applyAlignment="1">
      <alignment horizontal="right" vertical="center"/>
    </xf>
    <xf numFmtId="167" fontId="9" fillId="33" borderId="2" xfId="0" applyNumberFormat="1" applyFont="1" applyFill="1" applyBorder="1" applyAlignment="1">
      <alignment vertical="center"/>
    </xf>
    <xf numFmtId="167" fontId="9" fillId="33" borderId="3" xfId="0" applyNumberFormat="1" applyFont="1" applyFill="1" applyBorder="1" applyAlignment="1">
      <alignment vertical="center"/>
    </xf>
    <xf numFmtId="167" fontId="9" fillId="33" borderId="0" xfId="0" applyNumberFormat="1" applyFont="1" applyFill="1" applyAlignment="1">
      <alignment vertical="center"/>
    </xf>
    <xf numFmtId="172" fontId="9" fillId="33" borderId="3" xfId="0" applyNumberFormat="1" applyFont="1" applyFill="1" applyBorder="1" applyAlignment="1">
      <alignment vertical="center"/>
    </xf>
    <xf numFmtId="165" fontId="5" fillId="33" borderId="0" xfId="0" applyNumberFormat="1" applyFont="1" applyFill="1" applyBorder="1" applyAlignment="1">
      <alignment horizontal="center" vertical="center"/>
    </xf>
    <xf numFmtId="167" fontId="5" fillId="33" borderId="0" xfId="0" applyNumberFormat="1" applyFont="1" applyFill="1" applyBorder="1" applyAlignment="1">
      <alignment horizontal="right" vertical="center"/>
    </xf>
    <xf numFmtId="165" fontId="5" fillId="33" borderId="0" xfId="0" applyNumberFormat="1" applyFont="1" applyFill="1" applyBorder="1" applyAlignment="1">
      <alignment horizontal="right" vertical="center"/>
    </xf>
    <xf numFmtId="167" fontId="5" fillId="33" borderId="2" xfId="0" applyNumberFormat="1" applyFont="1" applyFill="1" applyBorder="1" applyAlignment="1">
      <alignment horizontal="right" vertical="center"/>
    </xf>
    <xf numFmtId="165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Border="1" applyAlignment="1">
      <alignment vertical="center"/>
    </xf>
    <xf numFmtId="167" fontId="5" fillId="33" borderId="3" xfId="0" applyNumberFormat="1" applyFont="1" applyFill="1" applyBorder="1" applyAlignment="1">
      <alignment horizontal="right" vertical="center"/>
    </xf>
    <xf numFmtId="171" fontId="5" fillId="33" borderId="0" xfId="0" applyNumberFormat="1" applyFont="1" applyFill="1" applyBorder="1" applyAlignment="1">
      <alignment vertical="center"/>
    </xf>
    <xf numFmtId="167" fontId="8" fillId="33" borderId="0" xfId="40" applyNumberFormat="1" applyFont="1" applyFill="1" applyBorder="1" applyAlignment="1">
      <alignment horizontal="right" vertical="center"/>
    </xf>
    <xf numFmtId="167" fontId="9" fillId="33" borderId="0" xfId="0" applyNumberFormat="1" applyFont="1" applyFill="1" applyAlignment="1">
      <alignment horizontal="right" vertical="center"/>
    </xf>
    <xf numFmtId="3" fontId="9" fillId="0" borderId="0" xfId="29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70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1" xfId="39" applyNumberFormat="1" applyFont="1" applyFill="1" applyBorder="1" applyAlignment="1">
      <alignment horizontal="left"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2" xfId="0" applyNumberFormat="1" applyFont="1" applyFill="1" applyBorder="1" applyAlignment="1">
      <alignment horizontal="left"/>
    </xf>
    <xf numFmtId="165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left" vertical="center"/>
    </xf>
    <xf numFmtId="165" fontId="8" fillId="0" borderId="2" xfId="0" applyNumberFormat="1" applyFont="1" applyFill="1" applyBorder="1" applyAlignment="1">
      <alignment horizontal="left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5" xfId="50" xr:uid="{CC08E1D1-8280-4021-BEA4-DF42EC02D748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7" xfId="39" xr:uid="{00000000-0005-0000-0000-000027000000}"/>
    <cellStyle name="Normal 2 4" xfId="40" xr:uid="{00000000-0005-0000-0000-000028000000}"/>
    <cellStyle name="Normal 5" xfId="49" xr:uid="{C790583C-F838-426D-A867-E935959CAFFD}"/>
    <cellStyle name="Normal 5 5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Percent 2" xfId="45" xr:uid="{00000000-0005-0000-0000-00002D000000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"/>
  <sheetViews>
    <sheetView topLeftCell="A13" zoomScale="85" zoomScaleNormal="85" zoomScaleSheetLayoutView="100" workbookViewId="0">
      <selection activeCell="A37" sqref="A37:XFD37"/>
    </sheetView>
  </sheetViews>
  <sheetFormatPr defaultColWidth="10.7109375" defaultRowHeight="18.75" customHeight="1"/>
  <cols>
    <col min="1" max="1" width="47" style="6" customWidth="1"/>
    <col min="2" max="2" width="7.85546875" style="34" customWidth="1"/>
    <col min="3" max="3" width="1.140625" style="6" customWidth="1"/>
    <col min="4" max="4" width="15.28515625" style="6" customWidth="1"/>
    <col min="5" max="5" width="1.140625" style="6" customWidth="1"/>
    <col min="6" max="6" width="15.28515625" style="6" customWidth="1"/>
    <col min="7" max="7" width="10.7109375" style="6"/>
    <col min="8" max="8" width="11.5703125" style="6" bestFit="1" customWidth="1"/>
    <col min="9" max="16384" width="10.7109375" style="6"/>
  </cols>
  <sheetData>
    <row r="1" spans="1:6" ht="20.85" customHeight="1">
      <c r="A1" s="191" t="s">
        <v>0</v>
      </c>
      <c r="B1" s="191"/>
      <c r="C1" s="191"/>
      <c r="D1" s="191"/>
      <c r="E1" s="191"/>
      <c r="F1" s="191"/>
    </row>
    <row r="2" spans="1:6" ht="20.85" customHeight="1">
      <c r="A2" s="191" t="s">
        <v>1</v>
      </c>
      <c r="B2" s="191"/>
      <c r="C2" s="191"/>
      <c r="D2" s="191"/>
      <c r="E2" s="191"/>
      <c r="F2" s="191"/>
    </row>
    <row r="3" spans="1:6" ht="20.85" customHeight="1">
      <c r="A3" s="190" t="s">
        <v>100</v>
      </c>
      <c r="B3" s="190"/>
      <c r="C3" s="190"/>
      <c r="D3" s="190"/>
      <c r="E3" s="190"/>
      <c r="F3" s="190"/>
    </row>
    <row r="4" spans="1:6" ht="18.75" customHeight="1">
      <c r="A4" s="131"/>
      <c r="B4" s="131"/>
      <c r="C4" s="131"/>
      <c r="D4" s="131"/>
      <c r="E4" s="131"/>
      <c r="F4" s="131"/>
    </row>
    <row r="5" spans="1:6" ht="18.95" customHeight="1">
      <c r="A5" s="131"/>
      <c r="B5" s="131"/>
      <c r="C5" s="131"/>
      <c r="D5" s="7" t="s">
        <v>2</v>
      </c>
      <c r="E5" s="131"/>
      <c r="F5" s="7" t="s">
        <v>3</v>
      </c>
    </row>
    <row r="6" spans="1:6" ht="18.95" customHeight="1">
      <c r="A6" s="8"/>
      <c r="B6" s="9"/>
      <c r="C6" s="9"/>
      <c r="D6" s="10" t="s">
        <v>102</v>
      </c>
      <c r="E6" s="9"/>
      <c r="F6" s="11" t="s">
        <v>4</v>
      </c>
    </row>
    <row r="7" spans="1:6" ht="18.95" customHeight="1">
      <c r="A7" s="12"/>
      <c r="B7" s="13"/>
      <c r="C7" s="13"/>
      <c r="D7" s="14" t="s">
        <v>103</v>
      </c>
      <c r="E7" s="13"/>
      <c r="F7" s="14" t="s">
        <v>5</v>
      </c>
    </row>
    <row r="8" spans="1:6" ht="18.95" customHeight="1">
      <c r="A8" s="8"/>
      <c r="B8" s="15" t="s">
        <v>6</v>
      </c>
      <c r="C8" s="16"/>
      <c r="D8" s="17" t="s">
        <v>7</v>
      </c>
      <c r="E8" s="16"/>
      <c r="F8" s="17" t="s">
        <v>7</v>
      </c>
    </row>
    <row r="9" spans="1:6" ht="8.1" customHeight="1">
      <c r="A9" s="8"/>
      <c r="B9" s="16"/>
      <c r="C9" s="16"/>
      <c r="D9" s="147"/>
      <c r="E9" s="16"/>
      <c r="F9" s="14"/>
    </row>
    <row r="10" spans="1:6" ht="18.95" customHeight="1">
      <c r="A10" s="131" t="s">
        <v>8</v>
      </c>
      <c r="B10" s="18"/>
      <c r="C10" s="19"/>
      <c r="D10" s="148"/>
      <c r="E10" s="19"/>
      <c r="F10" s="19"/>
    </row>
    <row r="11" spans="1:6" ht="8.1" customHeight="1">
      <c r="A11" s="131"/>
      <c r="B11" s="18"/>
      <c r="C11" s="19"/>
      <c r="D11" s="148"/>
      <c r="E11" s="19"/>
      <c r="F11" s="19"/>
    </row>
    <row r="12" spans="1:6" s="39" customFormat="1" ht="18.95" customHeight="1">
      <c r="A12" s="121" t="s">
        <v>9</v>
      </c>
      <c r="B12" s="122"/>
      <c r="C12" s="123"/>
      <c r="D12" s="149">
        <v>20000</v>
      </c>
      <c r="E12" s="124"/>
      <c r="F12" s="39">
        <v>20000</v>
      </c>
    </row>
    <row r="13" spans="1:6" s="39" customFormat="1" ht="18.95" customHeight="1">
      <c r="A13" s="121" t="s">
        <v>10</v>
      </c>
      <c r="B13" s="122">
        <v>9</v>
      </c>
      <c r="C13" s="123"/>
      <c r="D13" s="149">
        <v>1808791592</v>
      </c>
      <c r="E13" s="124"/>
      <c r="F13" s="39">
        <v>1549836924</v>
      </c>
    </row>
    <row r="14" spans="1:6" s="39" customFormat="1" ht="18.95" customHeight="1">
      <c r="A14" s="121" t="s">
        <v>110</v>
      </c>
      <c r="C14" s="123"/>
      <c r="D14" s="149"/>
      <c r="E14" s="124"/>
    </row>
    <row r="15" spans="1:6" s="39" customFormat="1" ht="18.95" customHeight="1">
      <c r="A15" s="121" t="s">
        <v>111</v>
      </c>
      <c r="B15" s="122">
        <v>10</v>
      </c>
      <c r="C15" s="123"/>
      <c r="D15" s="149">
        <v>16907489</v>
      </c>
      <c r="E15" s="124"/>
      <c r="F15" s="51">
        <v>0</v>
      </c>
    </row>
    <row r="16" spans="1:6" s="39" customFormat="1" ht="18.95" customHeight="1">
      <c r="A16" s="121" t="s">
        <v>11</v>
      </c>
      <c r="B16" s="122">
        <v>11</v>
      </c>
      <c r="C16" s="123"/>
      <c r="D16" s="149">
        <v>163720600</v>
      </c>
      <c r="E16" s="124"/>
      <c r="F16" s="39">
        <v>180868406</v>
      </c>
    </row>
    <row r="17" spans="1:7" s="39" customFormat="1" ht="18.95" customHeight="1">
      <c r="A17" s="121" t="s">
        <v>12</v>
      </c>
      <c r="B17" s="122">
        <v>12</v>
      </c>
      <c r="C17" s="123"/>
      <c r="D17" s="149">
        <v>18890898697</v>
      </c>
      <c r="E17" s="124"/>
      <c r="F17" s="39">
        <v>18295568071</v>
      </c>
    </row>
    <row r="18" spans="1:7" s="39" customFormat="1" ht="18.95" customHeight="1">
      <c r="A18" s="121" t="s">
        <v>13</v>
      </c>
      <c r="B18" s="122">
        <v>15</v>
      </c>
      <c r="C18" s="123"/>
      <c r="D18" s="149">
        <v>165334684</v>
      </c>
      <c r="E18" s="124"/>
      <c r="F18" s="39">
        <v>162146887</v>
      </c>
    </row>
    <row r="19" spans="1:7" s="39" customFormat="1" ht="18.95" customHeight="1">
      <c r="A19" s="121" t="s">
        <v>109</v>
      </c>
      <c r="B19" s="122">
        <v>16</v>
      </c>
      <c r="C19" s="123"/>
      <c r="D19" s="149">
        <v>481560914</v>
      </c>
      <c r="E19" s="124"/>
      <c r="F19" s="39">
        <v>145837743</v>
      </c>
    </row>
    <row r="20" spans="1:7" s="39" customFormat="1" ht="18.95" customHeight="1">
      <c r="A20" s="121" t="s">
        <v>14</v>
      </c>
      <c r="B20" s="122">
        <v>17</v>
      </c>
      <c r="C20" s="123"/>
      <c r="D20" s="149">
        <v>7093272</v>
      </c>
      <c r="E20" s="124"/>
      <c r="F20" s="39">
        <v>5685446</v>
      </c>
    </row>
    <row r="21" spans="1:7" s="39" customFormat="1" ht="18.95" customHeight="1">
      <c r="A21" s="121" t="s">
        <v>107</v>
      </c>
      <c r="B21" s="122"/>
      <c r="C21" s="123"/>
      <c r="D21" s="149">
        <v>5901129</v>
      </c>
      <c r="E21" s="124"/>
      <c r="F21" s="39">
        <v>661069</v>
      </c>
    </row>
    <row r="22" spans="1:7" s="39" customFormat="1" ht="18.95" customHeight="1">
      <c r="A22" s="121" t="s">
        <v>91</v>
      </c>
      <c r="B22" s="122"/>
      <c r="C22" s="123"/>
      <c r="D22" s="150">
        <v>366134988</v>
      </c>
      <c r="E22" s="124"/>
      <c r="F22" s="59">
        <v>358573765</v>
      </c>
      <c r="G22" s="125"/>
    </row>
    <row r="23" spans="1:7" s="39" customFormat="1" ht="8.1" customHeight="1">
      <c r="A23" s="121"/>
      <c r="B23" s="122"/>
      <c r="C23" s="123"/>
      <c r="D23" s="149"/>
      <c r="E23" s="124"/>
    </row>
    <row r="24" spans="1:7" s="39" customFormat="1" ht="18.95" customHeight="1" thickBot="1">
      <c r="A24" s="126" t="s">
        <v>16</v>
      </c>
      <c r="B24" s="128"/>
      <c r="C24" s="123"/>
      <c r="D24" s="151">
        <f>SUM(D12:D22)</f>
        <v>21906363365</v>
      </c>
      <c r="E24" s="124"/>
      <c r="F24" s="120">
        <f>SUM(F12:F22)</f>
        <v>20699198311</v>
      </c>
    </row>
    <row r="25" spans="1:7" s="39" customFormat="1" ht="19.5" customHeight="1" thickTop="1">
      <c r="A25" s="127"/>
      <c r="B25" s="128"/>
      <c r="C25" s="123"/>
      <c r="E25" s="123"/>
    </row>
    <row r="26" spans="1:7" ht="18.75" customHeight="1">
      <c r="A26" s="131"/>
      <c r="B26" s="21"/>
      <c r="C26" s="8"/>
      <c r="D26" s="25"/>
      <c r="E26" s="8"/>
      <c r="F26" s="8"/>
    </row>
    <row r="27" spans="1:7" ht="18.75" customHeight="1">
      <c r="A27" s="131"/>
      <c r="B27" s="21"/>
      <c r="C27" s="8"/>
      <c r="D27" s="25"/>
      <c r="E27" s="8"/>
      <c r="F27" s="8"/>
    </row>
    <row r="28" spans="1:7" ht="18.75" customHeight="1">
      <c r="A28" s="131"/>
      <c r="B28" s="22"/>
      <c r="C28" s="8"/>
      <c r="D28" s="25"/>
      <c r="E28" s="8"/>
      <c r="F28" s="8"/>
    </row>
    <row r="29" spans="1:7" ht="18.75" customHeight="1">
      <c r="A29" s="131"/>
      <c r="B29" s="22"/>
      <c r="C29" s="8"/>
      <c r="D29" s="8"/>
      <c r="E29" s="8"/>
      <c r="F29" s="8"/>
    </row>
    <row r="30" spans="1:7" ht="18.75" customHeight="1">
      <c r="A30" s="131"/>
      <c r="B30" s="22"/>
      <c r="C30" s="8"/>
      <c r="D30" s="8"/>
      <c r="E30" s="8"/>
      <c r="F30" s="8"/>
    </row>
    <row r="31" spans="1:7" ht="18.75" customHeight="1">
      <c r="A31" s="131"/>
      <c r="B31" s="22"/>
      <c r="C31" s="8"/>
      <c r="D31" s="8"/>
      <c r="E31" s="8"/>
      <c r="F31" s="8"/>
    </row>
    <row r="32" spans="1:7" ht="18.75" customHeight="1">
      <c r="A32" s="131"/>
      <c r="B32" s="22"/>
      <c r="C32" s="8"/>
      <c r="D32" s="8"/>
      <c r="E32" s="8"/>
      <c r="F32" s="8"/>
    </row>
    <row r="33" spans="1:6" ht="18.75" customHeight="1">
      <c r="A33" s="131"/>
      <c r="B33" s="22"/>
      <c r="C33" s="8"/>
      <c r="D33" s="8"/>
      <c r="E33" s="8"/>
      <c r="F33" s="8"/>
    </row>
    <row r="34" spans="1:6" ht="18.75" customHeight="1">
      <c r="A34" s="131"/>
      <c r="B34" s="22"/>
      <c r="C34" s="8"/>
      <c r="D34" s="8"/>
      <c r="E34" s="8"/>
      <c r="F34" s="8"/>
    </row>
    <row r="35" spans="1:6" ht="18.75" customHeight="1">
      <c r="A35" s="131"/>
      <c r="B35" s="22"/>
      <c r="C35" s="8"/>
      <c r="D35" s="8"/>
      <c r="E35" s="8"/>
      <c r="F35" s="8"/>
    </row>
    <row r="36" spans="1:6" ht="18.75" customHeight="1">
      <c r="A36" s="189"/>
      <c r="B36" s="22"/>
      <c r="C36" s="8"/>
      <c r="D36" s="8"/>
      <c r="E36" s="8"/>
      <c r="F36" s="8"/>
    </row>
    <row r="37" spans="1:6" ht="18.75" customHeight="1">
      <c r="A37" s="131"/>
      <c r="B37" s="22"/>
      <c r="C37" s="8"/>
      <c r="D37" s="8"/>
      <c r="E37" s="8"/>
      <c r="F37" s="8"/>
    </row>
    <row r="38" spans="1:6" ht="18.75" customHeight="1">
      <c r="A38" s="131"/>
      <c r="B38" s="22"/>
      <c r="C38" s="8"/>
      <c r="D38" s="8"/>
      <c r="E38" s="8"/>
      <c r="F38" s="8"/>
    </row>
    <row r="39" spans="1:6" ht="18.75" customHeight="1">
      <c r="A39" s="131"/>
      <c r="B39" s="22"/>
      <c r="C39" s="8"/>
      <c r="D39" s="8"/>
      <c r="E39" s="8"/>
      <c r="F39" s="8"/>
    </row>
    <row r="40" spans="1:6" ht="18.75" customHeight="1">
      <c r="A40" s="131"/>
      <c r="B40" s="22"/>
      <c r="C40" s="8"/>
      <c r="D40" s="8"/>
      <c r="E40" s="8"/>
      <c r="F40" s="8"/>
    </row>
    <row r="41" spans="1:6" ht="18.75" customHeight="1">
      <c r="A41" s="131"/>
      <c r="B41" s="22"/>
      <c r="C41" s="8"/>
      <c r="D41" s="8"/>
      <c r="E41" s="8"/>
      <c r="F41" s="8"/>
    </row>
    <row r="42" spans="1:6" ht="18.75" customHeight="1">
      <c r="A42" s="131"/>
      <c r="B42" s="22"/>
      <c r="C42" s="8"/>
      <c r="D42" s="8"/>
      <c r="E42" s="8"/>
      <c r="F42" s="8"/>
    </row>
    <row r="43" spans="1:6" ht="10.5" customHeight="1">
      <c r="A43" s="131"/>
      <c r="B43" s="22"/>
      <c r="C43" s="8"/>
      <c r="D43" s="8"/>
      <c r="E43" s="8"/>
      <c r="F43" s="8"/>
    </row>
    <row r="44" spans="1:6" ht="21.95" customHeight="1">
      <c r="A44" s="27" t="s">
        <v>17</v>
      </c>
      <c r="B44" s="28"/>
      <c r="C44" s="24"/>
      <c r="D44" s="24"/>
      <c r="E44" s="24"/>
      <c r="F44" s="24"/>
    </row>
    <row r="45" spans="1:6" ht="20.85" customHeight="1">
      <c r="A45" s="191" t="str">
        <f>+A1</f>
        <v>บริษัทเงินทุน ศรีสวัสดิ์ จำกัด (มหาชน)</v>
      </c>
      <c r="B45" s="191"/>
      <c r="C45" s="191"/>
      <c r="D45" s="191"/>
      <c r="E45" s="191"/>
      <c r="F45" s="191"/>
    </row>
    <row r="46" spans="1:6" ht="20.85" customHeight="1">
      <c r="A46" s="191" t="s">
        <v>96</v>
      </c>
      <c r="B46" s="191"/>
      <c r="C46" s="191"/>
      <c r="D46" s="191"/>
      <c r="E46" s="191"/>
      <c r="F46" s="191"/>
    </row>
    <row r="47" spans="1:6" ht="20.85" customHeight="1">
      <c r="A47" s="190" t="str">
        <f>A3</f>
        <v>ณ วันที่ 31 มีนาคม พ.ศ. 2563</v>
      </c>
      <c r="B47" s="190"/>
      <c r="C47" s="190"/>
      <c r="D47" s="190"/>
      <c r="E47" s="190"/>
      <c r="F47" s="190"/>
    </row>
    <row r="48" spans="1:6" ht="18.75" customHeight="1">
      <c r="A48" s="131"/>
      <c r="B48" s="131"/>
      <c r="C48" s="131"/>
      <c r="D48" s="131"/>
      <c r="E48" s="131"/>
      <c r="F48" s="131"/>
    </row>
    <row r="49" spans="1:6" ht="18.95" customHeight="1">
      <c r="A49" s="22"/>
      <c r="B49" s="22"/>
      <c r="C49" s="22"/>
      <c r="D49" s="7" t="s">
        <v>2</v>
      </c>
      <c r="E49" s="131"/>
      <c r="F49" s="7" t="s">
        <v>3</v>
      </c>
    </row>
    <row r="50" spans="1:6" ht="18.95" customHeight="1">
      <c r="A50" s="22"/>
      <c r="B50" s="9"/>
      <c r="C50" s="9"/>
      <c r="D50" s="10" t="s">
        <v>102</v>
      </c>
      <c r="E50" s="9"/>
      <c r="F50" s="11" t="s">
        <v>4</v>
      </c>
    </row>
    <row r="51" spans="1:6" ht="18.95" customHeight="1">
      <c r="A51" s="8"/>
      <c r="B51" s="13"/>
      <c r="C51" s="13"/>
      <c r="D51" s="14" t="s">
        <v>103</v>
      </c>
      <c r="E51" s="13"/>
      <c r="F51" s="14" t="s">
        <v>5</v>
      </c>
    </row>
    <row r="52" spans="1:6" ht="18.95" customHeight="1">
      <c r="A52" s="8"/>
      <c r="B52" s="15" t="s">
        <v>6</v>
      </c>
      <c r="C52" s="16"/>
      <c r="D52" s="17" t="s">
        <v>7</v>
      </c>
      <c r="E52" s="16"/>
      <c r="F52" s="17" t="s">
        <v>7</v>
      </c>
    </row>
    <row r="53" spans="1:6" ht="8.1" customHeight="1">
      <c r="A53" s="8"/>
      <c r="B53" s="29"/>
      <c r="C53" s="16"/>
      <c r="D53" s="152"/>
      <c r="E53" s="16"/>
      <c r="F53" s="30"/>
    </row>
    <row r="54" spans="1:6" ht="18.95" customHeight="1">
      <c r="A54" s="131" t="s">
        <v>18</v>
      </c>
      <c r="B54" s="18"/>
      <c r="C54" s="19"/>
      <c r="D54" s="153"/>
      <c r="E54" s="19"/>
      <c r="F54" s="18"/>
    </row>
    <row r="55" spans="1:6" ht="8.1" customHeight="1">
      <c r="A55" s="131"/>
      <c r="B55" s="18"/>
      <c r="C55" s="19"/>
      <c r="D55" s="153"/>
      <c r="E55" s="19"/>
      <c r="F55" s="18"/>
    </row>
    <row r="56" spans="1:6" ht="18.95" customHeight="1">
      <c r="A56" s="131" t="s">
        <v>19</v>
      </c>
      <c r="B56" s="18"/>
      <c r="C56" s="19"/>
      <c r="D56" s="153"/>
      <c r="E56" s="19"/>
      <c r="F56" s="18"/>
    </row>
    <row r="57" spans="1:6" ht="8.1" customHeight="1">
      <c r="A57" s="131"/>
      <c r="B57" s="18"/>
      <c r="C57" s="19"/>
      <c r="D57" s="154"/>
      <c r="E57" s="119"/>
      <c r="F57" s="118"/>
    </row>
    <row r="58" spans="1:6" ht="18.95" customHeight="1">
      <c r="A58" s="20" t="s">
        <v>20</v>
      </c>
      <c r="B58" s="22">
        <v>18</v>
      </c>
      <c r="C58" s="19"/>
      <c r="D58" s="155">
        <v>6727007976</v>
      </c>
      <c r="E58" s="119"/>
      <c r="F58" s="67">
        <v>6348332737</v>
      </c>
    </row>
    <row r="59" spans="1:6" ht="18.95" customHeight="1">
      <c r="A59" s="20" t="s">
        <v>21</v>
      </c>
      <c r="B59" s="22">
        <v>19</v>
      </c>
      <c r="C59" s="8"/>
      <c r="D59" s="155">
        <v>1506000000</v>
      </c>
      <c r="E59" s="116"/>
      <c r="F59" s="67">
        <v>2006000000</v>
      </c>
    </row>
    <row r="60" spans="1:6" ht="18.95" customHeight="1">
      <c r="A60" s="20" t="s">
        <v>108</v>
      </c>
      <c r="B60" s="22"/>
      <c r="C60" s="8"/>
      <c r="D60" s="155">
        <v>345332264</v>
      </c>
      <c r="E60" s="116"/>
      <c r="F60" s="51">
        <v>0</v>
      </c>
    </row>
    <row r="61" spans="1:6" ht="18.95" customHeight="1">
      <c r="A61" s="20" t="s">
        <v>22</v>
      </c>
      <c r="B61" s="22">
        <v>20</v>
      </c>
      <c r="C61" s="8"/>
      <c r="D61" s="155">
        <v>38612561</v>
      </c>
      <c r="E61" s="116"/>
      <c r="F61" s="67">
        <v>24343960</v>
      </c>
    </row>
    <row r="62" spans="1:6" ht="18.95" customHeight="1">
      <c r="A62" s="20" t="s">
        <v>173</v>
      </c>
      <c r="B62" s="22">
        <v>22</v>
      </c>
      <c r="C62" s="8"/>
      <c r="D62" s="155">
        <v>1240306292</v>
      </c>
      <c r="E62" s="116"/>
      <c r="F62" s="51">
        <v>0</v>
      </c>
    </row>
    <row r="63" spans="1:6" ht="18.95" customHeight="1">
      <c r="A63" s="20" t="s">
        <v>23</v>
      </c>
      <c r="B63" s="22"/>
      <c r="C63" s="8"/>
      <c r="D63" s="150">
        <v>3647832654</v>
      </c>
      <c r="E63" s="116"/>
      <c r="F63" s="59">
        <v>3038251570</v>
      </c>
    </row>
    <row r="64" spans="1:6" ht="8.1" customHeight="1">
      <c r="A64" s="20"/>
      <c r="B64" s="22"/>
      <c r="C64" s="8"/>
      <c r="D64" s="156"/>
      <c r="E64" s="116"/>
      <c r="F64" s="116"/>
    </row>
    <row r="65" spans="1:6" ht="18.95" customHeight="1">
      <c r="A65" s="12" t="s">
        <v>24</v>
      </c>
      <c r="B65" s="22"/>
      <c r="C65" s="31"/>
      <c r="D65" s="150">
        <f>+SUM(D58:D63)</f>
        <v>13505091747</v>
      </c>
      <c r="E65" s="116"/>
      <c r="F65" s="59">
        <f>+SUM(F58:F63)</f>
        <v>11416928267</v>
      </c>
    </row>
    <row r="66" spans="1:6" ht="13.5" customHeight="1">
      <c r="A66" s="12"/>
      <c r="B66" s="22"/>
      <c r="C66" s="31"/>
      <c r="D66" s="157"/>
      <c r="E66" s="8"/>
      <c r="F66" s="115"/>
    </row>
    <row r="67" spans="1:6" ht="18.95" customHeight="1">
      <c r="A67" s="12" t="s">
        <v>25</v>
      </c>
      <c r="B67" s="22"/>
      <c r="C67" s="8"/>
      <c r="D67" s="158"/>
      <c r="E67" s="8"/>
      <c r="F67" s="8"/>
    </row>
    <row r="68" spans="1:6" ht="8.1" customHeight="1">
      <c r="A68" s="12"/>
      <c r="B68" s="22"/>
      <c r="C68" s="8"/>
      <c r="D68" s="158"/>
      <c r="E68" s="8"/>
      <c r="F68" s="8"/>
    </row>
    <row r="69" spans="1:6" ht="18.95" customHeight="1">
      <c r="A69" s="20" t="s">
        <v>26</v>
      </c>
      <c r="B69" s="22"/>
      <c r="C69" s="8"/>
      <c r="D69" s="158"/>
      <c r="E69" s="8"/>
      <c r="F69" s="8"/>
    </row>
    <row r="70" spans="1:6" ht="18.95" customHeight="1">
      <c r="A70" s="23" t="s">
        <v>27</v>
      </c>
      <c r="B70" s="22"/>
      <c r="C70" s="8"/>
      <c r="D70" s="158"/>
      <c r="E70" s="8"/>
      <c r="F70" s="8"/>
    </row>
    <row r="71" spans="1:6" ht="18.95" customHeight="1">
      <c r="A71" s="23" t="s">
        <v>147</v>
      </c>
      <c r="B71" s="22"/>
      <c r="C71" s="8"/>
      <c r="D71" s="156"/>
      <c r="E71" s="116"/>
      <c r="F71" s="116"/>
    </row>
    <row r="72" spans="1:6" ht="18.95" customHeight="1">
      <c r="A72" s="32" t="s">
        <v>112</v>
      </c>
      <c r="B72" s="22"/>
      <c r="C72" s="8"/>
      <c r="D72" s="156"/>
      <c r="E72" s="116"/>
      <c r="F72" s="116"/>
    </row>
    <row r="73" spans="1:6" ht="18.95" customHeight="1" thickBot="1">
      <c r="A73" s="23" t="s">
        <v>28</v>
      </c>
      <c r="B73" s="22"/>
      <c r="C73" s="8"/>
      <c r="D73" s="151">
        <f>551247243*5</f>
        <v>2756236215</v>
      </c>
      <c r="E73" s="124"/>
      <c r="F73" s="120">
        <f>551247243*5</f>
        <v>2756236215</v>
      </c>
    </row>
    <row r="74" spans="1:6" ht="8.1" customHeight="1" thickTop="1">
      <c r="A74" s="20"/>
      <c r="B74" s="22"/>
      <c r="C74" s="8"/>
      <c r="D74" s="156"/>
      <c r="E74" s="116"/>
      <c r="F74" s="116"/>
    </row>
    <row r="75" spans="1:6" ht="18.95" customHeight="1">
      <c r="A75" s="23" t="s">
        <v>29</v>
      </c>
      <c r="B75" s="22"/>
      <c r="C75" s="8"/>
      <c r="D75" s="156"/>
      <c r="E75" s="116"/>
      <c r="F75" s="116"/>
    </row>
    <row r="76" spans="1:6" ht="18.95" customHeight="1">
      <c r="A76" s="23" t="s">
        <v>148</v>
      </c>
      <c r="B76" s="22"/>
      <c r="C76" s="8"/>
      <c r="D76" s="156"/>
      <c r="E76" s="116"/>
      <c r="F76" s="116"/>
    </row>
    <row r="77" spans="1:6" ht="18.95" customHeight="1">
      <c r="A77" s="23" t="s">
        <v>113</v>
      </c>
      <c r="B77" s="22"/>
      <c r="C77" s="8"/>
      <c r="D77" s="156"/>
      <c r="E77" s="116"/>
      <c r="F77" s="116"/>
    </row>
    <row r="78" spans="1:6" ht="18.95" customHeight="1">
      <c r="A78" s="8" t="s">
        <v>30</v>
      </c>
      <c r="B78" s="22"/>
      <c r="C78" s="8"/>
      <c r="D78" s="155">
        <v>2756236205</v>
      </c>
      <c r="E78" s="116"/>
      <c r="F78" s="67">
        <v>2756236205</v>
      </c>
    </row>
    <row r="79" spans="1:6" ht="18.95" customHeight="1">
      <c r="A79" s="8" t="s">
        <v>149</v>
      </c>
      <c r="B79" s="22"/>
      <c r="C79" s="8"/>
      <c r="D79" s="155"/>
      <c r="E79" s="116"/>
      <c r="F79" s="67"/>
    </row>
    <row r="80" spans="1:6" ht="18.95" customHeight="1">
      <c r="A80" s="8" t="s">
        <v>132</v>
      </c>
      <c r="B80" s="22"/>
      <c r="C80" s="8"/>
      <c r="D80" s="155">
        <v>4299728472</v>
      </c>
      <c r="E80" s="116"/>
      <c r="F80" s="67">
        <v>4299728472</v>
      </c>
    </row>
    <row r="81" spans="1:6" ht="18.95" customHeight="1">
      <c r="A81" s="20" t="s">
        <v>35</v>
      </c>
      <c r="B81" s="22"/>
      <c r="C81" s="8"/>
      <c r="D81" s="159">
        <v>1143242</v>
      </c>
      <c r="E81" s="116"/>
      <c r="F81" s="67">
        <v>933129</v>
      </c>
    </row>
    <row r="82" spans="1:6" ht="18.95" customHeight="1">
      <c r="A82" s="20" t="s">
        <v>31</v>
      </c>
      <c r="B82" s="22"/>
      <c r="C82" s="8"/>
      <c r="D82" s="155"/>
      <c r="E82" s="116"/>
      <c r="F82" s="67"/>
    </row>
    <row r="83" spans="1:6" ht="18.95" customHeight="1">
      <c r="A83" s="23" t="s">
        <v>32</v>
      </c>
      <c r="B83" s="22"/>
      <c r="C83" s="8"/>
      <c r="D83" s="155"/>
      <c r="E83" s="116"/>
      <c r="F83" s="67"/>
    </row>
    <row r="84" spans="1:6" ht="18.95" customHeight="1">
      <c r="A84" s="23" t="s">
        <v>33</v>
      </c>
      <c r="B84" s="185">
        <v>21</v>
      </c>
      <c r="C84" s="8"/>
      <c r="D84" s="155">
        <v>163542963</v>
      </c>
      <c r="E84" s="116"/>
      <c r="F84" s="67">
        <v>163542963</v>
      </c>
    </row>
    <row r="85" spans="1:6" ht="18.95" customHeight="1">
      <c r="A85" s="23" t="s">
        <v>34</v>
      </c>
      <c r="B85" s="22"/>
      <c r="C85" s="8"/>
      <c r="D85" s="150">
        <v>1180620736</v>
      </c>
      <c r="E85" s="116"/>
      <c r="F85" s="59">
        <v>2061829275</v>
      </c>
    </row>
    <row r="86" spans="1:6" ht="8.1" customHeight="1">
      <c r="A86" s="20"/>
      <c r="B86" s="22"/>
      <c r="C86" s="8"/>
      <c r="D86" s="156"/>
      <c r="E86" s="116"/>
      <c r="F86" s="116"/>
    </row>
    <row r="87" spans="1:6" ht="18.95" customHeight="1">
      <c r="A87" s="26" t="s">
        <v>36</v>
      </c>
      <c r="B87" s="22"/>
      <c r="C87" s="8"/>
      <c r="D87" s="150">
        <f>SUM(D78:D85)</f>
        <v>8401271618</v>
      </c>
      <c r="E87" s="116"/>
      <c r="F87" s="59">
        <f>SUM(F78:F85)</f>
        <v>9282270044</v>
      </c>
    </row>
    <row r="88" spans="1:6" ht="8.1" customHeight="1">
      <c r="A88" s="20"/>
      <c r="B88" s="22"/>
      <c r="C88" s="8"/>
      <c r="D88" s="156"/>
      <c r="E88" s="116"/>
      <c r="F88" s="116"/>
    </row>
    <row r="89" spans="1:6" ht="18.95" customHeight="1" thickBot="1">
      <c r="A89" s="26" t="s">
        <v>37</v>
      </c>
      <c r="B89" s="22"/>
      <c r="C89" s="8"/>
      <c r="D89" s="151">
        <f>+D87+D65</f>
        <v>21906363365</v>
      </c>
      <c r="E89" s="124"/>
      <c r="F89" s="120">
        <f>+F87+F65</f>
        <v>20699198311</v>
      </c>
    </row>
    <row r="90" spans="1:6" ht="12.75" customHeight="1" thickTop="1">
      <c r="A90" s="26"/>
      <c r="B90" s="22"/>
      <c r="C90" s="8"/>
      <c r="D90" s="117"/>
      <c r="E90" s="116"/>
      <c r="F90" s="117"/>
    </row>
    <row r="91" spans="1:6" ht="21.95" customHeight="1">
      <c r="A91" s="36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1" s="37"/>
      <c r="C91" s="36"/>
      <c r="D91" s="36"/>
      <c r="E91" s="36"/>
      <c r="F91" s="36"/>
    </row>
    <row r="93" spans="1:6" ht="18.75" customHeight="1">
      <c r="D93" s="38"/>
      <c r="E93" s="38"/>
      <c r="F93" s="38"/>
    </row>
    <row r="98" spans="2:2" ht="18.75" customHeight="1">
      <c r="B98" s="6"/>
    </row>
    <row r="99" spans="2:2" ht="18.75" customHeight="1">
      <c r="B99" s="6"/>
    </row>
    <row r="100" spans="2:2" ht="18.75" customHeight="1">
      <c r="B100" s="6"/>
    </row>
    <row r="101" spans="2:2" ht="18.75" customHeight="1">
      <c r="B101" s="6"/>
    </row>
    <row r="102" spans="2:2" ht="18.75" customHeight="1">
      <c r="B102" s="6"/>
    </row>
    <row r="103" spans="2:2" ht="18.75" customHeight="1">
      <c r="B103" s="6"/>
    </row>
    <row r="104" spans="2:2" ht="18.75" customHeight="1">
      <c r="B104" s="6"/>
    </row>
  </sheetData>
  <mergeCells count="6">
    <mergeCell ref="A47:F47"/>
    <mergeCell ref="A1:F1"/>
    <mergeCell ref="A2:F2"/>
    <mergeCell ref="A3:F3"/>
    <mergeCell ref="A45:F45"/>
    <mergeCell ref="A46:F46"/>
  </mergeCells>
  <pageMargins left="0.9" right="0.75" top="0.5" bottom="0.6" header="0.49" footer="0.4"/>
  <pageSetup paperSize="9" scale="97" firstPageNumber="3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5"/>
  <sheetViews>
    <sheetView topLeftCell="A19" zoomScaleNormal="100" zoomScaleSheetLayoutView="100" workbookViewId="0">
      <selection activeCell="F30" sqref="F30"/>
    </sheetView>
  </sheetViews>
  <sheetFormatPr defaultColWidth="10.7109375" defaultRowHeight="21.75" customHeight="1"/>
  <cols>
    <col min="1" max="1" width="48.140625" style="39" customWidth="1"/>
    <col min="2" max="2" width="8" style="40" bestFit="1" customWidth="1"/>
    <col min="3" max="3" width="1.140625" style="39" customWidth="1"/>
    <col min="4" max="4" width="11.5703125" style="49" bestFit="1" customWidth="1"/>
    <col min="5" max="5" width="1.140625" style="49" customWidth="1"/>
    <col min="6" max="6" width="12.5703125" style="49" bestFit="1" customWidth="1"/>
    <col min="7" max="7" width="10.7109375" style="39"/>
    <col min="8" max="8" width="12" style="39" bestFit="1" customWidth="1"/>
    <col min="9" max="16384" width="10.7109375" style="39"/>
  </cols>
  <sheetData>
    <row r="1" spans="1:6" ht="21.75" customHeight="1">
      <c r="A1" s="193" t="str">
        <f>'3-4'!A1:F1</f>
        <v>บริษัทเงินทุน ศรีสวัสดิ์ จำกัด (มหาชน)</v>
      </c>
      <c r="B1" s="193"/>
      <c r="C1" s="193"/>
      <c r="D1" s="193"/>
      <c r="E1" s="193"/>
      <c r="F1" s="193"/>
    </row>
    <row r="2" spans="1:6" ht="21.75" customHeight="1">
      <c r="A2" s="193" t="s">
        <v>94</v>
      </c>
      <c r="B2" s="193"/>
      <c r="C2" s="193"/>
      <c r="D2" s="193"/>
      <c r="E2" s="193"/>
      <c r="F2" s="193"/>
    </row>
    <row r="3" spans="1:6" ht="21.75" customHeight="1">
      <c r="A3" s="192" t="s">
        <v>101</v>
      </c>
      <c r="B3" s="192"/>
      <c r="C3" s="192"/>
      <c r="D3" s="192"/>
      <c r="E3" s="192"/>
      <c r="F3" s="192"/>
    </row>
    <row r="4" spans="1:6" ht="21.75" customHeight="1">
      <c r="A4" s="40"/>
      <c r="C4" s="40"/>
      <c r="D4" s="41"/>
      <c r="E4" s="41"/>
      <c r="F4" s="41"/>
    </row>
    <row r="5" spans="1:6" ht="21.75" customHeight="1">
      <c r="B5" s="42"/>
      <c r="C5" s="42"/>
      <c r="D5" s="43" t="s">
        <v>103</v>
      </c>
      <c r="E5" s="44"/>
      <c r="F5" s="43" t="s">
        <v>5</v>
      </c>
    </row>
    <row r="6" spans="1:6" ht="21.75" customHeight="1">
      <c r="B6" s="15" t="s">
        <v>6</v>
      </c>
      <c r="C6" s="45"/>
      <c r="D6" s="46" t="s">
        <v>7</v>
      </c>
      <c r="E6" s="47"/>
      <c r="F6" s="46" t="s">
        <v>7</v>
      </c>
    </row>
    <row r="7" spans="1:6" ht="6" customHeight="1">
      <c r="B7" s="45"/>
      <c r="C7" s="45"/>
      <c r="D7" s="160"/>
      <c r="E7" s="47"/>
      <c r="F7" s="43"/>
    </row>
    <row r="8" spans="1:6" ht="21.75" customHeight="1">
      <c r="A8" s="48" t="s">
        <v>39</v>
      </c>
      <c r="B8" s="40">
        <v>24</v>
      </c>
      <c r="D8" s="149">
        <v>894452470</v>
      </c>
      <c r="F8" s="39">
        <v>732673223</v>
      </c>
    </row>
    <row r="9" spans="1:6" ht="21.75" customHeight="1">
      <c r="A9" s="48" t="s">
        <v>38</v>
      </c>
      <c r="B9" s="40">
        <v>25</v>
      </c>
      <c r="D9" s="161">
        <v>-70067541</v>
      </c>
      <c r="E9" s="51"/>
      <c r="F9" s="69">
        <v>-160127465</v>
      </c>
    </row>
    <row r="10" spans="1:6" ht="6" customHeight="1">
      <c r="A10" s="52"/>
      <c r="D10" s="162"/>
      <c r="E10" s="54"/>
      <c r="F10" s="53"/>
    </row>
    <row r="11" spans="1:6" ht="21.75" customHeight="1">
      <c r="A11" s="55" t="s">
        <v>39</v>
      </c>
      <c r="D11" s="159">
        <f>+D8+D9</f>
        <v>824384929</v>
      </c>
      <c r="E11" s="51"/>
      <c r="F11" s="51">
        <f>+F8+F9</f>
        <v>572545758</v>
      </c>
    </row>
    <row r="12" spans="1:6" ht="6" customHeight="1">
      <c r="A12" s="52"/>
      <c r="D12" s="162"/>
      <c r="E12" s="54"/>
      <c r="F12" s="53"/>
    </row>
    <row r="13" spans="1:6" ht="21.75" customHeight="1">
      <c r="A13" s="48" t="s">
        <v>146</v>
      </c>
      <c r="B13" s="40">
        <v>26</v>
      </c>
      <c r="D13" s="159">
        <v>62576598</v>
      </c>
      <c r="E13" s="51"/>
      <c r="F13" s="67">
        <v>40696033</v>
      </c>
    </row>
    <row r="14" spans="1:6" ht="21.75" customHeight="1">
      <c r="A14" s="48" t="s">
        <v>155</v>
      </c>
      <c r="D14" s="159"/>
      <c r="E14" s="51"/>
      <c r="F14" s="67"/>
    </row>
    <row r="15" spans="1:6" ht="21.75" customHeight="1">
      <c r="A15" s="48" t="s">
        <v>114</v>
      </c>
      <c r="B15" s="40">
        <v>27</v>
      </c>
      <c r="D15" s="159">
        <v>-40310</v>
      </c>
      <c r="E15" s="51"/>
      <c r="F15" s="51">
        <v>0</v>
      </c>
    </row>
    <row r="16" spans="1:6" ht="21.75" customHeight="1">
      <c r="A16" s="48" t="s">
        <v>41</v>
      </c>
      <c r="D16" s="163">
        <v>42233405</v>
      </c>
      <c r="E16" s="51"/>
      <c r="F16" s="59">
        <v>1743602</v>
      </c>
    </row>
    <row r="17" spans="1:6" ht="6" customHeight="1">
      <c r="A17" s="52"/>
      <c r="D17" s="162"/>
      <c r="E17" s="54"/>
      <c r="F17" s="53"/>
    </row>
    <row r="18" spans="1:6" ht="21.75" customHeight="1">
      <c r="A18" s="55" t="s">
        <v>42</v>
      </c>
      <c r="D18" s="159">
        <f>+SUM(D11:D16)</f>
        <v>929154622</v>
      </c>
      <c r="E18" s="51"/>
      <c r="F18" s="51">
        <f>+SUM(F11:F16)</f>
        <v>614985393</v>
      </c>
    </row>
    <row r="19" spans="1:6" ht="6" customHeight="1">
      <c r="A19" s="52"/>
      <c r="D19" s="162"/>
      <c r="E19" s="54"/>
      <c r="F19" s="53"/>
    </row>
    <row r="20" spans="1:6" ht="21.75" customHeight="1">
      <c r="A20" s="55" t="s">
        <v>43</v>
      </c>
      <c r="D20" s="159"/>
      <c r="E20" s="51"/>
      <c r="F20" s="51"/>
    </row>
    <row r="21" spans="1:6" ht="21.75" customHeight="1">
      <c r="A21" s="48" t="s">
        <v>133</v>
      </c>
      <c r="D21" s="164">
        <v>119565734</v>
      </c>
      <c r="E21" s="51"/>
      <c r="F21" s="70">
        <v>50817553</v>
      </c>
    </row>
    <row r="22" spans="1:6" ht="21.75" customHeight="1">
      <c r="A22" s="48" t="s">
        <v>134</v>
      </c>
      <c r="D22" s="164">
        <v>1610000</v>
      </c>
      <c r="E22" s="51"/>
      <c r="F22" s="70">
        <v>1635000</v>
      </c>
    </row>
    <row r="23" spans="1:6" ht="21.75" customHeight="1">
      <c r="A23" s="48" t="s">
        <v>135</v>
      </c>
      <c r="D23" s="164">
        <v>12611902</v>
      </c>
      <c r="E23" s="51"/>
      <c r="F23" s="70">
        <v>12015828</v>
      </c>
    </row>
    <row r="24" spans="1:6" ht="21.75" customHeight="1">
      <c r="A24" s="48" t="s">
        <v>136</v>
      </c>
      <c r="D24" s="164">
        <v>39196554</v>
      </c>
      <c r="E24" s="51"/>
      <c r="F24" s="70">
        <v>32176433</v>
      </c>
    </row>
    <row r="25" spans="1:6" ht="21.75" customHeight="1">
      <c r="A25" s="48" t="s">
        <v>137</v>
      </c>
      <c r="B25" s="40" t="s">
        <v>164</v>
      </c>
      <c r="D25" s="164">
        <v>207725784</v>
      </c>
      <c r="E25" s="51"/>
      <c r="F25" s="70">
        <v>468429354</v>
      </c>
    </row>
    <row r="26" spans="1:6" ht="21.75" customHeight="1">
      <c r="A26" s="48" t="s">
        <v>138</v>
      </c>
      <c r="D26" s="165">
        <v>10800988</v>
      </c>
      <c r="E26" s="51"/>
      <c r="F26" s="71">
        <v>21902751</v>
      </c>
    </row>
    <row r="27" spans="1:6" ht="6" customHeight="1">
      <c r="A27" s="52"/>
      <c r="D27" s="164"/>
      <c r="E27" s="51"/>
      <c r="F27" s="54"/>
    </row>
    <row r="28" spans="1:6" ht="21.75" customHeight="1">
      <c r="A28" s="55" t="s">
        <v>44</v>
      </c>
      <c r="D28" s="159">
        <f>SUM(D21:D26)</f>
        <v>391510962</v>
      </c>
      <c r="E28" s="51"/>
      <c r="F28" s="51">
        <f>SUM(F21:F26)</f>
        <v>586976919</v>
      </c>
    </row>
    <row r="29" spans="1:6" ht="9" customHeight="1">
      <c r="A29" s="55"/>
      <c r="D29" s="159"/>
      <c r="E29" s="51"/>
      <c r="F29" s="51"/>
    </row>
    <row r="30" spans="1:6" ht="21.75" customHeight="1">
      <c r="A30" s="134" t="s">
        <v>115</v>
      </c>
      <c r="B30" s="186">
        <v>28</v>
      </c>
      <c r="C30" s="67"/>
      <c r="D30" s="164">
        <f>-SUM(-10464640,-62714898)</f>
        <v>73179538</v>
      </c>
      <c r="E30" s="51"/>
      <c r="F30" s="129">
        <v>0</v>
      </c>
    </row>
    <row r="31" spans="1:6" ht="21.75" customHeight="1">
      <c r="A31" s="56" t="s">
        <v>45</v>
      </c>
      <c r="D31" s="165">
        <v>0</v>
      </c>
      <c r="E31" s="51"/>
      <c r="F31" s="130">
        <v>-36515839</v>
      </c>
    </row>
    <row r="32" spans="1:6" ht="8.25" customHeight="1">
      <c r="A32" s="56"/>
      <c r="D32" s="159"/>
      <c r="E32" s="51"/>
      <c r="F32" s="51"/>
    </row>
    <row r="33" spans="1:6" ht="21.75" customHeight="1">
      <c r="A33" s="57" t="s">
        <v>46</v>
      </c>
      <c r="B33" s="39"/>
      <c r="D33" s="159">
        <f>+D18-D28-D30-D31</f>
        <v>464464122</v>
      </c>
      <c r="E33" s="51"/>
      <c r="F33" s="51">
        <f>+F18-F28-F30-F31</f>
        <v>64524313</v>
      </c>
    </row>
    <row r="34" spans="1:6" ht="21.75" customHeight="1">
      <c r="A34" s="56" t="s">
        <v>156</v>
      </c>
      <c r="B34" s="40">
        <v>29</v>
      </c>
      <c r="D34" s="163">
        <v>92918024</v>
      </c>
      <c r="E34" s="51"/>
      <c r="F34" s="69">
        <v>13456542</v>
      </c>
    </row>
    <row r="35" spans="1:6" ht="6" customHeight="1">
      <c r="A35" s="52"/>
      <c r="B35" s="187"/>
      <c r="D35" s="164"/>
      <c r="E35" s="51"/>
      <c r="F35" s="54"/>
    </row>
    <row r="36" spans="1:6" ht="21.75" customHeight="1" thickBot="1">
      <c r="A36" s="55" t="s">
        <v>116</v>
      </c>
      <c r="B36" s="39"/>
      <c r="D36" s="166">
        <f>D33-D34</f>
        <v>371546098</v>
      </c>
      <c r="E36" s="51"/>
      <c r="F36" s="58">
        <f>F33-F34</f>
        <v>51067771</v>
      </c>
    </row>
    <row r="37" spans="1:6" ht="21.75" customHeight="1" thickTop="1">
      <c r="A37" s="48"/>
      <c r="B37" s="39"/>
      <c r="D37" s="54"/>
      <c r="E37" s="51"/>
      <c r="F37" s="54"/>
    </row>
    <row r="38" spans="1:6" ht="21.75" customHeight="1">
      <c r="A38" s="48"/>
      <c r="B38" s="39"/>
      <c r="D38" s="54"/>
      <c r="E38" s="51"/>
      <c r="F38" s="54"/>
    </row>
    <row r="39" spans="1:6" ht="21.75" customHeight="1">
      <c r="A39" s="48"/>
      <c r="B39" s="39"/>
      <c r="D39" s="54"/>
      <c r="E39" s="51"/>
      <c r="F39" s="54"/>
    </row>
    <row r="40" spans="1:6" ht="21.75" customHeight="1">
      <c r="A40" s="48"/>
      <c r="B40" s="39"/>
      <c r="D40" s="54"/>
      <c r="E40" s="51"/>
      <c r="F40" s="54"/>
    </row>
    <row r="41" spans="1:6" ht="19.5" customHeight="1">
      <c r="A41" s="48"/>
      <c r="B41" s="39"/>
      <c r="D41" s="54"/>
      <c r="E41" s="51"/>
      <c r="F41" s="54"/>
    </row>
    <row r="42" spans="1:6" ht="21.95" customHeight="1">
      <c r="A42" s="59" t="s">
        <v>17</v>
      </c>
      <c r="B42" s="60"/>
      <c r="C42" s="59"/>
      <c r="D42" s="50"/>
      <c r="E42" s="50"/>
      <c r="F42" s="50"/>
    </row>
    <row r="43" spans="1:6" ht="21.75" customHeight="1">
      <c r="A43" s="193" t="s">
        <v>90</v>
      </c>
      <c r="B43" s="193"/>
      <c r="C43" s="193"/>
      <c r="D43" s="193"/>
      <c r="E43" s="193"/>
      <c r="F43" s="193"/>
    </row>
    <row r="44" spans="1:6" ht="21.75" customHeight="1">
      <c r="A44" s="193" t="s">
        <v>95</v>
      </c>
      <c r="B44" s="193"/>
      <c r="C44" s="193"/>
      <c r="D44" s="193"/>
      <c r="E44" s="193"/>
      <c r="F44" s="193"/>
    </row>
    <row r="45" spans="1:6" ht="21.75" customHeight="1">
      <c r="A45" s="192" t="str">
        <f>+A3</f>
        <v>สำหรับงวดสามเดือนสิ้นสุดวันที่ 31 มีนาคม พ.ศ. 2563</v>
      </c>
      <c r="B45" s="192"/>
      <c r="C45" s="192"/>
      <c r="D45" s="192"/>
      <c r="E45" s="192"/>
      <c r="F45" s="192"/>
    </row>
    <row r="46" spans="1:6" ht="20.100000000000001" customHeight="1">
      <c r="A46" s="40"/>
      <c r="C46" s="40"/>
      <c r="D46" s="41"/>
      <c r="E46" s="41"/>
      <c r="F46" s="41"/>
    </row>
    <row r="47" spans="1:6" ht="20.45" customHeight="1">
      <c r="B47" s="42"/>
      <c r="C47" s="42"/>
      <c r="D47" s="43" t="s">
        <v>103</v>
      </c>
      <c r="E47" s="44"/>
      <c r="F47" s="43" t="s">
        <v>5</v>
      </c>
    </row>
    <row r="48" spans="1:6" ht="20.45" customHeight="1">
      <c r="B48" s="45"/>
      <c r="C48" s="45"/>
      <c r="D48" s="46" t="s">
        <v>7</v>
      </c>
      <c r="E48" s="47"/>
      <c r="F48" s="46" t="s">
        <v>7</v>
      </c>
    </row>
    <row r="49" spans="1:6" ht="6" customHeight="1">
      <c r="B49" s="45"/>
      <c r="C49" s="45"/>
      <c r="D49" s="160"/>
      <c r="E49" s="47"/>
      <c r="F49" s="43"/>
    </row>
    <row r="50" spans="1:6" ht="20.45" customHeight="1">
      <c r="A50" s="55" t="s">
        <v>117</v>
      </c>
      <c r="B50" s="61"/>
      <c r="C50" s="6"/>
      <c r="D50" s="167"/>
      <c r="E50" s="62"/>
      <c r="F50" s="33"/>
    </row>
    <row r="51" spans="1:6" ht="6" customHeight="1">
      <c r="A51" s="48"/>
      <c r="B51" s="63"/>
      <c r="C51" s="6"/>
      <c r="D51" s="168"/>
      <c r="E51" s="33"/>
      <c r="F51" s="64"/>
    </row>
    <row r="52" spans="1:6" ht="20.45" customHeight="1">
      <c r="A52" s="48" t="s">
        <v>48</v>
      </c>
      <c r="B52" s="61"/>
      <c r="C52" s="6"/>
      <c r="D52" s="167"/>
      <c r="E52" s="62"/>
      <c r="F52" s="33"/>
    </row>
    <row r="53" spans="1:6" ht="20.45" customHeight="1">
      <c r="A53" s="56" t="s">
        <v>89</v>
      </c>
      <c r="B53" s="61"/>
      <c r="C53" s="6"/>
      <c r="D53" s="167"/>
      <c r="E53" s="62"/>
      <c r="F53" s="33"/>
    </row>
    <row r="54" spans="1:6" ht="20.45" customHeight="1">
      <c r="A54" s="56" t="s">
        <v>157</v>
      </c>
      <c r="B54" s="61"/>
      <c r="C54" s="6"/>
      <c r="D54" s="167"/>
      <c r="E54" s="62"/>
      <c r="F54" s="33"/>
    </row>
    <row r="55" spans="1:6" ht="20.45" customHeight="1">
      <c r="A55" s="56" t="s">
        <v>139</v>
      </c>
      <c r="B55" s="61"/>
      <c r="C55" s="6"/>
      <c r="D55" s="167">
        <v>-70674</v>
      </c>
      <c r="E55" s="62"/>
      <c r="F55" s="33">
        <v>0</v>
      </c>
    </row>
    <row r="56" spans="1:6" ht="20.45" customHeight="1">
      <c r="A56" s="56" t="s">
        <v>158</v>
      </c>
      <c r="B56" s="34"/>
      <c r="C56" s="6"/>
      <c r="D56" s="169"/>
      <c r="E56" s="6"/>
      <c r="F56" s="6"/>
    </row>
    <row r="57" spans="1:6" ht="20.45" customHeight="1">
      <c r="A57" s="56" t="s">
        <v>140</v>
      </c>
      <c r="B57" s="34"/>
      <c r="C57" s="6"/>
      <c r="D57" s="168">
        <v>0</v>
      </c>
      <c r="E57" s="33"/>
      <c r="F57" s="114">
        <v>-531189</v>
      </c>
    </row>
    <row r="58" spans="1:6" ht="20.45" customHeight="1">
      <c r="A58" s="56" t="s">
        <v>141</v>
      </c>
      <c r="B58" s="6"/>
      <c r="C58" s="6"/>
      <c r="D58" s="168"/>
      <c r="E58" s="33"/>
      <c r="F58" s="64"/>
    </row>
    <row r="59" spans="1:6" ht="20.45" customHeight="1">
      <c r="A59" s="56" t="s">
        <v>142</v>
      </c>
      <c r="B59" s="63"/>
      <c r="C59" s="6"/>
      <c r="D59" s="168"/>
      <c r="E59" s="33"/>
      <c r="F59" s="39"/>
    </row>
    <row r="60" spans="1:6" ht="20.45" customHeight="1">
      <c r="A60" s="56" t="s">
        <v>143</v>
      </c>
      <c r="B60" s="63"/>
      <c r="C60" s="6"/>
      <c r="D60" s="170">
        <v>14135</v>
      </c>
      <c r="E60" s="33"/>
      <c r="F60" s="108">
        <v>106238</v>
      </c>
    </row>
    <row r="61" spans="1:6" ht="6" customHeight="1">
      <c r="A61" s="48"/>
      <c r="B61" s="63"/>
      <c r="C61" s="6"/>
      <c r="D61" s="168"/>
      <c r="E61" s="33"/>
      <c r="F61" s="64"/>
    </row>
    <row r="62" spans="1:6" ht="20.45" customHeight="1">
      <c r="A62" s="48" t="s">
        <v>49</v>
      </c>
      <c r="B62" s="6"/>
      <c r="C62" s="6"/>
      <c r="D62" s="168"/>
      <c r="E62" s="33"/>
      <c r="F62" s="64"/>
    </row>
    <row r="63" spans="1:6" ht="20.45" customHeight="1">
      <c r="A63" s="56" t="s">
        <v>89</v>
      </c>
      <c r="B63" s="6"/>
      <c r="C63" s="6"/>
      <c r="D63" s="171">
        <f>SUM(D55,D57,D60)</f>
        <v>-56539</v>
      </c>
      <c r="E63" s="33"/>
      <c r="F63" s="66">
        <f>SUM(F55,F57,F60)</f>
        <v>-424951</v>
      </c>
    </row>
    <row r="64" spans="1:6" ht="6" customHeight="1">
      <c r="A64" s="56"/>
      <c r="B64" s="6"/>
      <c r="C64" s="6"/>
      <c r="D64" s="167"/>
      <c r="E64" s="33"/>
      <c r="F64" s="33"/>
    </row>
    <row r="65" spans="1:6" ht="20.45" customHeight="1">
      <c r="A65" s="56" t="s">
        <v>120</v>
      </c>
      <c r="B65" s="6"/>
      <c r="C65" s="6"/>
      <c r="D65" s="167"/>
      <c r="E65" s="33"/>
      <c r="F65" s="33"/>
    </row>
    <row r="66" spans="1:6" ht="20.45" customHeight="1">
      <c r="A66" s="56" t="s">
        <v>89</v>
      </c>
      <c r="B66" s="6"/>
      <c r="C66" s="6"/>
      <c r="D66" s="167"/>
      <c r="E66" s="33"/>
      <c r="F66" s="33"/>
    </row>
    <row r="67" spans="1:6" ht="20.45" customHeight="1">
      <c r="A67" s="56" t="s">
        <v>159</v>
      </c>
      <c r="B67" s="6"/>
      <c r="C67" s="6"/>
      <c r="D67" s="149"/>
      <c r="E67" s="39"/>
      <c r="F67" s="39"/>
    </row>
    <row r="68" spans="1:6" ht="20.45" customHeight="1">
      <c r="A68" s="56" t="s">
        <v>144</v>
      </c>
      <c r="B68" s="6"/>
      <c r="C68" s="6"/>
      <c r="D68" s="167">
        <v>-4864747</v>
      </c>
      <c r="E68" s="33"/>
      <c r="F68" s="35">
        <v>2752582</v>
      </c>
    </row>
    <row r="69" spans="1:6" ht="20.45" customHeight="1">
      <c r="A69" s="56" t="s">
        <v>141</v>
      </c>
      <c r="B69" s="6"/>
      <c r="C69" s="6"/>
      <c r="D69" s="167"/>
      <c r="E69" s="33"/>
      <c r="F69" s="33"/>
    </row>
    <row r="70" spans="1:6" ht="20.45" customHeight="1">
      <c r="A70" s="56" t="s">
        <v>145</v>
      </c>
      <c r="B70" s="6"/>
      <c r="C70" s="6"/>
      <c r="D70" s="149"/>
      <c r="E70" s="39"/>
      <c r="F70" s="39"/>
    </row>
    <row r="71" spans="1:6" ht="20.45" customHeight="1">
      <c r="A71" s="56" t="s">
        <v>143</v>
      </c>
      <c r="B71" s="6"/>
      <c r="C71" s="6"/>
      <c r="D71" s="171">
        <v>972949</v>
      </c>
      <c r="E71" s="33"/>
      <c r="F71" s="107">
        <v>-550517</v>
      </c>
    </row>
    <row r="72" spans="1:6" s="67" customFormat="1" ht="6" customHeight="1">
      <c r="A72" s="56"/>
      <c r="B72" s="6"/>
      <c r="C72" s="6"/>
      <c r="D72" s="167"/>
      <c r="E72" s="33"/>
      <c r="F72" s="33"/>
    </row>
    <row r="73" spans="1:6" s="67" customFormat="1" ht="20.45" customHeight="1">
      <c r="A73" s="56" t="s">
        <v>121</v>
      </c>
      <c r="B73" s="6"/>
      <c r="C73" s="6"/>
      <c r="D73" s="167"/>
      <c r="E73" s="33"/>
      <c r="F73" s="33"/>
    </row>
    <row r="74" spans="1:6" s="67" customFormat="1" ht="20.45" customHeight="1">
      <c r="A74" s="56" t="s">
        <v>89</v>
      </c>
      <c r="B74" s="6"/>
      <c r="C74" s="6"/>
      <c r="D74" s="171">
        <f>SUM(D68:D71)</f>
        <v>-3891798</v>
      </c>
      <c r="E74" s="33"/>
      <c r="F74" s="66">
        <f>SUM(F68:F71)</f>
        <v>2202065</v>
      </c>
    </row>
    <row r="75" spans="1:6" s="67" customFormat="1" ht="6" customHeight="1">
      <c r="A75" s="48"/>
      <c r="B75" s="63"/>
      <c r="C75" s="6"/>
      <c r="D75" s="168"/>
      <c r="E75" s="33"/>
      <c r="F75" s="64"/>
    </row>
    <row r="76" spans="1:6" s="67" customFormat="1" ht="20.45" customHeight="1">
      <c r="A76" s="48" t="s">
        <v>123</v>
      </c>
      <c r="B76" s="6"/>
      <c r="C76" s="6"/>
      <c r="D76" s="171">
        <f>SUM(D63,D74)</f>
        <v>-3948337</v>
      </c>
      <c r="E76" s="33"/>
      <c r="F76" s="66">
        <f>SUM(F63,F74)</f>
        <v>1777114</v>
      </c>
    </row>
    <row r="77" spans="1:6" s="67" customFormat="1" ht="6" customHeight="1">
      <c r="A77" s="48"/>
      <c r="B77" s="6"/>
      <c r="C77" s="6"/>
      <c r="D77" s="167"/>
      <c r="E77" s="33"/>
      <c r="F77" s="33"/>
    </row>
    <row r="78" spans="1:6" s="67" customFormat="1" ht="20.45" customHeight="1" thickBot="1">
      <c r="A78" s="55" t="s">
        <v>122</v>
      </c>
      <c r="B78" s="34"/>
      <c r="C78" s="6"/>
      <c r="D78" s="172">
        <f>SUM(D76,D36)</f>
        <v>367597761</v>
      </c>
      <c r="E78" s="33"/>
      <c r="F78" s="106">
        <f>SUM(F76,F36)</f>
        <v>52844885</v>
      </c>
    </row>
    <row r="79" spans="1:6" s="67" customFormat="1" ht="20.45" customHeight="1" thickTop="1">
      <c r="A79" s="55"/>
      <c r="B79" s="34"/>
      <c r="C79" s="6"/>
      <c r="D79" s="167"/>
      <c r="E79" s="33"/>
      <c r="F79" s="33"/>
    </row>
    <row r="80" spans="1:6" s="67" customFormat="1" ht="20.45" customHeight="1">
      <c r="A80" s="6"/>
      <c r="B80" s="34"/>
      <c r="C80" s="6"/>
      <c r="D80" s="173"/>
      <c r="E80" s="62"/>
      <c r="F80" s="62"/>
    </row>
    <row r="81" spans="1:6" s="67" customFormat="1" ht="20.45" customHeight="1">
      <c r="A81" s="55" t="s">
        <v>50</v>
      </c>
      <c r="B81" s="34"/>
      <c r="C81" s="6"/>
      <c r="D81" s="173"/>
      <c r="E81" s="62"/>
      <c r="F81" s="62"/>
    </row>
    <row r="82" spans="1:6" s="67" customFormat="1" ht="6" customHeight="1">
      <c r="A82" s="48"/>
      <c r="B82" s="6"/>
      <c r="C82" s="6"/>
      <c r="D82" s="167"/>
      <c r="E82" s="33"/>
      <c r="F82" s="33"/>
    </row>
    <row r="83" spans="1:6" s="67" customFormat="1" ht="20.45" customHeight="1" thickBot="1">
      <c r="A83" s="48" t="s">
        <v>51</v>
      </c>
      <c r="B83" s="34"/>
      <c r="C83" s="6"/>
      <c r="D83" s="174">
        <v>0.67</v>
      </c>
      <c r="E83" s="68"/>
      <c r="F83" s="109">
        <v>0.23</v>
      </c>
    </row>
    <row r="84" spans="1:6" s="67" customFormat="1" ht="25.5" customHeight="1" thickTop="1">
      <c r="A84" s="48"/>
      <c r="B84" s="34"/>
      <c r="C84" s="6"/>
      <c r="D84" s="68"/>
      <c r="E84" s="68"/>
      <c r="F84" s="137"/>
    </row>
    <row r="85" spans="1:6" ht="21.75" customHeight="1">
      <c r="A85" s="59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5" s="60"/>
      <c r="C85" s="59"/>
      <c r="D85" s="50"/>
      <c r="E85" s="50"/>
      <c r="F85" s="50"/>
    </row>
  </sheetData>
  <mergeCells count="6">
    <mergeCell ref="A45:F45"/>
    <mergeCell ref="A1:F1"/>
    <mergeCell ref="A2:F2"/>
    <mergeCell ref="A3:F3"/>
    <mergeCell ref="A43:F43"/>
    <mergeCell ref="A44:F44"/>
  </mergeCells>
  <pageMargins left="1.100000000000000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zoomScaleNormal="100" zoomScaleSheetLayoutView="130" workbookViewId="0">
      <selection activeCell="A19" sqref="A19"/>
    </sheetView>
  </sheetViews>
  <sheetFormatPr defaultColWidth="10.7109375" defaultRowHeight="21.75" customHeight="1"/>
  <cols>
    <col min="1" max="1" width="51.140625" style="6" customWidth="1"/>
    <col min="2" max="2" width="0.85546875" style="6" customWidth="1"/>
    <col min="3" max="3" width="12.85546875" style="6" customWidth="1"/>
    <col min="4" max="4" width="0.85546875" style="6" customWidth="1"/>
    <col min="5" max="5" width="13.140625" style="6" customWidth="1"/>
    <col min="6" max="6" width="0.85546875" style="6" customWidth="1"/>
    <col min="7" max="7" width="17.140625" style="6" customWidth="1"/>
    <col min="8" max="8" width="0.85546875" style="6" customWidth="1"/>
    <col min="9" max="9" width="13.5703125" style="6" customWidth="1"/>
    <col min="10" max="10" width="0.85546875" style="6" customWidth="1"/>
    <col min="11" max="11" width="14.140625" style="6" customWidth="1"/>
    <col min="12" max="12" width="0.85546875" style="6" customWidth="1"/>
    <col min="13" max="13" width="13.140625" style="6" customWidth="1"/>
    <col min="14" max="16384" width="10.7109375" style="6"/>
  </cols>
  <sheetData>
    <row r="1" spans="1:13" s="85" customFormat="1" ht="21" customHeight="1">
      <c r="A1" s="194" t="str">
        <f>'3-4'!A1:F1</f>
        <v>บริษัทเงินทุน ศรีสวัสดิ์ จำกัด (มหาชน)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s="85" customFormat="1" ht="21" customHeight="1">
      <c r="A2" s="194" t="s">
        <v>97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s="85" customFormat="1" ht="21" customHeight="1">
      <c r="A3" s="195" t="str">
        <f>'5-6'!A3:F3</f>
        <v>สำหรับงวดสามเดือนสิ้นสุดวันที่ 31 มีนาคม พ.ศ. 2563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1" customHeight="1">
      <c r="G4" s="86"/>
      <c r="H4" s="86"/>
      <c r="I4" s="86"/>
      <c r="J4" s="86"/>
      <c r="K4" s="86"/>
      <c r="L4" s="86"/>
      <c r="M4" s="86"/>
    </row>
    <row r="5" spans="1:13" s="34" customFormat="1" ht="21" customHeight="1">
      <c r="D5" s="138"/>
      <c r="E5" s="138"/>
      <c r="F5" s="138"/>
      <c r="G5" s="196" t="s">
        <v>31</v>
      </c>
      <c r="H5" s="196"/>
      <c r="I5" s="196"/>
      <c r="J5" s="138"/>
      <c r="K5" s="138" t="s">
        <v>53</v>
      </c>
      <c r="L5" s="138"/>
      <c r="M5" s="138"/>
    </row>
    <row r="6" spans="1:13" s="34" customFormat="1" ht="21" customHeight="1">
      <c r="B6" s="139"/>
      <c r="C6" s="138" t="s">
        <v>52</v>
      </c>
      <c r="D6" s="140"/>
      <c r="E6" s="141" t="s">
        <v>92</v>
      </c>
      <c r="F6" s="140"/>
      <c r="G6" s="140" t="s">
        <v>69</v>
      </c>
      <c r="H6" s="140"/>
      <c r="J6" s="138"/>
      <c r="K6" s="138" t="s">
        <v>70</v>
      </c>
      <c r="L6" s="140"/>
    </row>
    <row r="7" spans="1:13" s="34" customFormat="1" ht="21" customHeight="1">
      <c r="B7" s="139"/>
      <c r="C7" s="140" t="s">
        <v>54</v>
      </c>
      <c r="D7" s="140"/>
      <c r="E7" s="141" t="s">
        <v>93</v>
      </c>
      <c r="F7" s="140"/>
      <c r="G7" s="142" t="s">
        <v>71</v>
      </c>
      <c r="H7" s="140"/>
      <c r="I7" s="140" t="s">
        <v>55</v>
      </c>
      <c r="J7" s="138"/>
      <c r="K7" s="140" t="s">
        <v>72</v>
      </c>
      <c r="L7" s="140"/>
      <c r="M7" s="140" t="s">
        <v>56</v>
      </c>
    </row>
    <row r="8" spans="1:13" s="34" customFormat="1" ht="21" customHeight="1">
      <c r="B8" s="29"/>
      <c r="C8" s="88" t="s">
        <v>7</v>
      </c>
      <c r="D8" s="143"/>
      <c r="E8" s="88" t="s">
        <v>7</v>
      </c>
      <c r="F8" s="143"/>
      <c r="G8" s="88" t="s">
        <v>7</v>
      </c>
      <c r="H8" s="143"/>
      <c r="I8" s="88" t="s">
        <v>7</v>
      </c>
      <c r="J8" s="86"/>
      <c r="K8" s="88" t="s">
        <v>7</v>
      </c>
      <c r="L8" s="89"/>
      <c r="M8" s="88" t="s">
        <v>7</v>
      </c>
    </row>
    <row r="9" spans="1:13" s="34" customFormat="1" ht="8.1" customHeight="1">
      <c r="B9" s="139"/>
      <c r="C9" s="144"/>
      <c r="D9" s="144"/>
      <c r="E9" s="144"/>
      <c r="F9" s="144"/>
      <c r="G9" s="144"/>
      <c r="H9" s="144"/>
      <c r="I9" s="144"/>
      <c r="K9" s="144"/>
      <c r="L9" s="144"/>
      <c r="M9" s="144"/>
    </row>
    <row r="10" spans="1:13" s="34" customFormat="1" ht="21" customHeight="1">
      <c r="A10" s="90" t="s">
        <v>58</v>
      </c>
      <c r="B10" s="91"/>
      <c r="C10" s="64">
        <v>1102494485</v>
      </c>
      <c r="D10" s="64"/>
      <c r="E10" s="64">
        <v>0</v>
      </c>
      <c r="F10" s="64"/>
      <c r="G10" s="64">
        <v>123000000</v>
      </c>
      <c r="H10" s="64"/>
      <c r="I10" s="64">
        <v>1289310929</v>
      </c>
      <c r="J10" s="64"/>
      <c r="K10" s="64">
        <v>2349954</v>
      </c>
      <c r="L10" s="143"/>
      <c r="M10" s="64">
        <f>+SUM(C10:K10)</f>
        <v>2517155368</v>
      </c>
    </row>
    <row r="11" spans="1:13" s="34" customFormat="1" ht="8.1" customHeight="1">
      <c r="A11" s="90"/>
      <c r="B11" s="91"/>
      <c r="C11" s="143"/>
      <c r="D11" s="143"/>
      <c r="E11" s="145"/>
      <c r="F11" s="143"/>
      <c r="G11" s="143"/>
      <c r="H11" s="143"/>
      <c r="I11" s="143"/>
      <c r="J11" s="143"/>
      <c r="K11" s="143"/>
      <c r="L11" s="143"/>
      <c r="M11" s="143"/>
    </row>
    <row r="12" spans="1:13" s="34" customFormat="1" ht="21" customHeight="1">
      <c r="A12" s="90" t="s">
        <v>57</v>
      </c>
      <c r="B12" s="91"/>
      <c r="E12" s="145"/>
    </row>
    <row r="13" spans="1:13" s="34" customFormat="1" ht="21" customHeight="1">
      <c r="A13" s="6" t="s">
        <v>162</v>
      </c>
      <c r="B13" s="91"/>
      <c r="C13" s="64"/>
      <c r="D13" s="64"/>
      <c r="E13" s="64"/>
      <c r="F13" s="64"/>
      <c r="G13" s="64"/>
      <c r="H13" s="64"/>
      <c r="I13" s="64"/>
      <c r="J13" s="64"/>
      <c r="L13" s="143"/>
      <c r="M13" s="64"/>
    </row>
    <row r="14" spans="1:13" s="34" customFormat="1" ht="21" customHeight="1">
      <c r="A14" s="6" t="s">
        <v>170</v>
      </c>
      <c r="B14" s="91"/>
      <c r="C14" s="64">
        <v>0</v>
      </c>
      <c r="D14" s="64"/>
      <c r="E14" s="64">
        <v>0</v>
      </c>
      <c r="F14" s="64"/>
      <c r="G14" s="64">
        <v>0</v>
      </c>
      <c r="H14" s="64"/>
      <c r="I14" s="64">
        <v>0</v>
      </c>
      <c r="J14" s="64"/>
      <c r="K14" s="64">
        <v>-424951.35199999996</v>
      </c>
      <c r="L14" s="143"/>
      <c r="M14" s="64">
        <f>+SUM(C14:K14)</f>
        <v>-424951.35199999996</v>
      </c>
    </row>
    <row r="15" spans="1:13" s="34" customFormat="1" ht="21" customHeight="1">
      <c r="A15" s="6" t="s">
        <v>118</v>
      </c>
      <c r="C15" s="143"/>
      <c r="D15" s="48"/>
      <c r="E15" s="143"/>
      <c r="F15" s="48"/>
      <c r="G15" s="143"/>
      <c r="H15" s="143"/>
      <c r="I15" s="145"/>
      <c r="J15" s="145"/>
      <c r="K15" s="143"/>
      <c r="L15" s="143"/>
      <c r="M15" s="64"/>
    </row>
    <row r="16" spans="1:13" s="34" customFormat="1" ht="21" customHeight="1">
      <c r="A16" s="6" t="s">
        <v>119</v>
      </c>
      <c r="C16" s="64">
        <v>0</v>
      </c>
      <c r="D16" s="64"/>
      <c r="E16" s="64">
        <v>0</v>
      </c>
      <c r="F16" s="64"/>
      <c r="G16" s="64">
        <v>0</v>
      </c>
      <c r="H16" s="64"/>
      <c r="I16" s="64">
        <v>2202065</v>
      </c>
      <c r="J16" s="64"/>
      <c r="K16" s="64">
        <v>0</v>
      </c>
      <c r="L16" s="143"/>
      <c r="M16" s="64">
        <f>+SUM(C16:K16)</f>
        <v>2202065</v>
      </c>
    </row>
    <row r="17" spans="1:13" ht="21" customHeight="1">
      <c r="A17" s="6" t="s">
        <v>47</v>
      </c>
      <c r="B17" s="91"/>
      <c r="C17" s="65">
        <v>0</v>
      </c>
      <c r="D17" s="64"/>
      <c r="E17" s="65">
        <v>0</v>
      </c>
      <c r="F17" s="64"/>
      <c r="G17" s="65">
        <v>0</v>
      </c>
      <c r="H17" s="64"/>
      <c r="I17" s="65">
        <v>51067771</v>
      </c>
      <c r="J17" s="64"/>
      <c r="K17" s="65">
        <v>0</v>
      </c>
      <c r="L17" s="143"/>
      <c r="M17" s="65">
        <f>+SUM(C17:K17)</f>
        <v>51067771</v>
      </c>
    </row>
    <row r="18" spans="1:13" ht="8.1" customHeight="1">
      <c r="B18" s="91"/>
      <c r="C18" s="35"/>
      <c r="D18" s="35"/>
      <c r="E18" s="145"/>
      <c r="F18" s="35"/>
      <c r="G18" s="35"/>
      <c r="H18" s="35"/>
      <c r="I18" s="35"/>
      <c r="J18" s="35"/>
      <c r="K18" s="35"/>
      <c r="L18" s="35"/>
      <c r="M18" s="35"/>
    </row>
    <row r="19" spans="1:13" ht="21" customHeight="1" thickBot="1">
      <c r="A19" s="90" t="s">
        <v>104</v>
      </c>
      <c r="C19" s="146">
        <f>SUM(C10:C17)</f>
        <v>1102494485</v>
      </c>
      <c r="D19" s="64"/>
      <c r="E19" s="146">
        <f>SUM(E10:E17)</f>
        <v>0</v>
      </c>
      <c r="F19" s="64"/>
      <c r="G19" s="146">
        <f>SUM(G10:G17)</f>
        <v>123000000</v>
      </c>
      <c r="H19" s="64"/>
      <c r="I19" s="146">
        <f>SUM(I10:I17)</f>
        <v>1342580765</v>
      </c>
      <c r="J19" s="64"/>
      <c r="K19" s="146">
        <f>SUM(K10:K17)</f>
        <v>1925002.648</v>
      </c>
      <c r="L19" s="143"/>
      <c r="M19" s="146">
        <f>SUM(M10:M17)</f>
        <v>2570000252.6479998</v>
      </c>
    </row>
    <row r="20" spans="1:13" s="34" customFormat="1" ht="21" customHeight="1" thickTop="1">
      <c r="B20" s="139"/>
      <c r="C20" s="144"/>
      <c r="D20" s="144"/>
      <c r="E20" s="143"/>
      <c r="F20" s="144"/>
      <c r="G20" s="144"/>
      <c r="H20" s="144"/>
      <c r="I20" s="144"/>
      <c r="K20" s="144"/>
      <c r="L20" s="144"/>
      <c r="M20" s="144"/>
    </row>
    <row r="21" spans="1:13" s="34" customFormat="1" ht="21" customHeight="1">
      <c r="B21" s="139"/>
      <c r="C21" s="144"/>
      <c r="D21" s="144"/>
      <c r="E21" s="143"/>
      <c r="F21" s="144"/>
      <c r="G21" s="144"/>
      <c r="H21" s="144"/>
      <c r="I21" s="144"/>
      <c r="K21" s="144"/>
      <c r="L21" s="144"/>
      <c r="M21" s="144"/>
    </row>
    <row r="22" spans="1:13" s="34" customFormat="1" ht="21" customHeight="1">
      <c r="B22" s="139"/>
      <c r="C22" s="144"/>
      <c r="D22" s="144"/>
      <c r="E22" s="143"/>
      <c r="F22" s="144"/>
      <c r="G22" s="144"/>
      <c r="H22" s="144"/>
      <c r="I22" s="144"/>
      <c r="K22" s="144"/>
      <c r="L22" s="144"/>
      <c r="M22" s="144"/>
    </row>
    <row r="23" spans="1:13" s="34" customFormat="1" ht="21" customHeight="1">
      <c r="B23" s="139"/>
      <c r="C23" s="144"/>
      <c r="D23" s="144"/>
      <c r="E23" s="143"/>
      <c r="F23" s="144"/>
      <c r="G23" s="144"/>
      <c r="H23" s="144"/>
      <c r="I23" s="144"/>
      <c r="K23" s="144"/>
      <c r="L23" s="144"/>
      <c r="M23" s="144"/>
    </row>
    <row r="24" spans="1:13" s="34" customFormat="1" ht="21" customHeight="1">
      <c r="B24" s="139"/>
      <c r="C24" s="144"/>
      <c r="D24" s="144"/>
      <c r="E24" s="143"/>
      <c r="F24" s="144"/>
      <c r="G24" s="144"/>
      <c r="H24" s="144"/>
      <c r="I24" s="144"/>
      <c r="K24" s="144"/>
      <c r="L24" s="144"/>
      <c r="M24" s="144"/>
    </row>
    <row r="25" spans="1:13" s="34" customFormat="1" ht="21" customHeight="1">
      <c r="B25" s="139"/>
      <c r="C25" s="144"/>
      <c r="D25" s="144"/>
      <c r="E25" s="143"/>
      <c r="F25" s="144"/>
      <c r="G25" s="144"/>
      <c r="H25" s="144"/>
      <c r="I25" s="144"/>
      <c r="K25" s="144"/>
      <c r="L25" s="144"/>
      <c r="M25" s="144"/>
    </row>
    <row r="26" spans="1:13" s="34" customFormat="1" ht="13.5" customHeight="1">
      <c r="B26" s="139"/>
      <c r="C26" s="144"/>
      <c r="D26" s="144"/>
      <c r="E26" s="143"/>
      <c r="F26" s="144"/>
      <c r="G26" s="144"/>
      <c r="H26" s="144"/>
      <c r="I26" s="144"/>
      <c r="K26" s="144"/>
      <c r="L26" s="144"/>
      <c r="M26" s="144"/>
    </row>
    <row r="27" spans="1:13" ht="21.95" customHeight="1">
      <c r="A27" s="59" t="str">
        <f>'3-4'!A44</f>
        <v>หมายเหตุประกอบข้อมูลทางการเงินเป็นส่วนหนึ่งของข้อมูลทางการเงินระหว่างกาลนี้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10.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</sheetData>
  <mergeCells count="4">
    <mergeCell ref="A1:M1"/>
    <mergeCell ref="A2:M2"/>
    <mergeCell ref="A3:M3"/>
    <mergeCell ref="G5:I5"/>
  </mergeCells>
  <pageMargins left="0.39370078740157483" right="0.39370078740157483" top="0.51181102362204722" bottom="0.59055118110236227" header="0.47244094488188981" footer="0.39370078740157483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3E94-A344-421C-9221-CC69CB49F92B}">
  <dimension ref="A1:O29"/>
  <sheetViews>
    <sheetView zoomScale="110" zoomScaleNormal="110" zoomScaleSheetLayoutView="130" workbookViewId="0">
      <selection activeCell="A3" sqref="A3:N3"/>
    </sheetView>
  </sheetViews>
  <sheetFormatPr defaultColWidth="10.7109375" defaultRowHeight="21.75" customHeight="1"/>
  <cols>
    <col min="1" max="1" width="47.7109375" style="6" customWidth="1"/>
    <col min="2" max="2" width="7.42578125" style="6" customWidth="1"/>
    <col min="3" max="3" width="0.85546875" style="6" customWidth="1"/>
    <col min="4" max="4" width="12" style="6" customWidth="1"/>
    <col min="5" max="5" width="0.85546875" style="6" customWidth="1"/>
    <col min="6" max="6" width="11.42578125" style="6" customWidth="1"/>
    <col min="7" max="7" width="0.85546875" style="6" customWidth="1"/>
    <col min="8" max="8" width="15.7109375" style="6" customWidth="1"/>
    <col min="9" max="9" width="0.85546875" style="6" customWidth="1"/>
    <col min="10" max="10" width="12.7109375" style="6" customWidth="1"/>
    <col min="11" max="11" width="0.85546875" style="6" customWidth="1"/>
    <col min="12" max="12" width="12.7109375" style="6" customWidth="1"/>
    <col min="13" max="13" width="0.85546875" style="6" customWidth="1"/>
    <col min="14" max="14" width="12.7109375" style="6" customWidth="1"/>
    <col min="15" max="16384" width="10.7109375" style="6"/>
  </cols>
  <sheetData>
    <row r="1" spans="1:15" s="85" customFormat="1" ht="21" customHeight="1">
      <c r="A1" s="194" t="str">
        <f>'3-4'!A1:F1</f>
        <v>บริษัทเงินทุน ศรีสวัสดิ์ จำกัด (มหาชน)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5" s="85" customFormat="1" ht="21" customHeight="1">
      <c r="A2" s="194" t="s">
        <v>97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5" s="85" customFormat="1" ht="21" customHeight="1">
      <c r="A3" s="195" t="str">
        <f>'5-6'!A3:F3</f>
        <v>สำหรับงวดสามเดือนสิ้นสุดวันที่ 31 มีนาคม พ.ศ. 2563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5" ht="21" customHeight="1">
      <c r="H4" s="86"/>
      <c r="I4" s="86"/>
      <c r="J4" s="86"/>
      <c r="K4" s="86"/>
      <c r="L4" s="86"/>
      <c r="M4" s="86"/>
      <c r="N4" s="86"/>
    </row>
    <row r="5" spans="1:15" s="34" customFormat="1" ht="21" customHeight="1">
      <c r="A5" s="3"/>
      <c r="B5" s="3"/>
      <c r="C5" s="3"/>
      <c r="D5" s="3"/>
      <c r="E5" s="73"/>
      <c r="F5" s="73"/>
      <c r="G5" s="73"/>
      <c r="H5" s="197" t="s">
        <v>31</v>
      </c>
      <c r="I5" s="197"/>
      <c r="J5" s="197"/>
      <c r="K5" s="73"/>
      <c r="L5" s="73" t="s">
        <v>53</v>
      </c>
      <c r="M5" s="73"/>
      <c r="N5" s="73"/>
    </row>
    <row r="6" spans="1:15" s="34" customFormat="1" ht="21" customHeight="1">
      <c r="A6" s="3"/>
      <c r="B6" s="74"/>
      <c r="C6" s="74"/>
      <c r="D6" s="73" t="s">
        <v>52</v>
      </c>
      <c r="E6" s="75"/>
      <c r="F6" s="76" t="s">
        <v>92</v>
      </c>
      <c r="G6" s="75"/>
      <c r="H6" s="75" t="s">
        <v>69</v>
      </c>
      <c r="I6" s="75"/>
      <c r="J6" s="3"/>
      <c r="K6" s="73"/>
      <c r="L6" s="73" t="s">
        <v>70</v>
      </c>
      <c r="M6" s="75"/>
      <c r="N6" s="3"/>
    </row>
    <row r="7" spans="1:15" s="34" customFormat="1" ht="21" customHeight="1">
      <c r="A7" s="3"/>
      <c r="B7" s="74"/>
      <c r="C7" s="74"/>
      <c r="D7" s="75" t="s">
        <v>54</v>
      </c>
      <c r="E7" s="75"/>
      <c r="F7" s="76" t="s">
        <v>93</v>
      </c>
      <c r="G7" s="75"/>
      <c r="H7" s="77" t="s">
        <v>71</v>
      </c>
      <c r="I7" s="75"/>
      <c r="J7" s="75" t="s">
        <v>55</v>
      </c>
      <c r="K7" s="73"/>
      <c r="L7" s="75" t="s">
        <v>72</v>
      </c>
      <c r="M7" s="75"/>
      <c r="N7" s="75" t="s">
        <v>56</v>
      </c>
    </row>
    <row r="8" spans="1:15" s="34" customFormat="1" ht="21" customHeight="1">
      <c r="A8" s="3"/>
      <c r="B8" s="78" t="s">
        <v>6</v>
      </c>
      <c r="C8" s="2"/>
      <c r="D8" s="79" t="s">
        <v>7</v>
      </c>
      <c r="E8" s="80"/>
      <c r="F8" s="79" t="s">
        <v>7</v>
      </c>
      <c r="G8" s="80"/>
      <c r="H8" s="79" t="s">
        <v>7</v>
      </c>
      <c r="I8" s="80"/>
      <c r="J8" s="79" t="s">
        <v>7</v>
      </c>
      <c r="K8" s="72"/>
      <c r="L8" s="79" t="s">
        <v>7</v>
      </c>
      <c r="M8" s="81"/>
      <c r="N8" s="79" t="s">
        <v>7</v>
      </c>
    </row>
    <row r="9" spans="1:15" s="34" customFormat="1" ht="6" customHeight="1">
      <c r="A9" s="3"/>
      <c r="B9" s="74"/>
      <c r="C9" s="74"/>
      <c r="D9" s="175"/>
      <c r="E9" s="82"/>
      <c r="F9" s="175"/>
      <c r="G9" s="82"/>
      <c r="H9" s="175"/>
      <c r="I9" s="82"/>
      <c r="J9" s="175"/>
      <c r="K9" s="3"/>
      <c r="L9" s="175"/>
      <c r="M9" s="82"/>
      <c r="N9" s="175"/>
    </row>
    <row r="10" spans="1:15" s="34" customFormat="1" ht="21" customHeight="1">
      <c r="A10" s="83" t="s">
        <v>105</v>
      </c>
      <c r="B10" s="84"/>
      <c r="C10" s="84"/>
      <c r="D10" s="176">
        <v>2756236205</v>
      </c>
      <c r="E10" s="111"/>
      <c r="F10" s="176">
        <v>4299728472</v>
      </c>
      <c r="G10" s="111"/>
      <c r="H10" s="176">
        <v>163542963</v>
      </c>
      <c r="I10" s="111"/>
      <c r="J10" s="176">
        <v>2061829275</v>
      </c>
      <c r="K10" s="111"/>
      <c r="L10" s="176">
        <v>933129</v>
      </c>
      <c r="M10" s="80"/>
      <c r="N10" s="176">
        <f>+SUM(D10:L10)</f>
        <v>9282270044</v>
      </c>
    </row>
    <row r="11" spans="1:15" s="34" customFormat="1" ht="6" customHeight="1">
      <c r="A11" s="83"/>
      <c r="B11" s="84"/>
      <c r="C11" s="84"/>
      <c r="D11" s="177"/>
      <c r="E11" s="80"/>
      <c r="F11" s="182"/>
      <c r="G11" s="80"/>
      <c r="H11" s="177"/>
      <c r="I11" s="80"/>
      <c r="J11" s="177"/>
      <c r="K11" s="80"/>
      <c r="L11" s="177"/>
      <c r="M11" s="80"/>
      <c r="N11" s="177"/>
    </row>
    <row r="12" spans="1:15" s="34" customFormat="1" ht="21" customHeight="1">
      <c r="A12" s="1" t="s">
        <v>124</v>
      </c>
      <c r="B12" s="3">
        <v>5</v>
      </c>
      <c r="C12" s="3"/>
      <c r="D12" s="178">
        <v>0</v>
      </c>
      <c r="E12" s="111"/>
      <c r="F12" s="178">
        <v>0</v>
      </c>
      <c r="G12" s="111"/>
      <c r="H12" s="178">
        <v>0</v>
      </c>
      <c r="I12" s="111"/>
      <c r="J12" s="178">
        <v>-8556546</v>
      </c>
      <c r="K12" s="111"/>
      <c r="L12" s="178">
        <v>266652</v>
      </c>
      <c r="M12" s="80"/>
      <c r="N12" s="178">
        <f>+SUM(D12:L12)</f>
        <v>-8289894</v>
      </c>
    </row>
    <row r="13" spans="1:15" s="34" customFormat="1" ht="6" customHeight="1">
      <c r="A13" s="83"/>
      <c r="B13" s="84"/>
      <c r="C13" s="84"/>
      <c r="D13" s="177"/>
      <c r="E13" s="80"/>
      <c r="F13" s="177"/>
      <c r="G13" s="80"/>
      <c r="H13" s="177"/>
      <c r="I13" s="80"/>
      <c r="J13" s="177"/>
      <c r="K13" s="80"/>
      <c r="L13" s="177"/>
      <c r="M13" s="80"/>
      <c r="N13" s="177"/>
    </row>
    <row r="14" spans="1:15" s="113" customFormat="1" ht="21" customHeight="1">
      <c r="A14" s="83" t="s">
        <v>125</v>
      </c>
      <c r="B14" s="112"/>
      <c r="C14" s="112"/>
      <c r="D14" s="176">
        <f>SUM(D10,D12:D12)</f>
        <v>2756236205</v>
      </c>
      <c r="E14" s="111"/>
      <c r="F14" s="176">
        <f>SUM(F10,F12:F12)</f>
        <v>4299728472</v>
      </c>
      <c r="G14" s="111"/>
      <c r="H14" s="176">
        <f>SUM(H10,H12:H12)</f>
        <v>163542963</v>
      </c>
      <c r="I14" s="111"/>
      <c r="J14" s="176">
        <f>SUM(J10,J12:J12)</f>
        <v>2053272729</v>
      </c>
      <c r="K14" s="111"/>
      <c r="L14" s="176">
        <f>SUM(L10,L12:L12)</f>
        <v>1199781</v>
      </c>
      <c r="M14" s="80"/>
      <c r="N14" s="176">
        <f>SUM(N10,N12:N12)</f>
        <v>9273980150</v>
      </c>
      <c r="O14" s="34"/>
    </row>
    <row r="15" spans="1:15" s="34" customFormat="1" ht="21" customHeight="1">
      <c r="A15" s="1"/>
      <c r="B15" s="3"/>
      <c r="C15" s="3"/>
      <c r="D15" s="177"/>
      <c r="E15" s="5"/>
      <c r="F15" s="177"/>
      <c r="G15" s="5"/>
      <c r="H15" s="177"/>
      <c r="I15" s="80"/>
      <c r="J15" s="177"/>
      <c r="K15" s="5"/>
      <c r="L15" s="177"/>
      <c r="M15" s="80"/>
      <c r="N15" s="177"/>
    </row>
    <row r="16" spans="1:15" s="34" customFormat="1" ht="21" customHeight="1">
      <c r="A16" s="83" t="s">
        <v>57</v>
      </c>
      <c r="B16" s="84"/>
      <c r="C16" s="84"/>
      <c r="D16" s="179"/>
      <c r="E16" s="3"/>
      <c r="F16" s="179"/>
      <c r="G16" s="3"/>
      <c r="H16" s="179"/>
      <c r="I16" s="3"/>
      <c r="J16" s="179"/>
      <c r="K16" s="3"/>
      <c r="L16" s="179"/>
      <c r="M16" s="3"/>
      <c r="N16" s="179"/>
    </row>
    <row r="17" spans="1:14" s="34" customFormat="1" ht="21" customHeight="1">
      <c r="A17" s="1" t="s">
        <v>172</v>
      </c>
      <c r="B17" s="3">
        <v>22</v>
      </c>
      <c r="C17" s="84"/>
      <c r="D17" s="176">
        <v>0</v>
      </c>
      <c r="E17" s="3"/>
      <c r="F17" s="176">
        <v>0</v>
      </c>
      <c r="G17" s="3"/>
      <c r="H17" s="176">
        <v>0</v>
      </c>
      <c r="I17" s="3"/>
      <c r="J17" s="176">
        <v>-1240306293</v>
      </c>
      <c r="K17" s="3"/>
      <c r="L17" s="176">
        <v>0</v>
      </c>
      <c r="M17" s="3"/>
      <c r="N17" s="176">
        <f>SUM(D17:L17)</f>
        <v>-1240306293</v>
      </c>
    </row>
    <row r="18" spans="1:14" s="34" customFormat="1" ht="21" customHeight="1">
      <c r="A18" s="1" t="s">
        <v>126</v>
      </c>
      <c r="B18" s="84"/>
      <c r="C18" s="84"/>
      <c r="D18" s="176"/>
      <c r="E18" s="111"/>
      <c r="F18" s="176"/>
      <c r="G18" s="111"/>
      <c r="H18" s="176"/>
      <c r="I18" s="111"/>
      <c r="J18" s="176"/>
      <c r="K18" s="111"/>
      <c r="L18" s="176"/>
      <c r="M18" s="80"/>
      <c r="N18" s="176"/>
    </row>
    <row r="19" spans="1:14" s="34" customFormat="1" ht="21" customHeight="1">
      <c r="A19" s="1" t="s">
        <v>171</v>
      </c>
      <c r="B19" s="84"/>
      <c r="C19" s="84"/>
      <c r="D19" s="176">
        <v>0</v>
      </c>
      <c r="E19" s="111"/>
      <c r="F19" s="176">
        <v>0</v>
      </c>
      <c r="G19" s="111"/>
      <c r="H19" s="176">
        <v>0</v>
      </c>
      <c r="I19" s="111"/>
      <c r="J19" s="176">
        <v>0</v>
      </c>
      <c r="K19" s="111"/>
      <c r="L19" s="176">
        <f>'5-6'!$D$63</f>
        <v>-56539</v>
      </c>
      <c r="M19" s="80"/>
      <c r="N19" s="176">
        <f>SUM(D19:L19)</f>
        <v>-56539</v>
      </c>
    </row>
    <row r="20" spans="1:14" s="34" customFormat="1" ht="21" customHeight="1">
      <c r="A20" s="1" t="s">
        <v>118</v>
      </c>
      <c r="B20" s="3"/>
      <c r="C20" s="3"/>
      <c r="D20" s="176"/>
      <c r="E20" s="111"/>
      <c r="F20" s="176"/>
      <c r="G20" s="111"/>
      <c r="H20" s="176"/>
      <c r="I20" s="111"/>
      <c r="J20" s="176"/>
      <c r="K20" s="111"/>
      <c r="L20" s="176"/>
      <c r="M20" s="80"/>
      <c r="N20" s="176"/>
    </row>
    <row r="21" spans="1:14" s="34" customFormat="1" ht="21" customHeight="1">
      <c r="A21" s="1" t="s">
        <v>119</v>
      </c>
      <c r="B21" s="3"/>
      <c r="C21" s="3"/>
      <c r="D21" s="176">
        <v>0</v>
      </c>
      <c r="E21" s="111"/>
      <c r="F21" s="176">
        <v>0</v>
      </c>
      <c r="G21" s="111"/>
      <c r="H21" s="176">
        <v>0</v>
      </c>
      <c r="I21" s="111"/>
      <c r="J21" s="176">
        <f>'5-6'!$D$74</f>
        <v>-3891798</v>
      </c>
      <c r="K21" s="111"/>
      <c r="L21" s="176">
        <v>0</v>
      </c>
      <c r="M21" s="80"/>
      <c r="N21" s="176">
        <f>SUM(D21:L21)</f>
        <v>-3891798</v>
      </c>
    </row>
    <row r="22" spans="1:14" ht="21" customHeight="1">
      <c r="A22" s="1" t="s">
        <v>47</v>
      </c>
      <c r="B22" s="84"/>
      <c r="C22" s="84"/>
      <c r="D22" s="178">
        <v>0</v>
      </c>
      <c r="E22" s="111"/>
      <c r="F22" s="178">
        <v>0</v>
      </c>
      <c r="G22" s="111"/>
      <c r="H22" s="178">
        <v>0</v>
      </c>
      <c r="I22" s="111"/>
      <c r="J22" s="178">
        <f>'5-6'!$D$36</f>
        <v>371546098</v>
      </c>
      <c r="K22" s="111"/>
      <c r="L22" s="178">
        <v>0</v>
      </c>
      <c r="M22" s="80"/>
      <c r="N22" s="178">
        <f>SUM(D22:L22)</f>
        <v>371546098</v>
      </c>
    </row>
    <row r="23" spans="1:14" ht="6" customHeight="1">
      <c r="A23" s="1"/>
      <c r="B23" s="84"/>
      <c r="C23" s="84"/>
      <c r="D23" s="180"/>
      <c r="E23" s="4"/>
      <c r="F23" s="180"/>
      <c r="G23" s="4"/>
      <c r="H23" s="180"/>
      <c r="I23" s="4"/>
      <c r="J23" s="180"/>
      <c r="K23" s="4"/>
      <c r="L23" s="180"/>
      <c r="M23" s="4"/>
      <c r="N23" s="180"/>
    </row>
    <row r="24" spans="1:14" ht="21" customHeight="1" thickBot="1">
      <c r="A24" s="83" t="s">
        <v>106</v>
      </c>
      <c r="B24" s="1"/>
      <c r="C24" s="1"/>
      <c r="D24" s="181">
        <f>SUM(D14,D17:D22)</f>
        <v>2756236205</v>
      </c>
      <c r="E24" s="111"/>
      <c r="F24" s="181">
        <f>SUM(F14,F17:F22)</f>
        <v>4299728472</v>
      </c>
      <c r="G24" s="111"/>
      <c r="H24" s="181">
        <f>SUM(H14,H17:H22)</f>
        <v>163542963</v>
      </c>
      <c r="I24" s="111"/>
      <c r="J24" s="181">
        <f>SUM(J14,J17:J22)</f>
        <v>1180620736</v>
      </c>
      <c r="K24" s="111"/>
      <c r="L24" s="181">
        <f>SUM(L14,L17:L22)</f>
        <v>1143242</v>
      </c>
      <c r="M24" s="80"/>
      <c r="N24" s="181">
        <f>SUM(N14,N17:N22)</f>
        <v>8401271618</v>
      </c>
    </row>
    <row r="25" spans="1:14" ht="21" customHeight="1" thickTop="1">
      <c r="A25" s="83"/>
      <c r="B25" s="1"/>
      <c r="C25" s="1"/>
      <c r="D25" s="80"/>
      <c r="E25" s="72"/>
      <c r="F25" s="72"/>
      <c r="G25" s="72"/>
      <c r="H25" s="80"/>
      <c r="I25" s="72"/>
      <c r="J25" s="80"/>
      <c r="K25" s="72"/>
      <c r="L25" s="80"/>
      <c r="M25" s="80"/>
      <c r="N25" s="80"/>
    </row>
    <row r="26" spans="1:14" ht="21" customHeight="1">
      <c r="A26" s="83"/>
      <c r="B26" s="1"/>
      <c r="C26" s="1"/>
      <c r="D26" s="80"/>
      <c r="E26" s="72"/>
      <c r="F26" s="72"/>
      <c r="G26" s="72"/>
      <c r="H26" s="80"/>
      <c r="I26" s="72"/>
      <c r="J26" s="80"/>
      <c r="K26" s="72"/>
      <c r="L26" s="80"/>
      <c r="M26" s="80"/>
      <c r="N26" s="80"/>
    </row>
    <row r="27" spans="1:14" ht="15" customHeight="1">
      <c r="A27" s="83"/>
      <c r="B27" s="1"/>
      <c r="C27" s="1"/>
      <c r="D27" s="80"/>
      <c r="E27" s="72"/>
      <c r="F27" s="72"/>
      <c r="G27" s="72"/>
      <c r="H27" s="80"/>
      <c r="I27" s="72"/>
      <c r="J27" s="80"/>
      <c r="K27" s="72"/>
      <c r="L27" s="80"/>
      <c r="M27" s="80"/>
      <c r="N27" s="80"/>
    </row>
    <row r="28" spans="1:14" ht="21.95" customHeight="1">
      <c r="A28" s="59" t="str">
        <f>'3-4'!A44</f>
        <v>หมายเหตุประกอบข้อมูลทางการเงินเป็นส่วนหนึ่งของข้อมูลทางการเงินระหว่างกาลนี้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4" ht="10.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</sheetData>
  <mergeCells count="4">
    <mergeCell ref="A1:N1"/>
    <mergeCell ref="A2:N2"/>
    <mergeCell ref="A3:N3"/>
    <mergeCell ref="H5:J5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8"/>
  <sheetViews>
    <sheetView tabSelected="1" zoomScaleNormal="100" zoomScaleSheetLayoutView="100" workbookViewId="0">
      <selection activeCell="A81" sqref="A81:XFD81"/>
    </sheetView>
  </sheetViews>
  <sheetFormatPr defaultColWidth="10.7109375" defaultRowHeight="21.75" customHeight="1"/>
  <cols>
    <col min="1" max="2" width="1.7109375" style="6" customWidth="1"/>
    <col min="3" max="3" width="46.7109375" style="6" customWidth="1"/>
    <col min="4" max="4" width="8.5703125" style="6" customWidth="1"/>
    <col min="5" max="5" width="0.85546875" style="6" customWidth="1"/>
    <col min="6" max="6" width="13.7109375" style="62" customWidth="1"/>
    <col min="7" max="7" width="0.85546875" style="62" customWidth="1"/>
    <col min="8" max="8" width="13.7109375" style="62" customWidth="1"/>
    <col min="9" max="16384" width="10.7109375" style="6"/>
  </cols>
  <sheetData>
    <row r="1" spans="1:8" s="85" customFormat="1" ht="18.95" customHeight="1">
      <c r="A1" s="132" t="str">
        <f>'3-4'!A1:F1</f>
        <v>บริษัทเงินทุน ศรีสวัสดิ์ จำกัด (มหาชน)</v>
      </c>
      <c r="B1" s="132"/>
      <c r="C1" s="132"/>
      <c r="D1" s="93"/>
      <c r="E1" s="93"/>
      <c r="F1" s="94"/>
      <c r="G1" s="94"/>
      <c r="H1" s="94"/>
    </row>
    <row r="2" spans="1:8" ht="18.95" customHeight="1">
      <c r="A2" s="132" t="s">
        <v>98</v>
      </c>
      <c r="B2" s="132"/>
      <c r="C2" s="132"/>
      <c r="D2" s="93"/>
      <c r="E2" s="93"/>
      <c r="F2" s="94"/>
      <c r="G2" s="94"/>
      <c r="H2" s="94"/>
    </row>
    <row r="3" spans="1:8" ht="18.95" customHeight="1">
      <c r="A3" s="133" t="str">
        <f>'5-6'!A3:F3</f>
        <v>สำหรับงวดสามเดือนสิ้นสุดวันที่ 31 มีนาคม พ.ศ. 2563</v>
      </c>
      <c r="B3" s="133"/>
      <c r="C3" s="133"/>
      <c r="D3" s="95"/>
      <c r="E3" s="95"/>
      <c r="F3" s="96"/>
      <c r="G3" s="96"/>
      <c r="H3" s="96"/>
    </row>
    <row r="4" spans="1:8" ht="12" customHeight="1">
      <c r="A4" s="93"/>
      <c r="B4" s="93"/>
      <c r="C4" s="93"/>
      <c r="D4" s="93"/>
      <c r="E4" s="93"/>
      <c r="F4" s="94"/>
      <c r="G4" s="94"/>
      <c r="H4" s="94"/>
    </row>
    <row r="5" spans="1:8" ht="20.100000000000001" customHeight="1">
      <c r="A5" s="48"/>
      <c r="B5" s="48"/>
      <c r="C5" s="48"/>
      <c r="D5" s="97"/>
      <c r="E5" s="97"/>
      <c r="F5" s="89" t="s">
        <v>103</v>
      </c>
      <c r="G5" s="98"/>
      <c r="H5" s="89" t="s">
        <v>5</v>
      </c>
    </row>
    <row r="6" spans="1:8" ht="20.100000000000001" customHeight="1">
      <c r="D6" s="87" t="s">
        <v>6</v>
      </c>
      <c r="E6" s="29"/>
      <c r="F6" s="88" t="s">
        <v>7</v>
      </c>
      <c r="G6" s="99"/>
      <c r="H6" s="88" t="s">
        <v>7</v>
      </c>
    </row>
    <row r="7" spans="1:8" ht="20.100000000000001" customHeight="1">
      <c r="A7" s="55" t="s">
        <v>59</v>
      </c>
      <c r="B7" s="55"/>
      <c r="C7" s="55"/>
      <c r="D7" s="29"/>
      <c r="E7" s="29"/>
      <c r="F7" s="183"/>
      <c r="G7" s="99"/>
      <c r="H7" s="89"/>
    </row>
    <row r="8" spans="1:8" ht="20.100000000000001" customHeight="1">
      <c r="A8" s="48" t="s">
        <v>46</v>
      </c>
      <c r="C8" s="48"/>
      <c r="E8" s="91"/>
      <c r="F8" s="168">
        <f>'5-6'!$D$33</f>
        <v>464464122</v>
      </c>
      <c r="G8" s="100"/>
      <c r="H8" s="64">
        <v>64524313</v>
      </c>
    </row>
    <row r="9" spans="1:8" ht="3.95" customHeight="1">
      <c r="A9" s="48"/>
      <c r="C9" s="48"/>
      <c r="E9" s="91"/>
      <c r="F9" s="168"/>
      <c r="G9" s="100"/>
      <c r="H9" s="64"/>
    </row>
    <row r="10" spans="1:8" ht="20.100000000000001" customHeight="1">
      <c r="A10" s="48" t="s">
        <v>73</v>
      </c>
      <c r="C10" s="48"/>
      <c r="E10" s="91"/>
      <c r="F10" s="168"/>
      <c r="G10" s="100"/>
      <c r="H10" s="64"/>
    </row>
    <row r="11" spans="1:8" ht="20.100000000000001" customHeight="1">
      <c r="A11" s="48" t="s">
        <v>74</v>
      </c>
      <c r="B11" s="48" t="s">
        <v>75</v>
      </c>
      <c r="E11" s="91"/>
      <c r="F11" s="168"/>
      <c r="G11" s="100"/>
      <c r="H11" s="64"/>
    </row>
    <row r="12" spans="1:8" ht="20.100000000000001" customHeight="1">
      <c r="B12" s="48" t="s">
        <v>76</v>
      </c>
      <c r="D12" s="34" t="s">
        <v>154</v>
      </c>
      <c r="E12" s="91"/>
      <c r="F12" s="168">
        <v>11124213</v>
      </c>
      <c r="G12" s="100"/>
      <c r="H12" s="64">
        <v>3666663</v>
      </c>
    </row>
    <row r="13" spans="1:8" ht="20.100000000000001" customHeight="1">
      <c r="B13" s="48" t="s">
        <v>77</v>
      </c>
      <c r="D13" s="34">
        <v>15</v>
      </c>
      <c r="E13" s="91"/>
      <c r="F13" s="168">
        <v>77813</v>
      </c>
      <c r="G13" s="100"/>
      <c r="H13" s="64">
        <v>7334309</v>
      </c>
    </row>
    <row r="14" spans="1:8" ht="20.100000000000001" customHeight="1">
      <c r="B14" s="48" t="s">
        <v>165</v>
      </c>
      <c r="D14" s="34"/>
      <c r="E14" s="91"/>
      <c r="F14" s="168"/>
      <c r="G14" s="100"/>
      <c r="H14" s="64"/>
    </row>
    <row r="15" spans="1:8" ht="20.100000000000001" customHeight="1">
      <c r="B15" s="48" t="s">
        <v>166</v>
      </c>
      <c r="D15" s="34"/>
      <c r="E15" s="91"/>
      <c r="F15" s="168">
        <v>129333</v>
      </c>
      <c r="G15" s="100"/>
      <c r="H15" s="64">
        <v>132782</v>
      </c>
    </row>
    <row r="16" spans="1:8" ht="20.100000000000001" customHeight="1">
      <c r="B16" s="48" t="s">
        <v>167</v>
      </c>
      <c r="D16" s="40"/>
      <c r="E16" s="101"/>
      <c r="F16" s="184"/>
      <c r="G16" s="100"/>
      <c r="H16" s="64"/>
    </row>
    <row r="17" spans="1:10" ht="20.100000000000001" customHeight="1">
      <c r="B17" s="48" t="s">
        <v>168</v>
      </c>
      <c r="D17" s="40">
        <v>27</v>
      </c>
      <c r="E17" s="101"/>
      <c r="F17" s="184">
        <v>40310</v>
      </c>
      <c r="G17" s="100"/>
      <c r="H17" s="64">
        <v>0</v>
      </c>
    </row>
    <row r="18" spans="1:10" ht="20.100000000000001" customHeight="1">
      <c r="B18" s="48" t="s">
        <v>45</v>
      </c>
      <c r="D18" s="34"/>
      <c r="E18" s="91"/>
      <c r="F18" s="168">
        <v>0</v>
      </c>
      <c r="G18" s="100"/>
      <c r="H18" s="64">
        <v>-36515839</v>
      </c>
    </row>
    <row r="19" spans="1:10" ht="20.100000000000001" customHeight="1">
      <c r="B19" s="48" t="s">
        <v>115</v>
      </c>
      <c r="D19" s="34">
        <v>28</v>
      </c>
      <c r="E19" s="91"/>
      <c r="F19" s="168">
        <f>SUM(10464640,62714898)</f>
        <v>73179538</v>
      </c>
      <c r="G19" s="100"/>
      <c r="H19" s="64">
        <v>0</v>
      </c>
    </row>
    <row r="20" spans="1:10" ht="20.100000000000001" customHeight="1">
      <c r="B20" s="48" t="s">
        <v>78</v>
      </c>
      <c r="D20" s="34"/>
      <c r="E20" s="91"/>
      <c r="F20" s="168">
        <v>-36038</v>
      </c>
      <c r="G20" s="100"/>
      <c r="H20" s="64">
        <v>-142970</v>
      </c>
    </row>
    <row r="21" spans="1:10" ht="20.100000000000001" customHeight="1">
      <c r="B21" s="48" t="s">
        <v>127</v>
      </c>
      <c r="D21" s="34"/>
      <c r="E21" s="91"/>
      <c r="F21" s="168">
        <v>0</v>
      </c>
      <c r="G21" s="100"/>
      <c r="H21" s="64">
        <v>3141</v>
      </c>
    </row>
    <row r="22" spans="1:10" ht="20.100000000000001" customHeight="1">
      <c r="B22" s="48" t="s">
        <v>79</v>
      </c>
      <c r="D22" s="34"/>
      <c r="E22" s="91"/>
      <c r="F22" s="168">
        <v>9100606</v>
      </c>
      <c r="G22" s="100"/>
      <c r="H22" s="64">
        <v>1940367</v>
      </c>
    </row>
    <row r="23" spans="1:10" ht="20.100000000000001" customHeight="1">
      <c r="B23" s="48" t="s">
        <v>39</v>
      </c>
      <c r="D23" s="34"/>
      <c r="E23" s="91"/>
      <c r="F23" s="168">
        <v>-824384929</v>
      </c>
      <c r="G23" s="100"/>
      <c r="H23" s="64">
        <v>-572545758</v>
      </c>
    </row>
    <row r="24" spans="1:10" ht="20.100000000000001" customHeight="1">
      <c r="B24" s="48" t="s">
        <v>80</v>
      </c>
      <c r="D24" s="34"/>
      <c r="E24" s="91"/>
      <c r="F24" s="168">
        <v>-1307160</v>
      </c>
      <c r="G24" s="100"/>
      <c r="H24" s="64">
        <v>-373877</v>
      </c>
    </row>
    <row r="25" spans="1:10" ht="20.100000000000001" customHeight="1">
      <c r="B25" s="48" t="s">
        <v>81</v>
      </c>
      <c r="D25" s="34"/>
      <c r="E25" s="91"/>
      <c r="F25" s="184">
        <v>1093635759</v>
      </c>
      <c r="G25" s="100"/>
      <c r="H25" s="64">
        <v>572218822</v>
      </c>
    </row>
    <row r="26" spans="1:10" ht="20.100000000000001" customHeight="1">
      <c r="B26" s="48" t="s">
        <v>82</v>
      </c>
      <c r="D26" s="34"/>
      <c r="E26" s="91"/>
      <c r="F26" s="168">
        <v>-69241940</v>
      </c>
      <c r="G26" s="100"/>
      <c r="H26" s="64">
        <v>-154815812</v>
      </c>
    </row>
    <row r="27" spans="1:10" ht="20.100000000000001" customHeight="1">
      <c r="B27" s="48" t="s">
        <v>83</v>
      </c>
      <c r="D27" s="34"/>
      <c r="E27" s="91"/>
      <c r="F27" s="170">
        <v>-64439.065016145003</v>
      </c>
      <c r="G27" s="64"/>
      <c r="H27" s="110">
        <v>-81863</v>
      </c>
    </row>
    <row r="28" spans="1:10" ht="3.95" customHeight="1">
      <c r="A28" s="48"/>
      <c r="B28" s="48"/>
      <c r="C28" s="48"/>
      <c r="D28" s="48"/>
      <c r="E28" s="48"/>
      <c r="F28" s="168"/>
      <c r="G28" s="64"/>
      <c r="H28" s="64"/>
      <c r="J28" s="64"/>
    </row>
    <row r="29" spans="1:10" ht="20.100000000000001" customHeight="1">
      <c r="B29" s="48" t="s">
        <v>128</v>
      </c>
      <c r="D29" s="34"/>
      <c r="E29" s="91"/>
      <c r="F29" s="168"/>
      <c r="G29" s="100"/>
      <c r="H29" s="64"/>
    </row>
    <row r="30" spans="1:10" ht="20.100000000000001" customHeight="1">
      <c r="A30" s="48"/>
      <c r="C30" s="6" t="s">
        <v>84</v>
      </c>
      <c r="D30" s="34"/>
      <c r="E30" s="91"/>
      <c r="F30" s="168">
        <f>SUM($F$8:$F$27)</f>
        <v>756717187.93498385</v>
      </c>
      <c r="G30" s="100"/>
      <c r="H30" s="64">
        <f>SUM($H$8:$H$27)</f>
        <v>-114655722</v>
      </c>
    </row>
    <row r="31" spans="1:10" ht="3.95" customHeight="1">
      <c r="A31" s="48"/>
      <c r="B31" s="48"/>
      <c r="C31" s="48"/>
      <c r="D31" s="48"/>
      <c r="E31" s="48"/>
      <c r="F31" s="168"/>
      <c r="G31" s="64"/>
      <c r="H31" s="64"/>
      <c r="J31" s="64"/>
    </row>
    <row r="32" spans="1:10" ht="20.100000000000001" customHeight="1">
      <c r="A32" s="55" t="s">
        <v>60</v>
      </c>
      <c r="D32" s="34"/>
      <c r="E32" s="91"/>
      <c r="F32" s="168"/>
      <c r="G32" s="100"/>
      <c r="H32" s="64"/>
    </row>
    <row r="33" spans="1:10" ht="20.100000000000001" customHeight="1">
      <c r="A33" s="48" t="s">
        <v>85</v>
      </c>
      <c r="D33" s="34"/>
      <c r="E33" s="91"/>
      <c r="F33" s="168">
        <v>-580000000</v>
      </c>
      <c r="G33" s="100"/>
      <c r="H33" s="64">
        <v>-200000000</v>
      </c>
    </row>
    <row r="34" spans="1:10" ht="20.100000000000001" customHeight="1">
      <c r="A34" s="48" t="s">
        <v>86</v>
      </c>
      <c r="D34" s="34"/>
      <c r="E34" s="91"/>
      <c r="F34" s="168">
        <v>-694469367</v>
      </c>
      <c r="G34" s="100"/>
      <c r="H34" s="64">
        <v>-365820845</v>
      </c>
    </row>
    <row r="35" spans="1:10" ht="20.100000000000001" customHeight="1">
      <c r="A35" s="48" t="s">
        <v>87</v>
      </c>
      <c r="D35" s="34"/>
      <c r="E35" s="91"/>
      <c r="F35" s="168">
        <v>-3265610</v>
      </c>
      <c r="G35" s="100"/>
      <c r="H35" s="64">
        <v>-2272099</v>
      </c>
    </row>
    <row r="36" spans="1:10" ht="20.100000000000001" customHeight="1">
      <c r="A36" s="48" t="s">
        <v>15</v>
      </c>
      <c r="D36" s="34"/>
      <c r="E36" s="91"/>
      <c r="F36" s="168">
        <v>-8546062</v>
      </c>
      <c r="G36" s="100"/>
      <c r="H36" s="64">
        <v>-49574497</v>
      </c>
    </row>
    <row r="37" spans="1:10" ht="3.95" customHeight="1">
      <c r="A37" s="48"/>
      <c r="B37" s="48"/>
      <c r="C37" s="48"/>
      <c r="D37" s="48"/>
      <c r="E37" s="48"/>
      <c r="F37" s="168"/>
      <c r="G37" s="64"/>
      <c r="H37" s="64"/>
      <c r="J37" s="64"/>
    </row>
    <row r="38" spans="1:10" ht="20.100000000000001" customHeight="1">
      <c r="A38" s="55" t="s">
        <v>61</v>
      </c>
      <c r="D38" s="34"/>
      <c r="E38" s="91"/>
      <c r="F38" s="168"/>
      <c r="G38" s="100"/>
      <c r="H38" s="64"/>
    </row>
    <row r="39" spans="1:10" ht="20.100000000000001" customHeight="1">
      <c r="A39" s="135" t="s">
        <v>20</v>
      </c>
      <c r="D39" s="34">
        <v>18</v>
      </c>
      <c r="E39" s="91"/>
      <c r="F39" s="168">
        <v>378675239</v>
      </c>
      <c r="G39" s="100"/>
      <c r="H39" s="64">
        <v>-36732076</v>
      </c>
    </row>
    <row r="40" spans="1:10" ht="20.100000000000001" customHeight="1">
      <c r="A40" s="136" t="s">
        <v>22</v>
      </c>
      <c r="D40" s="34"/>
      <c r="E40" s="91"/>
      <c r="F40" s="168">
        <v>0</v>
      </c>
      <c r="G40" s="100"/>
      <c r="H40" s="64">
        <v>-175891</v>
      </c>
    </row>
    <row r="41" spans="1:10" ht="20.100000000000001" customHeight="1">
      <c r="A41" s="135" t="s">
        <v>23</v>
      </c>
      <c r="D41" s="34"/>
      <c r="E41" s="91"/>
      <c r="F41" s="170">
        <v>341647157.19</v>
      </c>
      <c r="G41" s="100"/>
      <c r="H41" s="65">
        <v>648945951</v>
      </c>
    </row>
    <row r="42" spans="1:10" ht="3.95" customHeight="1">
      <c r="A42" s="48"/>
      <c r="B42" s="48"/>
      <c r="C42" s="48"/>
      <c r="D42" s="48"/>
      <c r="E42" s="48"/>
      <c r="F42" s="168"/>
      <c r="G42" s="64"/>
      <c r="H42" s="64"/>
      <c r="J42" s="64"/>
    </row>
    <row r="43" spans="1:10" ht="20.100000000000001" customHeight="1">
      <c r="A43" s="48" t="s">
        <v>129</v>
      </c>
      <c r="D43" s="34"/>
      <c r="E43" s="91"/>
      <c r="F43" s="170">
        <f>SUM(F30:F41)</f>
        <v>190758545.12498385</v>
      </c>
      <c r="G43" s="100"/>
      <c r="H43" s="65">
        <f>SUM(H30:H41)</f>
        <v>-120285179</v>
      </c>
    </row>
    <row r="44" spans="1:10" ht="6.75" customHeight="1">
      <c r="A44" s="48"/>
      <c r="B44" s="48"/>
      <c r="C44" s="48"/>
      <c r="D44" s="48"/>
      <c r="E44" s="48"/>
      <c r="F44" s="33"/>
      <c r="G44" s="100"/>
      <c r="H44" s="33"/>
    </row>
    <row r="45" spans="1:10" ht="21.95" customHeight="1">
      <c r="A45" s="92" t="str">
        <f>'7'!A27</f>
        <v>หมายเหตุประกอบข้อมูลทางการเงินเป็นส่วนหนึ่งของข้อมูลทางการเงินระหว่างกาลนี้</v>
      </c>
      <c r="B45" s="92"/>
      <c r="C45" s="92"/>
      <c r="D45" s="102"/>
      <c r="E45" s="102"/>
      <c r="F45" s="65"/>
      <c r="G45" s="65"/>
      <c r="H45" s="65"/>
    </row>
    <row r="46" spans="1:10" ht="21" customHeight="1">
      <c r="A46" s="132" t="str">
        <f>A1</f>
        <v>บริษัทเงินทุน ศรีสวัสดิ์ จำกัด (มหาชน)</v>
      </c>
      <c r="B46" s="132"/>
      <c r="C46" s="132"/>
      <c r="D46" s="93"/>
      <c r="E46" s="93"/>
      <c r="F46" s="94"/>
      <c r="G46" s="94"/>
      <c r="H46" s="94"/>
    </row>
    <row r="47" spans="1:10" s="85" customFormat="1" ht="21" customHeight="1">
      <c r="A47" s="132" t="s">
        <v>99</v>
      </c>
      <c r="B47" s="132"/>
      <c r="C47" s="132"/>
      <c r="D47" s="93"/>
      <c r="E47" s="93"/>
      <c r="F47" s="94"/>
      <c r="G47" s="94"/>
      <c r="H47" s="94"/>
    </row>
    <row r="48" spans="1:10" ht="21" customHeight="1">
      <c r="A48" s="133" t="str">
        <f>A3</f>
        <v>สำหรับงวดสามเดือนสิ้นสุดวันที่ 31 มีนาคม พ.ศ. 2563</v>
      </c>
      <c r="B48" s="133"/>
      <c r="C48" s="133"/>
      <c r="D48" s="95"/>
      <c r="E48" s="95"/>
      <c r="F48" s="96"/>
      <c r="G48" s="96"/>
      <c r="H48" s="96"/>
    </row>
    <row r="49" spans="1:8" ht="21" customHeight="1">
      <c r="A49" s="103"/>
      <c r="B49" s="103"/>
      <c r="C49" s="103"/>
      <c r="D49" s="104"/>
      <c r="E49" s="104"/>
      <c r="F49" s="105"/>
      <c r="G49" s="105"/>
      <c r="H49" s="105"/>
    </row>
    <row r="50" spans="1:8" ht="21" customHeight="1">
      <c r="A50" s="48"/>
      <c r="B50" s="48"/>
      <c r="C50" s="48"/>
      <c r="D50" s="97"/>
      <c r="E50" s="97"/>
      <c r="F50" s="89" t="s">
        <v>103</v>
      </c>
      <c r="G50" s="98"/>
      <c r="H50" s="89" t="s">
        <v>5</v>
      </c>
    </row>
    <row r="51" spans="1:8" ht="21" customHeight="1">
      <c r="A51" s="48"/>
      <c r="B51" s="48"/>
      <c r="C51" s="48"/>
      <c r="D51" s="87" t="s">
        <v>6</v>
      </c>
      <c r="E51" s="29"/>
      <c r="F51" s="88" t="s">
        <v>7</v>
      </c>
      <c r="G51" s="99"/>
      <c r="H51" s="88" t="s">
        <v>7</v>
      </c>
    </row>
    <row r="52" spans="1:8" ht="6" customHeight="1">
      <c r="F52" s="173"/>
    </row>
    <row r="53" spans="1:8" ht="21" customHeight="1">
      <c r="A53" s="55" t="s">
        <v>62</v>
      </c>
      <c r="B53" s="55"/>
      <c r="C53" s="55"/>
      <c r="D53" s="48"/>
      <c r="E53" s="48"/>
      <c r="F53" s="168"/>
      <c r="G53" s="100"/>
      <c r="H53" s="64"/>
    </row>
    <row r="54" spans="1:8" ht="21" customHeight="1">
      <c r="A54" s="48" t="s">
        <v>63</v>
      </c>
      <c r="B54" s="48"/>
      <c r="D54" s="188">
        <v>16</v>
      </c>
      <c r="E54" s="48"/>
      <c r="F54" s="167">
        <v>-5639537.8640137464</v>
      </c>
      <c r="G54" s="100"/>
      <c r="H54" s="33">
        <v>-2538696</v>
      </c>
    </row>
    <row r="55" spans="1:8" ht="21" customHeight="1">
      <c r="A55" s="48" t="s">
        <v>64</v>
      </c>
      <c r="B55" s="48"/>
      <c r="D55" s="188">
        <v>17</v>
      </c>
      <c r="E55" s="48"/>
      <c r="F55" s="167">
        <v>-1662566</v>
      </c>
      <c r="G55" s="100"/>
      <c r="H55" s="64" t="s">
        <v>40</v>
      </c>
    </row>
    <row r="56" spans="1:8" ht="21" customHeight="1">
      <c r="A56" s="48" t="s">
        <v>65</v>
      </c>
      <c r="B56" s="48"/>
      <c r="D56" s="188"/>
      <c r="E56" s="48"/>
      <c r="F56" s="170">
        <v>1307160</v>
      </c>
      <c r="G56" s="100"/>
      <c r="H56" s="65">
        <v>373877</v>
      </c>
    </row>
    <row r="57" spans="1:8" ht="6" customHeight="1">
      <c r="B57" s="48"/>
      <c r="C57" s="48"/>
      <c r="D57" s="188"/>
      <c r="E57" s="48"/>
      <c r="F57" s="168"/>
      <c r="G57" s="64"/>
      <c r="H57" s="64"/>
    </row>
    <row r="58" spans="1:8" ht="21" customHeight="1">
      <c r="A58" s="48" t="s">
        <v>160</v>
      </c>
      <c r="D58" s="188"/>
      <c r="E58" s="48"/>
      <c r="F58" s="170">
        <f>SUM(F54:F56)</f>
        <v>-5994943.8640137464</v>
      </c>
      <c r="G58" s="100"/>
      <c r="H58" s="65">
        <f>SUM(H54:H56)</f>
        <v>-2164819</v>
      </c>
    </row>
    <row r="59" spans="1:8" ht="21" customHeight="1">
      <c r="A59" s="48"/>
      <c r="B59" s="48"/>
      <c r="C59" s="48"/>
      <c r="D59" s="48"/>
      <c r="E59" s="48"/>
      <c r="F59" s="168"/>
      <c r="G59" s="100"/>
      <c r="H59" s="64"/>
    </row>
    <row r="60" spans="1:8" ht="21" customHeight="1">
      <c r="A60" s="90" t="s">
        <v>66</v>
      </c>
      <c r="B60" s="90"/>
      <c r="C60" s="90"/>
      <c r="D60" s="48"/>
      <c r="E60" s="48"/>
      <c r="F60" s="168"/>
      <c r="G60" s="100"/>
      <c r="H60" s="64"/>
    </row>
    <row r="61" spans="1:8" ht="21" customHeight="1">
      <c r="A61" s="6" t="s">
        <v>150</v>
      </c>
      <c r="B61" s="90"/>
      <c r="D61" s="188" t="s">
        <v>169</v>
      </c>
      <c r="E61" s="48"/>
      <c r="F61" s="168">
        <v>-500000000</v>
      </c>
      <c r="G61" s="64"/>
      <c r="H61" s="64">
        <v>0</v>
      </c>
    </row>
    <row r="62" spans="1:8" ht="21" customHeight="1">
      <c r="A62" s="6" t="s">
        <v>151</v>
      </c>
      <c r="B62" s="90"/>
      <c r="D62" s="188"/>
      <c r="E62" s="48"/>
      <c r="F62" s="170">
        <v>-5880208</v>
      </c>
      <c r="G62" s="64"/>
      <c r="H62" s="65">
        <v>0</v>
      </c>
    </row>
    <row r="63" spans="1:8" ht="6" customHeight="1">
      <c r="B63" s="48"/>
      <c r="C63" s="48"/>
      <c r="D63" s="48"/>
      <c r="E63" s="48"/>
      <c r="F63" s="167"/>
      <c r="G63" s="100"/>
      <c r="H63" s="33"/>
    </row>
    <row r="64" spans="1:8" ht="21" customHeight="1">
      <c r="A64" s="6" t="s">
        <v>161</v>
      </c>
      <c r="D64" s="48"/>
      <c r="E64" s="48"/>
      <c r="F64" s="171">
        <f>SUM(F61:F63)</f>
        <v>-505880208</v>
      </c>
      <c r="G64" s="100"/>
      <c r="H64" s="66">
        <f>SUM(H61:H63)</f>
        <v>0</v>
      </c>
    </row>
    <row r="65" spans="1:8" ht="21" customHeight="1">
      <c r="A65" s="48"/>
      <c r="B65" s="48"/>
      <c r="C65" s="48"/>
      <c r="D65" s="48"/>
      <c r="E65" s="48"/>
      <c r="F65" s="168"/>
      <c r="G65" s="100"/>
      <c r="H65" s="64"/>
    </row>
    <row r="66" spans="1:8" ht="21" customHeight="1">
      <c r="A66" s="55" t="s">
        <v>153</v>
      </c>
      <c r="B66" s="55"/>
      <c r="D66" s="48"/>
      <c r="E66" s="48"/>
      <c r="F66" s="167">
        <f>SUM($F$43,$F$58,$F$64)</f>
        <v>-321116606.73902988</v>
      </c>
      <c r="G66" s="100"/>
      <c r="H66" s="33">
        <f>SUM($H$43,$H$58,$H$64)</f>
        <v>-122449998</v>
      </c>
    </row>
    <row r="67" spans="1:8" ht="21" customHeight="1">
      <c r="A67" s="48" t="s">
        <v>67</v>
      </c>
      <c r="B67" s="48"/>
      <c r="D67" s="48"/>
      <c r="E67" s="48"/>
      <c r="F67" s="171">
        <v>879731157</v>
      </c>
      <c r="G67" s="100"/>
      <c r="H67" s="66">
        <v>1153709677</v>
      </c>
    </row>
    <row r="68" spans="1:8" ht="6" customHeight="1">
      <c r="A68" s="48"/>
      <c r="B68" s="48"/>
      <c r="D68" s="48"/>
      <c r="E68" s="48"/>
      <c r="F68" s="167"/>
      <c r="G68" s="100"/>
      <c r="H68" s="33"/>
    </row>
    <row r="69" spans="1:8" ht="21" customHeight="1" thickBot="1">
      <c r="A69" s="55" t="s">
        <v>130</v>
      </c>
      <c r="B69" s="48"/>
      <c r="D69" s="34"/>
      <c r="E69" s="101"/>
      <c r="F69" s="172">
        <f>SUM(F66:F67)</f>
        <v>558614550.26097012</v>
      </c>
      <c r="G69" s="100"/>
      <c r="H69" s="106">
        <f>SUM(H66:H67)</f>
        <v>1031259679</v>
      </c>
    </row>
    <row r="70" spans="1:8" ht="21" customHeight="1" thickTop="1">
      <c r="D70" s="34"/>
      <c r="E70" s="101"/>
      <c r="F70" s="167"/>
      <c r="G70" s="100"/>
      <c r="H70" s="33"/>
    </row>
    <row r="71" spans="1:8" ht="21" customHeight="1">
      <c r="A71" s="6" t="s">
        <v>88</v>
      </c>
      <c r="D71" s="34"/>
      <c r="E71" s="101"/>
      <c r="F71" s="167"/>
      <c r="G71" s="100"/>
      <c r="H71" s="33"/>
    </row>
    <row r="72" spans="1:8" ht="21" customHeight="1">
      <c r="A72" s="6" t="s">
        <v>9</v>
      </c>
      <c r="D72" s="34"/>
      <c r="E72" s="101"/>
      <c r="F72" s="167">
        <v>20000</v>
      </c>
      <c r="G72" s="100"/>
      <c r="H72" s="33">
        <v>20000</v>
      </c>
    </row>
    <row r="73" spans="1:8" ht="21" customHeight="1">
      <c r="A73" s="6" t="s">
        <v>131</v>
      </c>
      <c r="D73" s="34"/>
      <c r="E73" s="101"/>
      <c r="F73" s="171">
        <v>558594550</v>
      </c>
      <c r="G73" s="100"/>
      <c r="H73" s="66">
        <v>1031239679</v>
      </c>
    </row>
    <row r="74" spans="1:8" ht="6" customHeight="1">
      <c r="D74" s="34"/>
      <c r="E74" s="101"/>
      <c r="F74" s="167"/>
      <c r="G74" s="100"/>
      <c r="H74" s="33"/>
    </row>
    <row r="75" spans="1:8" ht="21" customHeight="1" thickBot="1">
      <c r="A75" s="90" t="s">
        <v>68</v>
      </c>
      <c r="D75" s="34"/>
      <c r="E75" s="101"/>
      <c r="F75" s="172">
        <f>SUM(F72:F74)</f>
        <v>558614550</v>
      </c>
      <c r="G75" s="64"/>
      <c r="H75" s="106">
        <f>SUM(H72:H74)</f>
        <v>1031259679</v>
      </c>
    </row>
    <row r="76" spans="1:8" ht="21" customHeight="1" thickTop="1">
      <c r="D76" s="34"/>
      <c r="E76" s="101"/>
      <c r="F76" s="167"/>
      <c r="G76" s="100"/>
      <c r="H76" s="33"/>
    </row>
    <row r="77" spans="1:8" ht="21" customHeight="1">
      <c r="A77" s="90" t="s">
        <v>152</v>
      </c>
      <c r="D77" s="34"/>
      <c r="E77" s="101"/>
      <c r="F77" s="167"/>
      <c r="G77" s="100"/>
      <c r="H77" s="33"/>
    </row>
    <row r="78" spans="1:8" ht="6" customHeight="1">
      <c r="A78" s="90"/>
      <c r="D78" s="34"/>
      <c r="E78" s="101"/>
      <c r="F78" s="167"/>
      <c r="G78" s="100"/>
      <c r="H78" s="33"/>
    </row>
    <row r="79" spans="1:8" ht="21" customHeight="1">
      <c r="A79" s="6" t="s">
        <v>163</v>
      </c>
      <c r="D79" s="34">
        <v>5</v>
      </c>
      <c r="E79" s="101"/>
      <c r="F79" s="167">
        <v>344650556</v>
      </c>
      <c r="G79" s="100"/>
      <c r="H79" s="33">
        <v>0</v>
      </c>
    </row>
    <row r="80" spans="1:8" ht="21" customHeight="1">
      <c r="D80" s="34"/>
      <c r="E80" s="101"/>
      <c r="F80" s="33"/>
      <c r="G80" s="100"/>
      <c r="H80" s="33"/>
    </row>
    <row r="81" spans="1:8" ht="21" customHeight="1">
      <c r="D81" s="34"/>
      <c r="E81" s="101"/>
      <c r="F81" s="33"/>
      <c r="G81" s="100"/>
      <c r="H81" s="33"/>
    </row>
    <row r="82" spans="1:8" ht="21" customHeight="1">
      <c r="D82" s="34"/>
      <c r="E82" s="101"/>
      <c r="F82" s="33"/>
      <c r="G82" s="100"/>
      <c r="H82" s="33"/>
    </row>
    <row r="83" spans="1:8" ht="24" customHeight="1">
      <c r="D83" s="34"/>
      <c r="E83" s="101"/>
      <c r="F83" s="33"/>
      <c r="G83" s="100"/>
      <c r="H83" s="33"/>
    </row>
    <row r="84" spans="1:8" ht="24.75" customHeight="1">
      <c r="D84" s="34"/>
      <c r="E84" s="101"/>
      <c r="F84" s="33"/>
      <c r="G84" s="100"/>
      <c r="H84" s="33"/>
    </row>
    <row r="85" spans="1:8" ht="23.25" customHeight="1">
      <c r="D85" s="34"/>
      <c r="E85" s="101"/>
      <c r="F85" s="33"/>
      <c r="G85" s="100"/>
      <c r="H85" s="33"/>
    </row>
    <row r="86" spans="1:8" ht="18" customHeight="1">
      <c r="D86" s="34"/>
      <c r="E86" s="101"/>
      <c r="F86" s="33"/>
      <c r="G86" s="100"/>
      <c r="H86" s="33"/>
    </row>
    <row r="87" spans="1:8" ht="21.95" customHeight="1">
      <c r="A87" s="92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7" s="92"/>
      <c r="C87" s="92"/>
      <c r="D87" s="102"/>
      <c r="E87" s="102"/>
      <c r="F87" s="66"/>
      <c r="G87" s="66"/>
      <c r="H87" s="66"/>
    </row>
    <row r="88" spans="1:8" ht="21.75" customHeight="1">
      <c r="A88" s="48"/>
      <c r="B88" s="48"/>
      <c r="C88" s="48"/>
      <c r="D88" s="48"/>
      <c r="E88" s="48"/>
    </row>
  </sheetData>
  <pageMargins left="0.9" right="0.75" top="0.5" bottom="0.6" header="0.49" footer="0.4"/>
  <pageSetup paperSize="9" scale="97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3-4</vt:lpstr>
      <vt:lpstr>5-6</vt:lpstr>
      <vt:lpstr>7</vt:lpstr>
      <vt:lpstr>8</vt:lpstr>
      <vt:lpstr>9-10</vt:lpstr>
      <vt:lpstr>'5-6'!Print_Area</vt:lpstr>
      <vt:lpstr>'7'!Print_Area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krisana yumthieng</cp:lastModifiedBy>
  <cp:lastPrinted>2020-05-14T10:37:27Z</cp:lastPrinted>
  <dcterms:created xsi:type="dcterms:W3CDTF">1999-05-15T03:54:17Z</dcterms:created>
  <dcterms:modified xsi:type="dcterms:W3CDTF">2020-05-14T10:54:27Z</dcterms:modified>
</cp:coreProperties>
</file>