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 (Former Daii Group Public Company Limited)\Nirvana Daii Pcl._March20 [Q1]\"/>
    </mc:Choice>
  </mc:AlternateContent>
  <xr:revisionPtr revIDLastSave="0" documentId="13_ncr:1_{7AB9F99B-B07B-470C-B2DF-A5E7D94FDC7A}" xr6:coauthVersionLast="41" xr6:coauthVersionMax="44" xr10:uidLastSave="{00000000-0000-0000-0000-000000000000}"/>
  <bookViews>
    <workbookView xWindow="-120" yWindow="-120" windowWidth="21840" windowHeight="13140" tabRatio="592" xr2:uid="{00000000-000D-0000-FFFF-FFFF00000000}"/>
  </bookViews>
  <sheets>
    <sheet name="T2-4 BS" sheetId="1" r:id="rId1"/>
    <sheet name="T5 PL" sheetId="2" r:id="rId2"/>
    <sheet name="T6 C" sheetId="3" r:id="rId3"/>
    <sheet name="T7 C" sheetId="4" r:id="rId4"/>
    <sheet name="T 8-9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1" i="1" l="1"/>
  <c r="L134" i="1" s="1"/>
  <c r="R23" i="3" l="1"/>
  <c r="N23" i="3"/>
  <c r="O21" i="4"/>
  <c r="O24" i="4" s="1"/>
  <c r="G21" i="4"/>
  <c r="G24" i="4" s="1"/>
  <c r="S12" i="4"/>
  <c r="Q21" i="4"/>
  <c r="S17" i="4"/>
  <c r="M21" i="4"/>
  <c r="M24" i="4" s="1"/>
  <c r="K21" i="4"/>
  <c r="K24" i="4" s="1"/>
  <c r="I21" i="4"/>
  <c r="I24" i="4" s="1"/>
  <c r="S18" i="4"/>
  <c r="P15" i="3"/>
  <c r="L23" i="3"/>
  <c r="J23" i="3"/>
  <c r="J27" i="3" s="1"/>
  <c r="H23" i="3"/>
  <c r="H27" i="3" s="1"/>
  <c r="F23" i="3"/>
  <c r="F27" i="3" s="1"/>
  <c r="P19" i="3"/>
  <c r="T19" i="3" s="1"/>
  <c r="P20" i="3"/>
  <c r="T20" i="3" s="1"/>
  <c r="T23" i="3" l="1"/>
  <c r="P23" i="3"/>
  <c r="S21" i="4"/>
  <c r="L27" i="3"/>
  <c r="J95" i="5" l="1"/>
  <c r="F95" i="5"/>
  <c r="L95" i="5" l="1"/>
  <c r="H95" i="5"/>
  <c r="L82" i="5"/>
  <c r="H82" i="5"/>
  <c r="F82" i="5"/>
  <c r="J82" i="5"/>
  <c r="L71" i="5"/>
  <c r="J71" i="5"/>
  <c r="H71" i="5"/>
  <c r="F71" i="5"/>
  <c r="A111" i="5"/>
  <c r="J22" i="5"/>
  <c r="L22" i="5"/>
  <c r="L42" i="5" s="1"/>
  <c r="L46" i="5" s="1"/>
  <c r="H22" i="5"/>
  <c r="H42" i="5" s="1"/>
  <c r="H46" i="5" s="1"/>
  <c r="A56" i="5"/>
  <c r="A54" i="5"/>
  <c r="J42" i="5" l="1"/>
  <c r="J46" i="5" s="1"/>
  <c r="J84" i="5" s="1"/>
  <c r="J87" i="5" s="1"/>
  <c r="H84" i="5"/>
  <c r="H87" i="5" s="1"/>
  <c r="F22" i="5"/>
  <c r="F42" i="5" s="1"/>
  <c r="F46" i="5" s="1"/>
  <c r="F84" i="5" s="1"/>
  <c r="F87" i="5" s="1"/>
  <c r="L84" i="5"/>
  <c r="L87" i="5" s="1"/>
  <c r="L20" i="2" l="1"/>
  <c r="H20" i="2"/>
  <c r="J20" i="2"/>
  <c r="F20" i="2"/>
  <c r="L14" i="2"/>
  <c r="H14" i="2"/>
  <c r="J14" i="2"/>
  <c r="J22" i="2" s="1"/>
  <c r="F14" i="2"/>
  <c r="F22" i="2" l="1"/>
  <c r="L22" i="2"/>
  <c r="H22" i="2"/>
  <c r="F61" i="2" l="1"/>
  <c r="F51" i="2" l="1"/>
  <c r="L61" i="2" l="1"/>
  <c r="H61" i="2"/>
  <c r="R25" i="3" l="1"/>
  <c r="R27" i="3" s="1"/>
  <c r="H131" i="1" l="1"/>
  <c r="J31" i="2"/>
  <c r="F57" i="2"/>
  <c r="P25" i="3" l="1"/>
  <c r="T25" i="3" s="1"/>
  <c r="N27" i="3"/>
  <c r="J34" i="2" l="1"/>
  <c r="J92" i="1"/>
  <c r="M15" i="4" l="1"/>
  <c r="K15" i="4"/>
  <c r="I15" i="4"/>
  <c r="G15" i="4"/>
  <c r="Q15" i="4"/>
  <c r="O13" i="4"/>
  <c r="O15" i="4" s="1"/>
  <c r="A3" i="4"/>
  <c r="F131" i="1"/>
  <c r="P24" i="3"/>
  <c r="N17" i="3"/>
  <c r="L17" i="3"/>
  <c r="J17" i="3"/>
  <c r="H17" i="3"/>
  <c r="F17" i="3"/>
  <c r="R17" i="3"/>
  <c r="P14" i="3"/>
  <c r="T14" i="3" s="1"/>
  <c r="P13" i="3"/>
  <c r="A63" i="2"/>
  <c r="H51" i="2"/>
  <c r="H57" i="2" s="1"/>
  <c r="L31" i="2"/>
  <c r="F31" i="2"/>
  <c r="F34" i="2" s="1"/>
  <c r="A1" i="2"/>
  <c r="A151" i="1"/>
  <c r="H134" i="1"/>
  <c r="A104" i="1"/>
  <c r="A102" i="1"/>
  <c r="A101" i="1"/>
  <c r="L92" i="1"/>
  <c r="H92" i="1"/>
  <c r="F92" i="1"/>
  <c r="L82" i="1"/>
  <c r="J82" i="1"/>
  <c r="H82" i="1"/>
  <c r="F82" i="1"/>
  <c r="J57" i="1"/>
  <c r="J108" i="1" s="1"/>
  <c r="F57" i="1"/>
  <c r="F108" i="1" s="1"/>
  <c r="A53" i="1"/>
  <c r="A51" i="1"/>
  <c r="L41" i="1"/>
  <c r="J41" i="1"/>
  <c r="H41" i="1"/>
  <c r="F41" i="1"/>
  <c r="L25" i="1"/>
  <c r="J25" i="1"/>
  <c r="H25" i="1"/>
  <c r="F25" i="1"/>
  <c r="T24" i="3" l="1"/>
  <c r="T27" i="3" s="1"/>
  <c r="P27" i="3"/>
  <c r="H31" i="2"/>
  <c r="H34" i="2" s="1"/>
  <c r="H37" i="2" s="1"/>
  <c r="H45" i="2" s="1"/>
  <c r="F134" i="1"/>
  <c r="F37" i="2"/>
  <c r="F45" i="2" s="1"/>
  <c r="S13" i="4"/>
  <c r="S15" i="4" s="1"/>
  <c r="P17" i="3"/>
  <c r="T13" i="3"/>
  <c r="T15" i="3"/>
  <c r="H94" i="1"/>
  <c r="H136" i="1" s="1"/>
  <c r="F94" i="1"/>
  <c r="J94" i="1"/>
  <c r="F43" i="1"/>
  <c r="L94" i="1"/>
  <c r="L136" i="1" s="1"/>
  <c r="J43" i="1"/>
  <c r="L43" i="1"/>
  <c r="H43" i="1"/>
  <c r="J37" i="2"/>
  <c r="J45" i="2" s="1"/>
  <c r="L34" i="2"/>
  <c r="L37" i="2" s="1"/>
  <c r="F136" i="1" l="1"/>
  <c r="J54" i="2"/>
  <c r="J57" i="2" s="1"/>
  <c r="J48" i="2"/>
  <c r="J61" i="2" s="1"/>
  <c r="T17" i="3"/>
  <c r="L51" i="2"/>
  <c r="L57" i="2" s="1"/>
  <c r="L45" i="2"/>
  <c r="Q22" i="4" l="1"/>
  <c r="Q24" i="4" s="1"/>
  <c r="J51" i="2"/>
  <c r="S22" i="4" l="1"/>
  <c r="S24" i="4" s="1"/>
  <c r="J131" i="1" l="1"/>
  <c r="J134" i="1" l="1"/>
  <c r="J136" i="1" s="1"/>
</calcChain>
</file>

<file path=xl/sharedStrings.xml><?xml version="1.0" encoding="utf-8"?>
<sst xmlns="http://schemas.openxmlformats.org/spreadsheetml/2006/main" count="372" uniqueCount="213">
  <si>
    <t>บริษัท เนอวานา ไดอิ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</si>
  <si>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</si>
  <si>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</si>
  <si>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</si>
  <si>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</si>
  <si>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</si>
  <si>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</si>
  <si>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</si>
  <si>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</si>
  <si>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</si>
  <si>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</si>
  <si>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</si>
  <si>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</si>
  <si>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</si>
  <si>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</si>
  <si>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</si>
  <si>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เงินให้กู้ยืมระยะสั้นแก่บริษัทที่เกี่ยวข้องกัน</t>
  </si>
  <si>
    <t>-</t>
  </si>
  <si>
    <t>สินค้าคงเหลือ</t>
  </si>
  <si>
    <t>ต้นทุนการพัฒนาโครงการอสังหาริมทรัพย์</t>
  </si>
  <si>
    <t>มูลค่างานเสร็จรอเรียกเก็บ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</si>
  <si>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</si>
  <si>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</si>
  <si>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</si>
  <si>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</si>
  <si>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</si>
  <si>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</si>
  <si>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</si>
  <si>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เงินให้กู้ยืมแก่กิจการอื่น</t>
  </si>
  <si>
    <t>ที่ดินรอการพัฒนา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</si>
  <si>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</si>
  <si>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</si>
  <si>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</si>
  <si>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</si>
  <si>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</si>
  <si>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</si>
  <si>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</si>
  <si>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</si>
  <si>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</si>
  <si>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</si>
  <si>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จากสถาบันการเงิน สุทธิ</t>
  </si>
  <si>
    <t>เจ้าหนี้การค้าและเจ้าหนี้อื่น</t>
  </si>
  <si>
    <t>เจ้าหนี้ค่าที่ดินที่จะถึงกำหนดชำระภายในหนึ่งปี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</si>
  <si>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</si>
  <si>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</si>
  <si>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</si>
  <si>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ภายในหนึ่งปี สุทธิ</t>
  </si>
  <si>
    <t xml:space="preserve">หุ้นกู้ที่มีกำหนดชำระภายในหนึ่งปี สุทธิ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</si>
  <si>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</si>
  <si>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</si>
  <si>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</si>
  <si>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เงินรับล่วงหน้าตามสัญญาก่อสร้างจากลูกค้า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</si>
  <si>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</si>
  <si>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</si>
  <si>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</si>
  <si>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</si>
  <si>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</si>
  <si>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</si>
  <si>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</si>
  <si>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</si>
  <si>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</si>
  <si>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</si>
  <si>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</si>
  <si>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</si>
  <si>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 xml:space="preserve">หุ้นสามัญ 1,681,719,973 หุ้น </t>
  </si>
  <si>
    <t xml:space="preserve">   มูลค่าที่ตราไว้หุ้นละ 1 บาท </t>
  </si>
  <si>
    <t>ทุนที่ออกและชำระแล้ว</t>
  </si>
  <si>
    <t xml:space="preserve">หุ้นสามัญ 1,380,599,978 หุ้น 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</si>
  <si>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</si>
  <si>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</si>
  <si>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</si>
  <si>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</si>
  <si>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</si>
  <si>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</si>
  <si>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</si>
  <si>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</si>
  <si>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</si>
  <si>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</si>
  <si>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</si>
  <si>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</si>
  <si>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</si>
  <si>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</si>
  <si>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</si>
  <si>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รายได้จากสัญญาก่อสร้าง</t>
  </si>
  <si>
    <t>รายได้จากการขายสินค้า</t>
  </si>
  <si>
    <t>ต้นทุนขายอสังหาริมทรัพย์</t>
  </si>
  <si>
    <t>ต้นทุนการก่อสร้าง</t>
  </si>
  <si>
    <t>ต้นทุนขายสินค้า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</si>
  <si>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</si>
  <si>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</si>
  <si>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</si>
  <si>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</si>
  <si>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สุทธิจากอัตราแลกเปลี่ยน</t>
  </si>
  <si>
    <t>ต้นทุนทางการเงิน (ดอกเบี้ยจ่าย)</t>
  </si>
  <si>
    <t>จากเงินลงทุนในการร่วมค้า</t>
  </si>
  <si>
    <t>ส่วนแบ่งขาดทุนจากเงินลงทุนในการร่วมค้า</t>
  </si>
  <si>
    <t>(ค่าใช้จ่าย) ผลประโยชน์ภาษีเงินได้</t>
  </si>
  <si>
    <t>กำไรเบ็ดเสร็จรวมสำหรับงวด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</si>
  <si>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</si>
  <si>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</si>
  <si>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</si>
  <si>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</si>
  <si>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</si>
  <si>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</si>
  <si>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</si>
  <si>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</si>
  <si>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</si>
  <si>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</si>
  <si>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</si>
  <si>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</si>
  <si>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</si>
  <si>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</si>
  <si>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</si>
  <si>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</si>
  <si>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</si>
  <si>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</si>
  <si>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</si>
  <si>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</si>
  <si>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2562</t>
  </si>
  <si>
    <t>เงินปันผลจ่าย</t>
  </si>
  <si>
    <t>ยอดคงเหลือ ณ วันที่ 31 มีนาคม พ.ศ. 2562</t>
  </si>
  <si>
    <t>ข้อมูลทางการเงินเฉพาะกิจการ (ยังไม่ได้ตรวจสอบ)</t>
  </si>
  <si>
    <t>ส่วนลดทุนจากการ</t>
  </si>
  <si>
    <t>ส่วนเกิน</t>
  </si>
  <si>
    <t>รับโอนธุรกิจภายใต้</t>
  </si>
  <si>
    <t>จากการจ่ายโดย</t>
  </si>
  <si>
    <t>ที่ชำระแล้ว</t>
  </si>
  <si>
    <t>ใช้หุ้นเป็นเกณฑ์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</si>
  <si>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</si>
  <si>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</si>
  <si>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</si>
  <si>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ยอดคงเหลือ ณ วันที่ 1 มกราคม พ.ศ. 2563</t>
  </si>
  <si>
    <t>ยอดคงเหลือ ณ วันที่ 31 มีนาคม พ.ศ. 2563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</si>
  <si>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</si>
  <si>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</si>
  <si>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รายการที่ไม่จัดประเภทรายการใหม่เข้าไปไว้</t>
  </si>
  <si>
    <t>ในกำไรหรือขาดทุน</t>
  </si>
  <si>
    <t>เงินเบิกเกินบัญชีและเงินกู้ยืมระยะสั้น</t>
  </si>
  <si>
    <t>รวมรายได้</t>
  </si>
  <si>
    <t>รวมต้นทุน</t>
  </si>
  <si>
    <t>กำไร (ขาดทุน) ก่อนส่วนแบ่งขาดทุน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</si>
  <si>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</si>
  <si>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</si>
  <si>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</si>
  <si>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</si>
  <si>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</si>
  <si>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</si>
  <si>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สินทรัพย์สิทธิการใช้ สุทธิ</t>
  </si>
  <si>
    <t>หนี้สินตามสัญญาเช่าที่ถึงกำหนดชำระ</t>
  </si>
  <si>
    <t>หนี้สินตามสัญญาเช่า สุทธิ</t>
  </si>
  <si>
    <t>ขาดทุนเบ็ดเสร็จรวมสำหรับงวด</t>
  </si>
  <si>
    <t>20 ค)</t>
  </si>
  <si>
    <t>20 จ)</t>
  </si>
  <si>
    <t>- ขาดทุนจากการประมาณการตามหลัก</t>
  </si>
  <si>
    <t xml:space="preserve">  คณิตศาสตร์ประกันภัย, สุทธิจากภาษี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</si>
  <si>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</si>
  <si>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</si>
  <si>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</si>
  <si>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</si>
  <si>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</si>
  <si>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</si>
  <si>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</si>
  <si>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</si>
  <si>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</si>
  <si>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</si>
  <si>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เงินฝากสถาบันการเงินที่มีภาระผูกพัน</t>
  </si>
  <si>
    <t>เจ้าหนี้ค่าที่ดิน</t>
  </si>
  <si>
    <t xml:space="preserve">หนี้สินหมุนเวียนอื่น </t>
  </si>
  <si>
    <t>เงินสดได้มาจาก (ใช้ไปใน) กิจกรรมดำเนินงาน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</si>
  <si>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</si>
  <si>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</si>
  <si>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</si>
  <si>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</si>
  <si>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</si>
  <si>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</si>
  <si>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</si>
  <si>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</si>
  <si>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</si>
  <si>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</si>
  <si>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</si>
  <si>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</si>
  <si>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</si>
  <si>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</si>
  <si>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</si>
  <si>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</si>
  <si>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</si>
  <si>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วันสิ้นงวด</t>
  </si>
  <si>
    <t>เงินเบิกเกินบัญชี</t>
  </si>
  <si>
    <t>รายการที่มิใช่เงินสดที่มีสาระสำคัญ</t>
  </si>
  <si>
    <t>รายการที่มิใช่เงินสดที่มีสาระสำคัญ ณ วันที่ 31 มีนาคม ประกอบด้วย</t>
  </si>
  <si>
    <t>- ขายที่ดิน อาคารและอุปกรณ์</t>
  </si>
  <si>
    <t>20 ง)</t>
  </si>
  <si>
    <t>20 ฉ)</t>
  </si>
  <si>
    <t>กำไร (ขาดทุน) สำหรับงวดก่อนภาษีเงินได้</t>
  </si>
  <si>
    <t>ตัดจำหน่ายค่าใช้จ่ายในการกู้ยืม</t>
  </si>
  <si>
    <t>เงินสดจ่ายลงทุนในบริษัทย่อย</t>
  </si>
  <si>
    <t>เงินสดและรายการเทียบเท่าเงินสดลดลง สุทธิ</t>
  </si>
  <si>
    <t>จ่ายเงินปันผลให้แก่ส่วนได้เสียที่ไม่มีอำนาจควบคุม</t>
  </si>
  <si>
    <t>(กลับรายการ) ค่าเผื่อหนี้สงสัยจะสูญ</t>
  </si>
  <si>
    <t>ตัดรายการกำไรที่ยังไม่เกิดขึ้นจริงในเงินลงทุนในการร่วมค้า</t>
  </si>
  <si>
    <t xml:space="preserve">เงินสดและรายการเทียบเท่าเงินสด ณ วันที่ 31 มีนาคม พ.ศ. 2563 </t>
  </si>
  <si>
    <t>และ พ.ศ. 2562 ประกอบด้วยรายละเอียดดังนี้</t>
  </si>
  <si>
    <t>เงินสดและรายการเทียบเท่าเงินสด ณ วันต้นปี</t>
  </si>
  <si>
    <t>เงินสดจ่ายหนี้สินตามสัญญาเช่า</t>
  </si>
  <si>
    <t>- ซื้อสินทรัพย์ตามสัญญาเช่า</t>
  </si>
  <si>
    <t>- เจ้าหนี้ซื้อที่ดิน อาคารและอุปกรณ์</t>
  </si>
  <si>
    <t>- เจ้าหนี้ซื้อสินทรัพย์ไม่มีตัวตน</t>
  </si>
  <si>
    <t>งบแสดงการเปลี่ยนแปลงส่วนของเจ้าของ (ต่อ)</t>
  </si>
  <si>
    <t>ผลกระทบของการเปลี่ยนนโยบายการบัญชี</t>
  </si>
  <si>
    <t>- ปรับปรุงใหม่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</si>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</sst>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#,##0.000;[Red]\-#,##0.000"/>
    <numFmt numFmtId="170" formatCode="#,##0.00;\(#,##0.00\);\-"/>
    <numFmt numFmtId="171" formatCode="_-* #,##0_-;\-* #,##0_-;_-* &quot;-&quot;??_-;_-@_-"/>
    <numFmt numFmtId="172" formatCode="_(* #,##0_);_(* \(#,##0\);_(* &quot;-&quot;??_);_(@_)"/>
    <numFmt numFmtId="173" formatCode="#,##0.000;\(#,##0.000\);\-"/>
    <numFmt numFmtId="174" formatCode="#,##0.0000;\(#,##0.0000\);\-"/>
    <numFmt numFmtId="175" formatCode="#,##0;\(#,##0\);&quot;-&quot;;@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Browallia New"/>
      <family val="2"/>
    </font>
    <font>
      <b/>
      <sz val="13"/>
      <color rgb="FFFF0000"/>
      <name val="Browallia New"/>
      <family val="2"/>
    </font>
    <font>
      <sz val="11"/>
      <color rgb="FFFF0000"/>
      <name val="Calibri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" fillId="0" borderId="0"/>
  </cellStyleXfs>
  <cellXfs count="283">
    <xf numFmtId="0" fontId="0" fillId="0" borderId="0" xfId="0"/>
    <xf numFmtId="0" fontId="7" fillId="0" borderId="0" xfId="48" applyFont="1" applyFill="1" applyAlignment="1">
      <alignment horizontal="left" vertical="center"/>
    </xf>
    <xf numFmtId="0" fontId="8" fillId="0" borderId="0" xfId="48" applyFont="1" applyFill="1" applyAlignment="1">
      <alignment horizontal="center" vertical="center"/>
    </xf>
    <xf numFmtId="166" fontId="9" fillId="0" borderId="0" xfId="48" applyNumberFormat="1" applyFont="1" applyFill="1" applyAlignment="1">
      <alignment horizontal="right" vertical="center"/>
    </xf>
    <xf numFmtId="0" fontId="8" fillId="0" borderId="0" xfId="48" applyFont="1" applyFill="1" applyAlignment="1">
      <alignment vertical="center"/>
    </xf>
    <xf numFmtId="0" fontId="8" fillId="0" borderId="13" xfId="48" applyFont="1" applyFill="1" applyBorder="1" applyAlignment="1">
      <alignment horizontal="center" vertical="center"/>
    </xf>
    <xf numFmtId="166" fontId="8" fillId="0" borderId="13" xfId="48" applyNumberFormat="1" applyFont="1" applyFill="1" applyBorder="1" applyAlignment="1">
      <alignment horizontal="right" vertical="center"/>
    </xf>
    <xf numFmtId="0" fontId="8" fillId="0" borderId="0" xfId="48" applyFont="1" applyFill="1" applyBorder="1" applyAlignment="1">
      <alignment vertical="center"/>
    </xf>
    <xf numFmtId="0" fontId="7" fillId="0" borderId="14" xfId="48" applyFont="1" applyFill="1" applyBorder="1" applyAlignment="1">
      <alignment horizontal="left" vertical="center"/>
    </xf>
    <xf numFmtId="0" fontId="8" fillId="0" borderId="14" xfId="48" applyFont="1" applyFill="1" applyBorder="1" applyAlignment="1">
      <alignment horizontal="center" vertical="center"/>
    </xf>
    <xf numFmtId="166" fontId="8" fillId="0" borderId="14" xfId="48" applyNumberFormat="1" applyFont="1" applyFill="1" applyBorder="1" applyAlignment="1">
      <alignment horizontal="right" vertical="center"/>
    </xf>
    <xf numFmtId="0" fontId="7" fillId="0" borderId="0" xfId="48" applyFont="1" applyFill="1" applyBorder="1" applyAlignment="1">
      <alignment horizontal="left" vertical="center"/>
    </xf>
    <xf numFmtId="0" fontId="8" fillId="0" borderId="0" xfId="48" applyFont="1" applyFill="1" applyBorder="1" applyAlignment="1">
      <alignment horizontal="center" vertical="center"/>
    </xf>
    <xf numFmtId="166" fontId="7" fillId="0" borderId="0" xfId="48" applyNumberFormat="1" applyFont="1" applyFill="1" applyBorder="1" applyAlignment="1">
      <alignment horizontal="center" vertical="center"/>
    </xf>
    <xf numFmtId="0" fontId="7" fillId="0" borderId="0" xfId="48" applyFont="1" applyFill="1" applyAlignment="1">
      <alignment vertical="center"/>
    </xf>
    <xf numFmtId="166" fontId="7" fillId="0" borderId="0" xfId="50" applyNumberFormat="1" applyFont="1" applyFill="1" applyBorder="1" applyAlignment="1">
      <alignment horizontal="right" vertical="center"/>
    </xf>
    <xf numFmtId="167" fontId="8" fillId="0" borderId="0" xfId="48" applyNumberFormat="1" applyFont="1" applyFill="1" applyAlignment="1">
      <alignment vertical="center"/>
    </xf>
    <xf numFmtId="167" fontId="8" fillId="0" borderId="0" xfId="48" applyNumberFormat="1" applyFont="1" applyFill="1" applyAlignment="1">
      <alignment horizontal="center" vertical="center"/>
    </xf>
    <xf numFmtId="166" fontId="7" fillId="0" borderId="0" xfId="48" applyNumberFormat="1" applyFont="1" applyFill="1" applyAlignment="1">
      <alignment horizontal="right" vertical="center"/>
    </xf>
    <xf numFmtId="167" fontId="7" fillId="0" borderId="13" xfId="48" applyNumberFormat="1" applyFont="1" applyFill="1" applyBorder="1" applyAlignment="1">
      <alignment horizontal="center" vertical="center"/>
    </xf>
    <xf numFmtId="166" fontId="7" fillId="0" borderId="13" xfId="48" applyNumberFormat="1" applyFont="1" applyFill="1" applyBorder="1" applyAlignment="1">
      <alignment horizontal="right" vertical="center"/>
    </xf>
    <xf numFmtId="166" fontId="8" fillId="0" borderId="0" xfId="48" applyNumberFormat="1" applyFont="1" applyFill="1" applyBorder="1" applyAlignment="1">
      <alignment horizontal="right" vertical="center"/>
    </xf>
    <xf numFmtId="167" fontId="7" fillId="0" borderId="0" xfId="48" applyNumberFormat="1" applyFont="1" applyFill="1" applyBorder="1" applyAlignment="1">
      <alignment horizontal="center" vertical="center"/>
    </xf>
    <xf numFmtId="166" fontId="7" fillId="0" borderId="0" xfId="48" applyNumberFormat="1" applyFont="1" applyFill="1" applyBorder="1" applyAlignment="1">
      <alignment horizontal="right" vertical="center"/>
    </xf>
    <xf numFmtId="0" fontId="7" fillId="0" borderId="0" xfId="48" applyFont="1" applyFill="1" applyAlignment="1">
      <alignment horizontal="justify" vertical="center"/>
    </xf>
    <xf numFmtId="166" fontId="8" fillId="0" borderId="1" xfId="48" applyNumberFormat="1" applyFont="1" applyFill="1" applyBorder="1" applyAlignment="1">
      <alignment horizontal="right" vertical="center"/>
    </xf>
    <xf numFmtId="0" fontId="8" fillId="0" borderId="0" xfId="48" applyFont="1" applyFill="1" applyAlignment="1">
      <alignment horizontal="left" vertical="center"/>
    </xf>
    <xf numFmtId="166" fontId="8" fillId="0" borderId="15" xfId="48" applyNumberFormat="1" applyFont="1" applyFill="1" applyBorder="1" applyAlignment="1">
      <alignment horizontal="right" vertical="center"/>
    </xf>
    <xf numFmtId="0" fontId="8" fillId="0" borderId="13" xfId="48" applyFont="1" applyFill="1" applyBorder="1" applyAlignment="1">
      <alignment vertical="center"/>
    </xf>
    <xf numFmtId="0" fontId="7" fillId="0" borderId="13" xfId="48" applyFont="1" applyFill="1" applyBorder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horizontal="center" vertical="center"/>
    </xf>
    <xf numFmtId="166" fontId="8" fillId="0" borderId="0" xfId="51" applyNumberFormat="1" applyFont="1" applyFill="1" applyAlignment="1">
      <alignment horizontal="right" vertical="center"/>
    </xf>
    <xf numFmtId="0" fontId="7" fillId="0" borderId="0" xfId="48" applyFont="1" applyFill="1" applyBorder="1" applyAlignment="1">
      <alignment vertical="center"/>
    </xf>
    <xf numFmtId="167" fontId="8" fillId="0" borderId="0" xfId="48" applyNumberFormat="1" applyFont="1" applyFill="1" applyBorder="1" applyAlignment="1">
      <alignment horizontal="center" vertical="center"/>
    </xf>
    <xf numFmtId="172" fontId="8" fillId="0" borderId="0" xfId="48" applyNumberFormat="1" applyFont="1" applyFill="1" applyBorder="1" applyAlignment="1">
      <alignment horizontal="center" vertical="center"/>
    </xf>
    <xf numFmtId="1" fontId="8" fillId="0" borderId="0" xfId="48" applyNumberFormat="1" applyFont="1" applyFill="1" applyAlignment="1">
      <alignment horizontal="center" vertical="center"/>
    </xf>
    <xf numFmtId="171" fontId="8" fillId="0" borderId="0" xfId="28" applyNumberFormat="1" applyFont="1" applyFill="1" applyBorder="1" applyAlignment="1">
      <alignment horizontal="right" vertical="center"/>
    </xf>
    <xf numFmtId="43" fontId="8" fillId="0" borderId="0" xfId="28" applyFont="1" applyFill="1" applyBorder="1" applyAlignment="1">
      <alignment horizontal="right" vertical="center"/>
    </xf>
    <xf numFmtId="168" fontId="8" fillId="0" borderId="0" xfId="48" applyNumberFormat="1" applyFont="1" applyFill="1" applyBorder="1" applyAlignment="1">
      <alignment horizontal="right" vertical="center"/>
    </xf>
    <xf numFmtId="166" fontId="7" fillId="33" borderId="0" xfId="48" applyNumberFormat="1" applyFont="1" applyFill="1" applyBorder="1" applyAlignment="1">
      <alignment horizontal="right" vertical="center"/>
    </xf>
    <xf numFmtId="166" fontId="8" fillId="33" borderId="0" xfId="48" applyNumberFormat="1" applyFont="1" applyFill="1" applyAlignment="1">
      <alignment horizontal="right" vertical="center"/>
    </xf>
    <xf numFmtId="166" fontId="8" fillId="33" borderId="1" xfId="48" applyNumberFormat="1" applyFont="1" applyFill="1" applyBorder="1" applyAlignment="1">
      <alignment horizontal="right" vertical="center"/>
    </xf>
    <xf numFmtId="166" fontId="8" fillId="33" borderId="0" xfId="48" applyNumberFormat="1" applyFont="1" applyFill="1" applyBorder="1" applyAlignment="1">
      <alignment horizontal="right" vertical="center"/>
    </xf>
    <xf numFmtId="166" fontId="8" fillId="33" borderId="13" xfId="48" applyNumberFormat="1" applyFont="1" applyFill="1" applyBorder="1" applyAlignment="1">
      <alignment horizontal="right" vertical="center"/>
    </xf>
    <xf numFmtId="166" fontId="8" fillId="33" borderId="15" xfId="48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7" fillId="33" borderId="0" xfId="48" applyNumberFormat="1" applyFont="1" applyFill="1" applyAlignment="1">
      <alignment horizontal="right" vertical="center"/>
    </xf>
    <xf numFmtId="0" fontId="8" fillId="33" borderId="0" xfId="48" applyFont="1" applyFill="1" applyAlignment="1">
      <alignment vertical="center"/>
    </xf>
    <xf numFmtId="166" fontId="8" fillId="33" borderId="0" xfId="51" applyNumberFormat="1" applyFont="1" applyFill="1" applyBorder="1" applyAlignment="1">
      <alignment horizontal="right" vertical="center"/>
    </xf>
    <xf numFmtId="165" fontId="8" fillId="0" borderId="0" xfId="48" applyNumberFormat="1" applyFont="1" applyFill="1" applyBorder="1" applyAlignment="1">
      <alignment horizontal="centerContinuous" vertical="center"/>
    </xf>
    <xf numFmtId="165" fontId="8" fillId="0" borderId="14" xfId="48" applyNumberFormat="1" applyFont="1" applyFill="1" applyBorder="1" applyAlignment="1">
      <alignment horizontal="centerContinuous" vertical="center"/>
    </xf>
    <xf numFmtId="0" fontId="11" fillId="0" borderId="0" xfId="48" applyFont="1" applyFill="1" applyBorder="1" applyAlignment="1">
      <alignment vertical="center"/>
    </xf>
    <xf numFmtId="165" fontId="7" fillId="0" borderId="0" xfId="50" applyNumberFormat="1" applyFont="1" applyFill="1" applyBorder="1" applyAlignment="1">
      <alignment horizontal="right" vertical="center"/>
    </xf>
    <xf numFmtId="166" fontId="7" fillId="0" borderId="0" xfId="50" applyNumberFormat="1" applyFont="1" applyFill="1" applyBorder="1" applyAlignment="1">
      <alignment horizontal="center" vertical="center"/>
    </xf>
    <xf numFmtId="166" fontId="7" fillId="0" borderId="0" xfId="50" applyNumberFormat="1" applyFont="1" applyFill="1" applyBorder="1" applyAlignment="1">
      <alignment horizontal="centerContinuous" vertical="center"/>
    </xf>
    <xf numFmtId="165" fontId="7" fillId="0" borderId="0" xfId="53" applyNumberFormat="1" applyFont="1" applyFill="1" applyAlignment="1">
      <alignment horizontal="right" vertical="center"/>
    </xf>
    <xf numFmtId="165" fontId="7" fillId="0" borderId="0" xfId="53" applyNumberFormat="1" applyFont="1" applyFill="1" applyBorder="1" applyAlignment="1">
      <alignment horizontal="right" vertical="center"/>
    </xf>
    <xf numFmtId="165" fontId="7" fillId="0" borderId="13" xfId="48" applyNumberFormat="1" applyFont="1" applyFill="1" applyBorder="1" applyAlignment="1">
      <alignment horizontal="center" vertical="center"/>
    </xf>
    <xf numFmtId="165" fontId="7" fillId="0" borderId="13" xfId="48" applyNumberFormat="1" applyFont="1" applyFill="1" applyBorder="1" applyAlignment="1">
      <alignment horizontal="right" vertical="center"/>
    </xf>
    <xf numFmtId="165" fontId="7" fillId="0" borderId="0" xfId="48" applyNumberFormat="1" applyFont="1" applyFill="1" applyBorder="1" applyAlignment="1">
      <alignment horizontal="right" vertical="center"/>
    </xf>
    <xf numFmtId="165" fontId="8" fillId="0" borderId="0" xfId="48" applyNumberFormat="1" applyFont="1" applyFill="1" applyAlignment="1">
      <alignment horizontal="right" vertical="center"/>
    </xf>
    <xf numFmtId="165" fontId="8" fillId="0" borderId="0" xfId="48" applyNumberFormat="1" applyFont="1" applyFill="1" applyBorder="1" applyAlignment="1">
      <alignment vertical="center"/>
    </xf>
    <xf numFmtId="165" fontId="8" fillId="0" borderId="0" xfId="48" applyNumberFormat="1" applyFont="1" applyFill="1" applyBorder="1" applyAlignment="1">
      <alignment horizontal="right" vertical="center"/>
    </xf>
    <xf numFmtId="165" fontId="8" fillId="0" borderId="1" xfId="48" applyNumberFormat="1" applyFont="1" applyFill="1" applyBorder="1" applyAlignment="1">
      <alignment horizontal="right" vertical="center"/>
    </xf>
    <xf numFmtId="165" fontId="8" fillId="0" borderId="2" xfId="48" applyNumberFormat="1" applyFont="1" applyFill="1" applyBorder="1" applyAlignment="1">
      <alignment horizontal="right" vertical="center"/>
    </xf>
    <xf numFmtId="170" fontId="8" fillId="0" borderId="0" xfId="48" applyNumberFormat="1" applyFont="1" applyFill="1" applyAlignment="1">
      <alignment vertical="center"/>
    </xf>
    <xf numFmtId="170" fontId="8" fillId="0" borderId="0" xfId="48" applyNumberFormat="1" applyFont="1" applyFill="1" applyAlignment="1">
      <alignment horizontal="center" vertical="center"/>
    </xf>
    <xf numFmtId="165" fontId="8" fillId="0" borderId="1" xfId="48" applyNumberFormat="1" applyFont="1" applyFill="1" applyBorder="1" applyAlignment="1">
      <alignment vertical="center"/>
    </xf>
    <xf numFmtId="170" fontId="8" fillId="0" borderId="0" xfId="48" applyNumberFormat="1" applyFont="1" applyFill="1" applyBorder="1" applyAlignment="1">
      <alignment vertical="center"/>
    </xf>
    <xf numFmtId="165" fontId="8" fillId="0" borderId="15" xfId="48" applyNumberFormat="1" applyFont="1" applyFill="1" applyBorder="1" applyAlignment="1">
      <alignment vertical="center"/>
    </xf>
    <xf numFmtId="165" fontId="8" fillId="0" borderId="2" xfId="48" applyNumberFormat="1" applyFont="1" applyFill="1" applyBorder="1" applyAlignment="1">
      <alignment vertical="center"/>
    </xf>
    <xf numFmtId="173" fontId="8" fillId="0" borderId="0" xfId="48" applyNumberFormat="1" applyFont="1" applyFill="1" applyAlignment="1">
      <alignment vertical="center"/>
    </xf>
    <xf numFmtId="170" fontId="10" fillId="0" borderId="0" xfId="48" applyNumberFormat="1" applyFont="1" applyFill="1" applyAlignment="1">
      <alignment vertical="center"/>
    </xf>
    <xf numFmtId="169" fontId="10" fillId="0" borderId="0" xfId="52" applyNumberFormat="1" applyFont="1" applyFill="1" applyBorder="1" applyAlignment="1">
      <alignment horizontal="right" vertical="center"/>
    </xf>
    <xf numFmtId="169" fontId="8" fillId="0" borderId="0" xfId="52" applyNumberFormat="1" applyFont="1" applyFill="1" applyBorder="1" applyAlignment="1">
      <alignment horizontal="right" vertical="center"/>
    </xf>
    <xf numFmtId="174" fontId="8" fillId="0" borderId="0" xfId="48" applyNumberFormat="1" applyFont="1" applyFill="1" applyAlignment="1">
      <alignment vertical="center"/>
    </xf>
    <xf numFmtId="0" fontId="8" fillId="0" borderId="1" xfId="48" applyFont="1" applyFill="1" applyBorder="1" applyAlignment="1">
      <alignment vertical="center"/>
    </xf>
    <xf numFmtId="0" fontId="8" fillId="0" borderId="1" xfId="48" applyFont="1" applyFill="1" applyBorder="1" applyAlignment="1">
      <alignment horizontal="center" vertical="center"/>
    </xf>
    <xf numFmtId="165" fontId="7" fillId="33" borderId="0" xfId="48" applyNumberFormat="1" applyFont="1" applyFill="1" applyBorder="1" applyAlignment="1">
      <alignment horizontal="right" vertical="center"/>
    </xf>
    <xf numFmtId="165" fontId="8" fillId="33" borderId="0" xfId="48" applyNumberFormat="1" applyFont="1" applyFill="1" applyAlignment="1">
      <alignment horizontal="right" vertical="center"/>
    </xf>
    <xf numFmtId="165" fontId="8" fillId="33" borderId="0" xfId="48" applyNumberFormat="1" applyFont="1" applyFill="1" applyBorder="1" applyAlignment="1">
      <alignment horizontal="right" vertical="center"/>
    </xf>
    <xf numFmtId="165" fontId="8" fillId="33" borderId="1" xfId="48" applyNumberFormat="1" applyFont="1" applyFill="1" applyBorder="1" applyAlignment="1">
      <alignment horizontal="right" vertical="center"/>
    </xf>
    <xf numFmtId="0" fontId="8" fillId="33" borderId="0" xfId="48" applyFont="1" applyFill="1" applyBorder="1" applyAlignment="1">
      <alignment vertical="center"/>
    </xf>
    <xf numFmtId="165" fontId="8" fillId="33" borderId="2" xfId="48" applyNumberFormat="1" applyFont="1" applyFill="1" applyBorder="1" applyAlignment="1">
      <alignment horizontal="right" vertical="center"/>
    </xf>
    <xf numFmtId="165" fontId="8" fillId="33" borderId="0" xfId="48" applyNumberFormat="1" applyFont="1" applyFill="1" applyBorder="1" applyAlignment="1">
      <alignment vertical="center"/>
    </xf>
    <xf numFmtId="165" fontId="8" fillId="33" borderId="15" xfId="48" applyNumberFormat="1" applyFont="1" applyFill="1" applyBorder="1" applyAlignment="1">
      <alignment vertical="center"/>
    </xf>
    <xf numFmtId="165" fontId="8" fillId="33" borderId="1" xfId="48" applyNumberFormat="1" applyFont="1" applyFill="1" applyBorder="1" applyAlignment="1">
      <alignment vertical="center"/>
    </xf>
    <xf numFmtId="165" fontId="8" fillId="33" borderId="2" xfId="48" applyNumberFormat="1" applyFont="1" applyFill="1" applyBorder="1" applyAlignment="1">
      <alignment vertical="center"/>
    </xf>
    <xf numFmtId="173" fontId="8" fillId="33" borderId="0" xfId="48" applyNumberFormat="1" applyFont="1" applyFill="1" applyAlignment="1">
      <alignment vertical="center"/>
    </xf>
    <xf numFmtId="169" fontId="10" fillId="33" borderId="0" xfId="52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vertical="center"/>
    </xf>
    <xf numFmtId="0" fontId="8" fillId="0" borderId="0" xfId="49" applyFont="1" applyFill="1" applyBorder="1" applyAlignment="1">
      <alignment vertical="center"/>
    </xf>
    <xf numFmtId="167" fontId="8" fillId="0" borderId="0" xfId="49" applyNumberFormat="1" applyFont="1" applyFill="1" applyBorder="1" applyAlignment="1">
      <alignment vertical="center"/>
    </xf>
    <xf numFmtId="166" fontId="8" fillId="0" borderId="0" xfId="33" applyNumberFormat="1" applyFont="1" applyFill="1" applyBorder="1" applyAlignment="1">
      <alignment horizontal="right" vertical="center"/>
    </xf>
    <xf numFmtId="165" fontId="8" fillId="0" borderId="0" xfId="49" applyNumberFormat="1" applyFont="1" applyFill="1" applyBorder="1" applyAlignment="1">
      <alignment horizontal="right" vertical="center"/>
    </xf>
    <xf numFmtId="165" fontId="8" fillId="0" borderId="0" xfId="49" applyNumberFormat="1" applyFont="1" applyFill="1" applyAlignment="1">
      <alignment vertical="center"/>
    </xf>
    <xf numFmtId="166" fontId="8" fillId="0" borderId="0" xfId="33" applyNumberFormat="1" applyFont="1" applyFill="1" applyBorder="1" applyAlignment="1">
      <alignment vertical="center"/>
    </xf>
    <xf numFmtId="165" fontId="8" fillId="0" borderId="0" xfId="49" applyNumberFormat="1" applyFont="1" applyFill="1" applyBorder="1" applyAlignment="1">
      <alignment vertical="center"/>
    </xf>
    <xf numFmtId="167" fontId="7" fillId="0" borderId="0" xfId="49" applyNumberFormat="1" applyFont="1" applyFill="1" applyBorder="1" applyAlignment="1">
      <alignment vertical="center"/>
    </xf>
    <xf numFmtId="167" fontId="7" fillId="0" borderId="1" xfId="49" applyNumberFormat="1" applyFont="1" applyFill="1" applyBorder="1" applyAlignment="1">
      <alignment vertical="center"/>
    </xf>
    <xf numFmtId="0" fontId="8" fillId="0" borderId="1" xfId="49" applyFont="1" applyFill="1" applyBorder="1" applyAlignment="1">
      <alignment vertical="center"/>
    </xf>
    <xf numFmtId="167" fontId="8" fillId="0" borderId="1" xfId="49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horizontal="right" vertical="center"/>
    </xf>
    <xf numFmtId="165" fontId="8" fillId="0" borderId="1" xfId="49" applyNumberFormat="1" applyFont="1" applyFill="1" applyBorder="1" applyAlignment="1">
      <alignment horizontal="right" vertical="center"/>
    </xf>
    <xf numFmtId="165" fontId="8" fillId="0" borderId="1" xfId="49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vertical="center"/>
    </xf>
    <xf numFmtId="0" fontId="8" fillId="0" borderId="0" xfId="54" applyFont="1" applyFill="1" applyAlignment="1">
      <alignment horizontal="centerContinuous" vertical="top"/>
    </xf>
    <xf numFmtId="0" fontId="7" fillId="0" borderId="0" xfId="54" applyFont="1" applyFill="1" applyBorder="1" applyAlignment="1">
      <alignment vertical="top"/>
    </xf>
    <xf numFmtId="0" fontId="8" fillId="0" borderId="0" xfId="54" applyFont="1" applyFill="1" applyBorder="1" applyAlignment="1">
      <alignment vertical="top"/>
    </xf>
    <xf numFmtId="165" fontId="8" fillId="0" borderId="0" xfId="38" applyNumberFormat="1" applyFont="1" applyFill="1" applyBorder="1" applyAlignment="1">
      <alignment vertical="top"/>
    </xf>
    <xf numFmtId="166" fontId="8" fillId="0" borderId="0" xfId="33" applyNumberFormat="1" applyFont="1" applyFill="1" applyBorder="1" applyAlignment="1">
      <alignment vertical="top"/>
    </xf>
    <xf numFmtId="166" fontId="7" fillId="0" borderId="0" xfId="33" applyNumberFormat="1" applyFont="1" applyFill="1" applyBorder="1" applyAlignment="1">
      <alignment horizontal="center" vertical="top"/>
    </xf>
    <xf numFmtId="165" fontId="7" fillId="0" borderId="0" xfId="54" applyNumberFormat="1" applyFont="1" applyFill="1" applyBorder="1" applyAlignment="1">
      <alignment horizontal="center" vertical="top"/>
    </xf>
    <xf numFmtId="166" fontId="7" fillId="0" borderId="0" xfId="33" applyNumberFormat="1" applyFont="1" applyFill="1" applyBorder="1" applyAlignment="1">
      <alignment vertical="top"/>
    </xf>
    <xf numFmtId="165" fontId="7" fillId="0" borderId="0" xfId="54" applyNumberFormat="1" applyFont="1" applyFill="1" applyBorder="1" applyAlignment="1">
      <alignment vertical="top"/>
    </xf>
    <xf numFmtId="166" fontId="7" fillId="0" borderId="0" xfId="33" applyNumberFormat="1" applyFont="1" applyFill="1" applyAlignment="1">
      <alignment vertical="top"/>
    </xf>
    <xf numFmtId="166" fontId="7" fillId="0" borderId="0" xfId="33" applyNumberFormat="1" applyFont="1" applyFill="1" applyBorder="1" applyAlignment="1">
      <alignment horizontal="right" vertical="top"/>
    </xf>
    <xf numFmtId="165" fontId="7" fillId="0" borderId="0" xfId="54" applyNumberFormat="1" applyFont="1" applyFill="1" applyBorder="1" applyAlignment="1">
      <alignment horizontal="centerContinuous" vertical="top"/>
    </xf>
    <xf numFmtId="166" fontId="7" fillId="0" borderId="0" xfId="33" applyNumberFormat="1" applyFont="1" applyFill="1" applyAlignment="1">
      <alignment horizontal="right" vertical="top"/>
    </xf>
    <xf numFmtId="165" fontId="7" fillId="0" borderId="0" xfId="54" applyNumberFormat="1" applyFont="1" applyFill="1" applyBorder="1" applyAlignment="1">
      <alignment horizontal="right" vertical="top"/>
    </xf>
    <xf numFmtId="165" fontId="7" fillId="0" borderId="0" xfId="54" applyNumberFormat="1" applyFont="1" applyFill="1" applyAlignment="1">
      <alignment horizontal="right" vertical="top"/>
    </xf>
    <xf numFmtId="166" fontId="7" fillId="0" borderId="0" xfId="33" quotePrefix="1" applyNumberFormat="1" applyFont="1" applyFill="1" applyAlignment="1">
      <alignment horizontal="right" vertical="top"/>
    </xf>
    <xf numFmtId="166" fontId="7" fillId="0" borderId="13" xfId="33" applyNumberFormat="1" applyFont="1" applyFill="1" applyBorder="1" applyAlignment="1">
      <alignment horizontal="right" vertical="top"/>
    </xf>
    <xf numFmtId="165" fontId="8" fillId="0" borderId="0" xfId="54" applyNumberFormat="1" applyFont="1" applyFill="1" applyAlignment="1">
      <alignment vertical="top"/>
    </xf>
    <xf numFmtId="0" fontId="7" fillId="0" borderId="0" xfId="54" applyFont="1" applyFill="1" applyBorder="1" applyAlignment="1">
      <alignment vertical="center"/>
    </xf>
    <xf numFmtId="0" fontId="8" fillId="0" borderId="0" xfId="49" applyFont="1" applyFill="1" applyAlignment="1">
      <alignment vertical="center"/>
    </xf>
    <xf numFmtId="0" fontId="8" fillId="0" borderId="0" xfId="54" applyFont="1" applyFill="1" applyBorder="1" applyAlignment="1">
      <alignment vertical="center"/>
    </xf>
    <xf numFmtId="165" fontId="8" fillId="0" borderId="0" xfId="38" applyNumberFormat="1" applyFont="1" applyFill="1" applyBorder="1" applyAlignment="1">
      <alignment vertical="center"/>
    </xf>
    <xf numFmtId="165" fontId="8" fillId="0" borderId="0" xfId="54" applyNumberFormat="1" applyFont="1" applyFill="1" applyBorder="1" applyAlignment="1">
      <alignment vertical="center"/>
    </xf>
    <xf numFmtId="166" fontId="8" fillId="0" borderId="13" xfId="33" applyNumberFormat="1" applyFont="1" applyFill="1" applyBorder="1" applyAlignment="1">
      <alignment horizontal="right" vertical="center"/>
    </xf>
    <xf numFmtId="165" fontId="8" fillId="0" borderId="0" xfId="54" applyNumberFormat="1" applyFont="1" applyFill="1" applyAlignment="1">
      <alignment vertical="center"/>
    </xf>
    <xf numFmtId="166" fontId="8" fillId="0" borderId="13" xfId="33" applyNumberFormat="1" applyFont="1" applyFill="1" applyBorder="1" applyAlignment="1">
      <alignment vertical="center"/>
    </xf>
    <xf numFmtId="166" fontId="8" fillId="0" borderId="15" xfId="33" applyNumberFormat="1" applyFont="1" applyFill="1" applyBorder="1" applyAlignment="1">
      <alignment vertical="center"/>
    </xf>
    <xf numFmtId="166" fontId="8" fillId="33" borderId="0" xfId="33" applyNumberFormat="1" applyFont="1" applyFill="1" applyBorder="1" applyAlignment="1">
      <alignment vertical="center"/>
    </xf>
    <xf numFmtId="166" fontId="8" fillId="33" borderId="0" xfId="33" applyNumberFormat="1" applyFont="1" applyFill="1" applyBorder="1" applyAlignment="1">
      <alignment horizontal="right" vertical="center"/>
    </xf>
    <xf numFmtId="166" fontId="8" fillId="33" borderId="13" xfId="33" applyNumberFormat="1" applyFont="1" applyFill="1" applyBorder="1" applyAlignment="1">
      <alignment horizontal="right" vertical="center"/>
    </xf>
    <xf numFmtId="166" fontId="8" fillId="33" borderId="1" xfId="33" applyNumberFormat="1" applyFont="1" applyFill="1" applyBorder="1" applyAlignment="1">
      <alignment vertical="center"/>
    </xf>
    <xf numFmtId="166" fontId="8" fillId="33" borderId="13" xfId="33" applyNumberFormat="1" applyFont="1" applyFill="1" applyBorder="1" applyAlignment="1">
      <alignment vertical="center"/>
    </xf>
    <xf numFmtId="166" fontId="8" fillId="33" borderId="15" xfId="33" applyNumberFormat="1" applyFont="1" applyFill="1" applyBorder="1" applyAlignment="1">
      <alignment vertical="center"/>
    </xf>
    <xf numFmtId="165" fontId="8" fillId="0" borderId="0" xfId="49" applyNumberFormat="1" applyFont="1" applyFill="1"/>
    <xf numFmtId="166" fontId="8" fillId="0" borderId="0" xfId="33" applyNumberFormat="1" applyFont="1" applyFill="1" applyAlignment="1">
      <alignment horizontal="right" vertical="center"/>
    </xf>
    <xf numFmtId="175" fontId="8" fillId="0" borderId="0" xfId="33" applyNumberFormat="1" applyFont="1" applyFill="1" applyBorder="1" applyAlignment="1">
      <alignment horizontal="right" vertical="center"/>
    </xf>
    <xf numFmtId="175" fontId="8" fillId="0" borderId="0" xfId="49" applyNumberFormat="1" applyFont="1" applyFill="1" applyBorder="1" applyAlignment="1">
      <alignment horizontal="right" vertical="center"/>
    </xf>
    <xf numFmtId="175" fontId="8" fillId="0" borderId="0" xfId="49" applyNumberFormat="1" applyFont="1" applyFill="1" applyAlignment="1">
      <alignment vertical="center"/>
    </xf>
    <xf numFmtId="175" fontId="8" fillId="0" borderId="0" xfId="33" applyNumberFormat="1" applyFont="1" applyFill="1" applyBorder="1" applyAlignment="1">
      <alignment vertical="center"/>
    </xf>
    <xf numFmtId="175" fontId="8" fillId="0" borderId="0" xfId="49" applyNumberFormat="1" applyFont="1" applyFill="1" applyBorder="1" applyAlignment="1">
      <alignment vertical="center"/>
    </xf>
    <xf numFmtId="175" fontId="8" fillId="0" borderId="1" xfId="33" applyNumberFormat="1" applyFont="1" applyFill="1" applyBorder="1" applyAlignment="1">
      <alignment horizontal="right" vertical="center"/>
    </xf>
    <xf numFmtId="175" fontId="8" fillId="0" borderId="1" xfId="49" applyNumberFormat="1" applyFont="1" applyFill="1" applyBorder="1" applyAlignment="1">
      <alignment horizontal="right" vertical="center"/>
    </xf>
    <xf numFmtId="175" fontId="8" fillId="0" borderId="1" xfId="49" applyNumberFormat="1" applyFont="1" applyFill="1" applyBorder="1" applyAlignment="1">
      <alignment vertical="center"/>
    </xf>
    <xf numFmtId="175" fontId="8" fillId="0" borderId="1" xfId="33" applyNumberFormat="1" applyFont="1" applyFill="1" applyBorder="1" applyAlignment="1">
      <alignment vertical="center"/>
    </xf>
    <xf numFmtId="175" fontId="7" fillId="0" borderId="0" xfId="33" applyNumberFormat="1" applyFont="1" applyFill="1" applyBorder="1" applyAlignment="1">
      <alignment horizontal="centerContinuous" vertical="top"/>
    </xf>
    <xf numFmtId="175" fontId="7" fillId="0" borderId="0" xfId="54" applyNumberFormat="1" applyFont="1" applyFill="1" applyBorder="1" applyAlignment="1">
      <alignment horizontal="centerContinuous" vertical="top"/>
    </xf>
    <xf numFmtId="175" fontId="7" fillId="0" borderId="0" xfId="33" applyNumberFormat="1" applyFont="1" applyFill="1" applyBorder="1" applyAlignment="1">
      <alignment vertical="top"/>
    </xf>
    <xf numFmtId="175" fontId="7" fillId="0" borderId="0" xfId="54" applyNumberFormat="1" applyFont="1" applyFill="1" applyBorder="1" applyAlignment="1">
      <alignment vertical="top"/>
    </xf>
    <xf numFmtId="175" fontId="7" fillId="0" borderId="0" xfId="33" applyNumberFormat="1" applyFont="1" applyFill="1" applyAlignment="1">
      <alignment vertical="top"/>
    </xf>
    <xf numFmtId="175" fontId="7" fillId="0" borderId="0" xfId="34" applyNumberFormat="1" applyFont="1" applyFill="1" applyAlignment="1">
      <alignment horizontal="right" vertical="top"/>
    </xf>
    <xf numFmtId="175" fontId="7" fillId="0" borderId="0" xfId="33" applyNumberFormat="1" applyFont="1" applyFill="1" applyAlignment="1">
      <alignment horizontal="right" vertical="top"/>
    </xf>
    <xf numFmtId="175" fontId="7" fillId="0" borderId="0" xfId="54" applyNumberFormat="1" applyFont="1" applyFill="1" applyBorder="1" applyAlignment="1">
      <alignment horizontal="center" vertical="top"/>
    </xf>
    <xf numFmtId="175" fontId="7" fillId="0" borderId="0" xfId="33" applyNumberFormat="1" applyFont="1" applyFill="1" applyBorder="1" applyAlignment="1">
      <alignment horizontal="right" vertical="top"/>
    </xf>
    <xf numFmtId="175" fontId="7" fillId="0" borderId="0" xfId="54" applyNumberFormat="1" applyFont="1" applyFill="1" applyBorder="1" applyAlignment="1">
      <alignment horizontal="right" vertical="top"/>
    </xf>
    <xf numFmtId="0" fontId="7" fillId="0" borderId="0" xfId="49" applyFont="1" applyFill="1" applyBorder="1" applyAlignment="1">
      <alignment horizontal="right" vertical="center"/>
    </xf>
    <xf numFmtId="175" fontId="7" fillId="0" borderId="0" xfId="54" applyNumberFormat="1" applyFont="1" applyFill="1" applyAlignment="1">
      <alignment horizontal="right" vertical="top"/>
    </xf>
    <xf numFmtId="175" fontId="7" fillId="0" borderId="0" xfId="33" quotePrefix="1" applyNumberFormat="1" applyFont="1" applyFill="1" applyAlignment="1">
      <alignment horizontal="right" vertical="top"/>
    </xf>
    <xf numFmtId="175" fontId="7" fillId="0" borderId="13" xfId="33" applyNumberFormat="1" applyFont="1" applyFill="1" applyBorder="1" applyAlignment="1">
      <alignment horizontal="right" vertical="top"/>
    </xf>
    <xf numFmtId="175" fontId="7" fillId="0" borderId="13" xfId="34" applyNumberFormat="1" applyFont="1" applyFill="1" applyBorder="1" applyAlignment="1">
      <alignment horizontal="right" vertical="top"/>
    </xf>
    <xf numFmtId="175" fontId="8" fillId="0" borderId="0" xfId="33" applyNumberFormat="1" applyFont="1" applyFill="1" applyBorder="1" applyAlignment="1">
      <alignment vertical="top"/>
    </xf>
    <xf numFmtId="175" fontId="8" fillId="0" borderId="0" xfId="38" applyNumberFormat="1" applyFont="1" applyFill="1" applyBorder="1" applyAlignment="1">
      <alignment vertical="top"/>
    </xf>
    <xf numFmtId="175" fontId="8" fillId="0" borderId="0" xfId="54" applyNumberFormat="1" applyFont="1" applyFill="1" applyAlignment="1">
      <alignment vertical="top"/>
    </xf>
    <xf numFmtId="175" fontId="8" fillId="0" borderId="0" xfId="33" applyNumberFormat="1" applyFont="1" applyFill="1" applyBorder="1" applyAlignment="1">
      <alignment horizontal="right" vertical="top"/>
    </xf>
    <xf numFmtId="175" fontId="8" fillId="0" borderId="13" xfId="33" applyNumberFormat="1" applyFont="1" applyFill="1" applyBorder="1" applyAlignment="1">
      <alignment horizontal="right" vertical="top"/>
    </xf>
    <xf numFmtId="175" fontId="8" fillId="0" borderId="13" xfId="33" applyNumberFormat="1" applyFont="1" applyFill="1" applyBorder="1" applyAlignment="1">
      <alignment vertical="top"/>
    </xf>
    <xf numFmtId="175" fontId="8" fillId="0" borderId="0" xfId="54" applyNumberFormat="1" applyFont="1" applyFill="1" applyBorder="1" applyAlignment="1">
      <alignment vertical="top"/>
    </xf>
    <xf numFmtId="0" fontId="8" fillId="0" borderId="0" xfId="49" applyFont="1" applyFill="1"/>
    <xf numFmtId="175" fontId="8" fillId="0" borderId="0" xfId="49" applyNumberFormat="1" applyFont="1" applyFill="1"/>
    <xf numFmtId="175" fontId="8" fillId="0" borderId="15" xfId="33" applyNumberFormat="1" applyFont="1" applyFill="1" applyBorder="1" applyAlignment="1">
      <alignment vertical="top"/>
    </xf>
    <xf numFmtId="175" fontId="8" fillId="0" borderId="0" xfId="29" applyNumberFormat="1" applyFont="1" applyFill="1" applyAlignment="1">
      <alignment horizontal="right" vertical="center"/>
    </xf>
    <xf numFmtId="175" fontId="8" fillId="0" borderId="0" xfId="29" applyNumberFormat="1" applyFont="1" applyFill="1" applyAlignment="1">
      <alignment vertical="center"/>
    </xf>
    <xf numFmtId="175" fontId="8" fillId="0" borderId="0" xfId="33" applyNumberFormat="1" applyFont="1" applyFill="1" applyAlignment="1">
      <alignment horizontal="right" vertical="center"/>
    </xf>
    <xf numFmtId="175" fontId="8" fillId="33" borderId="0" xfId="33" applyNumberFormat="1" applyFont="1" applyFill="1" applyBorder="1" applyAlignment="1">
      <alignment vertical="top"/>
    </xf>
    <xf numFmtId="175" fontId="8" fillId="33" borderId="13" xfId="33" applyNumberFormat="1" applyFont="1" applyFill="1" applyBorder="1" applyAlignment="1">
      <alignment horizontal="right" vertical="top"/>
    </xf>
    <xf numFmtId="175" fontId="8" fillId="33" borderId="13" xfId="33" applyNumberFormat="1" applyFont="1" applyFill="1" applyBorder="1" applyAlignment="1">
      <alignment vertical="top"/>
    </xf>
    <xf numFmtId="0" fontId="7" fillId="0" borderId="13" xfId="48" applyFont="1" applyFill="1" applyBorder="1" applyAlignment="1">
      <alignment horizontal="left" vertical="center"/>
    </xf>
    <xf numFmtId="166" fontId="8" fillId="33" borderId="0" xfId="28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28" applyNumberFormat="1" applyFont="1" applyFill="1" applyAlignment="1">
      <alignment horizontal="right" vertical="center"/>
    </xf>
    <xf numFmtId="166" fontId="8" fillId="33" borderId="1" xfId="28" applyNumberFormat="1" applyFont="1" applyFill="1" applyBorder="1" applyAlignment="1">
      <alignment horizontal="right" vertical="center"/>
    </xf>
    <xf numFmtId="166" fontId="8" fillId="0" borderId="1" xfId="28" applyNumberFormat="1" applyFont="1" applyFill="1" applyBorder="1" applyAlignment="1">
      <alignment horizontal="right" vertical="center"/>
    </xf>
    <xf numFmtId="166" fontId="8" fillId="33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33" borderId="0" xfId="0" applyNumberFormat="1" applyFont="1" applyFill="1" applyBorder="1" applyAlignment="1">
      <alignment horizontal="right" vertical="center"/>
    </xf>
    <xf numFmtId="166" fontId="8" fillId="33" borderId="16" xfId="0" applyNumberFormat="1" applyFont="1" applyFill="1" applyBorder="1" applyAlignment="1">
      <alignment horizontal="right" vertical="center"/>
    </xf>
    <xf numFmtId="166" fontId="8" fillId="0" borderId="16" xfId="0" applyNumberFormat="1" applyFont="1" applyFill="1" applyBorder="1" applyAlignment="1">
      <alignment horizontal="right" vertical="center"/>
    </xf>
    <xf numFmtId="167" fontId="8" fillId="0" borderId="16" xfId="49" applyNumberFormat="1" applyFont="1" applyFill="1" applyBorder="1" applyAlignment="1">
      <alignment vertical="center"/>
    </xf>
    <xf numFmtId="166" fontId="8" fillId="0" borderId="16" xfId="33" applyNumberFormat="1" applyFont="1" applyFill="1" applyBorder="1" applyAlignment="1">
      <alignment horizontal="right" vertical="center"/>
    </xf>
    <xf numFmtId="165" fontId="8" fillId="0" borderId="16" xfId="49" applyNumberFormat="1" applyFont="1" applyFill="1" applyBorder="1" applyAlignment="1">
      <alignment horizontal="right" vertical="center"/>
    </xf>
    <xf numFmtId="165" fontId="8" fillId="0" borderId="16" xfId="49" applyNumberFormat="1" applyFont="1" applyFill="1" applyBorder="1" applyAlignment="1">
      <alignment vertical="center"/>
    </xf>
    <xf numFmtId="166" fontId="8" fillId="0" borderId="16" xfId="33" applyNumberFormat="1" applyFont="1" applyFill="1" applyBorder="1" applyAlignment="1">
      <alignment vertical="center"/>
    </xf>
    <xf numFmtId="175" fontId="8" fillId="0" borderId="16" xfId="33" applyNumberFormat="1" applyFont="1" applyFill="1" applyBorder="1" applyAlignment="1">
      <alignment horizontal="right" vertical="center"/>
    </xf>
    <xf numFmtId="175" fontId="8" fillId="0" borderId="16" xfId="49" applyNumberFormat="1" applyFont="1" applyFill="1" applyBorder="1" applyAlignment="1">
      <alignment horizontal="right" vertical="center"/>
    </xf>
    <xf numFmtId="175" fontId="8" fillId="0" borderId="16" xfId="49" applyNumberFormat="1" applyFont="1" applyFill="1" applyBorder="1" applyAlignment="1">
      <alignment vertical="center"/>
    </xf>
    <xf numFmtId="175" fontId="8" fillId="0" borderId="16" xfId="33" applyNumberFormat="1" applyFont="1" applyFill="1" applyBorder="1" applyAlignment="1">
      <alignment vertical="center"/>
    </xf>
    <xf numFmtId="165" fontId="8" fillId="33" borderId="16" xfId="48" applyNumberFormat="1" applyFont="1" applyFill="1" applyBorder="1" applyAlignment="1">
      <alignment horizontal="right" vertical="center"/>
    </xf>
    <xf numFmtId="165" fontId="8" fillId="0" borderId="16" xfId="48" applyNumberFormat="1" applyFont="1" applyFill="1" applyBorder="1" applyAlignment="1">
      <alignment horizontal="right" vertical="center"/>
    </xf>
    <xf numFmtId="165" fontId="8" fillId="33" borderId="16" xfId="48" applyNumberFormat="1" applyFont="1" applyFill="1" applyBorder="1" applyAlignment="1">
      <alignment vertical="center"/>
    </xf>
    <xf numFmtId="166" fontId="8" fillId="33" borderId="16" xfId="33" applyNumberFormat="1" applyFont="1" applyFill="1" applyBorder="1" applyAlignment="1">
      <alignment vertical="center"/>
    </xf>
    <xf numFmtId="166" fontId="8" fillId="0" borderId="0" xfId="49" applyNumberFormat="1" applyFont="1" applyFill="1" applyAlignment="1">
      <alignment vertical="center"/>
    </xf>
    <xf numFmtId="175" fontId="8" fillId="33" borderId="18" xfId="33" applyNumberFormat="1" applyFont="1" applyFill="1" applyBorder="1" applyAlignment="1">
      <alignment vertical="top"/>
    </xf>
    <xf numFmtId="0" fontId="29" fillId="0" borderId="0" xfId="0" applyFont="1"/>
    <xf numFmtId="0" fontId="29" fillId="0" borderId="16" xfId="0" applyFont="1" applyBorder="1"/>
    <xf numFmtId="0" fontId="10" fillId="0" borderId="0" xfId="0" applyFont="1"/>
    <xf numFmtId="0" fontId="10" fillId="0" borderId="0" xfId="0" applyFont="1" applyFill="1"/>
    <xf numFmtId="3" fontId="10" fillId="0" borderId="0" xfId="0" applyNumberFormat="1" applyFont="1" applyFill="1"/>
    <xf numFmtId="165" fontId="10" fillId="0" borderId="0" xfId="0" applyNumberFormat="1" applyFont="1"/>
    <xf numFmtId="0" fontId="8" fillId="0" borderId="0" xfId="48" quotePrefix="1" applyFont="1" applyAlignment="1">
      <alignment vertical="center"/>
    </xf>
    <xf numFmtId="0" fontId="10" fillId="0" borderId="0" xfId="0" applyFont="1" applyBorder="1"/>
    <xf numFmtId="0" fontId="8" fillId="0" borderId="0" xfId="48" applyFont="1" applyAlignment="1">
      <alignment vertical="center"/>
    </xf>
    <xf numFmtId="165" fontId="8" fillId="0" borderId="16" xfId="48" applyNumberFormat="1" applyFont="1" applyFill="1" applyBorder="1" applyAlignment="1">
      <alignment vertical="center"/>
    </xf>
    <xf numFmtId="173" fontId="8" fillId="0" borderId="0" xfId="48" applyNumberFormat="1" applyFont="1" applyFill="1" applyBorder="1" applyAlignment="1">
      <alignment vertical="center"/>
    </xf>
    <xf numFmtId="0" fontId="7" fillId="0" borderId="0" xfId="53" applyFont="1" applyAlignment="1">
      <alignment horizontal="left" vertical="center"/>
    </xf>
    <xf numFmtId="0" fontId="8" fillId="0" borderId="0" xfId="53" applyFont="1" applyAlignment="1">
      <alignment horizontal="center" vertical="center"/>
    </xf>
    <xf numFmtId="165" fontId="9" fillId="0" borderId="0" xfId="53" applyNumberFormat="1" applyFont="1" applyAlignment="1">
      <alignment horizontal="right" vertical="center"/>
    </xf>
    <xf numFmtId="0" fontId="7" fillId="0" borderId="13" xfId="53" applyFont="1" applyBorder="1" applyAlignment="1">
      <alignment horizontal="left" vertical="center"/>
    </xf>
    <xf numFmtId="0" fontId="8" fillId="0" borderId="13" xfId="53" applyFont="1" applyBorder="1" applyAlignment="1">
      <alignment horizontal="center" vertical="center"/>
    </xf>
    <xf numFmtId="165" fontId="8" fillId="0" borderId="13" xfId="53" applyNumberFormat="1" applyFont="1" applyBorder="1" applyAlignment="1">
      <alignment horizontal="right" vertical="center"/>
    </xf>
    <xf numFmtId="0" fontId="7" fillId="0" borderId="14" xfId="53" applyFont="1" applyBorder="1" applyAlignment="1">
      <alignment horizontal="left" vertical="center"/>
    </xf>
    <xf numFmtId="0" fontId="8" fillId="0" borderId="14" xfId="53" applyFont="1" applyBorder="1" applyAlignment="1">
      <alignment horizontal="center" vertical="center"/>
    </xf>
    <xf numFmtId="165" fontId="8" fillId="0" borderId="14" xfId="53" applyNumberFormat="1" applyFont="1" applyBorder="1" applyAlignment="1">
      <alignment horizontal="right" vertical="center"/>
    </xf>
    <xf numFmtId="165" fontId="7" fillId="0" borderId="0" xfId="53" applyNumberFormat="1" applyFont="1" applyAlignment="1">
      <alignment vertical="center"/>
    </xf>
    <xf numFmtId="165" fontId="7" fillId="0" borderId="0" xfId="53" applyNumberFormat="1" applyFont="1" applyAlignment="1">
      <alignment horizontal="right" vertical="center"/>
    </xf>
    <xf numFmtId="165" fontId="7" fillId="0" borderId="0" xfId="53" applyNumberFormat="1" applyFont="1" applyAlignment="1">
      <alignment horizontal="center" vertical="center"/>
    </xf>
    <xf numFmtId="167" fontId="8" fillId="0" borderId="0" xfId="53" applyNumberFormat="1" applyFont="1" applyAlignment="1">
      <alignment vertical="center"/>
    </xf>
    <xf numFmtId="0" fontId="7" fillId="0" borderId="13" xfId="54" applyFont="1" applyBorder="1" applyAlignment="1">
      <alignment horizontal="center" vertical="center"/>
    </xf>
    <xf numFmtId="165" fontId="7" fillId="0" borderId="13" xfId="53" applyNumberFormat="1" applyFont="1" applyBorder="1" applyAlignment="1">
      <alignment horizontal="right" vertical="center"/>
    </xf>
    <xf numFmtId="0" fontId="7" fillId="0" borderId="0" xfId="53" applyFont="1" applyAlignment="1">
      <alignment horizontal="justify" vertical="center"/>
    </xf>
    <xf numFmtId="165" fontId="8" fillId="33" borderId="0" xfId="53" applyNumberFormat="1" applyFont="1" applyFill="1" applyAlignment="1">
      <alignment horizontal="right" vertical="center"/>
    </xf>
    <xf numFmtId="0" fontId="8" fillId="0" borderId="0" xfId="53" applyFont="1" applyAlignment="1">
      <alignment vertical="center"/>
    </xf>
    <xf numFmtId="0" fontId="7" fillId="0" borderId="0" xfId="53" applyFont="1" applyAlignment="1">
      <alignment vertical="center"/>
    </xf>
    <xf numFmtId="165" fontId="8" fillId="0" borderId="0" xfId="53" applyNumberFormat="1" applyFont="1" applyAlignment="1">
      <alignment horizontal="right" vertical="center"/>
    </xf>
    <xf numFmtId="165" fontId="8" fillId="33" borderId="1" xfId="53" applyNumberFormat="1" applyFont="1" applyFill="1" applyBorder="1" applyAlignment="1">
      <alignment horizontal="right" vertical="center"/>
    </xf>
    <xf numFmtId="165" fontId="8" fillId="33" borderId="13" xfId="53" applyNumberFormat="1" applyFont="1" applyFill="1" applyBorder="1" applyAlignment="1">
      <alignment horizontal="right" vertical="center"/>
    </xf>
    <xf numFmtId="0" fontId="30" fillId="0" borderId="0" xfId="53" applyFont="1" applyAlignment="1">
      <alignment vertical="center"/>
    </xf>
    <xf numFmtId="0" fontId="31" fillId="0" borderId="0" xfId="0" applyFont="1"/>
    <xf numFmtId="0" fontId="32" fillId="0" borderId="0" xfId="53" applyFont="1" applyAlignment="1">
      <alignment horizontal="center" vertical="center"/>
    </xf>
    <xf numFmtId="165" fontId="32" fillId="0" borderId="0" xfId="53" applyNumberFormat="1" applyFont="1" applyAlignment="1">
      <alignment horizontal="right" vertical="center"/>
    </xf>
    <xf numFmtId="0" fontId="8" fillId="0" borderId="13" xfId="53" applyFont="1" applyBorder="1" applyAlignment="1">
      <alignment vertical="center"/>
    </xf>
    <xf numFmtId="0" fontId="7" fillId="0" borderId="0" xfId="54" applyFont="1" applyAlignment="1">
      <alignment horizontal="center" vertical="center"/>
    </xf>
    <xf numFmtId="165" fontId="7" fillId="33" borderId="0" xfId="53" applyNumberFormat="1" applyFont="1" applyFill="1" applyAlignment="1">
      <alignment horizontal="right" vertical="center"/>
    </xf>
    <xf numFmtId="0" fontId="8" fillId="33" borderId="0" xfId="53" applyFont="1" applyFill="1" applyAlignment="1">
      <alignment vertical="center"/>
    </xf>
    <xf numFmtId="165" fontId="8" fillId="33" borderId="15" xfId="53" applyNumberFormat="1" applyFont="1" applyFill="1" applyBorder="1" applyAlignment="1">
      <alignment horizontal="right" vertical="center"/>
    </xf>
    <xf numFmtId="0" fontId="8" fillId="33" borderId="0" xfId="53" applyFont="1" applyFill="1" applyAlignment="1">
      <alignment horizontal="left" vertical="center"/>
    </xf>
    <xf numFmtId="0" fontId="8" fillId="0" borderId="0" xfId="53" applyFont="1" applyAlignment="1">
      <alignment horizontal="left" vertical="center"/>
    </xf>
    <xf numFmtId="0" fontId="0" fillId="33" borderId="0" xfId="0" applyFill="1"/>
    <xf numFmtId="0" fontId="8" fillId="0" borderId="0" xfId="53" quotePrefix="1" applyFont="1" applyAlignment="1">
      <alignment vertical="center"/>
    </xf>
    <xf numFmtId="171" fontId="8" fillId="33" borderId="0" xfId="28" applyNumberFormat="1" applyFont="1" applyFill="1" applyAlignment="1">
      <alignment vertical="center"/>
    </xf>
    <xf numFmtId="171" fontId="8" fillId="33" borderId="0" xfId="53" applyNumberFormat="1" applyFont="1" applyFill="1" applyAlignment="1">
      <alignment vertical="center"/>
    </xf>
    <xf numFmtId="0" fontId="0" fillId="0" borderId="0" xfId="0" applyFill="1"/>
    <xf numFmtId="165" fontId="8" fillId="0" borderId="0" xfId="53" applyNumberFormat="1" applyFont="1" applyFill="1" applyBorder="1" applyAlignment="1">
      <alignment horizontal="right" vertical="center"/>
    </xf>
    <xf numFmtId="165" fontId="8" fillId="0" borderId="0" xfId="53" applyNumberFormat="1" applyFont="1" applyFill="1" applyAlignment="1">
      <alignment horizontal="right" vertical="center"/>
    </xf>
    <xf numFmtId="165" fontId="9" fillId="0" borderId="0" xfId="53" applyNumberFormat="1" applyFont="1" applyFill="1" applyAlignment="1">
      <alignment horizontal="right" vertical="center"/>
    </xf>
    <xf numFmtId="165" fontId="8" fillId="0" borderId="13" xfId="53" applyNumberFormat="1" applyFont="1" applyFill="1" applyBorder="1" applyAlignment="1">
      <alignment horizontal="right" vertical="center"/>
    </xf>
    <xf numFmtId="165" fontId="8" fillId="0" borderId="14" xfId="53" applyNumberFormat="1" applyFont="1" applyFill="1" applyBorder="1" applyAlignment="1">
      <alignment horizontal="right" vertical="center"/>
    </xf>
    <xf numFmtId="165" fontId="7" fillId="0" borderId="13" xfId="53" applyNumberFormat="1" applyFont="1" applyFill="1" applyBorder="1" applyAlignment="1">
      <alignment horizontal="right" vertical="center"/>
    </xf>
    <xf numFmtId="165" fontId="8" fillId="0" borderId="1" xfId="53" applyNumberFormat="1" applyFont="1" applyFill="1" applyBorder="1" applyAlignment="1">
      <alignment horizontal="right" vertical="center"/>
    </xf>
    <xf numFmtId="165" fontId="32" fillId="0" borderId="0" xfId="53" applyNumberFormat="1" applyFont="1" applyFill="1" applyAlignment="1">
      <alignment horizontal="right" vertical="center"/>
    </xf>
    <xf numFmtId="165" fontId="8" fillId="0" borderId="15" xfId="53" applyNumberFormat="1" applyFont="1" applyFill="1" applyBorder="1" applyAlignment="1">
      <alignment horizontal="right" vertical="center"/>
    </xf>
    <xf numFmtId="0" fontId="8" fillId="0" borderId="0" xfId="53" applyFont="1" applyFill="1" applyAlignment="1">
      <alignment horizontal="left" vertical="center"/>
    </xf>
    <xf numFmtId="0" fontId="8" fillId="0" borderId="13" xfId="53" applyFont="1" applyFill="1" applyBorder="1" applyAlignment="1">
      <alignment horizontal="center" vertical="center"/>
    </xf>
    <xf numFmtId="0" fontId="8" fillId="0" borderId="0" xfId="53" applyFont="1" applyFill="1" applyAlignment="1">
      <alignment vertical="center"/>
    </xf>
    <xf numFmtId="165" fontId="8" fillId="0" borderId="0" xfId="53" applyNumberFormat="1" applyFont="1" applyFill="1" applyAlignment="1">
      <alignment vertical="center"/>
    </xf>
    <xf numFmtId="0" fontId="8" fillId="0" borderId="0" xfId="53" quotePrefix="1" applyFont="1" applyFill="1" applyAlignment="1">
      <alignment vertical="center"/>
    </xf>
    <xf numFmtId="171" fontId="8" fillId="0" borderId="0" xfId="28" applyNumberFormat="1" applyFont="1" applyFill="1" applyAlignment="1">
      <alignment vertical="center"/>
    </xf>
    <xf numFmtId="0" fontId="7" fillId="0" borderId="0" xfId="49" quotePrefix="1" applyFont="1" applyFill="1" applyAlignment="1">
      <alignment vertical="center"/>
    </xf>
    <xf numFmtId="175" fontId="7" fillId="0" borderId="16" xfId="33" applyNumberFormat="1" applyFont="1" applyFill="1" applyBorder="1" applyAlignment="1">
      <alignment horizontal="center" vertical="top"/>
    </xf>
    <xf numFmtId="166" fontId="8" fillId="0" borderId="0" xfId="33" applyNumberFormat="1" applyFont="1" applyFill="1" applyBorder="1" applyAlignment="1">
      <alignment horizontal="center" vertical="center"/>
    </xf>
    <xf numFmtId="166" fontId="7" fillId="0" borderId="13" xfId="48" applyNumberFormat="1" applyFont="1" applyFill="1" applyBorder="1" applyAlignment="1">
      <alignment horizontal="center" vertical="center"/>
    </xf>
    <xf numFmtId="165" fontId="7" fillId="0" borderId="1" xfId="54" applyNumberFormat="1" applyFont="1" applyFill="1" applyBorder="1" applyAlignment="1">
      <alignment horizontal="center" vertical="top"/>
    </xf>
    <xf numFmtId="166" fontId="7" fillId="0" borderId="3" xfId="33" applyNumberFormat="1" applyFont="1" applyFill="1" applyBorder="1" applyAlignment="1">
      <alignment horizontal="center" vertical="top" wrapText="1"/>
    </xf>
    <xf numFmtId="165" fontId="7" fillId="0" borderId="17" xfId="54" applyNumberFormat="1" applyFont="1" applyFill="1" applyBorder="1" applyAlignment="1">
      <alignment horizontal="center" vertical="top"/>
    </xf>
    <xf numFmtId="175" fontId="7" fillId="0" borderId="1" xfId="54" applyNumberFormat="1" applyFont="1" applyFill="1" applyBorder="1" applyAlignment="1">
      <alignment horizontal="center" vertical="top"/>
    </xf>
    <xf numFmtId="175" fontId="7" fillId="0" borderId="17" xfId="54" applyNumberFormat="1" applyFont="1" applyFill="1" applyBorder="1" applyAlignment="1">
      <alignment horizontal="center" vertical="top"/>
    </xf>
    <xf numFmtId="165" fontId="7" fillId="0" borderId="13" xfId="53" applyNumberFormat="1" applyFont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T-59-Q1" xfId="54" xr:uid="{00000000-0005-0000-0000-000038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4"/>
  <sheetViews>
    <sheetView tabSelected="1" topLeftCell="A127" zoomScaleNormal="100" zoomScaleSheetLayoutView="100" workbookViewId="0">
      <selection activeCell="C8" sqref="C8"/>
    </sheetView>
  </sheetViews>
  <sheetFormatPr defaultColWidth="9.140625" defaultRowHeight="18.75" x14ac:dyDescent="0.4"/>
  <cols>
    <col min="1" max="2" width="1.5703125" style="212" customWidth="1"/>
    <col min="3" max="3" width="29" style="212" customWidth="1"/>
    <col min="4" max="4" width="7.42578125" style="212" customWidth="1"/>
    <col min="5" max="5" width="0.85546875" style="212" customWidth="1"/>
    <col min="6" max="6" width="14.140625" style="212" customWidth="1"/>
    <col min="7" max="7" width="0.85546875" style="212" customWidth="1"/>
    <col min="8" max="8" width="14.140625" style="212" customWidth="1"/>
    <col min="9" max="9" width="0.85546875" style="212" customWidth="1"/>
    <col min="10" max="10" width="14.140625" style="212" customWidth="1"/>
    <col min="11" max="11" width="0.85546875" style="212" customWidth="1"/>
    <col min="12" max="12" width="14.140625" style="212" customWidth="1"/>
    <col min="13" max="13" width="9.140625" style="212"/>
    <col min="14" max="14" width="11.140625" style="212" bestFit="1" customWidth="1"/>
    <col min="15" max="16" width="19.140625" style="212" customWidth="1"/>
    <col min="17" max="16384" width="9.140625" style="212"/>
  </cols>
  <sheetData>
    <row r="1" spans="1:14" x14ac:dyDescent="0.4">
      <c r="A1" s="1" t="s">
        <v>0</v>
      </c>
      <c r="B1" s="1"/>
      <c r="C1" s="1"/>
      <c r="D1" s="2"/>
      <c r="E1" s="2"/>
      <c r="F1" s="3"/>
      <c r="H1" s="3"/>
      <c r="J1" s="3"/>
      <c r="L1" s="3"/>
    </row>
    <row r="2" spans="1:14" x14ac:dyDescent="0.4">
      <c r="A2" s="1" t="s">
        <v>1</v>
      </c>
      <c r="B2" s="1"/>
      <c r="C2" s="1"/>
      <c r="D2" s="2"/>
      <c r="E2" s="2"/>
    </row>
    <row r="3" spans="1:14" x14ac:dyDescent="0.4">
      <c r="A3" s="182" t="s">
        <v>128</v>
      </c>
      <c r="B3" s="182"/>
      <c r="C3" s="182"/>
      <c r="D3" s="5"/>
      <c r="E3" s="5"/>
      <c r="F3" s="6"/>
      <c r="G3" s="6"/>
      <c r="H3" s="6"/>
      <c r="I3" s="6"/>
      <c r="J3" s="6"/>
      <c r="K3" s="6"/>
      <c r="L3" s="6"/>
    </row>
    <row r="4" spans="1:14" x14ac:dyDescent="0.4">
      <c r="A4" s="8"/>
      <c r="B4" s="8"/>
      <c r="C4" s="8"/>
      <c r="D4" s="9"/>
      <c r="E4" s="9"/>
      <c r="F4" s="10"/>
      <c r="G4" s="10"/>
      <c r="H4" s="10"/>
      <c r="I4" s="10"/>
      <c r="J4" s="10"/>
      <c r="K4" s="10"/>
      <c r="L4" s="10"/>
    </row>
    <row r="5" spans="1:14" x14ac:dyDescent="0.4">
      <c r="A5" s="11"/>
      <c r="B5" s="11"/>
      <c r="C5" s="11"/>
      <c r="D5" s="12"/>
      <c r="E5" s="12"/>
      <c r="F5" s="276" t="s">
        <v>2</v>
      </c>
      <c r="G5" s="276"/>
      <c r="H5" s="276"/>
      <c r="I5" s="13"/>
      <c r="J5" s="276" t="s">
        <v>3</v>
      </c>
      <c r="K5" s="276"/>
      <c r="L5" s="276"/>
    </row>
    <row r="6" spans="1:14" x14ac:dyDescent="0.4">
      <c r="A6" s="14"/>
      <c r="B6" s="14"/>
      <c r="C6" s="14"/>
      <c r="D6" s="2"/>
      <c r="E6" s="2"/>
      <c r="F6" s="15" t="s">
        <v>4</v>
      </c>
      <c r="G6" s="15"/>
      <c r="H6" s="15" t="s">
        <v>5</v>
      </c>
      <c r="I6" s="15"/>
      <c r="J6" s="15" t="s">
        <v>4</v>
      </c>
      <c r="K6" s="15"/>
      <c r="L6" s="15" t="s">
        <v>5</v>
      </c>
    </row>
    <row r="7" spans="1:14" x14ac:dyDescent="0.4">
      <c r="A7" s="16"/>
      <c r="B7" s="16"/>
      <c r="C7" s="16"/>
      <c r="D7" s="17"/>
      <c r="E7" s="17"/>
      <c r="F7" s="18" t="s">
        <v>6</v>
      </c>
      <c r="G7" s="18"/>
      <c r="H7" s="18" t="s">
        <v>7</v>
      </c>
      <c r="I7" s="18"/>
      <c r="J7" s="18" t="s">
        <v>6</v>
      </c>
      <c r="K7" s="18"/>
      <c r="L7" s="18" t="s">
        <v>7</v>
      </c>
    </row>
    <row r="8" spans="1:14" x14ac:dyDescent="0.4">
      <c r="A8" s="16"/>
      <c r="B8" s="16"/>
      <c r="C8" s="16"/>
      <c r="D8" s="16"/>
      <c r="E8" s="16"/>
      <c r="F8" s="18" t="s">
        <v>129</v>
      </c>
      <c r="G8" s="18"/>
      <c r="H8" s="18" t="s">
        <v>8</v>
      </c>
      <c r="I8" s="18"/>
      <c r="J8" s="18" t="s">
        <v>129</v>
      </c>
      <c r="K8" s="18"/>
      <c r="L8" s="18" t="s">
        <v>8</v>
      </c>
    </row>
    <row r="9" spans="1:14" x14ac:dyDescent="0.4">
      <c r="A9" s="16"/>
      <c r="B9" s="16"/>
      <c r="C9" s="16"/>
      <c r="D9" s="19" t="s">
        <v>9</v>
      </c>
      <c r="E9" s="16"/>
      <c r="F9" s="20" t="s">
        <v>10</v>
      </c>
      <c r="G9" s="18"/>
      <c r="H9" s="20" t="s">
        <v>10</v>
      </c>
      <c r="I9" s="18"/>
      <c r="J9" s="20" t="s">
        <v>10</v>
      </c>
      <c r="K9" s="21"/>
      <c r="L9" s="20" t="s">
        <v>10</v>
      </c>
    </row>
    <row r="10" spans="1:14" ht="8.1" customHeight="1" x14ac:dyDescent="0.4">
      <c r="A10" s="16"/>
      <c r="B10" s="16"/>
      <c r="C10" s="16"/>
      <c r="D10" s="22"/>
      <c r="E10" s="16"/>
      <c r="F10" s="40"/>
      <c r="G10" s="18"/>
      <c r="H10" s="23"/>
      <c r="I10" s="18"/>
      <c r="J10" s="40"/>
      <c r="K10" s="21"/>
      <c r="L10" s="23"/>
    </row>
    <row r="11" spans="1:14" x14ac:dyDescent="0.4">
      <c r="A11" s="1" t="s">
        <v>11</v>
      </c>
      <c r="B11" s="24"/>
      <c r="C11" s="24"/>
      <c r="D11" s="2"/>
      <c r="E11" s="12"/>
      <c r="F11" s="41"/>
      <c r="J11" s="41"/>
    </row>
    <row r="12" spans="1:14" x14ac:dyDescent="0.4">
      <c r="A12" s="1"/>
      <c r="B12" s="24"/>
      <c r="C12" s="24"/>
      <c r="D12" s="2"/>
      <c r="E12" s="2"/>
      <c r="F12" s="41"/>
      <c r="J12" s="41"/>
      <c r="K12" s="21"/>
    </row>
    <row r="13" spans="1:14" x14ac:dyDescent="0.4">
      <c r="A13" s="14" t="s">
        <v>12</v>
      </c>
      <c r="B13" s="14"/>
      <c r="C13" s="14"/>
      <c r="D13" s="2"/>
      <c r="E13" s="2"/>
      <c r="F13" s="41"/>
      <c r="J13" s="41"/>
    </row>
    <row r="14" spans="1:14" ht="8.1" customHeight="1" x14ac:dyDescent="0.4">
      <c r="A14" s="1"/>
      <c r="B14" s="24"/>
      <c r="C14" s="24"/>
      <c r="D14" s="2"/>
      <c r="E14" s="2"/>
      <c r="F14" s="41"/>
      <c r="J14" s="41"/>
    </row>
    <row r="15" spans="1:14" x14ac:dyDescent="0.4">
      <c r="A15" s="4" t="s">
        <v>13</v>
      </c>
      <c r="D15" s="2"/>
      <c r="E15" s="2"/>
      <c r="F15" s="41">
        <v>127737047</v>
      </c>
      <c r="H15" s="185">
        <v>371563650</v>
      </c>
      <c r="I15" s="184"/>
      <c r="J15" s="183">
        <v>1552114</v>
      </c>
      <c r="K15" s="184"/>
      <c r="L15" s="185">
        <v>107320103</v>
      </c>
      <c r="N15" s="213"/>
    </row>
    <row r="16" spans="1:14" x14ac:dyDescent="0.4">
      <c r="A16" s="4" t="s">
        <v>14</v>
      </c>
      <c r="D16" s="2">
        <v>8</v>
      </c>
      <c r="E16" s="2"/>
      <c r="F16" s="41">
        <v>411323011</v>
      </c>
      <c r="H16" s="185">
        <v>518319142</v>
      </c>
      <c r="I16" s="184"/>
      <c r="J16" s="183">
        <v>77036573</v>
      </c>
      <c r="K16" s="184"/>
      <c r="L16" s="185">
        <v>116842544</v>
      </c>
      <c r="N16" s="213"/>
    </row>
    <row r="17" spans="1:16" x14ac:dyDescent="0.4">
      <c r="A17" s="4" t="s">
        <v>15</v>
      </c>
      <c r="B17" s="14"/>
      <c r="C17" s="14"/>
      <c r="D17" s="2" t="s">
        <v>151</v>
      </c>
      <c r="E17" s="2"/>
      <c r="F17" s="41">
        <v>4916675</v>
      </c>
      <c r="G17" s="21"/>
      <c r="H17" s="185">
        <v>19911072</v>
      </c>
      <c r="I17" s="184"/>
      <c r="J17" s="183">
        <v>244315124</v>
      </c>
      <c r="K17" s="184"/>
      <c r="L17" s="185">
        <v>222890586</v>
      </c>
    </row>
    <row r="18" spans="1:16" x14ac:dyDescent="0.4">
      <c r="A18" s="4" t="s">
        <v>16</v>
      </c>
      <c r="D18" s="2" t="s">
        <v>191</v>
      </c>
      <c r="E18" s="2"/>
      <c r="F18" s="41">
        <v>0</v>
      </c>
      <c r="H18" s="185">
        <v>0</v>
      </c>
      <c r="I18" s="184"/>
      <c r="J18" s="183">
        <v>2699776982</v>
      </c>
      <c r="K18" s="184"/>
      <c r="L18" s="185">
        <v>2631496494</v>
      </c>
      <c r="N18" s="213"/>
    </row>
    <row r="19" spans="1:16" x14ac:dyDescent="0.4">
      <c r="A19" s="4" t="s">
        <v>18</v>
      </c>
      <c r="D19" s="2">
        <v>9</v>
      </c>
      <c r="E19" s="2"/>
      <c r="F19" s="41">
        <v>3847777799</v>
      </c>
      <c r="H19" s="185">
        <v>2676297714</v>
      </c>
      <c r="I19" s="184"/>
      <c r="J19" s="183">
        <v>763509255</v>
      </c>
      <c r="K19" s="184"/>
      <c r="L19" s="185">
        <v>806722928</v>
      </c>
    </row>
    <row r="20" spans="1:16" x14ac:dyDescent="0.4">
      <c r="A20" s="4" t="s">
        <v>19</v>
      </c>
      <c r="D20" s="2">
        <v>10</v>
      </c>
      <c r="E20" s="2"/>
      <c r="F20" s="41">
        <v>5894521643</v>
      </c>
      <c r="H20" s="185">
        <v>6503660972</v>
      </c>
      <c r="I20" s="184"/>
      <c r="J20" s="183">
        <v>1433567737</v>
      </c>
      <c r="K20" s="184"/>
      <c r="L20" s="185">
        <v>1001636274</v>
      </c>
    </row>
    <row r="21" spans="1:16" x14ac:dyDescent="0.4">
      <c r="A21" s="4" t="s">
        <v>20</v>
      </c>
      <c r="D21" s="2"/>
      <c r="E21" s="2"/>
      <c r="F21" s="41">
        <v>28557357</v>
      </c>
      <c r="H21" s="185">
        <v>44366771</v>
      </c>
      <c r="I21" s="184"/>
      <c r="J21" s="183">
        <v>0</v>
      </c>
      <c r="K21" s="184"/>
      <c r="L21" s="185">
        <v>0</v>
      </c>
    </row>
    <row r="22" spans="1:16" x14ac:dyDescent="0.4">
      <c r="A22" s="4" t="s">
        <v>21</v>
      </c>
      <c r="D22" s="2"/>
      <c r="E22" s="2"/>
      <c r="F22" s="41">
        <v>70960000</v>
      </c>
      <c r="H22" s="185">
        <v>31480000</v>
      </c>
      <c r="I22" s="184"/>
      <c r="J22" s="183">
        <v>0</v>
      </c>
      <c r="K22" s="184"/>
      <c r="L22" s="185">
        <v>0</v>
      </c>
    </row>
    <row r="23" spans="1:16" x14ac:dyDescent="0.4">
      <c r="A23" s="4" t="s">
        <v>22</v>
      </c>
      <c r="D23" s="2"/>
      <c r="E23" s="2"/>
      <c r="F23" s="42">
        <v>35985821</v>
      </c>
      <c r="H23" s="187">
        <v>35656433</v>
      </c>
      <c r="I23" s="184"/>
      <c r="J23" s="186">
        <v>758559</v>
      </c>
      <c r="K23" s="184"/>
      <c r="L23" s="187">
        <v>1202988</v>
      </c>
      <c r="N23" s="213"/>
    </row>
    <row r="24" spans="1:16" ht="8.1" customHeight="1" x14ac:dyDescent="0.4">
      <c r="A24" s="1"/>
      <c r="B24" s="24"/>
      <c r="C24" s="24"/>
      <c r="D24" s="2"/>
      <c r="E24" s="2"/>
      <c r="F24" s="43"/>
      <c r="H24" s="21"/>
      <c r="J24" s="43"/>
      <c r="L24" s="21"/>
    </row>
    <row r="25" spans="1:16" x14ac:dyDescent="0.4">
      <c r="A25" s="14" t="s">
        <v>23</v>
      </c>
      <c r="B25" s="7"/>
      <c r="C25" s="14"/>
      <c r="D25" s="2"/>
      <c r="E25" s="2"/>
      <c r="F25" s="44">
        <f>SUM(F15:F24)</f>
        <v>10421779353</v>
      </c>
      <c r="H25" s="6">
        <f>SUM(H15:H24)</f>
        <v>10201255754</v>
      </c>
      <c r="J25" s="44">
        <f>SUM(J15:J24)</f>
        <v>5220516344</v>
      </c>
      <c r="L25" s="6">
        <f>SUM(L15:L24)</f>
        <v>4888111917</v>
      </c>
    </row>
    <row r="26" spans="1:16" x14ac:dyDescent="0.4">
      <c r="A26" s="14"/>
      <c r="B26" s="14"/>
      <c r="C26" s="14"/>
      <c r="D26" s="2"/>
      <c r="E26" s="2"/>
      <c r="F26" s="43"/>
      <c r="H26" s="21"/>
      <c r="J26" s="43"/>
      <c r="L26" s="21"/>
    </row>
    <row r="27" spans="1:16" x14ac:dyDescent="0.4">
      <c r="A27" s="14" t="s">
        <v>24</v>
      </c>
      <c r="B27" s="14"/>
      <c r="C27" s="14"/>
      <c r="D27" s="2"/>
      <c r="E27" s="2"/>
      <c r="F27" s="41"/>
      <c r="J27" s="41"/>
    </row>
    <row r="28" spans="1:16" ht="8.1" customHeight="1" x14ac:dyDescent="0.4">
      <c r="A28" s="1"/>
      <c r="B28" s="24"/>
      <c r="C28" s="24"/>
      <c r="D28" s="2"/>
      <c r="E28" s="2"/>
      <c r="F28" s="43"/>
      <c r="H28" s="21"/>
      <c r="J28" s="43"/>
      <c r="L28" s="21"/>
    </row>
    <row r="29" spans="1:16" x14ac:dyDescent="0.4">
      <c r="A29" s="26" t="s">
        <v>25</v>
      </c>
      <c r="B29" s="24"/>
      <c r="C29" s="24"/>
      <c r="D29" s="2"/>
      <c r="E29" s="2"/>
      <c r="F29" s="41">
        <v>32743250</v>
      </c>
      <c r="H29" s="189">
        <v>32743250</v>
      </c>
      <c r="I29" s="184"/>
      <c r="J29" s="188">
        <v>5851070</v>
      </c>
      <c r="K29" s="184"/>
      <c r="L29" s="189">
        <v>5851070</v>
      </c>
    </row>
    <row r="30" spans="1:16" x14ac:dyDescent="0.4">
      <c r="A30" s="4" t="s">
        <v>26</v>
      </c>
      <c r="D30" s="2">
        <v>11</v>
      </c>
      <c r="E30" s="2"/>
      <c r="F30" s="41">
        <v>0</v>
      </c>
      <c r="H30" s="185">
        <v>0</v>
      </c>
      <c r="I30" s="184"/>
      <c r="J30" s="183">
        <v>738199400</v>
      </c>
      <c r="K30" s="184"/>
      <c r="L30" s="185">
        <v>698199480</v>
      </c>
      <c r="O30" s="213"/>
      <c r="P30" s="213"/>
    </row>
    <row r="31" spans="1:16" x14ac:dyDescent="0.4">
      <c r="A31" s="4" t="s">
        <v>27</v>
      </c>
      <c r="D31" s="2">
        <v>12</v>
      </c>
      <c r="E31" s="2"/>
      <c r="F31" s="41">
        <v>0</v>
      </c>
      <c r="H31" s="185">
        <v>0</v>
      </c>
      <c r="I31" s="184"/>
      <c r="J31" s="183">
        <v>206290000</v>
      </c>
      <c r="K31" s="184"/>
      <c r="L31" s="185">
        <v>206290000</v>
      </c>
      <c r="O31" s="213"/>
      <c r="P31" s="213"/>
    </row>
    <row r="32" spans="1:16" x14ac:dyDescent="0.4">
      <c r="A32" s="4" t="s">
        <v>28</v>
      </c>
      <c r="B32" s="24"/>
      <c r="C32" s="24"/>
      <c r="D32" s="2"/>
      <c r="E32" s="2"/>
      <c r="F32" s="41">
        <v>241500000</v>
      </c>
      <c r="H32" s="189">
        <v>241500000</v>
      </c>
      <c r="I32" s="184"/>
      <c r="J32" s="188">
        <v>91500000</v>
      </c>
      <c r="K32" s="184"/>
      <c r="L32" s="185">
        <v>91500000</v>
      </c>
      <c r="O32" s="213"/>
      <c r="P32" s="213"/>
    </row>
    <row r="33" spans="1:16" x14ac:dyDescent="0.4">
      <c r="A33" s="4" t="s">
        <v>29</v>
      </c>
      <c r="D33" s="2"/>
      <c r="E33" s="2"/>
      <c r="F33" s="41">
        <v>892685563</v>
      </c>
      <c r="H33" s="189">
        <v>1310891898</v>
      </c>
      <c r="I33" s="184"/>
      <c r="J33" s="188">
        <v>854609450</v>
      </c>
      <c r="K33" s="184"/>
      <c r="L33" s="189">
        <v>1272848985</v>
      </c>
      <c r="O33" s="213"/>
      <c r="P33" s="213"/>
    </row>
    <row r="34" spans="1:16" x14ac:dyDescent="0.4">
      <c r="A34" s="4" t="s">
        <v>30</v>
      </c>
      <c r="D34" s="2">
        <v>13</v>
      </c>
      <c r="E34" s="2"/>
      <c r="F34" s="41">
        <v>572509524</v>
      </c>
      <c r="H34" s="189">
        <v>559923464</v>
      </c>
      <c r="I34" s="184"/>
      <c r="J34" s="188">
        <v>158598850</v>
      </c>
      <c r="K34" s="184"/>
      <c r="L34" s="189">
        <v>161577371</v>
      </c>
      <c r="O34" s="213"/>
      <c r="P34" s="213"/>
    </row>
    <row r="35" spans="1:16" x14ac:dyDescent="0.4">
      <c r="A35" s="211" t="s">
        <v>147</v>
      </c>
      <c r="D35" s="2"/>
      <c r="E35" s="2"/>
      <c r="F35" s="41">
        <v>231484494</v>
      </c>
      <c r="H35" s="189">
        <v>0</v>
      </c>
      <c r="I35" s="184"/>
      <c r="J35" s="188">
        <v>19298762</v>
      </c>
      <c r="K35" s="184"/>
      <c r="L35" s="189">
        <v>0</v>
      </c>
      <c r="O35" s="213"/>
      <c r="P35" s="213"/>
    </row>
    <row r="36" spans="1:16" x14ac:dyDescent="0.4">
      <c r="A36" s="4" t="s">
        <v>31</v>
      </c>
      <c r="D36" s="2"/>
      <c r="E36" s="2"/>
      <c r="F36" s="43">
        <v>29006340</v>
      </c>
      <c r="H36" s="189">
        <v>30035301</v>
      </c>
      <c r="I36" s="184"/>
      <c r="J36" s="188">
        <v>28034106</v>
      </c>
      <c r="K36" s="184"/>
      <c r="L36" s="189">
        <v>28992384</v>
      </c>
      <c r="O36" s="213"/>
      <c r="P36" s="213"/>
    </row>
    <row r="37" spans="1:16" x14ac:dyDescent="0.4">
      <c r="A37" s="4" t="s">
        <v>32</v>
      </c>
      <c r="D37" s="2"/>
      <c r="E37" s="2"/>
      <c r="F37" s="43">
        <v>331504909</v>
      </c>
      <c r="H37" s="189">
        <v>331504909</v>
      </c>
      <c r="I37" s="184"/>
      <c r="J37" s="188">
        <v>0</v>
      </c>
      <c r="K37" s="184"/>
      <c r="L37" s="189">
        <v>0</v>
      </c>
    </row>
    <row r="38" spans="1:16" x14ac:dyDescent="0.4">
      <c r="A38" s="4" t="s">
        <v>33</v>
      </c>
      <c r="D38" s="2"/>
      <c r="E38" s="2"/>
      <c r="F38" s="43">
        <v>121978886</v>
      </c>
      <c r="H38" s="189">
        <v>109762497</v>
      </c>
      <c r="I38" s="184"/>
      <c r="J38" s="188">
        <v>39810796</v>
      </c>
      <c r="K38" s="184"/>
      <c r="L38" s="189">
        <v>36233809</v>
      </c>
    </row>
    <row r="39" spans="1:16" x14ac:dyDescent="0.4">
      <c r="A39" s="4" t="s">
        <v>34</v>
      </c>
      <c r="D39" s="2">
        <v>14</v>
      </c>
      <c r="E39" s="2"/>
      <c r="F39" s="42">
        <v>88610729</v>
      </c>
      <c r="H39" s="187">
        <v>80368577</v>
      </c>
      <c r="I39" s="184"/>
      <c r="J39" s="186">
        <v>68223700</v>
      </c>
      <c r="K39" s="184"/>
      <c r="L39" s="187">
        <v>62904100</v>
      </c>
    </row>
    <row r="40" spans="1:16" ht="8.1" customHeight="1" x14ac:dyDescent="0.4">
      <c r="A40" s="1"/>
      <c r="B40" s="24"/>
      <c r="C40" s="24"/>
      <c r="D40" s="2"/>
      <c r="E40" s="2"/>
      <c r="F40" s="43"/>
      <c r="H40" s="21"/>
      <c r="J40" s="43"/>
      <c r="L40" s="21"/>
    </row>
    <row r="41" spans="1:16" x14ac:dyDescent="0.4">
      <c r="A41" s="14" t="s">
        <v>35</v>
      </c>
      <c r="B41" s="7"/>
      <c r="C41" s="14"/>
      <c r="D41" s="2"/>
      <c r="E41" s="2"/>
      <c r="F41" s="44">
        <f>SUM(F29:F40)</f>
        <v>2542023695</v>
      </c>
      <c r="G41" s="21"/>
      <c r="H41" s="6">
        <f>SUM(H28:H39)</f>
        <v>2696729896</v>
      </c>
      <c r="I41" s="21"/>
      <c r="J41" s="44">
        <f>SUM(J29:J40)</f>
        <v>2210416134</v>
      </c>
      <c r="K41" s="21"/>
      <c r="L41" s="6">
        <f>SUM(L29:L40)</f>
        <v>2564397199</v>
      </c>
    </row>
    <row r="42" spans="1:16" ht="8.1" customHeight="1" x14ac:dyDescent="0.4">
      <c r="A42" s="1"/>
      <c r="B42" s="24"/>
      <c r="C42" s="24"/>
      <c r="D42" s="2"/>
      <c r="E42" s="2"/>
      <c r="F42" s="43"/>
      <c r="H42" s="21"/>
      <c r="J42" s="43"/>
      <c r="L42" s="21"/>
    </row>
    <row r="43" spans="1:16" x14ac:dyDescent="0.4">
      <c r="A43" s="14" t="s">
        <v>36</v>
      </c>
      <c r="B43" s="14"/>
      <c r="C43" s="14"/>
      <c r="D43" s="2"/>
      <c r="E43" s="2"/>
      <c r="F43" s="45">
        <f>SUM(F25+F41)</f>
        <v>12963803048</v>
      </c>
      <c r="G43" s="21"/>
      <c r="H43" s="27">
        <f>SUM(H25+H41)</f>
        <v>12897985650</v>
      </c>
      <c r="I43" s="21"/>
      <c r="J43" s="45">
        <f>SUM(J25+J41)</f>
        <v>7430932478</v>
      </c>
      <c r="K43" s="21"/>
      <c r="L43" s="27">
        <f>SUM(L25+L41)</f>
        <v>7452509116</v>
      </c>
    </row>
    <row r="44" spans="1:16" ht="21.75" customHeight="1" x14ac:dyDescent="0.4">
      <c r="A44" s="14"/>
      <c r="B44" s="14"/>
      <c r="C44" s="14"/>
      <c r="D44" s="2"/>
      <c r="E44" s="2"/>
      <c r="F44" s="21"/>
      <c r="G44" s="21"/>
      <c r="H44" s="21"/>
      <c r="I44" s="21"/>
      <c r="J44" s="21"/>
      <c r="K44" s="21"/>
      <c r="L44" s="21"/>
    </row>
    <row r="45" spans="1:16" x14ac:dyDescent="0.4">
      <c r="A45" s="14"/>
      <c r="B45" s="14"/>
      <c r="C45" s="14"/>
      <c r="D45" s="2"/>
      <c r="E45" s="2"/>
      <c r="F45" s="21"/>
      <c r="G45" s="21"/>
      <c r="H45" s="21"/>
      <c r="I45" s="21"/>
      <c r="J45" s="21"/>
      <c r="K45" s="21"/>
      <c r="L45" s="21"/>
    </row>
    <row r="46" spans="1:16" ht="22.5" customHeight="1" x14ac:dyDescent="0.4">
      <c r="A46" s="14"/>
      <c r="B46" s="14"/>
      <c r="C46" s="14"/>
      <c r="D46" s="2"/>
      <c r="E46" s="2"/>
      <c r="F46" s="21"/>
      <c r="G46" s="21"/>
      <c r="H46" s="21"/>
      <c r="I46" s="21"/>
      <c r="J46" s="21"/>
      <c r="K46" s="21"/>
      <c r="L46" s="21"/>
    </row>
    <row r="47" spans="1:16" x14ac:dyDescent="0.4">
      <c r="A47" s="14"/>
      <c r="B47" s="14"/>
      <c r="C47" s="14"/>
      <c r="D47" s="2"/>
      <c r="E47" s="2"/>
      <c r="F47" s="21"/>
      <c r="G47" s="21"/>
      <c r="H47" s="21"/>
      <c r="I47" s="21"/>
      <c r="J47" s="21"/>
      <c r="K47" s="21"/>
      <c r="L47" s="21"/>
    </row>
    <row r="48" spans="1:16" x14ac:dyDescent="0.4">
      <c r="A48" s="14"/>
      <c r="B48" s="14"/>
      <c r="C48" s="14"/>
      <c r="D48" s="2"/>
      <c r="E48" s="2"/>
      <c r="F48" s="21"/>
      <c r="G48" s="21"/>
      <c r="H48" s="21"/>
      <c r="I48" s="21"/>
      <c r="J48" s="21"/>
      <c r="K48" s="21"/>
      <c r="L48" s="21"/>
    </row>
    <row r="49" spans="1:12" x14ac:dyDescent="0.4">
      <c r="A49" s="14"/>
      <c r="B49" s="14"/>
      <c r="C49" s="14"/>
      <c r="D49" s="2"/>
      <c r="E49" s="2"/>
      <c r="F49" s="21"/>
      <c r="G49" s="21"/>
      <c r="H49" s="21"/>
      <c r="I49" s="21"/>
      <c r="J49" s="21"/>
      <c r="K49" s="21"/>
      <c r="L49" s="21"/>
    </row>
    <row r="50" spans="1:12" ht="21.95" customHeight="1" x14ac:dyDescent="0.4">
      <c r="A50" s="28" t="s">
        <v>37</v>
      </c>
      <c r="B50" s="29"/>
      <c r="C50" s="29"/>
      <c r="D50" s="5"/>
      <c r="E50" s="5"/>
      <c r="F50" s="6"/>
      <c r="G50" s="6"/>
      <c r="H50" s="6"/>
      <c r="I50" s="6"/>
      <c r="J50" s="6"/>
      <c r="K50" s="6"/>
      <c r="L50" s="6"/>
    </row>
    <row r="51" spans="1:12" x14ac:dyDescent="0.4">
      <c r="A51" s="1" t="str">
        <f>A1</f>
        <v>บริษัท เนอวานา ไดอิ จำกัด (มหาชน)</v>
      </c>
      <c r="B51" s="1"/>
      <c r="C51" s="1"/>
      <c r="D51" s="2"/>
      <c r="E51" s="2"/>
      <c r="F51" s="3"/>
      <c r="H51" s="3"/>
      <c r="J51" s="3"/>
      <c r="L51" s="3"/>
    </row>
    <row r="52" spans="1:12" x14ac:dyDescent="0.4">
      <c r="A52" s="1" t="s">
        <v>210</v>
      </c>
      <c r="B52" s="1"/>
      <c r="C52" s="1"/>
      <c r="D52" s="2"/>
      <c r="E52" s="2"/>
    </row>
    <row r="53" spans="1:12" x14ac:dyDescent="0.4">
      <c r="A53" s="182" t="str">
        <f>A3</f>
        <v>ณ วันที่ 31 มีนาคม พ.ศ. 2563</v>
      </c>
      <c r="B53" s="182"/>
      <c r="C53" s="182"/>
      <c r="D53" s="5"/>
      <c r="E53" s="5"/>
      <c r="F53" s="6"/>
      <c r="G53" s="6"/>
      <c r="H53" s="6"/>
      <c r="I53" s="6"/>
      <c r="J53" s="6"/>
      <c r="K53" s="6"/>
      <c r="L53" s="6"/>
    </row>
    <row r="54" spans="1:12" x14ac:dyDescent="0.4">
      <c r="A54" s="8"/>
      <c r="B54" s="8"/>
      <c r="C54" s="8"/>
      <c r="D54" s="9"/>
      <c r="E54" s="9"/>
      <c r="F54" s="10"/>
      <c r="G54" s="10"/>
      <c r="H54" s="10"/>
      <c r="I54" s="10"/>
      <c r="J54" s="10"/>
      <c r="K54" s="10"/>
      <c r="L54" s="10"/>
    </row>
    <row r="55" spans="1:12" x14ac:dyDescent="0.4">
      <c r="A55" s="11"/>
      <c r="B55" s="11"/>
      <c r="C55" s="11"/>
      <c r="D55" s="12"/>
      <c r="E55" s="12"/>
      <c r="F55" s="276" t="s">
        <v>2</v>
      </c>
      <c r="G55" s="276"/>
      <c r="H55" s="276"/>
      <c r="I55" s="13"/>
      <c r="J55" s="276" t="s">
        <v>3</v>
      </c>
      <c r="K55" s="276"/>
      <c r="L55" s="276"/>
    </row>
    <row r="56" spans="1:12" x14ac:dyDescent="0.4">
      <c r="D56" s="2"/>
      <c r="E56" s="2"/>
      <c r="F56" s="15" t="s">
        <v>4</v>
      </c>
      <c r="G56" s="15"/>
      <c r="H56" s="15" t="s">
        <v>5</v>
      </c>
      <c r="I56" s="15"/>
      <c r="J56" s="15" t="s">
        <v>4</v>
      </c>
      <c r="K56" s="15"/>
      <c r="L56" s="15" t="s">
        <v>5</v>
      </c>
    </row>
    <row r="57" spans="1:12" x14ac:dyDescent="0.4">
      <c r="A57" s="16"/>
      <c r="B57" s="16"/>
      <c r="C57" s="16"/>
      <c r="D57" s="17"/>
      <c r="E57" s="17"/>
      <c r="F57" s="18" t="str">
        <f>+F7</f>
        <v>31 มีนาคม</v>
      </c>
      <c r="G57" s="18"/>
      <c r="H57" s="18" t="s">
        <v>7</v>
      </c>
      <c r="I57" s="18"/>
      <c r="J57" s="18" t="str">
        <f>+J7</f>
        <v>31 มีนาคม</v>
      </c>
      <c r="K57" s="18"/>
      <c r="L57" s="18" t="s">
        <v>7</v>
      </c>
    </row>
    <row r="58" spans="1:12" x14ac:dyDescent="0.4">
      <c r="A58" s="16"/>
      <c r="B58" s="16"/>
      <c r="C58" s="16"/>
      <c r="D58" s="16"/>
      <c r="E58" s="16"/>
      <c r="F58" s="18" t="s">
        <v>129</v>
      </c>
      <c r="G58" s="18"/>
      <c r="H58" s="18" t="s">
        <v>8</v>
      </c>
      <c r="I58" s="18"/>
      <c r="J58" s="18" t="s">
        <v>129</v>
      </c>
      <c r="K58" s="18"/>
      <c r="L58" s="18" t="s">
        <v>8</v>
      </c>
    </row>
    <row r="59" spans="1:12" x14ac:dyDescent="0.4">
      <c r="A59" s="16"/>
      <c r="B59" s="16"/>
      <c r="C59" s="16"/>
      <c r="D59" s="19" t="s">
        <v>9</v>
      </c>
      <c r="E59" s="16"/>
      <c r="F59" s="20" t="s">
        <v>10</v>
      </c>
      <c r="G59" s="18"/>
      <c r="H59" s="20" t="s">
        <v>10</v>
      </c>
      <c r="I59" s="18"/>
      <c r="J59" s="20" t="s">
        <v>10</v>
      </c>
      <c r="K59" s="18"/>
      <c r="L59" s="20" t="s">
        <v>10</v>
      </c>
    </row>
    <row r="60" spans="1:12" ht="8.1" customHeight="1" x14ac:dyDescent="0.4">
      <c r="A60" s="16"/>
      <c r="B60" s="16"/>
      <c r="C60" s="16"/>
      <c r="D60" s="22"/>
      <c r="E60" s="16"/>
      <c r="F60" s="40"/>
      <c r="G60" s="18"/>
      <c r="H60" s="23"/>
      <c r="I60" s="18"/>
      <c r="J60" s="40"/>
      <c r="K60" s="18"/>
      <c r="L60" s="23"/>
    </row>
    <row r="61" spans="1:12" x14ac:dyDescent="0.4">
      <c r="A61" s="14" t="s">
        <v>38</v>
      </c>
      <c r="B61" s="26"/>
      <c r="C61" s="26"/>
      <c r="D61" s="2"/>
      <c r="E61" s="12"/>
      <c r="F61" s="41"/>
      <c r="J61" s="41"/>
    </row>
    <row r="62" spans="1:12" ht="8.1" customHeight="1" x14ac:dyDescent="0.4">
      <c r="A62" s="1"/>
      <c r="B62" s="24"/>
      <c r="C62" s="24"/>
      <c r="D62" s="2"/>
      <c r="E62" s="2"/>
      <c r="F62" s="41"/>
      <c r="J62" s="41"/>
    </row>
    <row r="63" spans="1:12" x14ac:dyDescent="0.4">
      <c r="A63" s="14" t="s">
        <v>39</v>
      </c>
      <c r="D63" s="2"/>
      <c r="E63" s="2"/>
      <c r="F63" s="41"/>
      <c r="J63" s="41"/>
    </row>
    <row r="64" spans="1:12" ht="8.1" customHeight="1" x14ac:dyDescent="0.4">
      <c r="A64" s="1"/>
      <c r="B64" s="24"/>
      <c r="C64" s="24"/>
      <c r="D64" s="2"/>
      <c r="E64" s="2"/>
      <c r="F64" s="41"/>
      <c r="J64" s="41"/>
    </row>
    <row r="65" spans="1:18" x14ac:dyDescent="0.4">
      <c r="A65" s="4" t="s">
        <v>137</v>
      </c>
      <c r="F65" s="41"/>
      <c r="J65" s="41"/>
    </row>
    <row r="66" spans="1:18" x14ac:dyDescent="0.4">
      <c r="B66" s="4" t="s">
        <v>40</v>
      </c>
      <c r="D66" s="2">
        <v>16</v>
      </c>
      <c r="E66" s="2"/>
      <c r="F66" s="43">
        <v>2117198719</v>
      </c>
      <c r="H66" s="189">
        <v>2167997635</v>
      </c>
      <c r="I66" s="184"/>
      <c r="J66" s="188">
        <v>1187482876</v>
      </c>
      <c r="K66" s="184"/>
      <c r="L66" s="189">
        <v>1122922131</v>
      </c>
    </row>
    <row r="67" spans="1:18" x14ac:dyDescent="0.4">
      <c r="A67" s="4" t="s">
        <v>41</v>
      </c>
      <c r="D67" s="2">
        <v>15</v>
      </c>
      <c r="E67" s="2"/>
      <c r="F67" s="43">
        <v>301448126</v>
      </c>
      <c r="H67" s="189">
        <v>459800195</v>
      </c>
      <c r="I67" s="184"/>
      <c r="J67" s="188">
        <v>79590145</v>
      </c>
      <c r="K67" s="184"/>
      <c r="L67" s="189">
        <v>153826982</v>
      </c>
    </row>
    <row r="68" spans="1:18" x14ac:dyDescent="0.4">
      <c r="A68" s="4" t="s">
        <v>42</v>
      </c>
      <c r="B68" s="7"/>
      <c r="D68" s="2"/>
      <c r="E68" s="2"/>
      <c r="F68" s="43">
        <v>56871375</v>
      </c>
      <c r="H68" s="189">
        <v>502871375</v>
      </c>
      <c r="I68" s="184"/>
      <c r="J68" s="188">
        <v>0</v>
      </c>
      <c r="K68" s="184"/>
      <c r="L68" s="189">
        <v>0</v>
      </c>
      <c r="O68" s="213"/>
      <c r="P68" s="213"/>
      <c r="Q68" s="213"/>
      <c r="R68" s="213"/>
    </row>
    <row r="69" spans="1:18" x14ac:dyDescent="0.4">
      <c r="A69" s="4" t="s">
        <v>43</v>
      </c>
      <c r="B69" s="7"/>
      <c r="D69" s="2" t="s">
        <v>151</v>
      </c>
      <c r="E69" s="2"/>
      <c r="F69" s="43">
        <v>10167813</v>
      </c>
      <c r="G69" s="21"/>
      <c r="H69" s="185">
        <v>9311794</v>
      </c>
      <c r="I69" s="190"/>
      <c r="J69" s="183">
        <v>12748029</v>
      </c>
      <c r="K69" s="190"/>
      <c r="L69" s="185">
        <v>16259692</v>
      </c>
      <c r="O69" s="213"/>
      <c r="P69" s="213"/>
      <c r="Q69" s="213"/>
      <c r="R69" s="213"/>
    </row>
    <row r="70" spans="1:18" x14ac:dyDescent="0.4">
      <c r="A70" s="4" t="s">
        <v>44</v>
      </c>
      <c r="E70" s="2"/>
      <c r="F70" s="41"/>
      <c r="J70" s="41"/>
      <c r="O70" s="213"/>
      <c r="P70" s="213"/>
      <c r="Q70" s="213"/>
      <c r="R70" s="213"/>
    </row>
    <row r="71" spans="1:18" x14ac:dyDescent="0.4">
      <c r="B71" s="4" t="s">
        <v>45</v>
      </c>
      <c r="D71" s="2">
        <v>16</v>
      </c>
      <c r="E71" s="2"/>
      <c r="F71" s="43">
        <v>586099000</v>
      </c>
      <c r="H71" s="185">
        <v>776034150</v>
      </c>
      <c r="I71" s="184"/>
      <c r="J71" s="183">
        <v>0</v>
      </c>
      <c r="K71" s="184"/>
      <c r="L71" s="185">
        <v>143984150</v>
      </c>
      <c r="O71" s="213"/>
      <c r="P71" s="213"/>
      <c r="Q71" s="213"/>
      <c r="R71" s="213"/>
    </row>
    <row r="72" spans="1:18" x14ac:dyDescent="0.4">
      <c r="A72" s="4" t="s">
        <v>148</v>
      </c>
      <c r="B72" s="7"/>
      <c r="E72" s="2"/>
      <c r="F72" s="41"/>
      <c r="J72" s="41"/>
      <c r="O72" s="213"/>
      <c r="P72" s="213"/>
      <c r="Q72" s="213"/>
      <c r="R72" s="213"/>
    </row>
    <row r="73" spans="1:18" x14ac:dyDescent="0.4">
      <c r="B73" s="7" t="s">
        <v>46</v>
      </c>
      <c r="D73" s="2"/>
      <c r="E73" s="2"/>
      <c r="F73" s="43">
        <v>28597975</v>
      </c>
      <c r="G73" s="21"/>
      <c r="H73" s="189">
        <v>1498077</v>
      </c>
      <c r="I73" s="190"/>
      <c r="J73" s="188">
        <v>10807421</v>
      </c>
      <c r="K73" s="190"/>
      <c r="L73" s="189">
        <v>0</v>
      </c>
      <c r="O73" s="213"/>
      <c r="P73" s="213"/>
      <c r="Q73" s="213"/>
      <c r="R73" s="213"/>
    </row>
    <row r="74" spans="1:18" x14ac:dyDescent="0.4">
      <c r="A74" s="4" t="s">
        <v>133</v>
      </c>
      <c r="B74" s="7"/>
      <c r="D74" s="2" t="s">
        <v>192</v>
      </c>
      <c r="E74" s="2"/>
      <c r="F74" s="43" t="s">
        <v>17</v>
      </c>
      <c r="G74" s="21"/>
      <c r="H74" s="189">
        <v>0</v>
      </c>
      <c r="I74" s="190"/>
      <c r="J74" s="188">
        <v>4000000</v>
      </c>
      <c r="K74" s="190"/>
      <c r="L74" s="189">
        <v>0</v>
      </c>
    </row>
    <row r="75" spans="1:18" x14ac:dyDescent="0.4">
      <c r="A75" s="4" t="s">
        <v>47</v>
      </c>
      <c r="D75" s="2">
        <v>17</v>
      </c>
      <c r="E75" s="2"/>
      <c r="F75" s="43">
        <v>1280309065</v>
      </c>
      <c r="H75" s="189">
        <v>1277372436</v>
      </c>
      <c r="I75" s="184"/>
      <c r="J75" s="188">
        <v>1280309065</v>
      </c>
      <c r="K75" s="184"/>
      <c r="L75" s="185">
        <v>1277372436</v>
      </c>
    </row>
    <row r="76" spans="1:18" x14ac:dyDescent="0.4">
      <c r="A76" s="4" t="s">
        <v>48</v>
      </c>
      <c r="D76" s="2"/>
      <c r="E76" s="2"/>
      <c r="F76" s="43">
        <v>64396279</v>
      </c>
      <c r="H76" s="189">
        <v>56972607</v>
      </c>
      <c r="I76" s="184"/>
      <c r="J76" s="188">
        <v>0</v>
      </c>
      <c r="K76" s="184"/>
      <c r="L76" s="185">
        <v>0</v>
      </c>
    </row>
    <row r="77" spans="1:18" x14ac:dyDescent="0.4">
      <c r="A77" s="4" t="s">
        <v>49</v>
      </c>
      <c r="B77" s="7"/>
      <c r="D77" s="2"/>
      <c r="E77" s="2"/>
      <c r="F77" s="43">
        <v>118031165</v>
      </c>
      <c r="H77" s="189">
        <v>124952919</v>
      </c>
      <c r="I77" s="184"/>
      <c r="J77" s="188">
        <v>37014660</v>
      </c>
      <c r="K77" s="184"/>
      <c r="L77" s="189">
        <v>41649191</v>
      </c>
    </row>
    <row r="78" spans="1:18" x14ac:dyDescent="0.4">
      <c r="A78" s="4" t="s">
        <v>50</v>
      </c>
      <c r="B78" s="7"/>
      <c r="D78" s="2"/>
      <c r="E78" s="2"/>
      <c r="F78" s="43">
        <v>180882677</v>
      </c>
      <c r="H78" s="189">
        <v>160851475</v>
      </c>
      <c r="I78" s="184"/>
      <c r="J78" s="188">
        <v>385513</v>
      </c>
      <c r="K78" s="184"/>
      <c r="L78" s="189">
        <v>2791492</v>
      </c>
    </row>
    <row r="79" spans="1:18" x14ac:dyDescent="0.4">
      <c r="A79" s="4" t="s">
        <v>51</v>
      </c>
      <c r="B79" s="7"/>
      <c r="D79" s="2"/>
      <c r="E79" s="2"/>
      <c r="F79" s="43">
        <v>38233009</v>
      </c>
      <c r="H79" s="189">
        <v>43054868</v>
      </c>
      <c r="I79" s="184"/>
      <c r="J79" s="188">
        <v>539551</v>
      </c>
      <c r="K79" s="184"/>
      <c r="L79" s="189">
        <v>622991</v>
      </c>
    </row>
    <row r="80" spans="1:18" x14ac:dyDescent="0.4">
      <c r="A80" s="4" t="s">
        <v>52</v>
      </c>
      <c r="D80" s="2"/>
      <c r="E80" s="2"/>
      <c r="F80" s="42">
        <v>27526625</v>
      </c>
      <c r="H80" s="187">
        <v>27962285</v>
      </c>
      <c r="I80" s="184"/>
      <c r="J80" s="186">
        <v>17237922</v>
      </c>
      <c r="K80" s="184"/>
      <c r="L80" s="187">
        <v>14262638</v>
      </c>
    </row>
    <row r="81" spans="1:12" ht="8.1" customHeight="1" x14ac:dyDescent="0.4">
      <c r="A81" s="1"/>
      <c r="B81" s="24"/>
      <c r="C81" s="24"/>
      <c r="D81" s="2"/>
      <c r="E81" s="2"/>
      <c r="F81" s="43"/>
      <c r="H81" s="21"/>
      <c r="J81" s="43"/>
      <c r="L81" s="21"/>
    </row>
    <row r="82" spans="1:12" x14ac:dyDescent="0.4">
      <c r="A82" s="14" t="s">
        <v>53</v>
      </c>
      <c r="C82" s="14"/>
      <c r="D82" s="2"/>
      <c r="E82" s="2"/>
      <c r="F82" s="44">
        <f>SUM(F66:F80)</f>
        <v>4809761828</v>
      </c>
      <c r="H82" s="6">
        <f>SUM(H66:H80)</f>
        <v>5608679816</v>
      </c>
      <c r="J82" s="44">
        <f>SUM(J66:J80)</f>
        <v>2630115182</v>
      </c>
      <c r="L82" s="6">
        <f>SUM(L66:L80)</f>
        <v>2773691703</v>
      </c>
    </row>
    <row r="83" spans="1:12" x14ac:dyDescent="0.4">
      <c r="D83" s="2"/>
      <c r="E83" s="2"/>
      <c r="F83" s="43"/>
      <c r="H83" s="21"/>
      <c r="J83" s="43"/>
      <c r="L83" s="21"/>
    </row>
    <row r="84" spans="1:12" x14ac:dyDescent="0.4">
      <c r="A84" s="14" t="s">
        <v>54</v>
      </c>
      <c r="D84" s="2"/>
      <c r="E84" s="2"/>
      <c r="F84" s="43"/>
      <c r="H84" s="21"/>
      <c r="J84" s="43"/>
      <c r="L84" s="21"/>
    </row>
    <row r="85" spans="1:12" ht="8.1" customHeight="1" x14ac:dyDescent="0.4">
      <c r="A85" s="1"/>
      <c r="B85" s="24"/>
      <c r="C85" s="24"/>
      <c r="D85" s="2"/>
      <c r="E85" s="2"/>
      <c r="F85" s="43"/>
      <c r="H85" s="21"/>
      <c r="J85" s="188"/>
      <c r="L85" s="21"/>
    </row>
    <row r="86" spans="1:12" x14ac:dyDescent="0.4">
      <c r="A86" s="4" t="s">
        <v>55</v>
      </c>
      <c r="D86" s="2">
        <v>16</v>
      </c>
      <c r="E86" s="2"/>
      <c r="F86" s="43">
        <v>3212712690</v>
      </c>
      <c r="H86" s="190">
        <v>2461972521</v>
      </c>
      <c r="I86" s="184"/>
      <c r="J86" s="191">
        <v>246094620</v>
      </c>
      <c r="K86" s="184"/>
      <c r="L86" s="190">
        <v>126490138</v>
      </c>
    </row>
    <row r="87" spans="1:12" x14ac:dyDescent="0.4">
      <c r="A87" s="4" t="s">
        <v>134</v>
      </c>
      <c r="D87" s="2" t="s">
        <v>152</v>
      </c>
      <c r="E87" s="2"/>
      <c r="F87" s="43">
        <v>0</v>
      </c>
      <c r="H87" s="190">
        <v>0</v>
      </c>
      <c r="I87" s="184"/>
      <c r="J87" s="191">
        <v>350000000</v>
      </c>
      <c r="K87" s="184"/>
      <c r="L87" s="190">
        <v>350000000</v>
      </c>
    </row>
    <row r="88" spans="1:12" x14ac:dyDescent="0.4">
      <c r="A88" s="30" t="s">
        <v>56</v>
      </c>
      <c r="D88" s="31"/>
      <c r="E88" s="31"/>
      <c r="F88" s="41">
        <v>8917726</v>
      </c>
      <c r="G88" s="32"/>
      <c r="H88" s="190">
        <v>9383646</v>
      </c>
      <c r="I88" s="184"/>
      <c r="J88" s="191">
        <v>0</v>
      </c>
      <c r="K88" s="184"/>
      <c r="L88" s="190">
        <v>0</v>
      </c>
    </row>
    <row r="89" spans="1:12" x14ac:dyDescent="0.4">
      <c r="A89" s="30" t="s">
        <v>149</v>
      </c>
      <c r="D89" s="31"/>
      <c r="E89" s="31"/>
      <c r="F89" s="41">
        <v>138349561</v>
      </c>
      <c r="G89" s="32"/>
      <c r="H89" s="190">
        <v>5001588</v>
      </c>
      <c r="I89" s="184"/>
      <c r="J89" s="191">
        <v>8587484</v>
      </c>
      <c r="K89" s="184"/>
      <c r="L89" s="190">
        <v>0</v>
      </c>
    </row>
    <row r="90" spans="1:12" x14ac:dyDescent="0.4">
      <c r="A90" s="30" t="s">
        <v>57</v>
      </c>
      <c r="D90" s="31"/>
      <c r="E90" s="31"/>
      <c r="F90" s="46">
        <v>37941710</v>
      </c>
      <c r="G90" s="32"/>
      <c r="H90" s="193">
        <v>28614861</v>
      </c>
      <c r="I90" s="184"/>
      <c r="J90" s="192">
        <v>33524927</v>
      </c>
      <c r="K90" s="184"/>
      <c r="L90" s="193">
        <v>25046719</v>
      </c>
    </row>
    <row r="91" spans="1:12" ht="8.1" customHeight="1" x14ac:dyDescent="0.4">
      <c r="A91" s="1"/>
      <c r="B91" s="24"/>
      <c r="C91" s="24"/>
      <c r="D91" s="2"/>
      <c r="E91" s="2"/>
      <c r="F91" s="43"/>
      <c r="H91" s="21"/>
      <c r="J91" s="43"/>
      <c r="L91" s="21"/>
    </row>
    <row r="92" spans="1:12" x14ac:dyDescent="0.4">
      <c r="A92" s="14" t="s">
        <v>58</v>
      </c>
      <c r="C92" s="14"/>
      <c r="D92" s="2"/>
      <c r="E92" s="2"/>
      <c r="F92" s="44">
        <f>SUM(F86:F90)</f>
        <v>3397921687</v>
      </c>
      <c r="G92" s="21"/>
      <c r="H92" s="6">
        <f>SUM(H86:H90)</f>
        <v>2504972616</v>
      </c>
      <c r="I92" s="21"/>
      <c r="J92" s="44">
        <f>SUM(J86:J90)</f>
        <v>638207031</v>
      </c>
      <c r="K92" s="21"/>
      <c r="L92" s="6">
        <f>SUM(L86:L90)</f>
        <v>501536857</v>
      </c>
    </row>
    <row r="93" spans="1:12" ht="8.1" customHeight="1" x14ac:dyDescent="0.4">
      <c r="A93" s="1"/>
      <c r="B93" s="24"/>
      <c r="C93" s="24"/>
      <c r="D93" s="2"/>
      <c r="E93" s="2"/>
      <c r="F93" s="43"/>
      <c r="H93" s="21"/>
      <c r="J93" s="43"/>
      <c r="L93" s="21"/>
    </row>
    <row r="94" spans="1:12" x14ac:dyDescent="0.4">
      <c r="A94" s="14" t="s">
        <v>59</v>
      </c>
      <c r="B94" s="7"/>
      <c r="D94" s="2" t="s">
        <v>60</v>
      </c>
      <c r="E94" s="2"/>
      <c r="F94" s="42">
        <f>SUM(F82,F92)</f>
        <v>8207683515</v>
      </c>
      <c r="G94" s="21"/>
      <c r="H94" s="25">
        <f>SUM(H82,H92)</f>
        <v>8113652432</v>
      </c>
      <c r="I94" s="21"/>
      <c r="J94" s="42">
        <f>SUM(J82+J92)</f>
        <v>3268322213</v>
      </c>
      <c r="K94" s="21"/>
      <c r="L94" s="25">
        <f>SUM(L82+L92)</f>
        <v>3275228560</v>
      </c>
    </row>
    <row r="95" spans="1:12" x14ac:dyDescent="0.4">
      <c r="D95" s="2"/>
      <c r="E95" s="2"/>
      <c r="F95" s="21"/>
      <c r="G95" s="4"/>
      <c r="H95" s="21"/>
      <c r="I95" s="4"/>
      <c r="K95" s="4"/>
      <c r="L95" s="21"/>
    </row>
    <row r="96" spans="1:12" x14ac:dyDescent="0.4">
      <c r="D96" s="2"/>
      <c r="E96" s="2"/>
      <c r="F96" s="21"/>
      <c r="G96" s="4"/>
      <c r="H96" s="21"/>
      <c r="I96" s="4"/>
      <c r="K96" s="4"/>
      <c r="L96" s="21"/>
    </row>
    <row r="97" spans="1:12" x14ac:dyDescent="0.4">
      <c r="D97" s="2"/>
      <c r="E97" s="2"/>
      <c r="F97" s="21"/>
      <c r="G97" s="4"/>
      <c r="H97" s="21"/>
      <c r="I97" s="4"/>
      <c r="K97" s="4"/>
      <c r="L97" s="21"/>
    </row>
    <row r="98" spans="1:12" ht="22.5" customHeight="1" x14ac:dyDescent="0.4">
      <c r="D98" s="2"/>
      <c r="E98" s="2"/>
      <c r="F98" s="21"/>
      <c r="G98" s="4"/>
      <c r="H98" s="21"/>
      <c r="I98" s="4"/>
      <c r="K98" s="4"/>
      <c r="L98" s="21"/>
    </row>
    <row r="99" spans="1:12" x14ac:dyDescent="0.4">
      <c r="D99" s="2"/>
      <c r="E99" s="2"/>
      <c r="F99" s="21"/>
      <c r="G99" s="4"/>
      <c r="H99" s="21"/>
      <c r="I99" s="4"/>
      <c r="K99" s="4"/>
      <c r="L99" s="21"/>
    </row>
    <row r="100" spans="1:12" ht="12.75" customHeight="1" x14ac:dyDescent="0.4">
      <c r="A100" s="14"/>
      <c r="B100" s="7"/>
      <c r="D100" s="2"/>
      <c r="E100" s="2"/>
      <c r="F100" s="21"/>
      <c r="G100" s="21"/>
      <c r="H100" s="21"/>
      <c r="I100" s="21"/>
      <c r="J100" s="21"/>
      <c r="K100" s="21"/>
      <c r="L100" s="21"/>
    </row>
    <row r="101" spans="1:12" ht="21.95" customHeight="1" x14ac:dyDescent="0.4">
      <c r="A101" s="28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28"/>
      <c r="C101" s="28"/>
      <c r="D101" s="5"/>
      <c r="E101" s="5"/>
      <c r="F101" s="6"/>
      <c r="G101" s="6"/>
      <c r="H101" s="6"/>
      <c r="I101" s="6"/>
      <c r="J101" s="6"/>
      <c r="K101" s="6"/>
      <c r="L101" s="6"/>
    </row>
    <row r="102" spans="1:12" x14ac:dyDescent="0.4">
      <c r="A102" s="33" t="str">
        <f>A1</f>
        <v>บริษัท เนอวานา ไดอิ จำกัด (มหาชน)</v>
      </c>
      <c r="B102" s="7"/>
      <c r="C102" s="7"/>
      <c r="D102" s="12"/>
      <c r="E102" s="12"/>
      <c r="F102" s="21"/>
      <c r="G102" s="21"/>
      <c r="H102" s="21"/>
      <c r="I102" s="21"/>
      <c r="J102" s="21"/>
      <c r="K102" s="21"/>
      <c r="L102" s="21"/>
    </row>
    <row r="103" spans="1:12" x14ac:dyDescent="0.4">
      <c r="A103" s="1" t="s">
        <v>211</v>
      </c>
      <c r="B103" s="1"/>
      <c r="C103" s="1"/>
      <c r="D103" s="2"/>
      <c r="E103" s="2"/>
    </row>
    <row r="104" spans="1:12" x14ac:dyDescent="0.4">
      <c r="A104" s="182" t="str">
        <f>A3</f>
        <v>ณ วันที่ 31 มีนาคม พ.ศ. 2563</v>
      </c>
      <c r="B104" s="182"/>
      <c r="C104" s="182"/>
      <c r="D104" s="5"/>
      <c r="E104" s="5"/>
      <c r="F104" s="6"/>
      <c r="G104" s="6"/>
      <c r="H104" s="6"/>
      <c r="I104" s="6"/>
      <c r="J104" s="6"/>
      <c r="K104" s="6"/>
      <c r="L104" s="6"/>
    </row>
    <row r="105" spans="1:12" x14ac:dyDescent="0.4">
      <c r="A105" s="8"/>
      <c r="B105" s="8"/>
      <c r="C105" s="8"/>
      <c r="D105" s="9"/>
      <c r="E105" s="9"/>
      <c r="F105" s="10"/>
      <c r="G105" s="10"/>
      <c r="H105" s="10"/>
      <c r="I105" s="10"/>
      <c r="J105" s="10"/>
      <c r="K105" s="10"/>
      <c r="L105" s="10"/>
    </row>
    <row r="106" spans="1:12" x14ac:dyDescent="0.4">
      <c r="A106" s="11"/>
      <c r="B106" s="11"/>
      <c r="C106" s="11"/>
      <c r="D106" s="12"/>
      <c r="E106" s="12"/>
      <c r="F106" s="276" t="s">
        <v>2</v>
      </c>
      <c r="G106" s="276"/>
      <c r="H106" s="276"/>
      <c r="I106" s="13"/>
      <c r="J106" s="276" t="s">
        <v>3</v>
      </c>
      <c r="K106" s="276"/>
      <c r="L106" s="276"/>
    </row>
    <row r="107" spans="1:12" x14ac:dyDescent="0.4">
      <c r="A107" s="14"/>
      <c r="D107" s="2"/>
      <c r="E107" s="2"/>
      <c r="F107" s="15" t="s">
        <v>4</v>
      </c>
      <c r="G107" s="15"/>
      <c r="H107" s="15" t="s">
        <v>5</v>
      </c>
      <c r="I107" s="15"/>
      <c r="J107" s="15" t="s">
        <v>4</v>
      </c>
      <c r="K107" s="15"/>
      <c r="L107" s="15" t="s">
        <v>5</v>
      </c>
    </row>
    <row r="108" spans="1:12" x14ac:dyDescent="0.4">
      <c r="A108" s="16"/>
      <c r="B108" s="16"/>
      <c r="C108" s="16"/>
      <c r="D108" s="34"/>
      <c r="E108" s="17"/>
      <c r="F108" s="18" t="str">
        <f>+F57</f>
        <v>31 มีนาคม</v>
      </c>
      <c r="G108" s="18"/>
      <c r="H108" s="18" t="s">
        <v>7</v>
      </c>
      <c r="I108" s="18"/>
      <c r="J108" s="18" t="str">
        <f>+J57</f>
        <v>31 มีนาคม</v>
      </c>
      <c r="K108" s="18"/>
      <c r="L108" s="18" t="s">
        <v>7</v>
      </c>
    </row>
    <row r="109" spans="1:12" x14ac:dyDescent="0.4">
      <c r="A109" s="16"/>
      <c r="B109" s="16"/>
      <c r="C109" s="16"/>
      <c r="D109" s="34"/>
      <c r="E109" s="16"/>
      <c r="F109" s="18" t="s">
        <v>129</v>
      </c>
      <c r="G109" s="18"/>
      <c r="H109" s="18" t="s">
        <v>8</v>
      </c>
      <c r="I109" s="18"/>
      <c r="J109" s="18" t="s">
        <v>129</v>
      </c>
      <c r="K109" s="18"/>
      <c r="L109" s="18" t="s">
        <v>8</v>
      </c>
    </row>
    <row r="110" spans="1:12" x14ac:dyDescent="0.4">
      <c r="A110" s="16"/>
      <c r="B110" s="16"/>
      <c r="C110" s="16"/>
      <c r="D110" s="22"/>
      <c r="E110" s="16"/>
      <c r="F110" s="20" t="s">
        <v>10</v>
      </c>
      <c r="G110" s="18"/>
      <c r="H110" s="20" t="s">
        <v>10</v>
      </c>
      <c r="I110" s="18"/>
      <c r="J110" s="20" t="s">
        <v>10</v>
      </c>
      <c r="K110" s="18"/>
      <c r="L110" s="20" t="s">
        <v>10</v>
      </c>
    </row>
    <row r="111" spans="1:12" ht="8.1" customHeight="1" x14ac:dyDescent="0.4">
      <c r="A111" s="1"/>
      <c r="B111" s="24"/>
      <c r="C111" s="24"/>
      <c r="D111" s="34"/>
      <c r="E111" s="2"/>
      <c r="F111" s="41"/>
      <c r="J111" s="41"/>
    </row>
    <row r="112" spans="1:12" x14ac:dyDescent="0.4">
      <c r="A112" s="14" t="s">
        <v>61</v>
      </c>
      <c r="D112" s="34"/>
      <c r="E112" s="2"/>
      <c r="F112" s="41"/>
      <c r="J112" s="41"/>
    </row>
    <row r="113" spans="1:12" x14ac:dyDescent="0.4">
      <c r="A113" s="1"/>
      <c r="B113" s="24"/>
      <c r="C113" s="24"/>
      <c r="D113" s="34"/>
      <c r="E113" s="2"/>
      <c r="F113" s="41"/>
      <c r="J113" s="41"/>
    </row>
    <row r="114" spans="1:12" x14ac:dyDescent="0.4">
      <c r="A114" s="4" t="s">
        <v>62</v>
      </c>
      <c r="D114" s="34"/>
      <c r="E114" s="2"/>
      <c r="F114" s="41"/>
      <c r="J114" s="41"/>
    </row>
    <row r="115" spans="1:12" x14ac:dyDescent="0.4">
      <c r="A115" s="7"/>
      <c r="B115" s="4" t="s">
        <v>63</v>
      </c>
      <c r="D115" s="34"/>
      <c r="E115" s="2"/>
      <c r="F115" s="41"/>
      <c r="J115" s="41"/>
    </row>
    <row r="116" spans="1:12" x14ac:dyDescent="0.4">
      <c r="A116" s="7"/>
      <c r="C116" s="4" t="s">
        <v>64</v>
      </c>
      <c r="D116" s="34"/>
      <c r="E116" s="2"/>
      <c r="F116" s="41"/>
      <c r="J116" s="41"/>
    </row>
    <row r="117" spans="1:12" x14ac:dyDescent="0.4">
      <c r="A117" s="7"/>
      <c r="C117" s="4" t="s">
        <v>65</v>
      </c>
      <c r="D117" s="2"/>
      <c r="E117" s="2"/>
      <c r="F117" s="45">
        <v>1681719973</v>
      </c>
      <c r="G117" s="21"/>
      <c r="H117" s="27">
        <v>1681719973</v>
      </c>
      <c r="I117" s="21"/>
      <c r="J117" s="45">
        <v>1681719973</v>
      </c>
      <c r="K117" s="21"/>
      <c r="L117" s="27">
        <v>1681719973</v>
      </c>
    </row>
    <row r="118" spans="1:12" ht="8.1" customHeight="1" x14ac:dyDescent="0.4">
      <c r="A118" s="1"/>
      <c r="B118" s="24"/>
      <c r="C118" s="24"/>
      <c r="D118" s="12"/>
      <c r="E118" s="2"/>
      <c r="F118" s="47"/>
      <c r="H118" s="18"/>
      <c r="J118" s="47"/>
      <c r="L118" s="18"/>
    </row>
    <row r="119" spans="1:12" x14ac:dyDescent="0.4">
      <c r="B119" s="30" t="s">
        <v>66</v>
      </c>
      <c r="D119" s="35"/>
      <c r="E119" s="35"/>
      <c r="F119" s="48"/>
      <c r="G119" s="4"/>
      <c r="H119" s="190"/>
      <c r="I119" s="4"/>
      <c r="J119" s="48"/>
      <c r="K119" s="4"/>
      <c r="L119" s="190"/>
    </row>
    <row r="120" spans="1:12" x14ac:dyDescent="0.4">
      <c r="A120" s="30"/>
      <c r="C120" s="30" t="s">
        <v>67</v>
      </c>
      <c r="D120" s="35"/>
      <c r="E120" s="35"/>
      <c r="F120" s="43"/>
      <c r="G120" s="21"/>
      <c r="H120" s="190"/>
      <c r="J120" s="43"/>
      <c r="L120" s="190"/>
    </row>
    <row r="121" spans="1:12" x14ac:dyDescent="0.4">
      <c r="A121" s="30"/>
      <c r="C121" s="30" t="s">
        <v>68</v>
      </c>
      <c r="D121" s="2"/>
      <c r="E121" s="35"/>
      <c r="F121" s="49">
        <v>1380599978</v>
      </c>
      <c r="G121" s="21"/>
      <c r="H121" s="190">
        <v>1380599978</v>
      </c>
      <c r="J121" s="43">
        <v>1380599978</v>
      </c>
      <c r="L121" s="190">
        <v>1380599978</v>
      </c>
    </row>
    <row r="122" spans="1:12" x14ac:dyDescent="0.4">
      <c r="A122" s="4" t="s">
        <v>69</v>
      </c>
      <c r="B122" s="7"/>
      <c r="D122" s="12"/>
      <c r="E122" s="36"/>
      <c r="F122" s="41">
        <v>1251361218</v>
      </c>
      <c r="H122" s="190">
        <v>1251361218</v>
      </c>
      <c r="J122" s="43">
        <v>5072394899</v>
      </c>
      <c r="L122" s="190">
        <v>5072394899</v>
      </c>
    </row>
    <row r="123" spans="1:12" x14ac:dyDescent="0.4">
      <c r="A123" s="4" t="s">
        <v>70</v>
      </c>
      <c r="B123" s="7"/>
      <c r="D123" s="12"/>
      <c r="E123" s="36"/>
      <c r="F123" s="41">
        <v>1589337148</v>
      </c>
      <c r="H123" s="190">
        <v>1589337148</v>
      </c>
      <c r="J123" s="43">
        <v>0</v>
      </c>
      <c r="L123" s="190">
        <v>0</v>
      </c>
    </row>
    <row r="124" spans="1:12" x14ac:dyDescent="0.4">
      <c r="A124" s="4" t="s">
        <v>71</v>
      </c>
      <c r="B124" s="7"/>
      <c r="D124" s="12"/>
      <c r="E124" s="36"/>
      <c r="F124" s="41"/>
      <c r="H124" s="190"/>
      <c r="J124" s="43"/>
      <c r="L124" s="190"/>
    </row>
    <row r="125" spans="1:12" x14ac:dyDescent="0.4">
      <c r="B125" s="4" t="s">
        <v>72</v>
      </c>
      <c r="D125" s="12"/>
      <c r="E125" s="36"/>
      <c r="F125" s="41">
        <v>0</v>
      </c>
      <c r="H125" s="190">
        <v>0</v>
      </c>
      <c r="J125" s="43">
        <v>-2499763187</v>
      </c>
      <c r="L125" s="190">
        <v>-2499763187</v>
      </c>
    </row>
    <row r="126" spans="1:12" x14ac:dyDescent="0.4">
      <c r="A126" s="4" t="s">
        <v>73</v>
      </c>
      <c r="B126" s="7"/>
      <c r="D126" s="12"/>
      <c r="E126" s="36"/>
      <c r="F126" s="41">
        <v>0</v>
      </c>
      <c r="H126" s="190">
        <v>0</v>
      </c>
      <c r="J126" s="43">
        <v>2588050</v>
      </c>
      <c r="L126" s="190">
        <v>2588050</v>
      </c>
    </row>
    <row r="127" spans="1:12" x14ac:dyDescent="0.4">
      <c r="A127" s="4" t="s">
        <v>74</v>
      </c>
      <c r="D127" s="2"/>
      <c r="E127" s="2"/>
      <c r="F127" s="41"/>
      <c r="H127" s="190"/>
      <c r="J127" s="41"/>
      <c r="L127" s="190"/>
    </row>
    <row r="128" spans="1:12" x14ac:dyDescent="0.4">
      <c r="A128" s="7"/>
      <c r="B128" s="4" t="s">
        <v>75</v>
      </c>
      <c r="D128" s="2"/>
      <c r="E128" s="2"/>
      <c r="F128" s="49">
        <v>46648118</v>
      </c>
      <c r="H128" s="190">
        <v>46648118</v>
      </c>
      <c r="J128" s="43">
        <v>29632014</v>
      </c>
      <c r="L128" s="190">
        <v>29632014</v>
      </c>
    </row>
    <row r="129" spans="1:12" x14ac:dyDescent="0.4">
      <c r="A129" s="7"/>
      <c r="B129" s="4" t="s">
        <v>76</v>
      </c>
      <c r="D129" s="2"/>
      <c r="E129" s="2"/>
      <c r="F129" s="42">
        <v>287322660</v>
      </c>
      <c r="H129" s="193">
        <v>317173564</v>
      </c>
      <c r="J129" s="42">
        <v>177158511</v>
      </c>
      <c r="L129" s="193">
        <v>191828802</v>
      </c>
    </row>
    <row r="130" spans="1:12" ht="8.1" customHeight="1" x14ac:dyDescent="0.4">
      <c r="A130" s="1"/>
      <c r="B130" s="24"/>
      <c r="C130" s="24"/>
      <c r="D130" s="2"/>
      <c r="E130" s="2"/>
      <c r="F130" s="41"/>
      <c r="J130" s="41"/>
    </row>
    <row r="131" spans="1:12" x14ac:dyDescent="0.4">
      <c r="A131" s="4" t="s">
        <v>77</v>
      </c>
      <c r="B131" s="7"/>
      <c r="D131" s="2"/>
      <c r="E131" s="2"/>
      <c r="F131" s="43">
        <f>SUM(F120:F129)</f>
        <v>4555269122</v>
      </c>
      <c r="G131" s="21"/>
      <c r="H131" s="21">
        <f>SUM(H120:H129)</f>
        <v>4585120026</v>
      </c>
      <c r="I131" s="21"/>
      <c r="J131" s="43">
        <f>SUM(J121:J129)</f>
        <v>4162610265</v>
      </c>
      <c r="K131" s="21"/>
      <c r="L131" s="21">
        <f>SUM(L120:L129)</f>
        <v>4177280556</v>
      </c>
    </row>
    <row r="132" spans="1:12" x14ac:dyDescent="0.4">
      <c r="A132" s="4" t="s">
        <v>78</v>
      </c>
      <c r="D132" s="2"/>
      <c r="E132" s="2"/>
      <c r="F132" s="42">
        <v>200850411</v>
      </c>
      <c r="G132" s="21"/>
      <c r="H132" s="25">
        <v>199213192</v>
      </c>
      <c r="I132" s="21"/>
      <c r="J132" s="42">
        <v>0</v>
      </c>
      <c r="L132" s="25">
        <v>0</v>
      </c>
    </row>
    <row r="133" spans="1:12" ht="8.1" customHeight="1" x14ac:dyDescent="0.4">
      <c r="D133" s="2"/>
      <c r="E133" s="2"/>
      <c r="F133" s="43"/>
      <c r="G133" s="21"/>
      <c r="H133" s="21"/>
      <c r="I133" s="21"/>
      <c r="J133" s="43"/>
      <c r="L133" s="21"/>
    </row>
    <row r="134" spans="1:12" x14ac:dyDescent="0.4">
      <c r="A134" s="14" t="s">
        <v>79</v>
      </c>
      <c r="D134" s="2"/>
      <c r="E134" s="2"/>
      <c r="F134" s="42">
        <f>SUM(F131:F132)</f>
        <v>4756119533</v>
      </c>
      <c r="G134" s="21"/>
      <c r="H134" s="25">
        <f>SUM(H131:H132)</f>
        <v>4784333218</v>
      </c>
      <c r="I134" s="21"/>
      <c r="J134" s="42">
        <f>SUM(J131:J132)</f>
        <v>4162610265</v>
      </c>
      <c r="L134" s="25">
        <f>SUM(L131:L132)</f>
        <v>4177280556</v>
      </c>
    </row>
    <row r="135" spans="1:12" ht="8.1" customHeight="1" x14ac:dyDescent="0.4">
      <c r="A135" s="14"/>
      <c r="B135" s="7"/>
      <c r="D135" s="2"/>
      <c r="E135" s="2"/>
      <c r="F135" s="43"/>
      <c r="G135" s="21"/>
      <c r="H135" s="21"/>
      <c r="I135" s="21"/>
      <c r="J135" s="43"/>
      <c r="K135" s="21"/>
      <c r="L135" s="21"/>
    </row>
    <row r="136" spans="1:12" x14ac:dyDescent="0.4">
      <c r="A136" s="14" t="s">
        <v>80</v>
      </c>
      <c r="D136" s="2"/>
      <c r="E136" s="2"/>
      <c r="F136" s="45">
        <f>SUM(F94,F134)</f>
        <v>12963803048</v>
      </c>
      <c r="G136" s="21"/>
      <c r="H136" s="27">
        <f>SUM(H94,H134)</f>
        <v>12897985650</v>
      </c>
      <c r="I136" s="21"/>
      <c r="J136" s="45">
        <f>SUM(J94,J134)</f>
        <v>7430932478</v>
      </c>
      <c r="K136" s="21"/>
      <c r="L136" s="27">
        <f>SUM(L94,L134)</f>
        <v>7452509116</v>
      </c>
    </row>
    <row r="137" spans="1:12" x14ac:dyDescent="0.4">
      <c r="A137" s="14"/>
      <c r="D137" s="2"/>
      <c r="E137" s="2"/>
      <c r="F137" s="39"/>
      <c r="G137" s="21"/>
      <c r="H137" s="21"/>
      <c r="I137" s="21"/>
      <c r="J137" s="39"/>
      <c r="K137" s="21"/>
      <c r="L137" s="21"/>
    </row>
    <row r="138" spans="1:12" x14ac:dyDescent="0.4">
      <c r="A138" s="14"/>
      <c r="D138" s="2"/>
      <c r="E138" s="2"/>
      <c r="F138" s="37"/>
      <c r="G138" s="38"/>
      <c r="H138" s="37"/>
      <c r="I138" s="38"/>
      <c r="J138" s="37"/>
      <c r="K138" s="38"/>
      <c r="L138" s="37"/>
    </row>
    <row r="139" spans="1:12" x14ac:dyDescent="0.4">
      <c r="A139" s="14"/>
      <c r="D139" s="2"/>
      <c r="E139" s="2"/>
      <c r="F139" s="21"/>
      <c r="G139" s="21"/>
      <c r="H139" s="21"/>
      <c r="I139" s="21"/>
      <c r="J139" s="21"/>
      <c r="K139" s="21"/>
      <c r="L139" s="21"/>
    </row>
    <row r="140" spans="1:12" x14ac:dyDescent="0.4">
      <c r="A140" s="14"/>
      <c r="D140" s="2"/>
      <c r="E140" s="2"/>
      <c r="F140" s="39"/>
      <c r="G140" s="21"/>
      <c r="H140" s="21"/>
      <c r="I140" s="21"/>
      <c r="J140" s="39"/>
      <c r="K140" s="21"/>
      <c r="L140" s="21"/>
    </row>
    <row r="141" spans="1:12" x14ac:dyDescent="0.4">
      <c r="A141" s="14"/>
      <c r="D141" s="2"/>
      <c r="E141" s="2"/>
      <c r="F141" s="39"/>
      <c r="G141" s="21"/>
      <c r="H141" s="21"/>
      <c r="I141" s="21"/>
      <c r="J141" s="39"/>
      <c r="K141" s="21"/>
      <c r="L141" s="21"/>
    </row>
    <row r="142" spans="1:12" x14ac:dyDescent="0.4">
      <c r="A142" s="14"/>
      <c r="D142" s="2"/>
      <c r="E142" s="2"/>
      <c r="F142" s="39"/>
      <c r="G142" s="21"/>
      <c r="H142" s="21"/>
      <c r="I142" s="21"/>
      <c r="J142" s="39"/>
      <c r="K142" s="21"/>
      <c r="L142" s="21"/>
    </row>
    <row r="143" spans="1:12" x14ac:dyDescent="0.4">
      <c r="A143" s="14"/>
      <c r="D143" s="2"/>
      <c r="E143" s="2"/>
      <c r="F143" s="39"/>
      <c r="G143" s="21"/>
      <c r="H143" s="21"/>
      <c r="I143" s="21"/>
      <c r="J143" s="39"/>
      <c r="K143" s="21"/>
      <c r="L143" s="21"/>
    </row>
    <row r="144" spans="1:12" x14ac:dyDescent="0.4">
      <c r="A144" s="14"/>
      <c r="D144" s="2"/>
      <c r="E144" s="2"/>
      <c r="F144" s="21"/>
      <c r="G144" s="21"/>
      <c r="H144" s="21"/>
      <c r="I144" s="21"/>
      <c r="J144" s="21"/>
      <c r="K144" s="21"/>
      <c r="L144" s="21"/>
    </row>
    <row r="145" spans="1:12" x14ac:dyDescent="0.4">
      <c r="A145" s="14"/>
      <c r="D145" s="2"/>
      <c r="E145" s="2"/>
      <c r="F145" s="21"/>
      <c r="G145" s="21"/>
      <c r="H145" s="21"/>
      <c r="I145" s="21"/>
      <c r="J145" s="21"/>
      <c r="K145" s="21"/>
      <c r="L145" s="21"/>
    </row>
    <row r="146" spans="1:12" ht="22.5" customHeight="1" x14ac:dyDescent="0.4">
      <c r="A146" s="14"/>
      <c r="D146" s="2"/>
      <c r="E146" s="2"/>
      <c r="F146" s="21"/>
      <c r="G146" s="21"/>
      <c r="H146" s="21"/>
      <c r="I146" s="21"/>
      <c r="J146" s="21"/>
      <c r="K146" s="21"/>
      <c r="L146" s="21"/>
    </row>
    <row r="147" spans="1:12" x14ac:dyDescent="0.4">
      <c r="A147" s="14"/>
      <c r="D147" s="2"/>
      <c r="E147" s="2"/>
      <c r="F147" s="21"/>
      <c r="G147" s="21"/>
      <c r="H147" s="21"/>
      <c r="I147" s="21"/>
      <c r="J147" s="21"/>
      <c r="K147" s="21"/>
      <c r="L147" s="21"/>
    </row>
    <row r="148" spans="1:12" x14ac:dyDescent="0.4">
      <c r="A148" s="14"/>
      <c r="D148" s="2"/>
      <c r="E148" s="2"/>
      <c r="F148" s="21"/>
      <c r="G148" s="21"/>
      <c r="H148" s="21"/>
      <c r="I148" s="21"/>
      <c r="J148" s="21"/>
      <c r="K148" s="21"/>
      <c r="L148" s="21"/>
    </row>
    <row r="149" spans="1:12" x14ac:dyDescent="0.4">
      <c r="A149" s="14"/>
      <c r="D149" s="2"/>
      <c r="E149" s="2"/>
      <c r="F149" s="21"/>
      <c r="G149" s="21"/>
      <c r="H149" s="21"/>
      <c r="I149" s="21"/>
      <c r="J149" s="21"/>
      <c r="K149" s="21"/>
      <c r="L149" s="21"/>
    </row>
    <row r="150" spans="1:12" ht="12.75" customHeight="1" x14ac:dyDescent="0.4">
      <c r="A150" s="14"/>
      <c r="D150" s="2"/>
      <c r="E150" s="2"/>
      <c r="F150" s="21"/>
      <c r="G150" s="21"/>
      <c r="H150" s="21"/>
      <c r="I150" s="21"/>
      <c r="J150" s="21"/>
      <c r="K150" s="21"/>
      <c r="L150" s="21"/>
    </row>
    <row r="151" spans="1:12" ht="21.95" customHeight="1" x14ac:dyDescent="0.4">
      <c r="A151" s="28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1" s="28"/>
      <c r="C151" s="28"/>
      <c r="D151" s="5"/>
      <c r="E151" s="5"/>
      <c r="F151" s="6"/>
      <c r="G151" s="6"/>
      <c r="H151" s="6"/>
      <c r="I151" s="6"/>
      <c r="J151" s="6"/>
      <c r="K151" s="6"/>
      <c r="L151" s="6"/>
    </row>
    <row r="152" spans="1:12" x14ac:dyDescent="0.4">
      <c r="F152" s="21"/>
      <c r="G152" s="21"/>
      <c r="H152" s="21"/>
      <c r="I152" s="21"/>
      <c r="J152" s="21"/>
      <c r="K152" s="21"/>
      <c r="L152" s="21"/>
    </row>
    <row r="154" spans="1:12" x14ac:dyDescent="0.4">
      <c r="F154" s="38"/>
      <c r="H154" s="21"/>
      <c r="I154" s="21"/>
      <c r="J154" s="38"/>
      <c r="K154" s="21"/>
      <c r="L154" s="21"/>
    </row>
  </sheetData>
  <mergeCells count="6">
    <mergeCell ref="F5:H5"/>
    <mergeCell ref="J5:L5"/>
    <mergeCell ref="F55:H55"/>
    <mergeCell ref="J55:L55"/>
    <mergeCell ref="F106:H106"/>
    <mergeCell ref="J106:L10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topLeftCell="A46" zoomScaleNormal="100" workbookViewId="0">
      <selection activeCell="K1" sqref="K1"/>
    </sheetView>
  </sheetViews>
  <sheetFormatPr defaultColWidth="9.140625" defaultRowHeight="18.75" x14ac:dyDescent="0.4"/>
  <cols>
    <col min="1" max="2" width="0.85546875" style="211" customWidth="1"/>
    <col min="3" max="3" width="32.5703125" style="211" customWidth="1"/>
    <col min="4" max="4" width="8" style="211" customWidth="1"/>
    <col min="5" max="5" width="0.85546875" style="211" customWidth="1"/>
    <col min="6" max="6" width="14.28515625" style="211" customWidth="1"/>
    <col min="7" max="7" width="0.85546875" style="211" customWidth="1"/>
    <col min="8" max="8" width="14.28515625" style="211" customWidth="1"/>
    <col min="9" max="9" width="0.85546875" style="211" customWidth="1"/>
    <col min="10" max="10" width="14.28515625" style="211" customWidth="1"/>
    <col min="11" max="11" width="0.85546875" style="211" customWidth="1"/>
    <col min="12" max="12" width="14.42578125" style="211" customWidth="1"/>
    <col min="13" max="13" width="9.140625" style="211"/>
    <col min="14" max="14" width="11.140625" style="211" bestFit="1" customWidth="1"/>
    <col min="15" max="16384" width="9.140625" style="211"/>
  </cols>
  <sheetData>
    <row r="1" spans="1:14" ht="18" customHeight="1" x14ac:dyDescent="0.4">
      <c r="A1" s="1" t="str">
        <f>'T2-4 BS'!A1</f>
        <v>บริษัท เนอวานา ไดอิ จำกัด (มหาชน)</v>
      </c>
      <c r="B1" s="11"/>
      <c r="C1" s="11"/>
      <c r="F1" s="50"/>
      <c r="G1" s="50"/>
      <c r="H1" s="50"/>
      <c r="J1" s="50"/>
      <c r="K1" s="50"/>
      <c r="L1" s="50"/>
    </row>
    <row r="2" spans="1:14" ht="18" customHeight="1" x14ac:dyDescent="0.4">
      <c r="A2" s="11" t="s">
        <v>81</v>
      </c>
      <c r="B2" s="11"/>
      <c r="C2" s="11"/>
      <c r="F2" s="50"/>
      <c r="G2" s="50"/>
      <c r="H2" s="50"/>
      <c r="J2" s="50"/>
      <c r="K2" s="50"/>
      <c r="L2" s="50"/>
    </row>
    <row r="3" spans="1:14" ht="18" customHeight="1" x14ac:dyDescent="0.4">
      <c r="A3" s="182" t="s">
        <v>130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4" ht="15.75" customHeight="1" x14ac:dyDescent="0.4">
      <c r="A4" s="8"/>
      <c r="B4" s="8"/>
      <c r="C4" s="8"/>
      <c r="D4" s="9"/>
      <c r="E4" s="9"/>
      <c r="F4" s="51"/>
      <c r="G4" s="51"/>
      <c r="H4" s="51"/>
      <c r="I4" s="9"/>
      <c r="J4" s="51"/>
      <c r="K4" s="51"/>
      <c r="L4" s="51"/>
    </row>
    <row r="5" spans="1:14" ht="18" customHeight="1" x14ac:dyDescent="0.4">
      <c r="A5" s="11"/>
      <c r="B5" s="11"/>
      <c r="C5" s="11"/>
      <c r="F5" s="276" t="s">
        <v>2</v>
      </c>
      <c r="G5" s="276"/>
      <c r="H5" s="276"/>
      <c r="I5" s="13"/>
      <c r="J5" s="276" t="s">
        <v>3</v>
      </c>
      <c r="K5" s="276"/>
      <c r="L5" s="276"/>
    </row>
    <row r="6" spans="1:14" ht="18" customHeight="1" x14ac:dyDescent="0.4">
      <c r="C6" s="52"/>
      <c r="F6" s="53" t="s">
        <v>4</v>
      </c>
      <c r="G6" s="54"/>
      <c r="H6" s="53" t="s">
        <v>4</v>
      </c>
      <c r="I6" s="55"/>
      <c r="J6" s="53" t="s">
        <v>4</v>
      </c>
      <c r="K6" s="54"/>
      <c r="L6" s="53" t="s">
        <v>4</v>
      </c>
    </row>
    <row r="7" spans="1:14" ht="18" customHeight="1" x14ac:dyDescent="0.4">
      <c r="D7" s="12"/>
      <c r="F7" s="56" t="s">
        <v>129</v>
      </c>
      <c r="G7" s="56"/>
      <c r="H7" s="56" t="s">
        <v>8</v>
      </c>
      <c r="I7" s="57"/>
      <c r="J7" s="56" t="s">
        <v>129</v>
      </c>
      <c r="K7" s="56"/>
      <c r="L7" s="56" t="s">
        <v>8</v>
      </c>
    </row>
    <row r="8" spans="1:14" ht="18" customHeight="1" x14ac:dyDescent="0.4">
      <c r="D8" s="58" t="s">
        <v>9</v>
      </c>
      <c r="F8" s="59" t="s">
        <v>10</v>
      </c>
      <c r="G8" s="60"/>
      <c r="H8" s="59" t="s">
        <v>10</v>
      </c>
      <c r="J8" s="59" t="s">
        <v>10</v>
      </c>
      <c r="K8" s="60"/>
      <c r="L8" s="59" t="s">
        <v>10</v>
      </c>
    </row>
    <row r="9" spans="1:14" ht="6" customHeight="1" x14ac:dyDescent="0.4">
      <c r="D9" s="12"/>
      <c r="E9" s="22"/>
      <c r="F9" s="79"/>
      <c r="G9" s="60"/>
      <c r="H9" s="60"/>
      <c r="I9" s="22"/>
      <c r="J9" s="79"/>
      <c r="K9" s="60"/>
      <c r="L9" s="60"/>
    </row>
    <row r="10" spans="1:14" ht="18" customHeight="1" x14ac:dyDescent="0.4">
      <c r="A10" s="7" t="s">
        <v>82</v>
      </c>
      <c r="F10" s="80">
        <v>319453390</v>
      </c>
      <c r="G10" s="61"/>
      <c r="H10" s="61">
        <v>743516258</v>
      </c>
      <c r="J10" s="80">
        <v>93137974</v>
      </c>
      <c r="K10" s="61"/>
      <c r="L10" s="61">
        <v>158713183</v>
      </c>
    </row>
    <row r="11" spans="1:14" ht="18" customHeight="1" x14ac:dyDescent="0.4">
      <c r="A11" s="7" t="s">
        <v>83</v>
      </c>
      <c r="F11" s="80">
        <v>20038188</v>
      </c>
      <c r="G11" s="61"/>
      <c r="H11" s="61">
        <v>87241298</v>
      </c>
      <c r="J11" s="80">
        <v>83439</v>
      </c>
      <c r="K11" s="61"/>
      <c r="L11" s="61">
        <v>0</v>
      </c>
    </row>
    <row r="12" spans="1:14" ht="18" customHeight="1" x14ac:dyDescent="0.4">
      <c r="A12" s="7" t="s">
        <v>84</v>
      </c>
      <c r="F12" s="203">
        <v>8293010</v>
      </c>
      <c r="G12" s="61"/>
      <c r="H12" s="204">
        <v>54723827</v>
      </c>
      <c r="J12" s="205">
        <v>120000</v>
      </c>
      <c r="K12" s="61"/>
      <c r="L12" s="218">
        <v>460000</v>
      </c>
      <c r="N12" s="214"/>
    </row>
    <row r="13" spans="1:14" ht="5.0999999999999996" customHeight="1" x14ac:dyDescent="0.4">
      <c r="C13" s="215"/>
      <c r="F13" s="81"/>
      <c r="G13" s="63"/>
      <c r="H13" s="63"/>
      <c r="I13" s="216"/>
      <c r="J13" s="81"/>
      <c r="K13" s="63"/>
      <c r="L13" s="63"/>
    </row>
    <row r="14" spans="1:14" ht="18" customHeight="1" x14ac:dyDescent="0.4">
      <c r="A14" s="33" t="s">
        <v>138</v>
      </c>
      <c r="F14" s="203">
        <f>SUM(F10:F12)</f>
        <v>347784588</v>
      </c>
      <c r="G14" s="63"/>
      <c r="H14" s="204">
        <f>SUM(H10:H12)</f>
        <v>885481383</v>
      </c>
      <c r="I14" s="216"/>
      <c r="J14" s="203">
        <f>SUM(J10:J12)</f>
        <v>93341413</v>
      </c>
      <c r="K14" s="63"/>
      <c r="L14" s="204">
        <f>SUM(L10:L12)</f>
        <v>159173183</v>
      </c>
      <c r="N14" s="214"/>
    </row>
    <row r="15" spans="1:14" ht="8.1" customHeight="1" x14ac:dyDescent="0.4">
      <c r="C15" s="215"/>
      <c r="F15" s="81"/>
      <c r="G15" s="63"/>
      <c r="H15" s="63"/>
      <c r="J15" s="81"/>
      <c r="K15" s="63"/>
      <c r="L15" s="63"/>
    </row>
    <row r="16" spans="1:14" ht="18" customHeight="1" x14ac:dyDescent="0.4">
      <c r="A16" s="7" t="s">
        <v>85</v>
      </c>
      <c r="F16" s="81">
        <v>-191277230</v>
      </c>
      <c r="G16" s="63"/>
      <c r="H16" s="63">
        <v>-446476345</v>
      </c>
      <c r="I16" s="216"/>
      <c r="J16" s="81">
        <v>-78376709</v>
      </c>
      <c r="K16" s="63"/>
      <c r="L16" s="63">
        <v>-126042566</v>
      </c>
    </row>
    <row r="17" spans="1:14" ht="18" customHeight="1" x14ac:dyDescent="0.4">
      <c r="A17" s="7" t="s">
        <v>86</v>
      </c>
      <c r="F17" s="81">
        <v>-17658173</v>
      </c>
      <c r="G17" s="63"/>
      <c r="H17" s="63">
        <v>-80507197</v>
      </c>
      <c r="J17" s="81">
        <v>-83246</v>
      </c>
      <c r="K17" s="63"/>
      <c r="L17" s="63">
        <v>0</v>
      </c>
    </row>
    <row r="18" spans="1:14" ht="18" customHeight="1" x14ac:dyDescent="0.4">
      <c r="A18" s="7" t="s">
        <v>87</v>
      </c>
      <c r="F18" s="203">
        <v>-8057348</v>
      </c>
      <c r="G18" s="63"/>
      <c r="H18" s="204">
        <v>-47192895</v>
      </c>
      <c r="I18" s="216"/>
      <c r="J18" s="203">
        <v>-120001</v>
      </c>
      <c r="K18" s="63"/>
      <c r="L18" s="204">
        <v>-460000</v>
      </c>
    </row>
    <row r="19" spans="1:14" ht="5.0999999999999996" customHeight="1" x14ac:dyDescent="0.4">
      <c r="C19" s="215"/>
      <c r="F19" s="81"/>
      <c r="G19" s="63"/>
      <c r="H19" s="63"/>
      <c r="I19" s="216"/>
      <c r="J19" s="81"/>
      <c r="K19" s="63"/>
      <c r="L19" s="63"/>
    </row>
    <row r="20" spans="1:14" ht="18" customHeight="1" x14ac:dyDescent="0.4">
      <c r="A20" s="33" t="s">
        <v>139</v>
      </c>
      <c r="F20" s="203">
        <f>SUM(F16:F18)</f>
        <v>-216992751</v>
      </c>
      <c r="G20" s="61"/>
      <c r="H20" s="204">
        <f>SUM(H16:H18)</f>
        <v>-574176437</v>
      </c>
      <c r="J20" s="203">
        <f>SUM(J16:J18)</f>
        <v>-78579956</v>
      </c>
      <c r="K20" s="61"/>
      <c r="L20" s="204">
        <f>SUM(L16:L18)</f>
        <v>-126502566</v>
      </c>
      <c r="N20" s="214"/>
    </row>
    <row r="21" spans="1:14" ht="8.1" customHeight="1" x14ac:dyDescent="0.4">
      <c r="C21" s="215"/>
      <c r="F21" s="81"/>
      <c r="G21" s="63"/>
      <c r="H21" s="63"/>
      <c r="J21" s="81"/>
      <c r="K21" s="63"/>
      <c r="L21" s="63"/>
    </row>
    <row r="22" spans="1:14" ht="18" customHeight="1" x14ac:dyDescent="0.4">
      <c r="A22" s="33" t="s">
        <v>88</v>
      </c>
      <c r="F22" s="81">
        <f>F14+F20</f>
        <v>130791837</v>
      </c>
      <c r="G22" s="63"/>
      <c r="H22" s="63">
        <f>H14+H20</f>
        <v>311304946</v>
      </c>
      <c r="I22" s="216"/>
      <c r="J22" s="81">
        <f>J14+J20</f>
        <v>14761457</v>
      </c>
      <c r="K22" s="63"/>
      <c r="L22" s="63">
        <f>L14+L20</f>
        <v>32670617</v>
      </c>
    </row>
    <row r="23" spans="1:14" ht="5.0999999999999996" customHeight="1" x14ac:dyDescent="0.4">
      <c r="C23" s="215"/>
      <c r="F23" s="81"/>
      <c r="G23" s="63"/>
      <c r="H23" s="63"/>
      <c r="I23" s="216"/>
      <c r="J23" s="81"/>
      <c r="K23" s="63"/>
      <c r="L23" s="63"/>
    </row>
    <row r="24" spans="1:14" ht="18" customHeight="1" x14ac:dyDescent="0.4">
      <c r="A24" s="7" t="s">
        <v>89</v>
      </c>
      <c r="D24" s="12">
        <v>19</v>
      </c>
      <c r="F24" s="81">
        <v>17959145</v>
      </c>
      <c r="G24" s="63"/>
      <c r="H24" s="63">
        <v>5729323</v>
      </c>
      <c r="I24" s="63"/>
      <c r="J24" s="81">
        <v>104422539</v>
      </c>
      <c r="K24" s="63"/>
      <c r="L24" s="63">
        <v>179798203</v>
      </c>
    </row>
    <row r="25" spans="1:14" ht="18" customHeight="1" x14ac:dyDescent="0.4">
      <c r="A25" s="7" t="s">
        <v>90</v>
      </c>
      <c r="F25" s="81">
        <v>-81640365</v>
      </c>
      <c r="G25" s="61"/>
      <c r="H25" s="63">
        <v>-118527663</v>
      </c>
      <c r="J25" s="81">
        <v>-28297597</v>
      </c>
      <c r="K25" s="61"/>
      <c r="L25" s="63">
        <v>-39064399</v>
      </c>
    </row>
    <row r="26" spans="1:14" ht="18" customHeight="1" x14ac:dyDescent="0.4">
      <c r="A26" s="7" t="s">
        <v>91</v>
      </c>
      <c r="F26" s="81">
        <v>-47532551</v>
      </c>
      <c r="G26" s="61"/>
      <c r="H26" s="63">
        <v>-64992521</v>
      </c>
      <c r="J26" s="81">
        <v>-51517472</v>
      </c>
      <c r="K26" s="61"/>
      <c r="L26" s="63">
        <v>-64080157</v>
      </c>
    </row>
    <row r="27" spans="1:14" ht="18" customHeight="1" x14ac:dyDescent="0.4">
      <c r="A27" s="7" t="s">
        <v>92</v>
      </c>
      <c r="F27" s="81">
        <v>868876</v>
      </c>
      <c r="G27" s="61"/>
      <c r="H27" s="63">
        <v>707221</v>
      </c>
      <c r="J27" s="81">
        <v>-4734</v>
      </c>
      <c r="K27" s="61"/>
      <c r="L27" s="63">
        <v>0</v>
      </c>
    </row>
    <row r="28" spans="1:14" ht="18" customHeight="1" x14ac:dyDescent="0.4">
      <c r="A28" s="7" t="s">
        <v>93</v>
      </c>
      <c r="F28" s="82">
        <v>-29856519</v>
      </c>
      <c r="G28" s="61"/>
      <c r="H28" s="64">
        <v>-34630201</v>
      </c>
      <c r="J28" s="82">
        <v>-36625016</v>
      </c>
      <c r="K28" s="61"/>
      <c r="L28" s="64">
        <v>-22365014</v>
      </c>
    </row>
    <row r="29" spans="1:14" ht="5.0999999999999996" customHeight="1" x14ac:dyDescent="0.4">
      <c r="F29" s="81"/>
      <c r="G29" s="63"/>
      <c r="H29" s="63"/>
      <c r="J29" s="81"/>
      <c r="K29" s="63"/>
      <c r="L29" s="63"/>
    </row>
    <row r="30" spans="1:14" ht="18" customHeight="1" x14ac:dyDescent="0.4">
      <c r="A30" s="33" t="s">
        <v>140</v>
      </c>
      <c r="F30" s="83"/>
      <c r="G30" s="7"/>
      <c r="H30" s="7"/>
      <c r="I30" s="7"/>
      <c r="J30" s="83"/>
      <c r="K30" s="7"/>
      <c r="L30" s="7"/>
    </row>
    <row r="31" spans="1:14" ht="18" customHeight="1" x14ac:dyDescent="0.4">
      <c r="B31" s="33" t="s">
        <v>94</v>
      </c>
      <c r="F31" s="81">
        <f>SUM(F22:F28)</f>
        <v>-9409577</v>
      </c>
      <c r="G31" s="63"/>
      <c r="H31" s="63">
        <f>SUM(H22:H28)</f>
        <v>99591105</v>
      </c>
      <c r="J31" s="81">
        <f>SUM(J22:J28)</f>
        <v>2739177</v>
      </c>
      <c r="K31" s="63"/>
      <c r="L31" s="63">
        <f>SUM(L22:L28)</f>
        <v>86959250</v>
      </c>
    </row>
    <row r="32" spans="1:14" ht="18" customHeight="1" x14ac:dyDescent="0.4">
      <c r="A32" s="7" t="s">
        <v>95</v>
      </c>
      <c r="F32" s="82">
        <v>0</v>
      </c>
      <c r="G32" s="63"/>
      <c r="H32" s="64">
        <v>-1325799</v>
      </c>
      <c r="J32" s="82">
        <v>0</v>
      </c>
      <c r="K32" s="63"/>
      <c r="L32" s="64">
        <v>0</v>
      </c>
    </row>
    <row r="33" spans="1:12" ht="5.0999999999999996" customHeight="1" x14ac:dyDescent="0.4">
      <c r="F33" s="81"/>
      <c r="G33" s="63"/>
      <c r="H33" s="63"/>
      <c r="J33" s="81"/>
      <c r="K33" s="63"/>
      <c r="L33" s="63"/>
    </row>
    <row r="34" spans="1:12" ht="18" customHeight="1" x14ac:dyDescent="0.4">
      <c r="A34" s="33" t="s">
        <v>141</v>
      </c>
      <c r="F34" s="81">
        <f>SUM(F31:F32)</f>
        <v>-9409577</v>
      </c>
      <c r="G34" s="63"/>
      <c r="H34" s="63">
        <f>SUM(H31:H32)</f>
        <v>98265306</v>
      </c>
      <c r="J34" s="81">
        <f>SUM(J31:J32)</f>
        <v>2739177</v>
      </c>
      <c r="K34" s="63"/>
      <c r="L34" s="63">
        <f>SUM(L22:L28)</f>
        <v>86959250</v>
      </c>
    </row>
    <row r="35" spans="1:12" ht="18" customHeight="1" x14ac:dyDescent="0.4">
      <c r="A35" s="7" t="s">
        <v>96</v>
      </c>
      <c r="D35" s="12">
        <v>18</v>
      </c>
      <c r="F35" s="82">
        <v>1493153</v>
      </c>
      <c r="G35" s="61"/>
      <c r="H35" s="64">
        <v>-19871807</v>
      </c>
      <c r="J35" s="82">
        <v>2312676</v>
      </c>
      <c r="K35" s="61"/>
      <c r="L35" s="64">
        <v>8462495</v>
      </c>
    </row>
    <row r="36" spans="1:12" ht="5.0999999999999996" customHeight="1" x14ac:dyDescent="0.4">
      <c r="F36" s="81"/>
      <c r="G36" s="63"/>
      <c r="H36" s="63"/>
      <c r="J36" s="81"/>
      <c r="K36" s="63"/>
      <c r="L36" s="63"/>
    </row>
    <row r="37" spans="1:12" ht="18" customHeight="1" x14ac:dyDescent="0.4">
      <c r="A37" s="33" t="s">
        <v>142</v>
      </c>
      <c r="B37" s="52"/>
      <c r="C37" s="52"/>
      <c r="F37" s="82">
        <f>SUM(F34:F35)</f>
        <v>-7916424</v>
      </c>
      <c r="G37" s="63"/>
      <c r="H37" s="64">
        <f>SUM(H34:H35)</f>
        <v>78393499</v>
      </c>
      <c r="J37" s="82">
        <f>SUM(J34:J35)</f>
        <v>5051853</v>
      </c>
      <c r="K37" s="63"/>
      <c r="L37" s="64">
        <f>SUM(L34:L35)</f>
        <v>95421745</v>
      </c>
    </row>
    <row r="38" spans="1:12" ht="6" customHeight="1" x14ac:dyDescent="0.4">
      <c r="B38" s="52"/>
      <c r="C38" s="52"/>
      <c r="F38" s="81"/>
      <c r="G38" s="63"/>
      <c r="H38" s="63"/>
      <c r="J38" s="81"/>
      <c r="K38" s="63"/>
      <c r="L38" s="63"/>
    </row>
    <row r="39" spans="1:12" ht="18" customHeight="1" x14ac:dyDescent="0.4">
      <c r="A39" s="33" t="s">
        <v>143</v>
      </c>
      <c r="F39" s="81"/>
      <c r="G39" s="63"/>
      <c r="H39" s="63"/>
      <c r="I39" s="216"/>
      <c r="J39" s="81"/>
      <c r="K39" s="63"/>
      <c r="L39" s="63"/>
    </row>
    <row r="40" spans="1:12" ht="18" customHeight="1" x14ac:dyDescent="0.4">
      <c r="A40" s="33"/>
      <c r="B40" s="217" t="s">
        <v>135</v>
      </c>
      <c r="F40" s="81"/>
      <c r="G40" s="63"/>
      <c r="H40" s="63"/>
      <c r="J40" s="81"/>
      <c r="K40" s="63"/>
      <c r="L40" s="63"/>
    </row>
    <row r="41" spans="1:12" ht="18" customHeight="1" x14ac:dyDescent="0.4">
      <c r="A41" s="33"/>
      <c r="C41" s="217" t="s">
        <v>136</v>
      </c>
      <c r="F41" s="81"/>
      <c r="G41" s="63"/>
      <c r="H41" s="63"/>
      <c r="J41" s="81"/>
      <c r="K41" s="63"/>
      <c r="L41" s="63"/>
    </row>
    <row r="42" spans="1:12" ht="18" customHeight="1" x14ac:dyDescent="0.4">
      <c r="A42" s="33"/>
      <c r="C42" s="215" t="s">
        <v>153</v>
      </c>
      <c r="F42" s="81"/>
      <c r="G42" s="63"/>
      <c r="H42" s="63"/>
      <c r="I42" s="216"/>
      <c r="J42" s="81"/>
      <c r="K42" s="63"/>
      <c r="L42" s="63"/>
    </row>
    <row r="43" spans="1:12" ht="18" customHeight="1" x14ac:dyDescent="0.4">
      <c r="C43" s="215" t="s">
        <v>154</v>
      </c>
      <c r="F43" s="203">
        <v>-5632338</v>
      </c>
      <c r="G43" s="63"/>
      <c r="H43" s="204">
        <v>0</v>
      </c>
      <c r="I43" s="216"/>
      <c r="J43" s="203">
        <v>-5057241</v>
      </c>
      <c r="K43" s="63"/>
      <c r="L43" s="204">
        <v>0</v>
      </c>
    </row>
    <row r="44" spans="1:12" ht="5.0999999999999996" customHeight="1" x14ac:dyDescent="0.4">
      <c r="C44" s="215"/>
      <c r="F44" s="81"/>
      <c r="G44" s="63"/>
      <c r="H44" s="63"/>
      <c r="I44" s="216"/>
      <c r="J44" s="81"/>
      <c r="K44" s="63"/>
      <c r="L44" s="63"/>
    </row>
    <row r="45" spans="1:12" ht="18" customHeight="1" x14ac:dyDescent="0.4">
      <c r="A45" s="33" t="s">
        <v>144</v>
      </c>
      <c r="B45" s="33"/>
      <c r="C45" s="33"/>
      <c r="F45" s="84">
        <f>+F43+F37</f>
        <v>-13548762</v>
      </c>
      <c r="G45" s="63"/>
      <c r="H45" s="65">
        <f>+H39+H37</f>
        <v>78393499</v>
      </c>
      <c r="J45" s="84">
        <f>+J43+J37</f>
        <v>-5388</v>
      </c>
      <c r="K45" s="63"/>
      <c r="L45" s="65">
        <f>+L39+L37</f>
        <v>95421745</v>
      </c>
    </row>
    <row r="46" spans="1:12" ht="6" customHeight="1" x14ac:dyDescent="0.4">
      <c r="C46" s="52"/>
      <c r="F46" s="85"/>
      <c r="G46" s="66"/>
      <c r="I46" s="66"/>
      <c r="J46" s="85"/>
      <c r="K46" s="66"/>
    </row>
    <row r="47" spans="1:12" ht="18" customHeight="1" x14ac:dyDescent="0.4">
      <c r="A47" s="14" t="s">
        <v>98</v>
      </c>
      <c r="F47" s="85"/>
      <c r="J47" s="85"/>
    </row>
    <row r="48" spans="1:12" ht="18" customHeight="1" x14ac:dyDescent="0.4">
      <c r="A48" s="7" t="s">
        <v>99</v>
      </c>
      <c r="C48" s="52"/>
      <c r="F48" s="85">
        <v>-9553663</v>
      </c>
      <c r="G48" s="66"/>
      <c r="H48" s="62">
        <v>44047320</v>
      </c>
      <c r="I48" s="66"/>
      <c r="J48" s="85">
        <f>+J37</f>
        <v>5051853</v>
      </c>
      <c r="K48" s="66"/>
      <c r="L48" s="62">
        <v>95421745</v>
      </c>
    </row>
    <row r="49" spans="1:13" ht="18" customHeight="1" x14ac:dyDescent="0.4">
      <c r="A49" s="7" t="s">
        <v>100</v>
      </c>
      <c r="C49" s="52"/>
      <c r="F49" s="82">
        <v>1637239</v>
      </c>
      <c r="G49" s="66"/>
      <c r="H49" s="64">
        <v>34346179</v>
      </c>
      <c r="I49" s="67"/>
      <c r="J49" s="87">
        <v>0</v>
      </c>
      <c r="K49" s="67"/>
      <c r="L49" s="68">
        <v>0</v>
      </c>
    </row>
    <row r="50" spans="1:13" ht="5.0999999999999996" customHeight="1" x14ac:dyDescent="0.4">
      <c r="C50" s="52"/>
      <c r="F50" s="85"/>
      <c r="G50" s="69"/>
      <c r="I50" s="69"/>
      <c r="J50" s="85"/>
      <c r="K50" s="69"/>
    </row>
    <row r="51" spans="1:13" ht="18" customHeight="1" x14ac:dyDescent="0.4">
      <c r="C51" s="52"/>
      <c r="F51" s="86">
        <f>SUM(F48:F50)</f>
        <v>-7916424</v>
      </c>
      <c r="G51" s="66"/>
      <c r="H51" s="70">
        <f>SUM(H48:H50)</f>
        <v>78393499</v>
      </c>
      <c r="I51" s="66"/>
      <c r="J51" s="86">
        <f>SUM(J48:J50)</f>
        <v>5051853</v>
      </c>
      <c r="K51" s="66"/>
      <c r="L51" s="71">
        <f>L37</f>
        <v>95421745</v>
      </c>
    </row>
    <row r="52" spans="1:13" ht="6" customHeight="1" x14ac:dyDescent="0.4">
      <c r="C52" s="52"/>
      <c r="F52" s="85"/>
      <c r="G52" s="66"/>
      <c r="I52" s="66"/>
      <c r="J52" s="85"/>
      <c r="K52" s="66"/>
    </row>
    <row r="53" spans="1:13" ht="18" customHeight="1" x14ac:dyDescent="0.4">
      <c r="A53" s="33" t="s">
        <v>101</v>
      </c>
      <c r="C53" s="52"/>
      <c r="F53" s="85"/>
      <c r="G53" s="66"/>
      <c r="I53" s="66"/>
      <c r="J53" s="85"/>
      <c r="K53" s="66"/>
    </row>
    <row r="54" spans="1:13" ht="18" customHeight="1" x14ac:dyDescent="0.4">
      <c r="A54" s="7" t="s">
        <v>99</v>
      </c>
      <c r="C54" s="52"/>
      <c r="F54" s="85">
        <v>-15186001</v>
      </c>
      <c r="G54" s="66"/>
      <c r="H54" s="62">
        <v>44047320</v>
      </c>
      <c r="I54" s="66"/>
      <c r="J54" s="85">
        <f>+J45</f>
        <v>-5388</v>
      </c>
      <c r="K54" s="66"/>
      <c r="L54" s="62">
        <v>95421745</v>
      </c>
    </row>
    <row r="55" spans="1:13" ht="18" customHeight="1" x14ac:dyDescent="0.4">
      <c r="A55" s="7" t="s">
        <v>100</v>
      </c>
      <c r="C55" s="52"/>
      <c r="F55" s="205">
        <v>1637239</v>
      </c>
      <c r="G55" s="66"/>
      <c r="H55" s="68">
        <v>34346179</v>
      </c>
      <c r="I55" s="66"/>
      <c r="J55" s="87">
        <v>0</v>
      </c>
      <c r="K55" s="66"/>
      <c r="L55" s="68">
        <v>0</v>
      </c>
    </row>
    <row r="56" spans="1:13" ht="5.0999999999999996" customHeight="1" x14ac:dyDescent="0.4">
      <c r="C56" s="52"/>
      <c r="F56" s="85"/>
      <c r="G56" s="69"/>
      <c r="I56" s="69"/>
      <c r="J56" s="85"/>
      <c r="K56" s="69"/>
    </row>
    <row r="57" spans="1:13" ht="18" customHeight="1" x14ac:dyDescent="0.4">
      <c r="C57" s="52"/>
      <c r="F57" s="88">
        <f>SUM(F54:F56)</f>
        <v>-13548762</v>
      </c>
      <c r="G57" s="66"/>
      <c r="H57" s="71">
        <f>H51</f>
        <v>78393499</v>
      </c>
      <c r="I57" s="66"/>
      <c r="J57" s="88">
        <f>SUM(J54:J55)</f>
        <v>-5388</v>
      </c>
      <c r="K57" s="66"/>
      <c r="L57" s="71">
        <f>L51</f>
        <v>95421745</v>
      </c>
    </row>
    <row r="58" spans="1:13" ht="6" customHeight="1" x14ac:dyDescent="0.4">
      <c r="A58" s="14"/>
      <c r="C58" s="52"/>
      <c r="F58" s="85"/>
      <c r="G58" s="66"/>
      <c r="I58" s="66"/>
      <c r="J58" s="85"/>
      <c r="K58" s="66"/>
    </row>
    <row r="59" spans="1:13" ht="18" customHeight="1" x14ac:dyDescent="0.4">
      <c r="A59" s="14" t="s">
        <v>145</v>
      </c>
      <c r="C59" s="52"/>
      <c r="F59" s="85"/>
      <c r="G59" s="66"/>
      <c r="I59" s="66"/>
      <c r="J59" s="85"/>
      <c r="K59" s="66"/>
    </row>
    <row r="60" spans="1:13" ht="5.0999999999999996" customHeight="1" x14ac:dyDescent="0.4">
      <c r="C60" s="52"/>
      <c r="F60" s="89"/>
      <c r="G60" s="66"/>
      <c r="H60" s="72"/>
      <c r="I60" s="66"/>
      <c r="J60" s="89"/>
      <c r="K60" s="66"/>
      <c r="L60" s="72"/>
    </row>
    <row r="61" spans="1:13" ht="18" customHeight="1" x14ac:dyDescent="0.4">
      <c r="A61" s="7" t="s">
        <v>146</v>
      </c>
      <c r="C61" s="52"/>
      <c r="F61" s="89">
        <f>+F48/1380599978</f>
        <v>-6.91993564554439E-3</v>
      </c>
      <c r="G61" s="66"/>
      <c r="H61" s="72">
        <f>+H48/1380599978</f>
        <v>3.1904476823046854E-2</v>
      </c>
      <c r="I61" s="66"/>
      <c r="J61" s="90">
        <f>+J48/1380599978</f>
        <v>3.65917215739663E-3</v>
      </c>
      <c r="K61" s="73"/>
      <c r="L61" s="74">
        <f>+L48/1380599978</f>
        <v>6.9116142634039646E-2</v>
      </c>
    </row>
    <row r="62" spans="1:13" ht="6" customHeight="1" x14ac:dyDescent="0.4">
      <c r="C62" s="52"/>
      <c r="F62" s="219"/>
      <c r="G62" s="69"/>
      <c r="H62" s="219"/>
      <c r="I62" s="69"/>
      <c r="J62" s="75"/>
      <c r="K62" s="69"/>
      <c r="L62" s="75"/>
      <c r="M62" s="76"/>
    </row>
    <row r="63" spans="1:13" ht="21.95" customHeight="1" x14ac:dyDescent="0.4">
      <c r="A63" s="77" t="str">
        <f>'T2-4 BS'!A50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3" s="77"/>
      <c r="C63" s="77"/>
      <c r="D63" s="78"/>
      <c r="E63" s="78"/>
      <c r="F63" s="64"/>
      <c r="G63" s="64"/>
      <c r="H63" s="64"/>
      <c r="I63" s="78"/>
      <c r="J63" s="64"/>
      <c r="K63" s="64"/>
      <c r="L63" s="64"/>
    </row>
  </sheetData>
  <mergeCells count="2">
    <mergeCell ref="F5:H5"/>
    <mergeCell ref="J5:L5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118"/>
  <sheetViews>
    <sheetView topLeftCell="A10" zoomScaleNormal="100" workbookViewId="0">
      <selection activeCell="B23" sqref="B23"/>
    </sheetView>
  </sheetViews>
  <sheetFormatPr defaultColWidth="9.140625" defaultRowHeight="21.75" customHeight="1" x14ac:dyDescent="0.35"/>
  <cols>
    <col min="1" max="1" width="1.7109375" style="209" customWidth="1"/>
    <col min="2" max="2" width="18.85546875" style="209" customWidth="1"/>
    <col min="3" max="3" width="10.28515625" style="209" customWidth="1"/>
    <col min="4" max="4" width="8.5703125" style="209" bestFit="1" customWidth="1"/>
    <col min="5" max="5" width="0.85546875" style="209" customWidth="1"/>
    <col min="6" max="6" width="11" style="209" customWidth="1"/>
    <col min="7" max="7" width="0.85546875" style="209" customWidth="1"/>
    <col min="8" max="8" width="13.5703125" style="209" customWidth="1"/>
    <col min="9" max="9" width="0.85546875" style="209" customWidth="1"/>
    <col min="10" max="10" width="13" style="209" customWidth="1"/>
    <col min="11" max="11" width="0.85546875" style="209" customWidth="1"/>
    <col min="12" max="12" width="11" style="209" bestFit="1" customWidth="1"/>
    <col min="13" max="13" width="0.85546875" style="209" customWidth="1"/>
    <col min="14" max="14" width="11.42578125" style="209" customWidth="1"/>
    <col min="15" max="15" width="0.85546875" style="209" customWidth="1"/>
    <col min="16" max="16" width="12.5703125" style="209" customWidth="1"/>
    <col min="17" max="17" width="0.85546875" style="209" customWidth="1"/>
    <col min="18" max="18" width="13.28515625" style="209" customWidth="1"/>
    <col min="19" max="19" width="0.85546875" style="209" customWidth="1"/>
    <col min="20" max="20" width="12.5703125" style="209" customWidth="1"/>
    <col min="21" max="16384" width="9.140625" style="209"/>
  </cols>
  <sheetData>
    <row r="1" spans="1:20" ht="21.75" customHeight="1" x14ac:dyDescent="0.35">
      <c r="A1" s="91" t="s">
        <v>0</v>
      </c>
      <c r="C1" s="94"/>
      <c r="D1" s="94"/>
      <c r="E1" s="95"/>
      <c r="F1" s="94"/>
      <c r="G1" s="94"/>
      <c r="H1" s="94"/>
      <c r="I1" s="95"/>
      <c r="J1" s="94"/>
      <c r="K1" s="96"/>
      <c r="L1" s="94"/>
      <c r="M1" s="95"/>
      <c r="N1" s="97"/>
      <c r="O1" s="98"/>
      <c r="P1" s="97"/>
      <c r="Q1" s="98"/>
      <c r="R1" s="97"/>
      <c r="S1" s="98"/>
      <c r="T1" s="97"/>
    </row>
    <row r="2" spans="1:20" ht="21.75" customHeight="1" x14ac:dyDescent="0.35">
      <c r="A2" s="99" t="s">
        <v>102</v>
      </c>
      <c r="C2" s="94"/>
      <c r="D2" s="94"/>
      <c r="E2" s="95"/>
      <c r="F2" s="94"/>
      <c r="G2" s="94"/>
      <c r="H2" s="94"/>
      <c r="I2" s="95"/>
      <c r="J2" s="94"/>
      <c r="K2" s="96"/>
      <c r="L2" s="94"/>
      <c r="M2" s="95"/>
      <c r="N2" s="97"/>
      <c r="O2" s="98"/>
      <c r="P2" s="97"/>
      <c r="Q2" s="98"/>
      <c r="R2" s="97"/>
      <c r="S2" s="98"/>
      <c r="T2" s="97"/>
    </row>
    <row r="3" spans="1:20" ht="21.75" customHeight="1" x14ac:dyDescent="0.35">
      <c r="A3" s="100" t="s">
        <v>130</v>
      </c>
      <c r="B3" s="101"/>
      <c r="C3" s="103"/>
      <c r="D3" s="103"/>
      <c r="E3" s="104"/>
      <c r="F3" s="103"/>
      <c r="G3" s="103"/>
      <c r="H3" s="103"/>
      <c r="I3" s="104"/>
      <c r="J3" s="103"/>
      <c r="K3" s="105"/>
      <c r="L3" s="103"/>
      <c r="M3" s="104"/>
      <c r="N3" s="106"/>
      <c r="O3" s="105"/>
      <c r="P3" s="106"/>
      <c r="Q3" s="105"/>
      <c r="R3" s="106"/>
      <c r="S3" s="105"/>
      <c r="T3" s="106"/>
    </row>
    <row r="4" spans="1:20" ht="18.75" customHeight="1" x14ac:dyDescent="0.35">
      <c r="A4" s="93"/>
      <c r="C4" s="94"/>
      <c r="D4" s="94"/>
      <c r="E4" s="95"/>
      <c r="F4" s="94"/>
      <c r="G4" s="94"/>
      <c r="H4" s="94"/>
      <c r="I4" s="95"/>
      <c r="J4" s="94"/>
      <c r="K4" s="95"/>
      <c r="L4" s="94"/>
      <c r="M4" s="95"/>
      <c r="N4" s="97"/>
      <c r="O4" s="98"/>
      <c r="P4" s="97"/>
      <c r="Q4" s="98"/>
      <c r="R4" s="97"/>
      <c r="S4" s="98"/>
      <c r="T4" s="97"/>
    </row>
    <row r="5" spans="1:20" ht="21.75" customHeight="1" x14ac:dyDescent="0.35">
      <c r="A5" s="107"/>
      <c r="B5" s="107"/>
      <c r="C5" s="107"/>
      <c r="D5" s="107"/>
      <c r="E5" s="107"/>
      <c r="F5" s="277" t="s">
        <v>103</v>
      </c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</row>
    <row r="6" spans="1:20" ht="21.75" customHeight="1" x14ac:dyDescent="0.35">
      <c r="A6" s="107"/>
      <c r="B6" s="109"/>
      <c r="C6" s="109"/>
      <c r="D6" s="109"/>
      <c r="E6" s="109"/>
      <c r="F6" s="278" t="s">
        <v>99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110"/>
      <c r="R6" s="111"/>
      <c r="S6" s="110"/>
      <c r="T6" s="111"/>
    </row>
    <row r="7" spans="1:20" ht="21.75" customHeight="1" x14ac:dyDescent="0.35">
      <c r="A7" s="107"/>
      <c r="B7" s="107"/>
      <c r="C7" s="112"/>
      <c r="D7" s="112"/>
      <c r="E7" s="113"/>
      <c r="F7" s="112"/>
      <c r="G7" s="112"/>
      <c r="H7" s="114"/>
      <c r="I7" s="113"/>
      <c r="J7" s="114"/>
      <c r="K7" s="115"/>
      <c r="L7" s="279" t="s">
        <v>74</v>
      </c>
      <c r="M7" s="279"/>
      <c r="N7" s="279"/>
      <c r="O7" s="115"/>
      <c r="P7" s="114"/>
      <c r="Q7" s="113"/>
      <c r="R7" s="114"/>
      <c r="S7" s="113"/>
      <c r="T7" s="116"/>
    </row>
    <row r="8" spans="1:20" ht="21.75" customHeight="1" x14ac:dyDescent="0.35">
      <c r="A8" s="107"/>
      <c r="B8" s="107"/>
      <c r="C8" s="117"/>
      <c r="D8" s="117"/>
      <c r="E8" s="118"/>
      <c r="F8" s="117"/>
      <c r="G8" s="117"/>
      <c r="H8" s="114"/>
      <c r="I8" s="118"/>
      <c r="J8" s="114"/>
      <c r="K8" s="115"/>
      <c r="L8" s="119" t="s">
        <v>104</v>
      </c>
      <c r="M8" s="113"/>
      <c r="N8" s="112"/>
      <c r="O8" s="115"/>
      <c r="P8" s="117" t="s">
        <v>105</v>
      </c>
      <c r="Q8" s="117"/>
      <c r="R8" s="117"/>
      <c r="S8" s="117"/>
      <c r="T8" s="117"/>
    </row>
    <row r="9" spans="1:20" ht="21.75" customHeight="1" x14ac:dyDescent="0.35">
      <c r="A9" s="107"/>
      <c r="B9" s="107"/>
      <c r="C9" s="117"/>
      <c r="D9" s="117"/>
      <c r="E9" s="120"/>
      <c r="F9" s="117" t="s">
        <v>106</v>
      </c>
      <c r="G9" s="117"/>
      <c r="H9" s="119"/>
      <c r="I9" s="120"/>
      <c r="J9" s="119" t="s">
        <v>107</v>
      </c>
      <c r="K9" s="121"/>
      <c r="L9" s="122" t="s">
        <v>108</v>
      </c>
      <c r="M9" s="120"/>
      <c r="N9" s="119"/>
      <c r="O9" s="120"/>
      <c r="P9" s="117" t="s">
        <v>109</v>
      </c>
      <c r="Q9" s="117"/>
      <c r="R9" s="117" t="s">
        <v>110</v>
      </c>
      <c r="S9" s="117"/>
      <c r="T9" s="117" t="s">
        <v>105</v>
      </c>
    </row>
    <row r="10" spans="1:20" ht="21.75" customHeight="1" x14ac:dyDescent="0.35">
      <c r="A10" s="107"/>
      <c r="B10" s="107"/>
      <c r="C10" s="117"/>
      <c r="D10" s="117"/>
      <c r="E10" s="120"/>
      <c r="F10" s="117" t="s">
        <v>111</v>
      </c>
      <c r="G10" s="117"/>
      <c r="H10" s="117" t="s">
        <v>112</v>
      </c>
      <c r="I10" s="120"/>
      <c r="J10" s="117" t="s">
        <v>113</v>
      </c>
      <c r="K10" s="120"/>
      <c r="L10" s="117" t="s">
        <v>114</v>
      </c>
      <c r="M10" s="120"/>
      <c r="N10" s="117" t="s">
        <v>76</v>
      </c>
      <c r="O10" s="120"/>
      <c r="P10" s="117" t="s">
        <v>115</v>
      </c>
      <c r="Q10" s="117"/>
      <c r="R10" s="117" t="s">
        <v>116</v>
      </c>
      <c r="S10" s="117"/>
      <c r="T10" s="117" t="s">
        <v>117</v>
      </c>
    </row>
    <row r="11" spans="1:20" ht="21.75" customHeight="1" x14ac:dyDescent="0.35">
      <c r="A11" s="107"/>
      <c r="B11" s="107"/>
      <c r="C11" s="112"/>
      <c r="D11" s="274" t="s">
        <v>9</v>
      </c>
      <c r="E11" s="120"/>
      <c r="F11" s="123" t="s">
        <v>10</v>
      </c>
      <c r="G11" s="117"/>
      <c r="H11" s="123" t="s">
        <v>10</v>
      </c>
      <c r="I11" s="120"/>
      <c r="J11" s="123" t="s">
        <v>10</v>
      </c>
      <c r="K11" s="121"/>
      <c r="L11" s="123" t="s">
        <v>10</v>
      </c>
      <c r="M11" s="120"/>
      <c r="N11" s="123" t="s">
        <v>10</v>
      </c>
      <c r="O11" s="120"/>
      <c r="P11" s="123" t="s">
        <v>10</v>
      </c>
      <c r="Q11" s="120"/>
      <c r="R11" s="123" t="s">
        <v>10</v>
      </c>
      <c r="S11" s="120"/>
      <c r="T11" s="123" t="s">
        <v>10</v>
      </c>
    </row>
    <row r="12" spans="1:20" ht="6" customHeight="1" x14ac:dyDescent="0.35">
      <c r="A12" s="109"/>
      <c r="B12" s="109"/>
      <c r="C12" s="111"/>
      <c r="D12" s="111"/>
      <c r="E12" s="110"/>
      <c r="F12" s="111"/>
      <c r="G12" s="111"/>
      <c r="H12" s="111"/>
      <c r="I12" s="110"/>
      <c r="J12" s="111"/>
      <c r="K12" s="124"/>
      <c r="L12" s="111"/>
      <c r="M12" s="110"/>
      <c r="N12" s="111"/>
      <c r="O12" s="110"/>
      <c r="P12" s="111"/>
      <c r="Q12" s="110"/>
      <c r="R12" s="111"/>
      <c r="S12" s="110"/>
      <c r="T12" s="111"/>
    </row>
    <row r="13" spans="1:20" ht="21.75" customHeight="1" x14ac:dyDescent="0.35">
      <c r="A13" s="125" t="s">
        <v>118</v>
      </c>
      <c r="B13" s="126"/>
      <c r="C13" s="97"/>
      <c r="D13" s="97"/>
      <c r="E13" s="98"/>
      <c r="F13" s="97">
        <v>1380599978</v>
      </c>
      <c r="G13" s="97"/>
      <c r="H13" s="97">
        <v>1251361218</v>
      </c>
      <c r="I13" s="98"/>
      <c r="J13" s="97">
        <v>1589337148</v>
      </c>
      <c r="K13" s="97"/>
      <c r="L13" s="97">
        <v>32915752</v>
      </c>
      <c r="M13" s="97"/>
      <c r="N13" s="97">
        <v>411269424</v>
      </c>
      <c r="O13" s="98"/>
      <c r="P13" s="97">
        <f>SUM(F13:N13)</f>
        <v>4665483520</v>
      </c>
      <c r="Q13" s="98"/>
      <c r="R13" s="97">
        <v>128190787</v>
      </c>
      <c r="S13" s="98"/>
      <c r="T13" s="97">
        <f>SUM(P13:R13)</f>
        <v>4793674307</v>
      </c>
    </row>
    <row r="14" spans="1:20" ht="21.75" customHeight="1" x14ac:dyDescent="0.35">
      <c r="A14" s="127" t="s">
        <v>119</v>
      </c>
      <c r="B14" s="126"/>
      <c r="C14" s="97"/>
      <c r="D14" s="97"/>
      <c r="E14" s="98"/>
      <c r="F14" s="94">
        <v>0</v>
      </c>
      <c r="G14" s="94"/>
      <c r="H14" s="97">
        <v>0</v>
      </c>
      <c r="I14" s="128"/>
      <c r="J14" s="94">
        <v>0</v>
      </c>
      <c r="K14" s="129"/>
      <c r="L14" s="94">
        <v>0</v>
      </c>
      <c r="M14" s="97"/>
      <c r="N14" s="97">
        <v>0</v>
      </c>
      <c r="O14" s="98"/>
      <c r="P14" s="97">
        <f>SUM(F14:N14)</f>
        <v>0</v>
      </c>
      <c r="Q14" s="98"/>
      <c r="R14" s="97">
        <v>-325</v>
      </c>
      <c r="S14" s="98"/>
      <c r="T14" s="97">
        <f>SUM(P14:R14)</f>
        <v>-325</v>
      </c>
    </row>
    <row r="15" spans="1:20" ht="21.75" customHeight="1" x14ac:dyDescent="0.35">
      <c r="A15" s="127" t="s">
        <v>97</v>
      </c>
      <c r="B15" s="127"/>
      <c r="C15" s="94"/>
      <c r="D15" s="94"/>
      <c r="E15" s="128"/>
      <c r="F15" s="130">
        <v>0</v>
      </c>
      <c r="G15" s="94"/>
      <c r="H15" s="106">
        <v>0</v>
      </c>
      <c r="I15" s="128"/>
      <c r="J15" s="130">
        <v>0</v>
      </c>
      <c r="K15" s="131"/>
      <c r="L15" s="130">
        <v>0</v>
      </c>
      <c r="M15" s="128"/>
      <c r="N15" s="132">
        <v>44047320</v>
      </c>
      <c r="O15" s="128"/>
      <c r="P15" s="106">
        <f>SUM(F15:N15)</f>
        <v>44047320</v>
      </c>
      <c r="Q15" s="128"/>
      <c r="R15" s="132">
        <v>34346179</v>
      </c>
      <c r="S15" s="128"/>
      <c r="T15" s="106">
        <f>SUM(P15:R15)</f>
        <v>78393499</v>
      </c>
    </row>
    <row r="16" spans="1:20" ht="6" customHeight="1" x14ac:dyDescent="0.35">
      <c r="A16" s="127"/>
      <c r="B16" s="127"/>
      <c r="C16" s="97"/>
      <c r="D16" s="97"/>
      <c r="E16" s="128"/>
      <c r="F16" s="97"/>
      <c r="G16" s="97"/>
      <c r="H16" s="97"/>
      <c r="I16" s="128"/>
      <c r="J16" s="97"/>
      <c r="K16" s="129"/>
      <c r="L16" s="97"/>
      <c r="M16" s="128"/>
      <c r="N16" s="97"/>
      <c r="O16" s="128"/>
      <c r="P16" s="97"/>
      <c r="Q16" s="128"/>
      <c r="R16" s="97"/>
      <c r="S16" s="128"/>
      <c r="T16" s="97"/>
    </row>
    <row r="17" spans="1:87" ht="21.75" customHeight="1" x14ac:dyDescent="0.35">
      <c r="A17" s="125" t="s">
        <v>120</v>
      </c>
      <c r="B17" s="126"/>
      <c r="C17" s="97"/>
      <c r="D17" s="97"/>
      <c r="E17" s="96"/>
      <c r="F17" s="133">
        <f>SUM(F13:F15)</f>
        <v>1380599978</v>
      </c>
      <c r="G17" s="97"/>
      <c r="H17" s="133">
        <f>SUM(H13:H15)</f>
        <v>1251361218</v>
      </c>
      <c r="I17" s="96"/>
      <c r="J17" s="133">
        <f>SUM(J13:J15)</f>
        <v>1589337148</v>
      </c>
      <c r="K17" s="96"/>
      <c r="L17" s="133">
        <f>SUM(L13:L15)</f>
        <v>32915752</v>
      </c>
      <c r="M17" s="96"/>
      <c r="N17" s="133">
        <f>SUM(N13:N15)</f>
        <v>455316744</v>
      </c>
      <c r="O17" s="96"/>
      <c r="P17" s="133">
        <f>SUM(P13:P15)</f>
        <v>4709530840</v>
      </c>
      <c r="Q17" s="96"/>
      <c r="R17" s="133">
        <f>SUM(R13:R15)</f>
        <v>162536641</v>
      </c>
      <c r="S17" s="96"/>
      <c r="T17" s="133">
        <f>SUM(T13:T15)</f>
        <v>4872067481</v>
      </c>
      <c r="W17" s="97"/>
    </row>
    <row r="18" spans="1:87" ht="21.75" customHeight="1" x14ac:dyDescent="0.35">
      <c r="A18" s="125"/>
      <c r="B18" s="127"/>
    </row>
    <row r="19" spans="1:87" ht="21.75" customHeight="1" x14ac:dyDescent="0.35">
      <c r="A19" s="125" t="s">
        <v>131</v>
      </c>
      <c r="B19" s="126"/>
      <c r="C19" s="97"/>
      <c r="D19" s="97"/>
      <c r="E19" s="98"/>
      <c r="F19" s="134">
        <v>1380599978</v>
      </c>
      <c r="G19" s="97"/>
      <c r="H19" s="134">
        <v>1251361218</v>
      </c>
      <c r="I19" s="98"/>
      <c r="J19" s="134">
        <v>1589337148</v>
      </c>
      <c r="K19" s="97"/>
      <c r="L19" s="134">
        <v>46648118</v>
      </c>
      <c r="M19" s="97"/>
      <c r="N19" s="134">
        <v>317173564</v>
      </c>
      <c r="O19" s="98"/>
      <c r="P19" s="134">
        <f>SUM(F19:N19)</f>
        <v>4585120026</v>
      </c>
      <c r="Q19" s="98"/>
      <c r="R19" s="134">
        <v>199213192</v>
      </c>
      <c r="S19" s="98"/>
      <c r="T19" s="134">
        <f>SUM(P19:R19)</f>
        <v>4784333218</v>
      </c>
    </row>
    <row r="20" spans="1:87" ht="21.75" customHeight="1" x14ac:dyDescent="0.35">
      <c r="A20" s="127" t="s">
        <v>208</v>
      </c>
      <c r="B20" s="126"/>
      <c r="C20" s="97"/>
      <c r="D20" s="275">
        <v>5</v>
      </c>
      <c r="E20" s="98"/>
      <c r="F20" s="206">
        <v>0</v>
      </c>
      <c r="G20" s="94"/>
      <c r="H20" s="206">
        <v>0</v>
      </c>
      <c r="I20" s="128"/>
      <c r="J20" s="206">
        <v>0</v>
      </c>
      <c r="K20" s="131"/>
      <c r="L20" s="206">
        <v>0</v>
      </c>
      <c r="M20" s="128"/>
      <c r="N20" s="206">
        <v>-14664903</v>
      </c>
      <c r="O20" s="128"/>
      <c r="P20" s="206">
        <f>SUM(F20:N20)</f>
        <v>-14664903</v>
      </c>
      <c r="Q20" s="128"/>
      <c r="R20" s="206">
        <v>0</v>
      </c>
      <c r="S20" s="128"/>
      <c r="T20" s="206">
        <f>SUM(P20:R20)</f>
        <v>-14664903</v>
      </c>
    </row>
    <row r="21" spans="1:87" ht="8.1" customHeight="1" x14ac:dyDescent="0.35">
      <c r="A21" s="127"/>
      <c r="B21" s="126"/>
      <c r="C21" s="97"/>
      <c r="D21" s="275"/>
      <c r="E21" s="98"/>
      <c r="F21" s="134"/>
      <c r="G21" s="94"/>
      <c r="H21" s="134"/>
      <c r="I21" s="128"/>
      <c r="J21" s="134"/>
      <c r="K21" s="131"/>
      <c r="L21" s="134"/>
      <c r="M21" s="128"/>
      <c r="N21" s="134"/>
      <c r="O21" s="128"/>
      <c r="P21" s="134"/>
      <c r="Q21" s="128"/>
      <c r="R21" s="134"/>
      <c r="S21" s="128"/>
      <c r="T21" s="134"/>
    </row>
    <row r="22" spans="1:87" ht="21.75" customHeight="1" x14ac:dyDescent="0.35">
      <c r="A22" s="125" t="s">
        <v>131</v>
      </c>
      <c r="B22" s="126"/>
      <c r="C22" s="97"/>
      <c r="D22" s="97"/>
      <c r="E22" s="98"/>
      <c r="F22" s="134"/>
      <c r="G22" s="97"/>
      <c r="H22" s="134"/>
      <c r="I22" s="98"/>
      <c r="J22" s="134"/>
      <c r="K22" s="97"/>
      <c r="L22" s="134"/>
      <c r="M22" s="97"/>
      <c r="N22" s="134"/>
      <c r="O22" s="98"/>
      <c r="P22" s="134"/>
      <c r="Q22" s="98"/>
      <c r="R22" s="134"/>
      <c r="S22" s="98"/>
      <c r="T22" s="134"/>
    </row>
    <row r="23" spans="1:87" ht="21.75" customHeight="1" x14ac:dyDescent="0.35">
      <c r="A23" s="125"/>
      <c r="B23" s="273" t="s">
        <v>209</v>
      </c>
      <c r="C23" s="97"/>
      <c r="D23" s="97"/>
      <c r="E23" s="98"/>
      <c r="F23" s="134">
        <f>SUM(F19:F20)</f>
        <v>1380599978</v>
      </c>
      <c r="G23" s="97"/>
      <c r="H23" s="134">
        <f>SUM(H19:H20)</f>
        <v>1251361218</v>
      </c>
      <c r="I23" s="98"/>
      <c r="J23" s="134">
        <f>SUM(J19:J20)</f>
        <v>1589337148</v>
      </c>
      <c r="K23" s="97"/>
      <c r="L23" s="134">
        <f>SUM(L19:L20)</f>
        <v>46648118</v>
      </c>
      <c r="M23" s="97"/>
      <c r="N23" s="134">
        <f>SUM(N19:N20)</f>
        <v>302508661</v>
      </c>
      <c r="O23" s="98"/>
      <c r="P23" s="134">
        <f>SUM(F23:N23)</f>
        <v>4570455123</v>
      </c>
      <c r="Q23" s="98"/>
      <c r="R23" s="134">
        <f>SUM(R19:R20)</f>
        <v>199213192</v>
      </c>
      <c r="S23" s="98"/>
      <c r="T23" s="134">
        <f>SUM(T19:T20)</f>
        <v>4769668315</v>
      </c>
    </row>
    <row r="24" spans="1:87" ht="21.75" customHeight="1" x14ac:dyDescent="0.35">
      <c r="A24" s="127" t="s">
        <v>119</v>
      </c>
      <c r="B24" s="126"/>
      <c r="C24" s="97"/>
      <c r="D24" s="97"/>
      <c r="E24" s="98"/>
      <c r="F24" s="135" t="s">
        <v>17</v>
      </c>
      <c r="G24" s="94"/>
      <c r="H24" s="134"/>
      <c r="I24" s="128"/>
      <c r="J24" s="135"/>
      <c r="K24" s="129"/>
      <c r="L24" s="135">
        <v>0</v>
      </c>
      <c r="M24" s="97"/>
      <c r="N24" s="134">
        <v>0</v>
      </c>
      <c r="O24" s="98"/>
      <c r="P24" s="134">
        <f>SUM(F24:N24)</f>
        <v>0</v>
      </c>
      <c r="Q24" s="98"/>
      <c r="R24" s="134">
        <v>-20</v>
      </c>
      <c r="S24" s="98"/>
      <c r="T24" s="134">
        <f>SUM(P24:R24)</f>
        <v>-20</v>
      </c>
    </row>
    <row r="25" spans="1:87" ht="21.75" customHeight="1" x14ac:dyDescent="0.35">
      <c r="A25" s="127" t="s">
        <v>144</v>
      </c>
      <c r="B25" s="127"/>
      <c r="C25" s="94"/>
      <c r="D25" s="94"/>
      <c r="E25" s="128"/>
      <c r="F25" s="136">
        <v>0</v>
      </c>
      <c r="G25" s="94"/>
      <c r="H25" s="137">
        <v>0</v>
      </c>
      <c r="I25" s="128"/>
      <c r="J25" s="136">
        <v>0</v>
      </c>
      <c r="K25" s="131"/>
      <c r="L25" s="136">
        <v>0</v>
      </c>
      <c r="M25" s="128"/>
      <c r="N25" s="138">
        <v>-15186001</v>
      </c>
      <c r="O25" s="128"/>
      <c r="P25" s="206">
        <f>SUM(F25:N25)</f>
        <v>-15186001</v>
      </c>
      <c r="Q25" s="128"/>
      <c r="R25" s="138">
        <f>+'T5 PL'!F55</f>
        <v>1637239</v>
      </c>
      <c r="S25" s="128"/>
      <c r="T25" s="137">
        <f>SUM(P25:R25)</f>
        <v>-13548762</v>
      </c>
    </row>
    <row r="26" spans="1:87" ht="6" customHeight="1" x14ac:dyDescent="0.35">
      <c r="A26" s="127"/>
      <c r="B26" s="127"/>
      <c r="C26" s="97"/>
      <c r="D26" s="97"/>
      <c r="E26" s="128"/>
      <c r="F26" s="134"/>
      <c r="G26" s="97"/>
      <c r="H26" s="134"/>
      <c r="I26" s="128"/>
      <c r="J26" s="134"/>
      <c r="K26" s="129"/>
      <c r="L26" s="134"/>
      <c r="M26" s="128"/>
      <c r="N26" s="134"/>
      <c r="O26" s="128"/>
      <c r="P26" s="134"/>
      <c r="Q26" s="128"/>
      <c r="R26" s="134"/>
      <c r="S26" s="128"/>
      <c r="T26" s="134"/>
    </row>
    <row r="27" spans="1:87" ht="21.75" customHeight="1" x14ac:dyDescent="0.35">
      <c r="A27" s="125" t="s">
        <v>132</v>
      </c>
      <c r="B27" s="126"/>
      <c r="C27" s="97"/>
      <c r="D27" s="97"/>
      <c r="E27" s="96"/>
      <c r="F27" s="139">
        <f>SUM(F22:F25)</f>
        <v>1380599978</v>
      </c>
      <c r="G27" s="97"/>
      <c r="H27" s="139">
        <f>SUM(H22:H25)</f>
        <v>1251361218</v>
      </c>
      <c r="I27" s="96"/>
      <c r="J27" s="139">
        <f>SUM(J22:J25)</f>
        <v>1589337148</v>
      </c>
      <c r="K27" s="96"/>
      <c r="L27" s="139">
        <f>SUM(L22:L25)</f>
        <v>46648118</v>
      </c>
      <c r="M27" s="96"/>
      <c r="N27" s="139">
        <f>SUM(N22:N25)</f>
        <v>287322660</v>
      </c>
      <c r="O27" s="207"/>
      <c r="P27" s="139">
        <f>SUM(P22:P25)</f>
        <v>4555269122</v>
      </c>
      <c r="Q27" s="207"/>
      <c r="R27" s="139">
        <f>SUM(R22:R25)</f>
        <v>200850411</v>
      </c>
      <c r="S27" s="207"/>
      <c r="T27" s="139">
        <f>SUM(T22:T25)</f>
        <v>4756119533</v>
      </c>
      <c r="W27" s="97"/>
    </row>
    <row r="28" spans="1:87" ht="18" customHeight="1" x14ac:dyDescent="0.35">
      <c r="A28" s="108"/>
      <c r="B28" s="109"/>
    </row>
    <row r="29" spans="1:87" ht="21.75" customHeight="1" x14ac:dyDescent="0.35">
      <c r="A29" s="194" t="s">
        <v>37</v>
      </c>
      <c r="B29" s="210"/>
      <c r="C29" s="195"/>
      <c r="D29" s="195"/>
      <c r="E29" s="196"/>
      <c r="F29" s="195"/>
      <c r="G29" s="195"/>
      <c r="H29" s="195"/>
      <c r="I29" s="196"/>
      <c r="J29" s="195"/>
      <c r="K29" s="197"/>
      <c r="L29" s="195"/>
      <c r="M29" s="196"/>
      <c r="N29" s="198"/>
      <c r="O29" s="197"/>
      <c r="P29" s="198"/>
      <c r="Q29" s="197"/>
      <c r="R29" s="198"/>
      <c r="S29" s="197"/>
      <c r="T29" s="198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</row>
    <row r="30" spans="1:87" ht="21.75" customHeight="1" x14ac:dyDescent="0.35">
      <c r="C30" s="111"/>
      <c r="D30" s="111"/>
      <c r="E30" s="110"/>
      <c r="F30" s="111"/>
      <c r="G30" s="111"/>
      <c r="H30" s="111"/>
      <c r="I30" s="110"/>
      <c r="J30" s="111"/>
      <c r="K30" s="124"/>
      <c r="L30" s="111"/>
      <c r="M30" s="110"/>
      <c r="N30" s="111"/>
      <c r="O30" s="110"/>
      <c r="P30" s="111"/>
      <c r="Q30" s="110"/>
      <c r="R30" s="111"/>
      <c r="S30" s="110"/>
      <c r="T30" s="111"/>
    </row>
    <row r="31" spans="1:87" ht="21.75" customHeight="1" x14ac:dyDescent="0.4">
      <c r="C31" s="111"/>
      <c r="D31" s="111"/>
      <c r="E31" s="140"/>
      <c r="F31" s="111"/>
      <c r="G31" s="111"/>
      <c r="H31" s="111"/>
      <c r="I31" s="140"/>
      <c r="J31" s="111"/>
      <c r="K31" s="140"/>
      <c r="L31" s="111"/>
      <c r="M31" s="140"/>
      <c r="N31" s="111"/>
      <c r="O31" s="140"/>
      <c r="P31" s="111"/>
      <c r="Q31" s="140"/>
      <c r="R31" s="111"/>
      <c r="S31" s="140"/>
      <c r="T31" s="111"/>
    </row>
    <row r="117" spans="1:87" ht="21.75" customHeight="1" x14ac:dyDescent="0.35">
      <c r="A117" s="126"/>
      <c r="B117" s="126"/>
      <c r="C117" s="141"/>
      <c r="D117" s="141"/>
      <c r="E117" s="96"/>
      <c r="F117" s="141"/>
      <c r="G117" s="141"/>
      <c r="H117" s="141"/>
      <c r="I117" s="96"/>
      <c r="J117" s="141"/>
      <c r="K117" s="96"/>
      <c r="L117" s="141"/>
      <c r="M117" s="96"/>
      <c r="N117" s="97"/>
      <c r="O117" s="98"/>
      <c r="P117" s="97"/>
      <c r="Q117" s="98"/>
      <c r="R117" s="97"/>
      <c r="S117" s="98"/>
      <c r="T117" s="97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</row>
    <row r="118" spans="1:87" ht="21.75" customHeight="1" x14ac:dyDescent="0.35">
      <c r="A118" s="126"/>
      <c r="B118" s="126"/>
      <c r="C118" s="141"/>
      <c r="D118" s="141"/>
      <c r="E118" s="96"/>
      <c r="F118" s="141"/>
      <c r="G118" s="141"/>
      <c r="H118" s="141"/>
      <c r="I118" s="96"/>
      <c r="J118" s="141"/>
      <c r="K118" s="96"/>
      <c r="L118" s="141"/>
      <c r="M118" s="96"/>
      <c r="N118" s="97"/>
      <c r="O118" s="98"/>
      <c r="P118" s="97"/>
      <c r="Q118" s="98"/>
      <c r="R118" s="97"/>
      <c r="S118" s="98"/>
      <c r="T118" s="97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</row>
  </sheetData>
  <mergeCells count="3">
    <mergeCell ref="F5:T5"/>
    <mergeCell ref="F6:P6"/>
    <mergeCell ref="L7:N7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X120"/>
  <sheetViews>
    <sheetView topLeftCell="A10" zoomScaleNormal="100" zoomScaleSheetLayoutView="40" workbookViewId="0">
      <selection activeCell="E17" sqref="E17"/>
    </sheetView>
  </sheetViews>
  <sheetFormatPr defaultColWidth="9.140625" defaultRowHeight="16.5" x14ac:dyDescent="0.35"/>
  <cols>
    <col min="1" max="1" width="1.7109375" style="209" customWidth="1"/>
    <col min="2" max="2" width="9.140625" style="209"/>
    <col min="3" max="3" width="7.7109375" style="209" customWidth="1"/>
    <col min="4" max="4" width="16.42578125" style="209" customWidth="1"/>
    <col min="5" max="5" width="8.140625" style="209" bestFit="1" customWidth="1"/>
    <col min="6" max="6" width="0.85546875" style="209" customWidth="1"/>
    <col min="7" max="7" width="11.5703125" style="209" bestFit="1" customWidth="1"/>
    <col min="8" max="8" width="0.85546875" style="209" customWidth="1"/>
    <col min="9" max="9" width="13.85546875" style="209" bestFit="1" customWidth="1"/>
    <col min="10" max="10" width="0.85546875" style="209" customWidth="1"/>
    <col min="11" max="11" width="15.7109375" style="209" bestFit="1" customWidth="1"/>
    <col min="12" max="12" width="0.85546875" style="209" customWidth="1"/>
    <col min="13" max="13" width="12.7109375" style="209" bestFit="1" customWidth="1"/>
    <col min="14" max="14" width="0.85546875" style="209" customWidth="1"/>
    <col min="15" max="15" width="11" style="209" bestFit="1" customWidth="1"/>
    <col min="16" max="16" width="0.85546875" style="209" customWidth="1"/>
    <col min="17" max="17" width="11.7109375" style="209" bestFit="1" customWidth="1"/>
    <col min="18" max="18" width="0.85546875" style="209" customWidth="1"/>
    <col min="19" max="19" width="11.85546875" style="209" bestFit="1" customWidth="1"/>
    <col min="20" max="16384" width="9.140625" style="209"/>
  </cols>
  <sheetData>
    <row r="1" spans="1:19" ht="18.75" x14ac:dyDescent="0.35">
      <c r="A1" s="91" t="s">
        <v>0</v>
      </c>
      <c r="C1" s="93"/>
      <c r="E1" s="142"/>
      <c r="F1" s="143"/>
      <c r="G1" s="142"/>
      <c r="H1" s="143"/>
      <c r="I1" s="142"/>
      <c r="J1" s="142"/>
      <c r="K1" s="144"/>
      <c r="L1" s="144"/>
      <c r="M1" s="142"/>
      <c r="N1" s="144"/>
      <c r="O1" s="142"/>
      <c r="P1" s="143"/>
      <c r="Q1" s="145"/>
      <c r="R1" s="146"/>
      <c r="S1" s="145"/>
    </row>
    <row r="2" spans="1:19" ht="18.75" x14ac:dyDescent="0.35">
      <c r="A2" s="99" t="s">
        <v>207</v>
      </c>
      <c r="C2" s="93"/>
      <c r="E2" s="142"/>
      <c r="F2" s="143"/>
      <c r="G2" s="142"/>
      <c r="H2" s="143"/>
      <c r="I2" s="142"/>
      <c r="J2" s="142"/>
      <c r="K2" s="144"/>
      <c r="L2" s="144"/>
      <c r="M2" s="142"/>
      <c r="N2" s="144"/>
      <c r="O2" s="142"/>
      <c r="P2" s="143"/>
      <c r="Q2" s="145"/>
      <c r="R2" s="146"/>
      <c r="S2" s="145"/>
    </row>
    <row r="3" spans="1:19" ht="18.75" x14ac:dyDescent="0.35">
      <c r="A3" s="100" t="str">
        <f>'T6 C'!A3</f>
        <v>สำหรับงวดสามเดือนสิ้นสุดวันที่ 31 มีนาคม พ.ศ. 2563</v>
      </c>
      <c r="B3" s="101"/>
      <c r="C3" s="102"/>
      <c r="D3" s="101"/>
      <c r="E3" s="147"/>
      <c r="F3" s="148"/>
      <c r="G3" s="147"/>
      <c r="H3" s="148"/>
      <c r="I3" s="147"/>
      <c r="J3" s="147"/>
      <c r="K3" s="149"/>
      <c r="L3" s="149"/>
      <c r="M3" s="147"/>
      <c r="N3" s="149"/>
      <c r="O3" s="147"/>
      <c r="P3" s="148"/>
      <c r="Q3" s="150"/>
      <c r="R3" s="149"/>
      <c r="S3" s="150"/>
    </row>
    <row r="4" spans="1:19" ht="20.100000000000001" customHeight="1" x14ac:dyDescent="0.35">
      <c r="A4" s="93"/>
      <c r="C4" s="93"/>
      <c r="E4" s="142"/>
      <c r="F4" s="143"/>
      <c r="G4" s="142"/>
      <c r="H4" s="143"/>
      <c r="I4" s="142"/>
      <c r="J4" s="142"/>
      <c r="K4" s="143"/>
      <c r="L4" s="143"/>
      <c r="M4" s="142"/>
      <c r="N4" s="143"/>
      <c r="O4" s="142"/>
      <c r="P4" s="143"/>
      <c r="Q4" s="145"/>
      <c r="R4" s="146"/>
      <c r="S4" s="145"/>
    </row>
    <row r="5" spans="1:19" ht="20.100000000000001" customHeight="1" x14ac:dyDescent="0.35">
      <c r="A5" s="107"/>
      <c r="B5" s="107"/>
      <c r="C5" s="107"/>
      <c r="D5" s="107"/>
      <c r="E5" s="107"/>
      <c r="F5" s="107"/>
      <c r="G5" s="280" t="s">
        <v>121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</row>
    <row r="6" spans="1:19" ht="20.100000000000001" customHeight="1" x14ac:dyDescent="0.35">
      <c r="A6" s="107"/>
      <c r="B6" s="107"/>
      <c r="C6" s="107"/>
      <c r="D6" s="107"/>
      <c r="E6" s="151"/>
      <c r="F6" s="152"/>
      <c r="G6" s="151"/>
      <c r="H6" s="152"/>
      <c r="I6" s="153"/>
      <c r="J6" s="153"/>
      <c r="K6" s="154"/>
      <c r="L6" s="154"/>
      <c r="M6" s="153"/>
      <c r="N6" s="154"/>
      <c r="O6" s="281" t="s">
        <v>74</v>
      </c>
      <c r="P6" s="281"/>
      <c r="Q6" s="281"/>
      <c r="R6" s="154"/>
      <c r="S6" s="155"/>
    </row>
    <row r="7" spans="1:19" ht="20.100000000000001" customHeight="1" x14ac:dyDescent="0.35">
      <c r="A7" s="107"/>
      <c r="B7" s="107"/>
      <c r="C7" s="107"/>
      <c r="D7" s="107"/>
      <c r="E7" s="151"/>
      <c r="F7" s="152"/>
      <c r="G7" s="151"/>
      <c r="H7" s="152"/>
      <c r="I7" s="153"/>
      <c r="J7" s="153"/>
      <c r="K7" s="156" t="s">
        <v>122</v>
      </c>
      <c r="L7" s="154"/>
      <c r="M7" s="157" t="s">
        <v>123</v>
      </c>
      <c r="N7" s="154"/>
      <c r="O7" s="157" t="s">
        <v>104</v>
      </c>
      <c r="P7" s="158"/>
      <c r="Q7" s="158"/>
      <c r="R7" s="154"/>
      <c r="S7" s="155"/>
    </row>
    <row r="8" spans="1:19" ht="20.100000000000001" customHeight="1" x14ac:dyDescent="0.35">
      <c r="A8" s="107"/>
      <c r="B8" s="107"/>
      <c r="C8" s="107"/>
      <c r="D8" s="107"/>
      <c r="E8" s="159"/>
      <c r="F8" s="160"/>
      <c r="G8" s="159" t="s">
        <v>106</v>
      </c>
      <c r="H8" s="160"/>
      <c r="I8" s="157" t="s">
        <v>112</v>
      </c>
      <c r="J8" s="159"/>
      <c r="K8" s="161" t="s">
        <v>124</v>
      </c>
      <c r="L8" s="162"/>
      <c r="M8" s="157" t="s">
        <v>125</v>
      </c>
      <c r="N8" s="162"/>
      <c r="O8" s="163" t="s">
        <v>108</v>
      </c>
      <c r="P8" s="160"/>
      <c r="Q8" s="157"/>
      <c r="R8" s="160"/>
      <c r="S8" s="159" t="s">
        <v>105</v>
      </c>
    </row>
    <row r="9" spans="1:19" ht="20.100000000000001" customHeight="1" x14ac:dyDescent="0.35">
      <c r="A9" s="107"/>
      <c r="B9" s="107"/>
      <c r="C9" s="107"/>
      <c r="D9" s="107"/>
      <c r="E9" s="159"/>
      <c r="F9" s="160"/>
      <c r="G9" s="159" t="s">
        <v>111</v>
      </c>
      <c r="H9" s="160"/>
      <c r="I9" s="159" t="s">
        <v>126</v>
      </c>
      <c r="J9" s="159"/>
      <c r="K9" s="161" t="s">
        <v>72</v>
      </c>
      <c r="L9" s="160"/>
      <c r="M9" s="157" t="s">
        <v>127</v>
      </c>
      <c r="N9" s="160"/>
      <c r="O9" s="159" t="s">
        <v>114</v>
      </c>
      <c r="P9" s="160"/>
      <c r="Q9" s="159" t="s">
        <v>76</v>
      </c>
      <c r="R9" s="160"/>
      <c r="S9" s="159" t="s">
        <v>117</v>
      </c>
    </row>
    <row r="10" spans="1:19" ht="20.100000000000001" customHeight="1" x14ac:dyDescent="0.35">
      <c r="A10" s="107"/>
      <c r="B10" s="107"/>
      <c r="C10" s="107"/>
      <c r="D10" s="107"/>
      <c r="E10" s="274" t="s">
        <v>9</v>
      </c>
      <c r="F10" s="160"/>
      <c r="G10" s="164" t="s">
        <v>10</v>
      </c>
      <c r="H10" s="160"/>
      <c r="I10" s="164" t="s">
        <v>10</v>
      </c>
      <c r="J10" s="159"/>
      <c r="K10" s="165" t="s">
        <v>10</v>
      </c>
      <c r="L10" s="162"/>
      <c r="M10" s="164" t="s">
        <v>10</v>
      </c>
      <c r="N10" s="162"/>
      <c r="O10" s="164" t="s">
        <v>10</v>
      </c>
      <c r="P10" s="160"/>
      <c r="Q10" s="164" t="s">
        <v>10</v>
      </c>
      <c r="R10" s="160"/>
      <c r="S10" s="164" t="s">
        <v>10</v>
      </c>
    </row>
    <row r="11" spans="1:19" ht="20.100000000000001" customHeight="1" x14ac:dyDescent="0.35">
      <c r="A11" s="109"/>
      <c r="B11" s="109"/>
      <c r="C11" s="109"/>
      <c r="D11" s="109"/>
      <c r="E11" s="166"/>
      <c r="F11" s="167"/>
      <c r="G11" s="166"/>
      <c r="H11" s="167"/>
      <c r="I11" s="166"/>
      <c r="J11" s="166"/>
      <c r="K11" s="168"/>
      <c r="L11" s="168"/>
      <c r="M11" s="166"/>
      <c r="N11" s="168"/>
      <c r="O11" s="166"/>
      <c r="P11" s="167"/>
      <c r="Q11" s="166"/>
      <c r="R11" s="167"/>
      <c r="S11" s="166"/>
    </row>
    <row r="12" spans="1:19" ht="20.100000000000001" customHeight="1" x14ac:dyDescent="0.35">
      <c r="A12" s="108" t="s">
        <v>118</v>
      </c>
      <c r="B12" s="109"/>
      <c r="C12" s="109"/>
      <c r="D12" s="109"/>
      <c r="E12" s="166"/>
      <c r="F12" s="167"/>
      <c r="G12" s="166">
        <v>1380599978</v>
      </c>
      <c r="H12" s="167"/>
      <c r="I12" s="166">
        <v>5072394899</v>
      </c>
      <c r="J12" s="166"/>
      <c r="K12" s="166">
        <v>-2499763187</v>
      </c>
      <c r="L12" s="168"/>
      <c r="M12" s="166">
        <v>2588050</v>
      </c>
      <c r="N12" s="168"/>
      <c r="O12" s="166">
        <v>15899648</v>
      </c>
      <c r="P12" s="167"/>
      <c r="Q12" s="166">
        <v>41361836</v>
      </c>
      <c r="R12" s="167"/>
      <c r="S12" s="166">
        <f>SUM(G12:R12)</f>
        <v>4013081224</v>
      </c>
    </row>
    <row r="13" spans="1:19" ht="20.100000000000001" customHeight="1" x14ac:dyDescent="0.35">
      <c r="A13" s="109" t="s">
        <v>97</v>
      </c>
      <c r="B13" s="109"/>
      <c r="C13" s="109"/>
      <c r="D13" s="109"/>
      <c r="E13" s="169"/>
      <c r="F13" s="167"/>
      <c r="G13" s="170">
        <v>0</v>
      </c>
      <c r="H13" s="167"/>
      <c r="I13" s="170">
        <v>0</v>
      </c>
      <c r="J13" s="169"/>
      <c r="K13" s="170">
        <v>0</v>
      </c>
      <c r="L13" s="168"/>
      <c r="M13" s="170">
        <v>0</v>
      </c>
      <c r="N13" s="168"/>
      <c r="O13" s="170">
        <f>SUM(G13:M13)</f>
        <v>0</v>
      </c>
      <c r="P13" s="167"/>
      <c r="Q13" s="171">
        <v>95421745</v>
      </c>
      <c r="R13" s="167"/>
      <c r="S13" s="171">
        <f>SUM(G13:R13)</f>
        <v>95421745</v>
      </c>
    </row>
    <row r="14" spans="1:19" ht="8.1" customHeight="1" x14ac:dyDescent="0.35">
      <c r="A14" s="109"/>
      <c r="B14" s="109"/>
      <c r="C14" s="109"/>
      <c r="D14" s="109"/>
      <c r="E14" s="166"/>
      <c r="F14" s="167"/>
      <c r="G14" s="166"/>
      <c r="H14" s="167"/>
      <c r="I14" s="166"/>
      <c r="J14" s="166"/>
      <c r="K14" s="166"/>
      <c r="L14" s="172"/>
      <c r="M14" s="166"/>
      <c r="N14" s="172"/>
      <c r="O14" s="166"/>
      <c r="P14" s="167"/>
      <c r="Q14" s="166"/>
      <c r="R14" s="167"/>
      <c r="S14" s="166"/>
    </row>
    <row r="15" spans="1:19" ht="20.100000000000001" customHeight="1" x14ac:dyDescent="0.4">
      <c r="A15" s="108" t="s">
        <v>120</v>
      </c>
      <c r="B15" s="173"/>
      <c r="C15" s="173"/>
      <c r="D15" s="173"/>
      <c r="E15" s="166"/>
      <c r="F15" s="174"/>
      <c r="G15" s="175">
        <f>SUM(G12:G13)</f>
        <v>1380599978</v>
      </c>
      <c r="H15" s="174"/>
      <c r="I15" s="175">
        <f>SUM(I12:I13)</f>
        <v>5072394899</v>
      </c>
      <c r="J15" s="166"/>
      <c r="K15" s="175">
        <f>SUM(K12:K13)</f>
        <v>-2499763187</v>
      </c>
      <c r="L15" s="174"/>
      <c r="M15" s="175">
        <f>SUM(M12:M13)</f>
        <v>2588050</v>
      </c>
      <c r="N15" s="174"/>
      <c r="O15" s="175">
        <f>SUM(O12:O13)</f>
        <v>15899648</v>
      </c>
      <c r="P15" s="174"/>
      <c r="Q15" s="175">
        <f>SUM(Q12:Q13)</f>
        <v>136783581</v>
      </c>
      <c r="R15" s="174"/>
      <c r="S15" s="175">
        <f>SUM(S12:S13)</f>
        <v>4108502969</v>
      </c>
    </row>
    <row r="16" spans="1:19" ht="20.100000000000001" customHeight="1" x14ac:dyDescent="0.4">
      <c r="A16" s="108"/>
      <c r="B16" s="173"/>
      <c r="C16" s="173"/>
      <c r="D16" s="173"/>
      <c r="E16" s="166"/>
      <c r="F16" s="174"/>
      <c r="G16" s="166"/>
      <c r="H16" s="174"/>
      <c r="I16" s="166"/>
      <c r="J16" s="166"/>
      <c r="K16" s="166"/>
      <c r="L16" s="174"/>
      <c r="M16" s="166"/>
      <c r="N16" s="174"/>
      <c r="O16" s="166"/>
      <c r="P16" s="174"/>
      <c r="Q16" s="166"/>
      <c r="R16" s="174"/>
      <c r="S16" s="166"/>
    </row>
    <row r="17" spans="1:76" ht="20.100000000000001" customHeight="1" x14ac:dyDescent="0.35">
      <c r="A17" s="108" t="s">
        <v>131</v>
      </c>
      <c r="B17" s="109"/>
      <c r="C17" s="109"/>
      <c r="D17" s="109"/>
      <c r="E17" s="166"/>
      <c r="F17" s="167"/>
      <c r="G17" s="179">
        <v>1380599978</v>
      </c>
      <c r="H17" s="167"/>
      <c r="I17" s="179">
        <v>5072394899</v>
      </c>
      <c r="J17" s="166"/>
      <c r="K17" s="179">
        <v>-2499763187</v>
      </c>
      <c r="L17" s="168"/>
      <c r="M17" s="179">
        <v>2588050</v>
      </c>
      <c r="N17" s="168"/>
      <c r="O17" s="179">
        <v>29632014</v>
      </c>
      <c r="P17" s="167"/>
      <c r="Q17" s="179">
        <v>191828802</v>
      </c>
      <c r="R17" s="167"/>
      <c r="S17" s="179">
        <f>SUM(G17:R17)</f>
        <v>4177280556</v>
      </c>
    </row>
    <row r="18" spans="1:76" ht="20.100000000000001" customHeight="1" x14ac:dyDescent="0.35">
      <c r="A18" s="127" t="s">
        <v>208</v>
      </c>
      <c r="B18" s="126"/>
      <c r="C18" s="97"/>
      <c r="D18" s="98"/>
      <c r="E18" s="275">
        <v>5</v>
      </c>
      <c r="F18" s="94"/>
      <c r="G18" s="206">
        <v>0</v>
      </c>
      <c r="H18" s="128"/>
      <c r="I18" s="206">
        <v>0</v>
      </c>
      <c r="J18" s="131"/>
      <c r="K18" s="206">
        <v>0</v>
      </c>
      <c r="L18" s="128"/>
      <c r="M18" s="206">
        <v>0</v>
      </c>
      <c r="N18" s="128"/>
      <c r="O18" s="206">
        <v>0</v>
      </c>
      <c r="P18" s="128"/>
      <c r="Q18" s="206">
        <v>-14664903</v>
      </c>
      <c r="R18" s="128"/>
      <c r="S18" s="206">
        <f>SUM(G18:R18)</f>
        <v>-14664903</v>
      </c>
    </row>
    <row r="19" spans="1:76" ht="8.1" customHeight="1" x14ac:dyDescent="0.35">
      <c r="A19" s="127"/>
      <c r="B19" s="126"/>
      <c r="C19" s="97"/>
      <c r="D19" s="98"/>
      <c r="E19" s="275"/>
      <c r="F19" s="94"/>
      <c r="G19" s="134"/>
      <c r="H19" s="128"/>
      <c r="I19" s="134"/>
      <c r="J19" s="131"/>
      <c r="K19" s="134"/>
      <c r="L19" s="128"/>
      <c r="M19" s="134"/>
      <c r="N19" s="128"/>
      <c r="O19" s="134"/>
      <c r="P19" s="128"/>
      <c r="Q19" s="134"/>
      <c r="R19" s="128"/>
      <c r="S19" s="134"/>
    </row>
    <row r="20" spans="1:76" ht="20.100000000000001" customHeight="1" x14ac:dyDescent="0.35">
      <c r="A20" s="125" t="s">
        <v>131</v>
      </c>
      <c r="B20" s="126"/>
      <c r="C20" s="97"/>
      <c r="D20" s="98"/>
      <c r="E20" s="97"/>
      <c r="F20" s="97"/>
      <c r="G20" s="134"/>
      <c r="H20" s="98"/>
      <c r="I20" s="134"/>
      <c r="J20" s="97"/>
      <c r="K20" s="134"/>
      <c r="L20" s="97"/>
      <c r="M20" s="134"/>
      <c r="N20" s="98"/>
      <c r="O20" s="134"/>
      <c r="P20" s="98"/>
      <c r="Q20" s="134"/>
      <c r="R20" s="98"/>
      <c r="S20" s="134"/>
    </row>
    <row r="21" spans="1:76" ht="20.100000000000001" customHeight="1" x14ac:dyDescent="0.35">
      <c r="A21" s="125"/>
      <c r="B21" s="273" t="s">
        <v>209</v>
      </c>
      <c r="C21" s="97"/>
      <c r="D21" s="98"/>
      <c r="E21" s="97"/>
      <c r="F21" s="97"/>
      <c r="G21" s="134">
        <f>SUM(G17:G18)</f>
        <v>1380599978</v>
      </c>
      <c r="H21" s="98"/>
      <c r="I21" s="134">
        <f>SUM(I17:I18)</f>
        <v>5072394899</v>
      </c>
      <c r="J21" s="97"/>
      <c r="K21" s="134">
        <f>SUM(K17:K18)</f>
        <v>-2499763187</v>
      </c>
      <c r="L21" s="97"/>
      <c r="M21" s="134">
        <f>SUM(M17:M18)</f>
        <v>2588050</v>
      </c>
      <c r="N21" s="98"/>
      <c r="O21" s="134">
        <f>SUM(O17:O18)</f>
        <v>29632014</v>
      </c>
      <c r="P21" s="98"/>
      <c r="Q21" s="134">
        <f>SUM(Q17:Q18)</f>
        <v>177163899</v>
      </c>
      <c r="R21" s="98"/>
      <c r="S21" s="134">
        <f>SUM(G21:R21)</f>
        <v>4162615653</v>
      </c>
    </row>
    <row r="22" spans="1:76" ht="20.100000000000001" customHeight="1" x14ac:dyDescent="0.35">
      <c r="A22" s="109" t="s">
        <v>150</v>
      </c>
      <c r="B22" s="109"/>
      <c r="C22" s="109"/>
      <c r="D22" s="109"/>
      <c r="E22" s="169"/>
      <c r="F22" s="167"/>
      <c r="G22" s="180">
        <v>0</v>
      </c>
      <c r="H22" s="167"/>
      <c r="I22" s="180">
        <v>0</v>
      </c>
      <c r="J22" s="169"/>
      <c r="K22" s="180">
        <v>0</v>
      </c>
      <c r="L22" s="168"/>
      <c r="M22" s="180">
        <v>0</v>
      </c>
      <c r="N22" s="168"/>
      <c r="O22" s="180">
        <v>0</v>
      </c>
      <c r="P22" s="167"/>
      <c r="Q22" s="181">
        <f>+'T5 PL'!J54</f>
        <v>-5388</v>
      </c>
      <c r="R22" s="167"/>
      <c r="S22" s="181">
        <f>SUM(G22:R22)</f>
        <v>-5388</v>
      </c>
    </row>
    <row r="23" spans="1:76" ht="8.1" customHeight="1" x14ac:dyDescent="0.35">
      <c r="A23" s="109"/>
      <c r="B23" s="109"/>
      <c r="C23" s="109"/>
      <c r="D23" s="109"/>
      <c r="E23" s="166"/>
      <c r="F23" s="167"/>
      <c r="G23" s="179"/>
      <c r="H23" s="167"/>
      <c r="I23" s="179"/>
      <c r="J23" s="166"/>
      <c r="K23" s="179"/>
      <c r="L23" s="172"/>
      <c r="M23" s="179"/>
      <c r="N23" s="172"/>
      <c r="O23" s="179"/>
      <c r="P23" s="167"/>
      <c r="Q23" s="179"/>
      <c r="R23" s="167"/>
      <c r="S23" s="179"/>
    </row>
    <row r="24" spans="1:76" ht="20.100000000000001" customHeight="1" x14ac:dyDescent="0.4">
      <c r="A24" s="108" t="s">
        <v>132</v>
      </c>
      <c r="B24" s="173"/>
      <c r="C24" s="173"/>
      <c r="D24" s="173"/>
      <c r="E24" s="166"/>
      <c r="F24" s="174"/>
      <c r="G24" s="208">
        <f>SUM(G20:G22)</f>
        <v>1380599978</v>
      </c>
      <c r="H24" s="174"/>
      <c r="I24" s="208">
        <f>SUM(I20:I22)</f>
        <v>5072394899</v>
      </c>
      <c r="J24" s="166"/>
      <c r="K24" s="208">
        <f>SUM(K20:K22)</f>
        <v>-2499763187</v>
      </c>
      <c r="L24" s="174"/>
      <c r="M24" s="208">
        <f>SUM(M20:M22)</f>
        <v>2588050</v>
      </c>
      <c r="N24" s="174"/>
      <c r="O24" s="208">
        <f>SUM(O20:O22)</f>
        <v>29632014</v>
      </c>
      <c r="P24" s="174"/>
      <c r="Q24" s="208">
        <f>SUM(Q20:Q22)</f>
        <v>177158511</v>
      </c>
      <c r="R24" s="174"/>
      <c r="S24" s="208">
        <f>SUM(S21:S22)</f>
        <v>4162610265</v>
      </c>
    </row>
    <row r="25" spans="1:76" ht="20.100000000000001" customHeight="1" x14ac:dyDescent="0.4">
      <c r="A25" s="108"/>
      <c r="B25" s="173"/>
      <c r="C25" s="173"/>
      <c r="D25" s="173"/>
      <c r="E25" s="166"/>
      <c r="F25" s="174"/>
      <c r="G25" s="166"/>
      <c r="H25" s="174"/>
      <c r="I25" s="166"/>
      <c r="J25" s="166"/>
      <c r="K25" s="174"/>
      <c r="L25" s="174"/>
      <c r="M25" s="166"/>
      <c r="N25" s="174"/>
      <c r="O25" s="166"/>
      <c r="P25" s="174"/>
      <c r="Q25" s="166"/>
      <c r="R25" s="174"/>
      <c r="S25" s="166"/>
    </row>
    <row r="26" spans="1:76" ht="20.100000000000001" customHeight="1" x14ac:dyDescent="0.4">
      <c r="A26" s="108"/>
      <c r="B26" s="173"/>
      <c r="C26" s="173"/>
      <c r="D26" s="173"/>
      <c r="E26" s="166"/>
      <c r="F26" s="174"/>
      <c r="G26" s="166"/>
      <c r="H26" s="174"/>
      <c r="I26" s="166"/>
      <c r="J26" s="166"/>
      <c r="K26" s="174"/>
      <c r="L26" s="174"/>
      <c r="M26" s="166"/>
      <c r="N26" s="174"/>
      <c r="O26" s="166"/>
      <c r="P26" s="174"/>
      <c r="Q26" s="166"/>
      <c r="R26" s="174"/>
      <c r="S26" s="166"/>
    </row>
    <row r="27" spans="1:76" ht="20.100000000000001" customHeight="1" x14ac:dyDescent="0.4">
      <c r="A27" s="108"/>
      <c r="B27" s="173"/>
      <c r="C27" s="173"/>
      <c r="D27" s="173"/>
      <c r="E27" s="166"/>
      <c r="F27" s="174"/>
      <c r="G27" s="166"/>
      <c r="H27" s="174"/>
      <c r="I27" s="166"/>
      <c r="J27" s="166"/>
      <c r="K27" s="174"/>
      <c r="L27" s="174"/>
      <c r="M27" s="166"/>
      <c r="N27" s="174"/>
      <c r="O27" s="166"/>
      <c r="P27" s="174"/>
      <c r="Q27" s="166"/>
      <c r="R27" s="174"/>
      <c r="S27" s="166"/>
    </row>
    <row r="28" spans="1:76" ht="12.75" customHeight="1" x14ac:dyDescent="0.4">
      <c r="A28" s="108"/>
      <c r="B28" s="173"/>
      <c r="C28" s="173"/>
      <c r="D28" s="173"/>
      <c r="E28" s="166"/>
      <c r="F28" s="174"/>
      <c r="G28" s="166"/>
      <c r="H28" s="174"/>
      <c r="I28" s="166"/>
      <c r="J28" s="166"/>
      <c r="K28" s="174"/>
      <c r="L28" s="174"/>
      <c r="M28" s="166"/>
      <c r="N28" s="174"/>
      <c r="O28" s="166"/>
      <c r="P28" s="174"/>
      <c r="Q28" s="166"/>
      <c r="R28" s="174"/>
      <c r="S28" s="166"/>
    </row>
    <row r="29" spans="1:76" ht="18.75" x14ac:dyDescent="0.35">
      <c r="A29" s="194" t="s">
        <v>37</v>
      </c>
      <c r="B29" s="210"/>
      <c r="C29" s="194"/>
      <c r="D29" s="210"/>
      <c r="E29" s="199"/>
      <c r="F29" s="200"/>
      <c r="G29" s="199"/>
      <c r="H29" s="200"/>
      <c r="I29" s="199"/>
      <c r="J29" s="199"/>
      <c r="K29" s="201"/>
      <c r="L29" s="201"/>
      <c r="M29" s="199"/>
      <c r="N29" s="201"/>
      <c r="O29" s="199"/>
      <c r="P29" s="200"/>
      <c r="Q29" s="202"/>
      <c r="R29" s="201"/>
      <c r="S29" s="20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</row>
    <row r="31" spans="1:76" ht="18.75" x14ac:dyDescent="0.35">
      <c r="E31" s="176"/>
      <c r="F31" s="176"/>
      <c r="G31" s="176"/>
      <c r="H31" s="176"/>
      <c r="I31" s="176"/>
      <c r="J31" s="176"/>
      <c r="L31" s="177"/>
      <c r="M31" s="176"/>
      <c r="O31" s="176"/>
      <c r="Q31" s="176"/>
      <c r="S31" s="176"/>
    </row>
    <row r="119" spans="1:76" ht="18.75" x14ac:dyDescent="0.35">
      <c r="A119" s="126"/>
      <c r="B119" s="126"/>
      <c r="C119" s="126"/>
      <c r="D119" s="126"/>
      <c r="E119" s="178"/>
      <c r="F119" s="144"/>
      <c r="G119" s="178"/>
      <c r="H119" s="144"/>
      <c r="I119" s="178"/>
      <c r="J119" s="178"/>
      <c r="K119" s="144"/>
      <c r="L119" s="144"/>
      <c r="M119" s="178"/>
      <c r="N119" s="144"/>
      <c r="O119" s="178"/>
      <c r="P119" s="144"/>
      <c r="Q119" s="145"/>
      <c r="R119" s="146"/>
      <c r="S119" s="145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92"/>
      <c r="AV119" s="92"/>
      <c r="AW119" s="92"/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  <c r="BM119" s="92"/>
      <c r="BN119" s="92"/>
      <c r="BO119" s="92"/>
      <c r="BP119" s="92"/>
      <c r="BQ119" s="92"/>
      <c r="BR119" s="92"/>
      <c r="BS119" s="92"/>
      <c r="BT119" s="92"/>
      <c r="BU119" s="92"/>
      <c r="BV119" s="92"/>
      <c r="BW119" s="92"/>
      <c r="BX119" s="92"/>
    </row>
    <row r="120" spans="1:76" ht="18.75" x14ac:dyDescent="0.35">
      <c r="A120" s="126"/>
      <c r="B120" s="126"/>
      <c r="C120" s="126"/>
      <c r="D120" s="126"/>
      <c r="E120" s="178"/>
      <c r="F120" s="144"/>
      <c r="G120" s="178"/>
      <c r="H120" s="144"/>
      <c r="I120" s="178"/>
      <c r="J120" s="178"/>
      <c r="K120" s="144"/>
      <c r="L120" s="144"/>
      <c r="M120" s="178"/>
      <c r="N120" s="144"/>
      <c r="O120" s="178"/>
      <c r="P120" s="144"/>
      <c r="Q120" s="145"/>
      <c r="R120" s="146"/>
      <c r="S120" s="145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  <c r="BM120" s="92"/>
      <c r="BN120" s="92"/>
      <c r="BO120" s="92"/>
      <c r="BP120" s="92"/>
      <c r="BQ120" s="92"/>
      <c r="BR120" s="92"/>
      <c r="BS120" s="92"/>
      <c r="BT120" s="92"/>
      <c r="BU120" s="92"/>
      <c r="BV120" s="92"/>
      <c r="BW120" s="92"/>
      <c r="BX120" s="92"/>
    </row>
  </sheetData>
  <mergeCells count="2">
    <mergeCell ref="G5:S5"/>
    <mergeCell ref="O6:Q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2"/>
  <sheetViews>
    <sheetView topLeftCell="A88" zoomScaleNormal="100" zoomScaleSheetLayoutView="80" workbookViewId="0">
      <selection activeCell="D107" sqref="D107"/>
    </sheetView>
  </sheetViews>
  <sheetFormatPr defaultRowHeight="21.75" customHeight="1" x14ac:dyDescent="0.25"/>
  <cols>
    <col min="1" max="2" width="1.140625" customWidth="1"/>
    <col min="3" max="3" width="40.5703125" customWidth="1"/>
    <col min="4" max="4" width="6.85546875" customWidth="1"/>
    <col min="5" max="5" width="0.85546875" customWidth="1"/>
    <col min="6" max="6" width="14" customWidth="1"/>
    <col min="7" max="7" width="0.85546875" customWidth="1"/>
    <col min="8" max="8" width="14" style="257" customWidth="1"/>
    <col min="9" max="9" width="0.85546875" customWidth="1"/>
    <col min="10" max="10" width="14" customWidth="1"/>
    <col min="11" max="11" width="0.85546875" customWidth="1"/>
    <col min="12" max="12" width="14" style="257" customWidth="1"/>
    <col min="14" max="14" width="13.28515625" bestFit="1" customWidth="1"/>
  </cols>
  <sheetData>
    <row r="1" spans="1:12" ht="21.75" customHeight="1" x14ac:dyDescent="0.25">
      <c r="A1" s="220" t="s">
        <v>0</v>
      </c>
      <c r="B1" s="220"/>
      <c r="C1" s="220"/>
      <c r="D1" s="221"/>
      <c r="E1" s="221"/>
      <c r="F1" s="222"/>
      <c r="H1" s="260"/>
      <c r="J1" s="222"/>
      <c r="L1" s="260"/>
    </row>
    <row r="2" spans="1:12" ht="21.6" customHeight="1" x14ac:dyDescent="0.25">
      <c r="A2" s="220" t="s">
        <v>155</v>
      </c>
      <c r="B2" s="220"/>
      <c r="C2" s="220"/>
      <c r="D2" s="221"/>
      <c r="E2" s="221"/>
    </row>
    <row r="3" spans="1:12" ht="18.75" x14ac:dyDescent="0.25">
      <c r="A3" s="223" t="s">
        <v>130</v>
      </c>
      <c r="B3" s="223"/>
      <c r="C3" s="223"/>
      <c r="D3" s="224"/>
      <c r="E3" s="224"/>
      <c r="F3" s="225"/>
      <c r="G3" s="225"/>
      <c r="H3" s="261"/>
      <c r="I3" s="225"/>
      <c r="J3" s="225"/>
      <c r="K3" s="225"/>
      <c r="L3" s="261"/>
    </row>
    <row r="4" spans="1:12" ht="18.75" x14ac:dyDescent="0.25">
      <c r="A4" s="226"/>
      <c r="B4" s="226"/>
      <c r="C4" s="226"/>
      <c r="D4" s="227"/>
      <c r="E4" s="227"/>
      <c r="F4" s="228"/>
      <c r="G4" s="228"/>
      <c r="H4" s="262"/>
      <c r="J4" s="228"/>
      <c r="K4" s="228"/>
      <c r="L4" s="262"/>
    </row>
    <row r="5" spans="1:12" ht="18.75" x14ac:dyDescent="0.25">
      <c r="A5" s="220"/>
      <c r="B5" s="220"/>
      <c r="C5" s="220"/>
      <c r="D5" s="221"/>
      <c r="E5" s="221"/>
      <c r="F5" s="282" t="s">
        <v>2</v>
      </c>
      <c r="G5" s="282"/>
      <c r="H5" s="282"/>
      <c r="I5" s="229"/>
      <c r="J5" s="282" t="s">
        <v>3</v>
      </c>
      <c r="K5" s="282"/>
      <c r="L5" s="282"/>
    </row>
    <row r="6" spans="1:12" ht="18.75" x14ac:dyDescent="0.25">
      <c r="A6" s="220"/>
      <c r="B6" s="220"/>
      <c r="C6" s="220"/>
      <c r="D6" s="221"/>
      <c r="E6" s="221"/>
      <c r="F6" s="230" t="s">
        <v>4</v>
      </c>
      <c r="G6" s="231"/>
      <c r="H6" s="56" t="s">
        <v>4</v>
      </c>
      <c r="I6" s="229"/>
      <c r="J6" s="230" t="s">
        <v>4</v>
      </c>
      <c r="K6" s="231"/>
      <c r="L6" s="56" t="s">
        <v>4</v>
      </c>
    </row>
    <row r="7" spans="1:12" ht="18.95" customHeight="1" x14ac:dyDescent="0.25">
      <c r="A7" s="232"/>
      <c r="B7" s="232"/>
      <c r="C7" s="232"/>
      <c r="D7" s="232"/>
      <c r="E7" s="232"/>
      <c r="F7" s="230" t="s">
        <v>129</v>
      </c>
      <c r="G7" s="230"/>
      <c r="H7" s="56" t="s">
        <v>8</v>
      </c>
      <c r="I7" s="230"/>
      <c r="J7" s="230" t="s">
        <v>129</v>
      </c>
      <c r="K7" s="230"/>
      <c r="L7" s="56" t="s">
        <v>8</v>
      </c>
    </row>
    <row r="8" spans="1:12" ht="18.95" customHeight="1" x14ac:dyDescent="0.25">
      <c r="A8" s="232"/>
      <c r="B8" s="232"/>
      <c r="C8" s="232"/>
      <c r="D8" s="233" t="s">
        <v>9</v>
      </c>
      <c r="E8" s="232"/>
      <c r="F8" s="234" t="s">
        <v>10</v>
      </c>
      <c r="G8" s="230"/>
      <c r="H8" s="263" t="s">
        <v>10</v>
      </c>
      <c r="I8" s="230"/>
      <c r="J8" s="234" t="s">
        <v>10</v>
      </c>
      <c r="K8" s="230"/>
      <c r="L8" s="263" t="s">
        <v>10</v>
      </c>
    </row>
    <row r="9" spans="1:12" ht="18.95" customHeight="1" x14ac:dyDescent="0.25">
      <c r="A9" s="220" t="s">
        <v>156</v>
      </c>
      <c r="B9" s="235"/>
      <c r="C9" s="235"/>
      <c r="D9" s="232"/>
      <c r="E9" s="221"/>
      <c r="F9" s="236"/>
      <c r="J9" s="236"/>
    </row>
    <row r="10" spans="1:12" ht="18.95" customHeight="1" x14ac:dyDescent="0.25">
      <c r="A10" s="237" t="s">
        <v>193</v>
      </c>
      <c r="B10" s="238"/>
      <c r="C10" s="238"/>
      <c r="D10" s="232"/>
      <c r="E10" s="221"/>
      <c r="F10" s="236">
        <v>-9409577</v>
      </c>
      <c r="H10" s="259">
        <v>98265306</v>
      </c>
      <c r="I10" s="239"/>
      <c r="J10" s="236">
        <v>2739177</v>
      </c>
      <c r="K10" s="239"/>
      <c r="L10" s="259">
        <v>86959250</v>
      </c>
    </row>
    <row r="11" spans="1:12" ht="18.95" customHeight="1" x14ac:dyDescent="0.25">
      <c r="A11" s="220" t="s">
        <v>157</v>
      </c>
      <c r="C11" s="235"/>
      <c r="D11" s="232"/>
      <c r="E11" s="221"/>
      <c r="F11" s="236"/>
      <c r="I11" s="239"/>
      <c r="J11" s="236"/>
      <c r="K11" s="239"/>
    </row>
    <row r="12" spans="1:12" ht="18.95" customHeight="1" x14ac:dyDescent="0.25">
      <c r="A12" s="220"/>
      <c r="B12" s="238" t="s">
        <v>158</v>
      </c>
      <c r="C12" s="235"/>
      <c r="D12" s="221"/>
      <c r="E12" s="221"/>
      <c r="F12" s="236"/>
      <c r="I12" s="239"/>
      <c r="J12" s="236"/>
      <c r="K12" s="239"/>
    </row>
    <row r="13" spans="1:12" ht="18.95" customHeight="1" x14ac:dyDescent="0.25">
      <c r="A13" s="220"/>
      <c r="B13" s="237" t="s">
        <v>199</v>
      </c>
      <c r="C13" s="235"/>
      <c r="D13" s="221"/>
      <c r="E13" s="221"/>
      <c r="F13" s="236">
        <v>0</v>
      </c>
      <c r="H13" s="259">
        <v>28443</v>
      </c>
      <c r="I13" s="239"/>
      <c r="J13" s="236">
        <v>0</v>
      </c>
      <c r="L13" s="259">
        <v>0</v>
      </c>
    </row>
    <row r="14" spans="1:12" ht="18.95" customHeight="1" x14ac:dyDescent="0.25">
      <c r="B14" s="237" t="s">
        <v>159</v>
      </c>
      <c r="D14" s="221"/>
      <c r="E14" s="221"/>
      <c r="F14" s="236">
        <v>21586841</v>
      </c>
      <c r="H14" s="259">
        <v>11774028</v>
      </c>
      <c r="I14" s="239"/>
      <c r="J14" s="236">
        <v>6963719</v>
      </c>
      <c r="L14" s="259">
        <v>3739911</v>
      </c>
    </row>
    <row r="15" spans="1:12" ht="18.95" customHeight="1" x14ac:dyDescent="0.25">
      <c r="B15" s="237" t="s">
        <v>198</v>
      </c>
      <c r="D15" s="221"/>
      <c r="E15" s="221"/>
      <c r="F15" s="236">
        <v>-1571262</v>
      </c>
      <c r="H15" s="259">
        <v>0</v>
      </c>
      <c r="I15" s="239"/>
      <c r="J15" s="236">
        <v>-160000</v>
      </c>
      <c r="L15" s="259">
        <v>0</v>
      </c>
    </row>
    <row r="16" spans="1:12" ht="18.95" customHeight="1" x14ac:dyDescent="0.25">
      <c r="B16" s="237" t="s">
        <v>95</v>
      </c>
      <c r="D16" s="221"/>
      <c r="E16" s="221"/>
      <c r="F16" s="236">
        <v>0</v>
      </c>
      <c r="H16" s="259">
        <v>1325799</v>
      </c>
      <c r="I16" s="239"/>
      <c r="J16" s="236">
        <v>0</v>
      </c>
      <c r="L16" s="259">
        <v>0</v>
      </c>
    </row>
    <row r="17" spans="1:12" ht="18.95" customHeight="1" x14ac:dyDescent="0.25">
      <c r="B17" s="237" t="s">
        <v>57</v>
      </c>
      <c r="D17" s="221"/>
      <c r="E17" s="221"/>
      <c r="F17" s="236">
        <v>2286425</v>
      </c>
      <c r="H17" s="259">
        <v>1074812</v>
      </c>
      <c r="I17" s="239"/>
      <c r="J17" s="236">
        <v>2156657</v>
      </c>
      <c r="L17" s="259">
        <v>1026262</v>
      </c>
    </row>
    <row r="18" spans="1:12" ht="18.95" customHeight="1" x14ac:dyDescent="0.25">
      <c r="B18" s="237" t="s">
        <v>160</v>
      </c>
      <c r="D18" s="221">
        <v>19</v>
      </c>
      <c r="E18" s="221"/>
      <c r="F18" s="236">
        <v>-4731730</v>
      </c>
      <c r="H18" s="259">
        <v>-2784923</v>
      </c>
      <c r="I18" s="239"/>
      <c r="J18" s="236">
        <v>-34897455</v>
      </c>
      <c r="L18" s="259">
        <v>-17092234</v>
      </c>
    </row>
    <row r="19" spans="1:12" ht="18.95" customHeight="1" x14ac:dyDescent="0.25">
      <c r="B19" s="237" t="s">
        <v>161</v>
      </c>
      <c r="D19" s="221"/>
      <c r="E19" s="221"/>
      <c r="F19" s="236">
        <v>29856519</v>
      </c>
      <c r="G19" s="239"/>
      <c r="H19" s="259">
        <v>34630201</v>
      </c>
      <c r="J19" s="236">
        <v>36625016</v>
      </c>
      <c r="K19" s="239"/>
      <c r="L19" s="259">
        <v>22365014</v>
      </c>
    </row>
    <row r="20" spans="1:12" ht="18.95" customHeight="1" x14ac:dyDescent="0.25">
      <c r="B20" s="237" t="s">
        <v>194</v>
      </c>
      <c r="D20" s="221"/>
      <c r="E20" s="221"/>
      <c r="F20" s="240">
        <v>4014987</v>
      </c>
      <c r="G20" s="239"/>
      <c r="H20" s="264">
        <v>2180115</v>
      </c>
      <c r="J20" s="240">
        <v>3496055</v>
      </c>
      <c r="K20" s="239"/>
      <c r="L20" s="264">
        <v>2180115</v>
      </c>
    </row>
    <row r="21" spans="1:12" ht="8.1" customHeight="1" x14ac:dyDescent="0.25">
      <c r="B21" s="237"/>
      <c r="C21" s="238"/>
      <c r="D21" s="221"/>
      <c r="E21" s="221"/>
      <c r="F21" s="236"/>
      <c r="I21" s="239"/>
      <c r="J21" s="236"/>
      <c r="K21" s="239"/>
    </row>
    <row r="22" spans="1:12" ht="18.95" customHeight="1" x14ac:dyDescent="0.25">
      <c r="A22" s="238" t="s">
        <v>162</v>
      </c>
      <c r="D22" s="221"/>
      <c r="E22" s="221"/>
      <c r="F22" s="236">
        <f>SUM(F10:F20)</f>
        <v>42032203</v>
      </c>
      <c r="H22" s="259">
        <f>SUM(H10:H20)</f>
        <v>146493781</v>
      </c>
      <c r="I22" s="239"/>
      <c r="J22" s="236">
        <f>SUM(J10:J20)</f>
        <v>16923169</v>
      </c>
      <c r="L22" s="259">
        <f>SUM(L10:L20)</f>
        <v>99178318</v>
      </c>
    </row>
    <row r="23" spans="1:12" ht="18.95" customHeight="1" x14ac:dyDescent="0.25">
      <c r="B23" s="238" t="s">
        <v>163</v>
      </c>
      <c r="D23" s="221"/>
      <c r="E23" s="221"/>
      <c r="F23" s="236"/>
      <c r="I23" s="239"/>
      <c r="J23" s="236"/>
    </row>
    <row r="24" spans="1:12" ht="18.95" customHeight="1" x14ac:dyDescent="0.25">
      <c r="A24" s="220"/>
      <c r="B24" s="237" t="s">
        <v>164</v>
      </c>
      <c r="D24" s="235"/>
      <c r="E24" s="221"/>
      <c r="F24" s="236">
        <v>93902490</v>
      </c>
      <c r="H24" s="259">
        <v>-17414245</v>
      </c>
      <c r="I24" s="239"/>
      <c r="J24" s="236">
        <v>25301068</v>
      </c>
      <c r="L24" s="259">
        <v>4163450</v>
      </c>
    </row>
    <row r="25" spans="1:12" ht="18.95" customHeight="1" x14ac:dyDescent="0.25">
      <c r="A25" s="220"/>
      <c r="B25" s="237" t="s">
        <v>15</v>
      </c>
      <c r="D25" s="235"/>
      <c r="E25" s="221"/>
      <c r="F25" s="236">
        <v>14994397</v>
      </c>
      <c r="H25" s="259">
        <v>-11335985</v>
      </c>
      <c r="I25" s="239"/>
      <c r="J25" s="236">
        <v>-7592920</v>
      </c>
      <c r="L25" s="259">
        <v>84699892</v>
      </c>
    </row>
    <row r="26" spans="1:12" ht="18.95" customHeight="1" x14ac:dyDescent="0.25">
      <c r="A26" s="220"/>
      <c r="B26" s="237" t="s">
        <v>18</v>
      </c>
      <c r="D26" s="235"/>
      <c r="E26" s="221"/>
      <c r="F26" s="236">
        <v>-64690234</v>
      </c>
      <c r="H26" s="259">
        <v>-22125577</v>
      </c>
      <c r="I26" s="239"/>
      <c r="J26" s="236">
        <v>43213673</v>
      </c>
      <c r="L26" s="259">
        <v>68654822</v>
      </c>
    </row>
    <row r="27" spans="1:12" ht="18.95" customHeight="1" x14ac:dyDescent="0.25">
      <c r="A27" s="220"/>
      <c r="B27" s="237" t="s">
        <v>19</v>
      </c>
      <c r="D27" s="235"/>
      <c r="E27" s="221"/>
      <c r="F27" s="236">
        <v>-101278279</v>
      </c>
      <c r="H27" s="259">
        <v>-326043754</v>
      </c>
      <c r="I27" s="239"/>
      <c r="J27" s="236">
        <v>-8460053</v>
      </c>
      <c r="L27" s="259">
        <v>23193998</v>
      </c>
    </row>
    <row r="28" spans="1:12" ht="18.95" customHeight="1" x14ac:dyDescent="0.25">
      <c r="A28" s="220"/>
      <c r="B28" s="237" t="s">
        <v>20</v>
      </c>
      <c r="D28" s="235"/>
      <c r="E28" s="221"/>
      <c r="F28" s="236">
        <v>15809414</v>
      </c>
      <c r="H28" s="259">
        <v>5377914</v>
      </c>
      <c r="I28" s="239"/>
      <c r="J28" s="236">
        <v>0</v>
      </c>
      <c r="L28" s="259">
        <v>0</v>
      </c>
    </row>
    <row r="29" spans="1:12" ht="18.95" customHeight="1" x14ac:dyDescent="0.25">
      <c r="B29" s="237" t="s">
        <v>22</v>
      </c>
      <c r="E29" s="221"/>
      <c r="F29" s="236">
        <v>-329388</v>
      </c>
      <c r="H29" s="259">
        <v>-1163047</v>
      </c>
      <c r="I29" s="239"/>
      <c r="J29" s="236">
        <v>444429</v>
      </c>
      <c r="L29" s="259">
        <v>174134</v>
      </c>
    </row>
    <row r="30" spans="1:12" ht="18.95" customHeight="1" x14ac:dyDescent="0.25">
      <c r="B30" s="237" t="s">
        <v>21</v>
      </c>
      <c r="E30" s="221"/>
      <c r="F30" s="236">
        <v>-39480000</v>
      </c>
      <c r="H30" s="259">
        <v>600000</v>
      </c>
      <c r="I30" s="239"/>
      <c r="J30" s="236">
        <v>0</v>
      </c>
      <c r="L30" s="259">
        <v>0</v>
      </c>
    </row>
    <row r="31" spans="1:12" ht="18.95" customHeight="1" x14ac:dyDescent="0.25">
      <c r="B31" s="237" t="s">
        <v>165</v>
      </c>
      <c r="E31" s="221"/>
      <c r="F31" s="236">
        <v>0</v>
      </c>
      <c r="H31" s="259">
        <v>18300000</v>
      </c>
      <c r="I31" s="239"/>
      <c r="J31" s="236">
        <v>0</v>
      </c>
      <c r="L31" s="259">
        <v>18300000</v>
      </c>
    </row>
    <row r="32" spans="1:12" ht="18.95" customHeight="1" x14ac:dyDescent="0.25">
      <c r="B32" s="237" t="s">
        <v>29</v>
      </c>
      <c r="E32" s="221"/>
      <c r="F32" s="236">
        <v>2012640</v>
      </c>
      <c r="H32" s="259">
        <v>-76000</v>
      </c>
      <c r="I32" s="239"/>
      <c r="J32" s="236">
        <v>2045840</v>
      </c>
      <c r="L32" s="259" t="s">
        <v>17</v>
      </c>
    </row>
    <row r="33" spans="1:12" ht="18.95" customHeight="1" x14ac:dyDescent="0.25">
      <c r="B33" s="237" t="s">
        <v>34</v>
      </c>
      <c r="E33" s="221"/>
      <c r="F33" s="236">
        <v>-1055500</v>
      </c>
      <c r="H33" s="259">
        <v>-613672</v>
      </c>
      <c r="I33" s="239"/>
      <c r="J33" s="236">
        <v>0</v>
      </c>
      <c r="L33" s="259">
        <v>-294000</v>
      </c>
    </row>
    <row r="34" spans="1:12" ht="18.95" customHeight="1" x14ac:dyDescent="0.25">
      <c r="B34" s="237" t="s">
        <v>41</v>
      </c>
      <c r="E34" s="221"/>
      <c r="F34" s="236">
        <v>-137422031</v>
      </c>
      <c r="H34" s="259">
        <v>-125636746</v>
      </c>
      <c r="I34" s="239"/>
      <c r="J34" s="236">
        <v>-70541592</v>
      </c>
      <c r="L34" s="259">
        <v>-48753624</v>
      </c>
    </row>
    <row r="35" spans="1:12" ht="18.95" customHeight="1" x14ac:dyDescent="0.25">
      <c r="B35" s="237" t="s">
        <v>43</v>
      </c>
      <c r="E35" s="221"/>
      <c r="F35" s="236">
        <v>856019</v>
      </c>
      <c r="H35" s="259">
        <v>-257753</v>
      </c>
      <c r="I35" s="239"/>
      <c r="J35" s="236">
        <v>-7349149</v>
      </c>
      <c r="L35" s="259">
        <v>-22763810</v>
      </c>
    </row>
    <row r="36" spans="1:12" ht="18.95" customHeight="1" x14ac:dyDescent="0.25">
      <c r="B36" s="237" t="s">
        <v>166</v>
      </c>
      <c r="E36" s="221"/>
      <c r="F36" s="236">
        <v>-446000000</v>
      </c>
      <c r="H36" s="259">
        <v>0</v>
      </c>
      <c r="I36" s="239"/>
      <c r="J36" s="236">
        <v>0</v>
      </c>
      <c r="L36" s="259">
        <v>0</v>
      </c>
    </row>
    <row r="37" spans="1:12" ht="18.95" customHeight="1" x14ac:dyDescent="0.25">
      <c r="A37" s="220"/>
      <c r="B37" s="237" t="s">
        <v>49</v>
      </c>
      <c r="D37" s="235"/>
      <c r="E37" s="221"/>
      <c r="F37" s="236">
        <v>-6921754</v>
      </c>
      <c r="H37" s="259">
        <v>14801831</v>
      </c>
      <c r="I37" s="239"/>
      <c r="J37" s="236">
        <v>-4634531</v>
      </c>
      <c r="L37" s="259">
        <v>195200</v>
      </c>
    </row>
    <row r="38" spans="1:12" ht="18.95" customHeight="1" x14ac:dyDescent="0.25">
      <c r="A38" s="220"/>
      <c r="B38" s="237" t="s">
        <v>50</v>
      </c>
      <c r="D38" s="235"/>
      <c r="E38" s="221"/>
      <c r="F38" s="236">
        <v>20031202</v>
      </c>
      <c r="H38" s="259">
        <v>-155672196</v>
      </c>
      <c r="I38" s="239"/>
      <c r="J38" s="236">
        <v>-2405979</v>
      </c>
      <c r="L38" s="259">
        <v>-21234469</v>
      </c>
    </row>
    <row r="39" spans="1:12" ht="18.95" customHeight="1" x14ac:dyDescent="0.25">
      <c r="A39" s="220"/>
      <c r="B39" s="237" t="s">
        <v>51</v>
      </c>
      <c r="D39" s="235"/>
      <c r="E39" s="221"/>
      <c r="F39" s="236">
        <v>-4821859</v>
      </c>
      <c r="G39" s="239"/>
      <c r="H39" s="259">
        <v>-5895654</v>
      </c>
      <c r="J39" s="236">
        <v>-83440</v>
      </c>
      <c r="K39" s="239"/>
      <c r="L39" s="259">
        <v>0</v>
      </c>
    </row>
    <row r="40" spans="1:12" ht="18.95" customHeight="1" x14ac:dyDescent="0.25">
      <c r="A40" s="220"/>
      <c r="B40" s="237" t="s">
        <v>167</v>
      </c>
      <c r="D40" s="235"/>
      <c r="E40" s="221"/>
      <c r="F40" s="240">
        <v>-435660</v>
      </c>
      <c r="G40" s="239"/>
      <c r="H40" s="264">
        <v>-5523614</v>
      </c>
      <c r="J40" s="240">
        <v>2975284</v>
      </c>
      <c r="K40" s="239"/>
      <c r="L40" s="264">
        <v>-53530</v>
      </c>
    </row>
    <row r="41" spans="1:12" ht="8.1" customHeight="1" x14ac:dyDescent="0.25">
      <c r="A41" s="238"/>
      <c r="D41" s="221"/>
      <c r="E41" s="221"/>
      <c r="F41" s="236"/>
      <c r="I41" s="239"/>
      <c r="J41" s="236"/>
      <c r="K41" s="239"/>
    </row>
    <row r="42" spans="1:12" ht="18.95" customHeight="1" x14ac:dyDescent="0.25">
      <c r="A42" s="238" t="s">
        <v>168</v>
      </c>
      <c r="D42" s="221"/>
      <c r="E42" s="221"/>
      <c r="F42" s="236">
        <f>SUM(F22:F40)</f>
        <v>-612796340</v>
      </c>
      <c r="G42" s="239"/>
      <c r="H42" s="259">
        <f>SUM(H22:H40)</f>
        <v>-486184717</v>
      </c>
      <c r="J42" s="236">
        <f>SUM(J22:J40)</f>
        <v>-10164201</v>
      </c>
      <c r="K42" s="239"/>
      <c r="L42" s="259">
        <f>SUM(L22:L40)</f>
        <v>205460381</v>
      </c>
    </row>
    <row r="43" spans="1:12" ht="18.95" customHeight="1" x14ac:dyDescent="0.25">
      <c r="A43" s="238"/>
      <c r="B43" s="237" t="s">
        <v>169</v>
      </c>
      <c r="D43" s="221"/>
      <c r="E43" s="221"/>
      <c r="F43" s="236">
        <v>-113183685</v>
      </c>
      <c r="G43" s="239"/>
      <c r="H43" s="259">
        <v>-80303361</v>
      </c>
      <c r="J43" s="236">
        <v>-43719187</v>
      </c>
      <c r="K43" s="239"/>
      <c r="L43" s="259">
        <v>-38393557</v>
      </c>
    </row>
    <row r="44" spans="1:12" ht="18.95" customHeight="1" x14ac:dyDescent="0.25">
      <c r="A44" s="238"/>
      <c r="B44" s="237" t="s">
        <v>170</v>
      </c>
      <c r="D44" s="221"/>
      <c r="E44" s="221"/>
      <c r="F44" s="240">
        <v>-4831997</v>
      </c>
      <c r="G44" s="239"/>
      <c r="H44" s="264">
        <v>-15140667</v>
      </c>
      <c r="J44" s="240">
        <v>-3038369</v>
      </c>
      <c r="K44" s="239"/>
      <c r="L44" s="264">
        <v>-4973104</v>
      </c>
    </row>
    <row r="45" spans="1:12" ht="8.1" customHeight="1" x14ac:dyDescent="0.25">
      <c r="A45" s="238"/>
      <c r="D45" s="221"/>
      <c r="E45" s="221"/>
      <c r="F45" s="236"/>
      <c r="G45" s="239"/>
      <c r="H45" s="259"/>
      <c r="J45" s="236"/>
      <c r="K45" s="239"/>
      <c r="L45" s="259"/>
    </row>
    <row r="46" spans="1:12" ht="18.95" customHeight="1" x14ac:dyDescent="0.25">
      <c r="A46" s="238" t="s">
        <v>171</v>
      </c>
      <c r="D46" s="221"/>
      <c r="E46" s="221"/>
      <c r="F46" s="241">
        <f>SUM(F42:F44)</f>
        <v>-730812022</v>
      </c>
      <c r="G46" s="239"/>
      <c r="H46" s="261">
        <f>SUM(H42:H44)</f>
        <v>-581628745</v>
      </c>
      <c r="J46" s="241">
        <f>SUM(J42:J44)</f>
        <v>-56921757</v>
      </c>
      <c r="K46" s="239"/>
      <c r="L46" s="261">
        <f>SUM(L42:L44)</f>
        <v>162093720</v>
      </c>
    </row>
    <row r="47" spans="1:12" ht="18.95" customHeight="1" x14ac:dyDescent="0.25">
      <c r="A47" s="238"/>
      <c r="D47" s="221"/>
      <c r="E47" s="221"/>
      <c r="F47" s="258"/>
      <c r="G47" s="259"/>
      <c r="H47" s="258"/>
      <c r="I47" s="257"/>
      <c r="J47" s="258"/>
      <c r="K47" s="239"/>
      <c r="L47" s="258"/>
    </row>
    <row r="48" spans="1:12" ht="18.95" customHeight="1" x14ac:dyDescent="0.25">
      <c r="A48" s="238"/>
      <c r="D48" s="221"/>
      <c r="E48" s="221"/>
      <c r="F48" s="258"/>
      <c r="G48" s="259"/>
      <c r="H48" s="258"/>
      <c r="I48" s="257"/>
      <c r="J48" s="258"/>
      <c r="K48" s="239"/>
      <c r="L48" s="258"/>
    </row>
    <row r="49" spans="1:12" ht="18.75" customHeight="1" x14ac:dyDescent="0.25">
      <c r="A49" s="238"/>
      <c r="D49" s="221"/>
      <c r="E49" s="221"/>
      <c r="F49" s="258"/>
      <c r="G49" s="259"/>
      <c r="H49" s="258"/>
      <c r="I49" s="257"/>
      <c r="J49" s="258"/>
      <c r="K49" s="239"/>
      <c r="L49" s="258"/>
    </row>
    <row r="50" spans="1:12" ht="18.95" customHeight="1" x14ac:dyDescent="0.25">
      <c r="A50" s="238"/>
      <c r="D50" s="221"/>
      <c r="E50" s="221"/>
      <c r="F50" s="258"/>
      <c r="G50" s="259"/>
      <c r="H50" s="258"/>
      <c r="I50" s="257"/>
      <c r="J50" s="258"/>
      <c r="K50" s="239"/>
      <c r="L50" s="258"/>
    </row>
    <row r="51" spans="1:12" ht="18.95" customHeight="1" x14ac:dyDescent="0.25">
      <c r="A51" s="238"/>
      <c r="D51" s="221"/>
      <c r="E51" s="221"/>
      <c r="F51" s="258"/>
      <c r="G51" s="259"/>
      <c r="H51" s="258"/>
      <c r="I51" s="257"/>
      <c r="J51" s="258"/>
      <c r="K51" s="239"/>
      <c r="L51" s="258"/>
    </row>
    <row r="52" spans="1:12" s="243" customFormat="1" ht="9.75" customHeight="1" x14ac:dyDescent="0.25">
      <c r="A52" s="242"/>
      <c r="D52" s="244"/>
      <c r="E52" s="244"/>
      <c r="F52" s="245"/>
      <c r="G52" s="245"/>
      <c r="H52" s="265"/>
      <c r="J52" s="245"/>
      <c r="K52" s="245"/>
      <c r="L52" s="265"/>
    </row>
    <row r="53" spans="1:12" ht="21.95" customHeight="1" x14ac:dyDescent="0.25">
      <c r="A53" s="246" t="s">
        <v>37</v>
      </c>
      <c r="B53" s="246"/>
      <c r="C53" s="246"/>
      <c r="D53" s="246"/>
      <c r="E53" s="246"/>
      <c r="F53" s="225"/>
      <c r="G53" s="225"/>
      <c r="H53" s="261"/>
      <c r="I53" s="225"/>
      <c r="J53" s="225"/>
      <c r="K53" s="225"/>
      <c r="L53" s="261"/>
    </row>
    <row r="54" spans="1:12" ht="21.75" customHeight="1" x14ac:dyDescent="0.25">
      <c r="A54" s="220" t="str">
        <f>A1</f>
        <v>บริษัท เนอวานา ไดอิ จำกัด (มหาชน)</v>
      </c>
      <c r="B54" s="237"/>
      <c r="C54" s="220"/>
      <c r="D54" s="221"/>
      <c r="E54" s="221"/>
      <c r="F54" s="222"/>
      <c r="H54" s="260"/>
      <c r="J54" s="222"/>
      <c r="L54" s="260"/>
    </row>
    <row r="55" spans="1:12" ht="21.75" customHeight="1" x14ac:dyDescent="0.25">
      <c r="A55" s="220" t="s">
        <v>212</v>
      </c>
      <c r="B55" s="220"/>
      <c r="C55" s="220"/>
      <c r="D55" s="221"/>
      <c r="E55" s="221"/>
    </row>
    <row r="56" spans="1:12" ht="21.75" customHeight="1" x14ac:dyDescent="0.25">
      <c r="A56" s="223" t="str">
        <f>A3</f>
        <v>สำหรับงวดสามเดือนสิ้นสุดวันที่ 31 มีนาคม พ.ศ. 2563</v>
      </c>
      <c r="B56" s="223"/>
      <c r="C56" s="223"/>
      <c r="D56" s="224"/>
      <c r="E56" s="224"/>
      <c r="F56" s="225"/>
      <c r="G56" s="225"/>
      <c r="H56" s="261"/>
      <c r="I56" s="225"/>
      <c r="J56" s="225"/>
      <c r="K56" s="225"/>
      <c r="L56" s="261"/>
    </row>
    <row r="57" spans="1:12" ht="20.100000000000001" customHeight="1" x14ac:dyDescent="0.25">
      <c r="A57" s="220"/>
      <c r="B57" s="220"/>
      <c r="C57" s="220"/>
      <c r="D57" s="221"/>
      <c r="E57" s="221"/>
      <c r="F57" s="239"/>
      <c r="G57" s="239"/>
      <c r="H57" s="259"/>
      <c r="J57" s="239"/>
      <c r="K57" s="239"/>
      <c r="L57" s="259"/>
    </row>
    <row r="58" spans="1:12" ht="20.100000000000001" customHeight="1" x14ac:dyDescent="0.25">
      <c r="A58" s="220"/>
      <c r="B58" s="220"/>
      <c r="C58" s="220"/>
      <c r="D58" s="221"/>
      <c r="E58" s="221"/>
      <c r="F58" s="282" t="s">
        <v>2</v>
      </c>
      <c r="G58" s="282"/>
      <c r="H58" s="282"/>
      <c r="I58" s="229"/>
      <c r="J58" s="282" t="s">
        <v>3</v>
      </c>
      <c r="K58" s="282"/>
      <c r="L58" s="282"/>
    </row>
    <row r="59" spans="1:12" ht="20.100000000000001" customHeight="1" x14ac:dyDescent="0.25">
      <c r="A59" s="220"/>
      <c r="B59" s="220"/>
      <c r="C59" s="220"/>
      <c r="D59" s="221"/>
      <c r="E59" s="221"/>
      <c r="F59" s="230" t="s">
        <v>4</v>
      </c>
      <c r="G59" s="230"/>
      <c r="H59" s="56" t="s">
        <v>4</v>
      </c>
      <c r="I59" s="230"/>
      <c r="J59" s="230" t="s">
        <v>4</v>
      </c>
      <c r="K59" s="230"/>
      <c r="L59" s="56" t="s">
        <v>4</v>
      </c>
    </row>
    <row r="60" spans="1:12" ht="20.100000000000001" customHeight="1" x14ac:dyDescent="0.25">
      <c r="A60" s="232"/>
      <c r="B60" s="220"/>
      <c r="C60" s="232"/>
      <c r="D60" s="232"/>
      <c r="E60" s="232"/>
      <c r="F60" s="230" t="s">
        <v>129</v>
      </c>
      <c r="G60" s="230"/>
      <c r="H60" s="56" t="s">
        <v>8</v>
      </c>
      <c r="I60" s="230"/>
      <c r="J60" s="230" t="s">
        <v>129</v>
      </c>
      <c r="K60" s="230"/>
      <c r="L60" s="56" t="s">
        <v>8</v>
      </c>
    </row>
    <row r="61" spans="1:12" ht="20.100000000000001" customHeight="1" x14ac:dyDescent="0.25">
      <c r="A61" s="232"/>
      <c r="B61" s="232"/>
      <c r="C61" s="232"/>
      <c r="D61" s="233" t="s">
        <v>9</v>
      </c>
      <c r="E61" s="232"/>
      <c r="F61" s="234" t="s">
        <v>10</v>
      </c>
      <c r="G61" s="230"/>
      <c r="H61" s="263" t="s">
        <v>10</v>
      </c>
      <c r="I61" s="230"/>
      <c r="J61" s="234" t="s">
        <v>10</v>
      </c>
      <c r="K61" s="230"/>
      <c r="L61" s="263" t="s">
        <v>10</v>
      </c>
    </row>
    <row r="62" spans="1:12" ht="5.0999999999999996" customHeight="1" x14ac:dyDescent="0.25">
      <c r="A62" s="232"/>
      <c r="B62" s="232"/>
      <c r="C62" s="232"/>
      <c r="D62" s="247"/>
      <c r="E62" s="232"/>
      <c r="F62" s="248"/>
      <c r="G62" s="230"/>
      <c r="H62" s="56"/>
      <c r="I62" s="230"/>
      <c r="J62" s="248"/>
      <c r="K62" s="230"/>
      <c r="L62" s="56"/>
    </row>
    <row r="63" spans="1:12" ht="20.100000000000001" customHeight="1" x14ac:dyDescent="0.25">
      <c r="A63" s="220" t="s">
        <v>172</v>
      </c>
      <c r="B63" s="232"/>
      <c r="C63" s="235"/>
      <c r="D63" s="232"/>
      <c r="E63" s="221"/>
      <c r="F63" s="236"/>
      <c r="J63" s="236"/>
    </row>
    <row r="64" spans="1:12" ht="20.100000000000001" customHeight="1" x14ac:dyDescent="0.25">
      <c r="B64" s="237" t="s">
        <v>173</v>
      </c>
      <c r="D64" s="221"/>
      <c r="E64" s="221"/>
      <c r="F64" s="236">
        <v>0</v>
      </c>
      <c r="H64" s="259">
        <v>0</v>
      </c>
      <c r="I64" s="239"/>
      <c r="J64" s="236">
        <v>271720000</v>
      </c>
      <c r="K64" s="239"/>
      <c r="L64" s="259">
        <v>113950000</v>
      </c>
    </row>
    <row r="65" spans="1:12" ht="20.100000000000001" customHeight="1" x14ac:dyDescent="0.25">
      <c r="B65" s="237" t="s">
        <v>174</v>
      </c>
      <c r="D65" s="221"/>
      <c r="E65" s="221"/>
      <c r="F65" s="236">
        <v>0</v>
      </c>
      <c r="H65" s="259">
        <v>0</v>
      </c>
      <c r="I65" s="239"/>
      <c r="J65" s="236">
        <v>-340000488</v>
      </c>
      <c r="K65" s="239"/>
      <c r="L65" s="259">
        <v>-606944668</v>
      </c>
    </row>
    <row r="66" spans="1:12" ht="20.100000000000001" customHeight="1" x14ac:dyDescent="0.25">
      <c r="B66" s="237" t="s">
        <v>175</v>
      </c>
      <c r="D66" s="221"/>
      <c r="E66" s="221"/>
      <c r="F66" s="236">
        <v>-18259905</v>
      </c>
      <c r="H66" s="259">
        <v>-38342833</v>
      </c>
      <c r="I66" s="239"/>
      <c r="J66" s="236">
        <v>-364190</v>
      </c>
      <c r="K66" s="239"/>
      <c r="L66" s="259">
        <v>-1076712</v>
      </c>
    </row>
    <row r="67" spans="1:12" ht="20.100000000000001" customHeight="1" x14ac:dyDescent="0.25">
      <c r="B67" s="237" t="s">
        <v>176</v>
      </c>
      <c r="D67" s="221"/>
      <c r="E67" s="221"/>
      <c r="F67" s="236">
        <v>-321000</v>
      </c>
      <c r="H67" s="259">
        <v>-214000</v>
      </c>
      <c r="I67" s="239"/>
      <c r="J67" s="236">
        <v>-321000</v>
      </c>
      <c r="K67" s="239"/>
      <c r="L67" s="259">
        <v>-214000</v>
      </c>
    </row>
    <row r="68" spans="1:12" ht="20.100000000000001" customHeight="1" x14ac:dyDescent="0.25">
      <c r="B68" s="237" t="s">
        <v>177</v>
      </c>
      <c r="D68" s="221"/>
      <c r="E68" s="221"/>
      <c r="F68" s="236">
        <v>19675</v>
      </c>
      <c r="H68" s="259">
        <v>528761</v>
      </c>
      <c r="I68" s="239"/>
      <c r="J68" s="236">
        <v>18784605</v>
      </c>
      <c r="K68" s="239"/>
      <c r="L68" s="259">
        <v>5155351</v>
      </c>
    </row>
    <row r="69" spans="1:12" ht="20.100000000000001" customHeight="1" x14ac:dyDescent="0.25">
      <c r="B69" s="237" t="s">
        <v>195</v>
      </c>
      <c r="D69" s="221"/>
      <c r="E69" s="221"/>
      <c r="F69" s="240">
        <v>0</v>
      </c>
      <c r="H69" s="264">
        <v>0</v>
      </c>
      <c r="I69" s="239"/>
      <c r="J69" s="240">
        <v>-39999920</v>
      </c>
      <c r="K69" s="239"/>
      <c r="L69" s="264">
        <v>0</v>
      </c>
    </row>
    <row r="70" spans="1:12" ht="5.0999999999999996" customHeight="1" x14ac:dyDescent="0.25">
      <c r="D70" s="221"/>
      <c r="E70" s="221"/>
      <c r="F70" s="236"/>
      <c r="I70" s="239"/>
      <c r="J70" s="236"/>
      <c r="K70" s="239"/>
    </row>
    <row r="71" spans="1:12" ht="20.100000000000001" customHeight="1" x14ac:dyDescent="0.25">
      <c r="A71" s="238" t="s">
        <v>178</v>
      </c>
      <c r="D71" s="221"/>
      <c r="E71" s="221"/>
      <c r="F71" s="241">
        <f>SUM(F64:F69)</f>
        <v>-18561230</v>
      </c>
      <c r="H71" s="261">
        <f>SUM(H64:H69)</f>
        <v>-38028072</v>
      </c>
      <c r="I71" s="239"/>
      <c r="J71" s="241">
        <f>SUM(J64:J69)</f>
        <v>-90180993</v>
      </c>
      <c r="K71" s="239"/>
      <c r="L71" s="261">
        <f>SUM(L64:L69)</f>
        <v>-489130029</v>
      </c>
    </row>
    <row r="72" spans="1:12" ht="5.0999999999999996" customHeight="1" x14ac:dyDescent="0.25">
      <c r="A72" s="238"/>
      <c r="F72" s="236"/>
      <c r="I72" s="239"/>
      <c r="J72" s="249"/>
      <c r="K72" s="239"/>
      <c r="L72" s="269"/>
    </row>
    <row r="73" spans="1:12" ht="20.100000000000001" customHeight="1" x14ac:dyDescent="0.25">
      <c r="A73" s="238" t="s">
        <v>179</v>
      </c>
      <c r="F73" s="236"/>
      <c r="I73" s="239"/>
      <c r="J73" s="236"/>
      <c r="K73" s="239"/>
    </row>
    <row r="74" spans="1:12" ht="20.100000000000001" customHeight="1" x14ac:dyDescent="0.25">
      <c r="A74" s="238"/>
      <c r="B74" s="237" t="s">
        <v>180</v>
      </c>
      <c r="D74" s="221"/>
      <c r="F74" s="236">
        <v>369360000</v>
      </c>
      <c r="H74" s="259">
        <v>223915000</v>
      </c>
      <c r="I74" s="239"/>
      <c r="J74" s="236">
        <v>0</v>
      </c>
      <c r="K74" s="239"/>
      <c r="L74" s="259">
        <v>0</v>
      </c>
    </row>
    <row r="75" spans="1:12" ht="20.100000000000001" customHeight="1" x14ac:dyDescent="0.25">
      <c r="A75" s="238"/>
      <c r="B75" s="237" t="s">
        <v>181</v>
      </c>
      <c r="D75" s="221">
        <v>16</v>
      </c>
      <c r="F75" s="236">
        <v>-515864000</v>
      </c>
      <c r="H75" s="259">
        <v>0</v>
      </c>
      <c r="I75" s="239"/>
      <c r="J75" s="236">
        <v>0</v>
      </c>
      <c r="K75" s="239"/>
      <c r="L75" s="259">
        <v>0</v>
      </c>
    </row>
    <row r="76" spans="1:12" ht="20.100000000000001" customHeight="1" x14ac:dyDescent="0.25">
      <c r="B76" s="237" t="s">
        <v>182</v>
      </c>
      <c r="D76" s="221"/>
      <c r="E76" s="221"/>
      <c r="F76" s="236">
        <v>0</v>
      </c>
      <c r="H76" s="259">
        <v>0</v>
      </c>
      <c r="I76" s="239"/>
      <c r="J76" s="236">
        <v>4000000</v>
      </c>
      <c r="K76" s="239"/>
      <c r="L76" s="259">
        <v>0</v>
      </c>
    </row>
    <row r="77" spans="1:12" ht="20.100000000000001" customHeight="1" x14ac:dyDescent="0.25">
      <c r="B77" s="237" t="s">
        <v>183</v>
      </c>
      <c r="D77" s="221">
        <v>16</v>
      </c>
      <c r="E77" s="221"/>
      <c r="F77" s="236">
        <v>733870355</v>
      </c>
      <c r="H77" s="259">
        <v>387532800</v>
      </c>
      <c r="I77" s="239"/>
      <c r="J77" s="236">
        <v>28650000</v>
      </c>
      <c r="K77" s="239"/>
      <c r="L77" s="259">
        <v>0</v>
      </c>
    </row>
    <row r="78" spans="1:12" ht="20.100000000000001" customHeight="1" x14ac:dyDescent="0.25">
      <c r="B78" s="237" t="s">
        <v>184</v>
      </c>
      <c r="D78" s="221">
        <v>16</v>
      </c>
      <c r="E78" s="221"/>
      <c r="F78" s="236">
        <v>-173584268</v>
      </c>
      <c r="H78" s="259">
        <v>-477608589</v>
      </c>
      <c r="I78" s="239"/>
      <c r="J78" s="236">
        <v>-53029668</v>
      </c>
      <c r="K78" s="239"/>
      <c r="L78" s="259">
        <v>-61172449</v>
      </c>
    </row>
    <row r="79" spans="1:12" ht="20.100000000000001" customHeight="1" x14ac:dyDescent="0.25">
      <c r="A79" s="238"/>
      <c r="B79" s="237" t="s">
        <v>203</v>
      </c>
      <c r="D79" s="221"/>
      <c r="E79" s="221"/>
      <c r="F79" s="236">
        <v>-3381077</v>
      </c>
      <c r="H79" s="259">
        <v>-529339</v>
      </c>
      <c r="I79" s="239"/>
      <c r="J79" s="236">
        <v>-2286890</v>
      </c>
      <c r="K79" s="239"/>
      <c r="L79" s="259">
        <v>-140780</v>
      </c>
    </row>
    <row r="80" spans="1:12" ht="20.100000000000001" customHeight="1" x14ac:dyDescent="0.25">
      <c r="A80" s="238"/>
      <c r="B80" s="237" t="s">
        <v>197</v>
      </c>
      <c r="D80" s="221"/>
      <c r="F80" s="240">
        <v>-20</v>
      </c>
      <c r="H80" s="264">
        <v>-325</v>
      </c>
      <c r="I80" s="239"/>
      <c r="J80" s="240">
        <v>0</v>
      </c>
      <c r="K80" s="239"/>
      <c r="L80" s="264">
        <v>0</v>
      </c>
    </row>
    <row r="81" spans="1:12" ht="5.0999999999999996" customHeight="1" x14ac:dyDescent="0.25">
      <c r="D81" s="221"/>
      <c r="F81" s="236"/>
      <c r="H81" s="259"/>
      <c r="I81" s="239"/>
      <c r="J81" s="236"/>
      <c r="K81" s="239"/>
      <c r="L81" s="259"/>
    </row>
    <row r="82" spans="1:12" ht="20.100000000000001" customHeight="1" x14ac:dyDescent="0.25">
      <c r="A82" s="238" t="s">
        <v>185</v>
      </c>
      <c r="C82" s="235"/>
      <c r="D82" s="221"/>
      <c r="E82" s="221"/>
      <c r="F82" s="241">
        <f>SUM(F74:F80)</f>
        <v>410400990</v>
      </c>
      <c r="H82" s="261">
        <f>SUM(H74:H80)</f>
        <v>133309547</v>
      </c>
      <c r="I82" s="239"/>
      <c r="J82" s="241">
        <f>SUM(J74:J80)</f>
        <v>-22666558</v>
      </c>
      <c r="K82" s="239"/>
      <c r="L82" s="261">
        <f>SUM(L74:L80)</f>
        <v>-61313229</v>
      </c>
    </row>
    <row r="83" spans="1:12" ht="5.0999999999999996" customHeight="1" x14ac:dyDescent="0.25">
      <c r="A83" s="220"/>
      <c r="B83" s="235"/>
      <c r="C83" s="235"/>
      <c r="D83" s="232"/>
      <c r="E83" s="221"/>
      <c r="F83" s="236"/>
      <c r="H83" s="259"/>
      <c r="J83" s="236"/>
      <c r="L83" s="259"/>
    </row>
    <row r="84" spans="1:12" ht="20.100000000000001" customHeight="1" x14ac:dyDescent="0.25">
      <c r="A84" s="238" t="s">
        <v>196</v>
      </c>
      <c r="D84" s="232"/>
      <c r="E84" s="221"/>
      <c r="F84" s="236">
        <f>+F82+F71+F46</f>
        <v>-338972262</v>
      </c>
      <c r="H84" s="259">
        <f>+H82+H71+H46</f>
        <v>-486347270</v>
      </c>
      <c r="I84" s="239"/>
      <c r="J84" s="236">
        <f>+J82+J71+J46</f>
        <v>-169769308</v>
      </c>
      <c r="K84" s="239"/>
      <c r="L84" s="259">
        <f>+L82+L71+L46</f>
        <v>-388349538</v>
      </c>
    </row>
    <row r="85" spans="1:12" ht="20.100000000000001" customHeight="1" x14ac:dyDescent="0.25">
      <c r="A85" s="237" t="s">
        <v>202</v>
      </c>
      <c r="D85" s="221"/>
      <c r="E85" s="221"/>
      <c r="F85" s="241">
        <v>371563650</v>
      </c>
      <c r="H85" s="261">
        <v>1103808130</v>
      </c>
      <c r="I85" s="239"/>
      <c r="J85" s="241">
        <v>107320103</v>
      </c>
      <c r="K85" s="239"/>
      <c r="L85" s="261">
        <v>773245175</v>
      </c>
    </row>
    <row r="86" spans="1:12" ht="8.1" customHeight="1" x14ac:dyDescent="0.25">
      <c r="D86" s="221"/>
      <c r="E86" s="221"/>
      <c r="F86" s="236"/>
      <c r="H86" s="259"/>
      <c r="I86" s="239"/>
      <c r="J86" s="236"/>
      <c r="K86" s="239"/>
      <c r="L86" s="259"/>
    </row>
    <row r="87" spans="1:12" ht="20.100000000000001" customHeight="1" thickBot="1" x14ac:dyDescent="0.3">
      <c r="A87" s="220" t="s">
        <v>186</v>
      </c>
      <c r="C87" s="235"/>
      <c r="D87" s="221"/>
      <c r="E87" s="221"/>
      <c r="F87" s="250">
        <f>SUM(F84:F85)</f>
        <v>32591388</v>
      </c>
      <c r="H87" s="266">
        <f>SUM(H84:H85)</f>
        <v>617460860</v>
      </c>
      <c r="I87" s="239"/>
      <c r="J87" s="250">
        <f>SUM(J84:J85)</f>
        <v>-62449205</v>
      </c>
      <c r="K87" s="239"/>
      <c r="L87" s="266">
        <f>SUM(L84:L85)</f>
        <v>384895637</v>
      </c>
    </row>
    <row r="88" spans="1:12" ht="5.0999999999999996" customHeight="1" thickTop="1" x14ac:dyDescent="0.25">
      <c r="F88" s="251"/>
      <c r="G88" s="252"/>
      <c r="H88" s="267"/>
      <c r="I88" s="252"/>
      <c r="J88" s="251"/>
      <c r="K88" s="237"/>
      <c r="L88" s="270"/>
    </row>
    <row r="89" spans="1:12" ht="20.100000000000001" customHeight="1" x14ac:dyDescent="0.25">
      <c r="A89" s="252" t="s">
        <v>200</v>
      </c>
      <c r="B89" s="252"/>
      <c r="C89" s="252"/>
      <c r="D89" s="252"/>
      <c r="E89" s="252"/>
      <c r="F89" s="251"/>
      <c r="G89" s="252"/>
      <c r="H89" s="267"/>
      <c r="I89" s="252"/>
      <c r="J89" s="251"/>
      <c r="K89" s="252"/>
      <c r="L89" s="267"/>
    </row>
    <row r="90" spans="1:12" ht="20.100000000000001" customHeight="1" x14ac:dyDescent="0.25">
      <c r="A90" s="252"/>
      <c r="B90" s="252" t="s">
        <v>201</v>
      </c>
      <c r="C90" s="252"/>
      <c r="D90" s="252"/>
      <c r="E90" s="252"/>
      <c r="F90" s="251"/>
      <c r="G90" s="252"/>
      <c r="H90" s="267"/>
      <c r="I90" s="252"/>
      <c r="J90" s="251"/>
      <c r="K90" s="252"/>
      <c r="L90" s="267"/>
    </row>
    <row r="91" spans="1:12" ht="5.0999999999999996" customHeight="1" x14ac:dyDescent="0.25">
      <c r="A91" s="220"/>
      <c r="B91" s="235"/>
      <c r="C91" s="235"/>
      <c r="D91" s="232"/>
      <c r="E91" s="221"/>
      <c r="F91" s="251"/>
      <c r="G91" s="252"/>
      <c r="H91" s="267"/>
      <c r="I91" s="252"/>
      <c r="J91" s="251"/>
      <c r="L91" s="259"/>
    </row>
    <row r="92" spans="1:12" ht="20.100000000000001" customHeight="1" x14ac:dyDescent="0.25">
      <c r="A92" s="237" t="s">
        <v>13</v>
      </c>
      <c r="D92" s="221"/>
      <c r="E92" s="221"/>
      <c r="F92" s="236">
        <v>127737047</v>
      </c>
      <c r="H92" s="259">
        <v>617460860</v>
      </c>
      <c r="I92" s="239"/>
      <c r="J92" s="236">
        <v>1552114</v>
      </c>
      <c r="K92" s="239"/>
      <c r="L92" s="259">
        <v>384895637</v>
      </c>
    </row>
    <row r="93" spans="1:12" ht="20.100000000000001" customHeight="1" x14ac:dyDescent="0.25">
      <c r="A93" s="237" t="s">
        <v>187</v>
      </c>
      <c r="D93" s="221"/>
      <c r="E93" s="221"/>
      <c r="F93" s="240">
        <v>-95145659</v>
      </c>
      <c r="H93" s="264">
        <v>0</v>
      </c>
      <c r="I93" s="239"/>
      <c r="J93" s="240">
        <v>-64001319</v>
      </c>
      <c r="K93" s="239"/>
      <c r="L93" s="264">
        <v>0</v>
      </c>
    </row>
    <row r="94" spans="1:12" ht="5.0999999999999996" customHeight="1" x14ac:dyDescent="0.25">
      <c r="D94" s="221"/>
      <c r="E94" s="221"/>
      <c r="F94" s="236"/>
      <c r="H94" s="259"/>
      <c r="J94" s="236"/>
      <c r="L94" s="259"/>
    </row>
    <row r="95" spans="1:12" ht="20.100000000000001" customHeight="1" thickBot="1" x14ac:dyDescent="0.3">
      <c r="A95" s="220"/>
      <c r="C95" s="235"/>
      <c r="D95" s="221"/>
      <c r="E95" s="221"/>
      <c r="F95" s="250">
        <f>SUM(F92:F93)</f>
        <v>32591388</v>
      </c>
      <c r="H95" s="266">
        <f>SUM(H92:H92)</f>
        <v>617460860</v>
      </c>
      <c r="J95" s="250">
        <f>SUM(J92:J93)</f>
        <v>-62449205</v>
      </c>
      <c r="L95" s="266">
        <f>SUM(L92:L92)</f>
        <v>384895637</v>
      </c>
    </row>
    <row r="96" spans="1:12" ht="5.0999999999999996" customHeight="1" thickTop="1" x14ac:dyDescent="0.25">
      <c r="A96" s="220"/>
      <c r="B96" s="235"/>
      <c r="C96" s="235"/>
      <c r="D96" s="221"/>
      <c r="E96" s="221"/>
      <c r="F96" s="253"/>
      <c r="J96" s="253"/>
    </row>
    <row r="97" spans="1:12" ht="20.100000000000001" customHeight="1" x14ac:dyDescent="0.25">
      <c r="A97" s="238" t="s">
        <v>188</v>
      </c>
      <c r="B97" s="235"/>
      <c r="F97" s="251"/>
      <c r="H97" s="259"/>
      <c r="J97" s="236"/>
    </row>
    <row r="98" spans="1:12" ht="8.1" customHeight="1" x14ac:dyDescent="0.25">
      <c r="A98" s="238"/>
      <c r="B98" s="235"/>
      <c r="F98" s="236"/>
      <c r="H98" s="259"/>
      <c r="J98" s="253"/>
    </row>
    <row r="99" spans="1:12" ht="20.100000000000001" customHeight="1" x14ac:dyDescent="0.25">
      <c r="A99" s="237" t="s">
        <v>189</v>
      </c>
      <c r="F99" s="253"/>
      <c r="J99" s="253"/>
    </row>
    <row r="100" spans="1:12" ht="5.0999999999999996" customHeight="1" x14ac:dyDescent="0.25">
      <c r="F100" s="253"/>
      <c r="I100" s="237"/>
      <c r="J100" s="249"/>
      <c r="K100" s="237"/>
      <c r="L100" s="269"/>
    </row>
    <row r="101" spans="1:12" ht="20.100000000000001" customHeight="1" x14ac:dyDescent="0.25">
      <c r="B101" s="254" t="s">
        <v>205</v>
      </c>
      <c r="F101" s="255">
        <v>14769529</v>
      </c>
      <c r="H101" s="259">
        <v>19116580</v>
      </c>
      <c r="I101" s="239"/>
      <c r="J101" s="255">
        <v>0</v>
      </c>
      <c r="K101" s="239"/>
      <c r="L101" s="259">
        <v>0</v>
      </c>
    </row>
    <row r="102" spans="1:12" ht="20.100000000000001" hidden="1" customHeight="1" x14ac:dyDescent="0.25">
      <c r="B102" s="254" t="s">
        <v>190</v>
      </c>
      <c r="F102" s="249"/>
      <c r="H102" s="259">
        <v>0</v>
      </c>
      <c r="I102" s="239"/>
      <c r="J102" s="256"/>
      <c r="K102" s="239"/>
      <c r="L102" s="259">
        <v>0</v>
      </c>
    </row>
    <row r="103" spans="1:12" ht="20.100000000000001" customHeight="1" x14ac:dyDescent="0.25">
      <c r="B103" s="254" t="s">
        <v>206</v>
      </c>
      <c r="F103" s="255">
        <v>0</v>
      </c>
      <c r="H103" s="259">
        <v>53500</v>
      </c>
      <c r="I103" s="239"/>
      <c r="J103" s="255">
        <v>0</v>
      </c>
      <c r="K103" s="239"/>
      <c r="L103" s="259">
        <v>53500</v>
      </c>
    </row>
    <row r="104" spans="1:12" ht="18.75" customHeight="1" x14ac:dyDescent="0.25">
      <c r="B104" s="254" t="s">
        <v>204</v>
      </c>
      <c r="F104" s="255">
        <v>163828949</v>
      </c>
      <c r="H104" s="259">
        <v>0</v>
      </c>
      <c r="J104" s="255">
        <v>21681794.77</v>
      </c>
      <c r="L104" s="259">
        <v>0</v>
      </c>
    </row>
    <row r="105" spans="1:12" s="257" customFormat="1" ht="18.75" customHeight="1" x14ac:dyDescent="0.25">
      <c r="B105" s="271"/>
      <c r="F105" s="272"/>
      <c r="H105" s="259"/>
      <c r="J105" s="272"/>
      <c r="L105" s="259"/>
    </row>
    <row r="106" spans="1:12" s="257" customFormat="1" ht="18.75" customHeight="1" x14ac:dyDescent="0.25">
      <c r="B106" s="271"/>
      <c r="F106" s="272"/>
      <c r="H106" s="259"/>
      <c r="J106" s="272"/>
      <c r="L106" s="259"/>
    </row>
    <row r="107" spans="1:12" s="257" customFormat="1" ht="18.75" customHeight="1" x14ac:dyDescent="0.25">
      <c r="B107" s="271"/>
      <c r="F107" s="272"/>
      <c r="H107" s="259"/>
      <c r="J107" s="272"/>
      <c r="L107" s="259"/>
    </row>
    <row r="108" spans="1:12" s="257" customFormat="1" ht="18.75" customHeight="1" x14ac:dyDescent="0.25">
      <c r="B108" s="271"/>
      <c r="F108" s="272"/>
      <c r="H108" s="259"/>
      <c r="J108" s="272"/>
      <c r="L108" s="259"/>
    </row>
    <row r="109" spans="1:12" s="257" customFormat="1" ht="18.75" customHeight="1" x14ac:dyDescent="0.25">
      <c r="B109" s="271"/>
      <c r="F109" s="272"/>
      <c r="H109" s="259"/>
      <c r="J109" s="272"/>
      <c r="L109" s="259"/>
    </row>
    <row r="110" spans="1:12" s="257" customFormat="1" ht="21" customHeight="1" x14ac:dyDescent="0.25"/>
    <row r="111" spans="1:12" ht="21.95" customHeight="1" x14ac:dyDescent="0.25">
      <c r="A111" s="246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1" s="246"/>
      <c r="C111" s="246"/>
      <c r="D111" s="224"/>
      <c r="E111" s="224"/>
      <c r="F111" s="224"/>
      <c r="G111" s="224"/>
      <c r="H111" s="268"/>
      <c r="I111" s="224"/>
      <c r="J111" s="224"/>
      <c r="K111" s="224"/>
      <c r="L111" s="268"/>
    </row>
    <row r="112" spans="1:12" ht="21.75" customHeight="1" x14ac:dyDescent="0.25">
      <c r="B112" s="237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2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 PL</vt:lpstr>
      <vt:lpstr>T6 C</vt:lpstr>
      <vt:lpstr>T7 C</vt:lpstr>
      <vt:lpstr>T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Benjam_P</cp:lastModifiedBy>
  <cp:lastPrinted>2020-05-14T10:58:03Z</cp:lastPrinted>
  <dcterms:created xsi:type="dcterms:W3CDTF">2018-04-23T07:10:50Z</dcterms:created>
  <dcterms:modified xsi:type="dcterms:W3CDTF">2020-05-14T10:59:00Z</dcterms:modified>
</cp:coreProperties>
</file>