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 (Former Daii Group Public Company Limited)\Nirvana Daii Pcl._March20 [Q1]\"/>
    </mc:Choice>
  </mc:AlternateContent>
  <xr:revisionPtr revIDLastSave="0" documentId="13_ncr:1_{CAF1570C-F884-4353-97DE-C2DC282C066C}" xr6:coauthVersionLast="41" xr6:coauthVersionMax="44" xr10:uidLastSave="{00000000-0000-0000-0000-000000000000}"/>
  <bookViews>
    <workbookView xWindow="-120" yWindow="-120" windowWidth="21840" windowHeight="13140" tabRatio="592" activeTab="4" xr2:uid="{00000000-000D-0000-FFFF-FFFF00000000}"/>
  </bookViews>
  <sheets>
    <sheet name="E 2-4 BS" sheetId="6" r:id="rId1"/>
    <sheet name="E 5 PL" sheetId="7" r:id="rId2"/>
    <sheet name="e 6" sheetId="8" r:id="rId3"/>
    <sheet name="e 7" sheetId="9" r:id="rId4"/>
    <sheet name="e 8-9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4" i="9" l="1"/>
  <c r="F24" i="9"/>
  <c r="F27" i="9" s="1"/>
  <c r="N24" i="9"/>
  <c r="N27" i="9" s="1"/>
  <c r="L24" i="9"/>
  <c r="L27" i="9" s="1"/>
  <c r="J24" i="9"/>
  <c r="J27" i="9" s="1"/>
  <c r="H24" i="9"/>
  <c r="H27" i="9" s="1"/>
  <c r="R22" i="9"/>
  <c r="N25" i="8"/>
  <c r="F25" i="8"/>
  <c r="F29" i="8" s="1"/>
  <c r="R25" i="8"/>
  <c r="L25" i="8"/>
  <c r="L29" i="8" s="1"/>
  <c r="J25" i="8"/>
  <c r="J29" i="8" s="1"/>
  <c r="H25" i="8"/>
  <c r="H29" i="8" s="1"/>
  <c r="P23" i="8"/>
  <c r="T23" i="8" s="1"/>
  <c r="P25" i="8" l="1"/>
  <c r="R24" i="9"/>
  <c r="J24" i="10" l="1"/>
  <c r="J44" i="10" s="1"/>
  <c r="J48" i="10" s="1"/>
  <c r="N24" i="10"/>
  <c r="N44" i="10" s="1"/>
  <c r="N48" i="10" s="1"/>
  <c r="A56" i="10"/>
  <c r="A58" i="10"/>
  <c r="H74" i="10"/>
  <c r="J74" i="10"/>
  <c r="N74" i="10"/>
  <c r="H90" i="10"/>
  <c r="J90" i="10"/>
  <c r="N90" i="10"/>
  <c r="A114" i="10"/>
  <c r="J92" i="10" l="1"/>
  <c r="J95" i="10" s="1"/>
  <c r="J103" i="10" s="1"/>
  <c r="L24" i="10"/>
  <c r="L44" i="10" s="1"/>
  <c r="L48" i="10" s="1"/>
  <c r="N92" i="10"/>
  <c r="N95" i="10" s="1"/>
  <c r="N103" i="10" s="1"/>
  <c r="L74" i="10"/>
  <c r="L90" i="10"/>
  <c r="H24" i="10"/>
  <c r="H44" i="10" s="1"/>
  <c r="H48" i="10" s="1"/>
  <c r="H92" i="10" s="1"/>
  <c r="H95" i="10" s="1"/>
  <c r="H103" i="10" s="1"/>
  <c r="L92" i="10" l="1"/>
  <c r="M22" i="7"/>
  <c r="I22" i="7"/>
  <c r="M16" i="7"/>
  <c r="M24" i="7" s="1"/>
  <c r="I16" i="7"/>
  <c r="I24" i="7" l="1"/>
  <c r="L103" i="10"/>
  <c r="L95" i="10"/>
  <c r="R29" i="8" l="1"/>
  <c r="G52" i="7"/>
  <c r="G16" i="7"/>
  <c r="R20" i="9"/>
  <c r="N17" i="9"/>
  <c r="L17" i="9"/>
  <c r="J17" i="9"/>
  <c r="H17" i="9"/>
  <c r="F17" i="9"/>
  <c r="P17" i="9"/>
  <c r="R14" i="9"/>
  <c r="P26" i="8"/>
  <c r="T26" i="8" s="1"/>
  <c r="P21" i="8"/>
  <c r="R18" i="8"/>
  <c r="N18" i="8"/>
  <c r="L18" i="8"/>
  <c r="J18" i="8"/>
  <c r="H18" i="8"/>
  <c r="F18" i="8"/>
  <c r="P16" i="8"/>
  <c r="T16" i="8" s="1"/>
  <c r="P15" i="8"/>
  <c r="T15" i="8" s="1"/>
  <c r="P14" i="8"/>
  <c r="T14" i="8" s="1"/>
  <c r="M58" i="7"/>
  <c r="I58" i="7"/>
  <c r="M52" i="7"/>
  <c r="I52" i="7"/>
  <c r="M35" i="7"/>
  <c r="M38" i="7" s="1"/>
  <c r="M46" i="7" s="1"/>
  <c r="I32" i="7"/>
  <c r="I35" i="7" s="1"/>
  <c r="I38" i="7" s="1"/>
  <c r="I46" i="7" s="1"/>
  <c r="M147" i="6"/>
  <c r="M150" i="6" s="1"/>
  <c r="I147" i="6"/>
  <c r="I150" i="6" s="1"/>
  <c r="A114" i="6"/>
  <c r="A167" i="6" s="1"/>
  <c r="M103" i="6"/>
  <c r="I103" i="6"/>
  <c r="M92" i="6"/>
  <c r="I92" i="6"/>
  <c r="A60" i="6"/>
  <c r="A117" i="6" s="1"/>
  <c r="A58" i="6"/>
  <c r="A115" i="6" s="1"/>
  <c r="M43" i="6"/>
  <c r="I43" i="6"/>
  <c r="M27" i="6"/>
  <c r="I27" i="6"/>
  <c r="K16" i="7" l="1"/>
  <c r="K22" i="7"/>
  <c r="G22" i="7"/>
  <c r="K24" i="7"/>
  <c r="K35" i="7" s="1"/>
  <c r="G24" i="7"/>
  <c r="G32" i="7" s="1"/>
  <c r="G35" i="7" s="1"/>
  <c r="T18" i="8"/>
  <c r="G103" i="6"/>
  <c r="I45" i="6"/>
  <c r="M45" i="6"/>
  <c r="I105" i="6"/>
  <c r="I152" i="6" s="1"/>
  <c r="K103" i="6"/>
  <c r="M105" i="6"/>
  <c r="M152" i="6" s="1"/>
  <c r="G58" i="7"/>
  <c r="K27" i="6"/>
  <c r="G92" i="6"/>
  <c r="G43" i="6"/>
  <c r="N27" i="8"/>
  <c r="N29" i="8" s="1"/>
  <c r="K92" i="6"/>
  <c r="K43" i="6"/>
  <c r="G27" i="6"/>
  <c r="R15" i="9"/>
  <c r="R17" i="9" s="1"/>
  <c r="P18" i="8"/>
  <c r="T21" i="8"/>
  <c r="T25" i="8" s="1"/>
  <c r="M32" i="7"/>
  <c r="K32" i="7" l="1"/>
  <c r="K105" i="6"/>
  <c r="G105" i="6"/>
  <c r="G45" i="6"/>
  <c r="K45" i="6"/>
  <c r="K38" i="7"/>
  <c r="K46" i="7" s="1"/>
  <c r="G38" i="7"/>
  <c r="G46" i="7" s="1"/>
  <c r="P27" i="8"/>
  <c r="P29" i="8" s="1"/>
  <c r="T27" i="8" l="1"/>
  <c r="T29" i="8" s="1"/>
  <c r="G147" i="6" l="1"/>
  <c r="G150" i="6" s="1"/>
  <c r="G152" i="6" s="1"/>
  <c r="K52" i="7" l="1"/>
  <c r="P25" i="9" l="1"/>
  <c r="P27" i="9" s="1"/>
  <c r="K58" i="7"/>
  <c r="R25" i="9" l="1"/>
  <c r="R27" i="9" s="1"/>
  <c r="K147" i="6"/>
  <c r="K150" i="6" s="1"/>
  <c r="K152" i="6" s="1"/>
</calcChain>
</file>

<file path=xl/sharedStrings.xml><?xml version="1.0" encoding="utf-8"?>
<sst xmlns="http://schemas.openxmlformats.org/spreadsheetml/2006/main" count="418" uniqueCount="230">
  <si>
    <t>-</t>
  </si>
  <si>
    <t>Nirvana Daii Public Company Limited</t>
  </si>
  <si>
    <t>Statement of Financial Position</t>
  </si>
  <si>
    <t>As at 31 March 2020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</si>
  <si>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</si>
  <si>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</si>
  <si>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</si>
  <si>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</si>
  <si>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</si>
  <si>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</si>
  <si>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</si>
  <si>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2020</t>
  </si>
  <si>
    <t>2019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</si>
  <si>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</si>
  <si>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</si>
  <si>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</si>
  <si>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</si>
  <si>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</si>
  <si>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</si>
  <si>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</si>
  <si>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Short-term loans to related parties</t>
  </si>
  <si>
    <t>Inventories</t>
  </si>
  <si>
    <t xml:space="preserve">Costs of property development </t>
  </si>
  <si>
    <t>Unbilled receivables</t>
  </si>
  <si>
    <t>Land deposits</t>
  </si>
  <si>
    <t xml:space="preserve">Other current assets            </t>
  </si>
  <si>
    <t>Total current assets</t>
  </si>
  <si>
    <t>Non-current assets</t>
  </si>
  <si>
    <t>Restricted bank deposits</t>
  </si>
  <si>
    <t>Investments in subsidiaries, net</t>
  </si>
  <si>
    <t>Investment in joint venture, net</t>
  </si>
  <si>
    <t xml:space="preserve">Long-term loans to others </t>
  </si>
  <si>
    <t xml:space="preserve">Land held for development      </t>
  </si>
  <si>
    <t>Property, plant and equipment, net</t>
  </si>
  <si>
    <t>Intangible assets, net</t>
  </si>
  <si>
    <t>Goodwill</t>
  </si>
  <si>
    <t>Deferred tax assets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</si>
  <si>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</si>
  <si>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</si>
  <si>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</si>
  <si>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</si>
  <si>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</si>
  <si>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</si>
  <si>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payables</t>
  </si>
  <si>
    <t>Land purchase payable due within one year</t>
  </si>
  <si>
    <t>Amounts due to related parties</t>
  </si>
  <si>
    <t xml:space="preserve">Current portion of long-term borrowings  </t>
  </si>
  <si>
    <t>from financial institution</t>
  </si>
  <si>
    <t>Current portion of finance lease liabilities, net</t>
  </si>
  <si>
    <t>Debenture due within one year, net</t>
  </si>
  <si>
    <t>Income tax payable</t>
  </si>
  <si>
    <t>Retention payables</t>
  </si>
  <si>
    <t xml:space="preserve">Deposits and advance received </t>
  </si>
  <si>
    <t>from customers</t>
  </si>
  <si>
    <t xml:space="preserve">Due to customers on construction </t>
  </si>
  <si>
    <t>contracts</t>
  </si>
  <si>
    <t>Other current liabilities</t>
  </si>
  <si>
    <t>Total current liabilities</t>
  </si>
  <si>
    <t>Non-current liabilities</t>
  </si>
  <si>
    <t xml:space="preserve">Long-term borrowings </t>
  </si>
  <si>
    <t>from financial institution, net</t>
  </si>
  <si>
    <t>Long-term borrowings from related parties</t>
  </si>
  <si>
    <t>Deferred income tax liabilities</t>
  </si>
  <si>
    <t>Finance lease liabilities, net</t>
  </si>
  <si>
    <t>Employee benefits obligation</t>
  </si>
  <si>
    <t xml:space="preserve">Total non-current liabilities   </t>
  </si>
  <si>
    <t>Total liabilities</t>
  </si>
  <si>
    <t>Equity</t>
  </si>
  <si>
    <t>Share capital</t>
  </si>
  <si>
    <t>Authorised share capital</t>
  </si>
  <si>
    <t xml:space="preserve">1,681,719,973 ordinary shares </t>
  </si>
  <si>
    <t xml:space="preserve">at par value of Baht 1 each   </t>
  </si>
  <si>
    <t>Issued and paid-up share capital</t>
  </si>
  <si>
    <t xml:space="preserve">paid-up of Baht 1 each </t>
  </si>
  <si>
    <t xml:space="preserve">Premium on share capital      </t>
  </si>
  <si>
    <t>Premium from acquisition</t>
  </si>
  <si>
    <t>Share discount from entire business transfer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</si>
  <si>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</si>
  <si>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</si>
  <si>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</si>
  <si>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</si>
  <si>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</si>
  <si>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</si>
  <si>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Total parent’s shareholders’ equity</t>
  </si>
  <si>
    <t>Non-controlling interests</t>
  </si>
  <si>
    <t>Total equity</t>
  </si>
  <si>
    <t>Total liabilities and equity</t>
  </si>
  <si>
    <t xml:space="preserve">Statement of Comprehensive Income </t>
  </si>
  <si>
    <t>For the three-month period ended 31 March 2020</t>
  </si>
  <si>
    <t>Revenue from sales of real estate</t>
  </si>
  <si>
    <t>Revenue from construction contracts</t>
  </si>
  <si>
    <t>Revenue from sales of goods</t>
  </si>
  <si>
    <t>Costs of sales of real estate</t>
  </si>
  <si>
    <t>Costs of construction contracts</t>
  </si>
  <si>
    <t>Costs of sales of goods</t>
  </si>
  <si>
    <t xml:space="preserve">Gross profit </t>
  </si>
  <si>
    <t>Other income</t>
  </si>
  <si>
    <t>Selling expenses</t>
  </si>
  <si>
    <t>Administrative expenses</t>
  </si>
  <si>
    <t>Net gain (loss) from exchange rate</t>
  </si>
  <si>
    <t>Financial costs (interest expenses)</t>
  </si>
  <si>
    <t>in joint ventures</t>
  </si>
  <si>
    <t>Share of loss from investment in joint venture</t>
  </si>
  <si>
    <t>Income taxes (expenses) benefits</t>
  </si>
  <si>
    <t>Total comprehensive income for the period</t>
  </si>
  <si>
    <t>Profit (loss) attributable to</t>
  </si>
  <si>
    <t>the owners of the parent</t>
  </si>
  <si>
    <t>the non-controlling interests</t>
  </si>
  <si>
    <t>Total comprehensive income (loss) attributable to</t>
  </si>
  <si>
    <t xml:space="preserve">Statement of Changes in Equity </t>
  </si>
  <si>
    <t>Consolidated financial information (Unaudited)</t>
  </si>
  <si>
    <t>Attributable to the owners of the parent</t>
  </si>
  <si>
    <t>Retained earnings</t>
  </si>
  <si>
    <t>Issued and</t>
  </si>
  <si>
    <t>Premium from</t>
  </si>
  <si>
    <t>Total</t>
  </si>
  <si>
    <t>paid-up</t>
  </si>
  <si>
    <t>Premium on</t>
  </si>
  <si>
    <t>business</t>
  </si>
  <si>
    <t>Appropriated -</t>
  </si>
  <si>
    <t>owners of</t>
  </si>
  <si>
    <t>Non-controlling</t>
  </si>
  <si>
    <t>share capital</t>
  </si>
  <si>
    <t>acquisition</t>
  </si>
  <si>
    <t>legal reserve</t>
  </si>
  <si>
    <t>Unappropriated</t>
  </si>
  <si>
    <t>the parent</t>
  </si>
  <si>
    <t>interests</t>
  </si>
  <si>
    <t xml:space="preserve"> equity</t>
  </si>
  <si>
    <t>Closing balance as at 1 January 2019</t>
  </si>
  <si>
    <t>Closing balance as at 31 March 2019</t>
  </si>
  <si>
    <t>Closing balance as at 31 March 2020</t>
  </si>
  <si>
    <t>Separate financial information (Unaudited)</t>
  </si>
  <si>
    <t>discount from</t>
  </si>
  <si>
    <t>entire business</t>
  </si>
  <si>
    <t>Capital reserve</t>
  </si>
  <si>
    <t>transferred under</t>
  </si>
  <si>
    <t>for share-based</t>
  </si>
  <si>
    <t xml:space="preserve"> common control</t>
  </si>
  <si>
    <t>payment transaction</t>
  </si>
  <si>
    <t>equity</t>
  </si>
  <si>
    <t xml:space="preserve">Statement of Cash Flows </t>
  </si>
  <si>
    <t xml:space="preserve"> (Unaudited)</t>
  </si>
  <si>
    <t>Cash flows from operating activities</t>
  </si>
  <si>
    <t xml:space="preserve">Adjustment to reconcile net profit for </t>
  </si>
  <si>
    <t>cash receipts (payments) from operations</t>
  </si>
  <si>
    <t>Depreciation and amortisation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</si>
  <si>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</si>
  <si>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</si>
  <si>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</si>
  <si>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</si>
  <si>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</si>
  <si>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Costs of property development</t>
  </si>
  <si>
    <t>Unbilled receivable</t>
  </si>
  <si>
    <t>Other current assets</t>
  </si>
  <si>
    <t>Land held for development</t>
  </si>
  <si>
    <t>Land payables</t>
  </si>
  <si>
    <t>Deposits and advance received from customers</t>
  </si>
  <si>
    <t>Cash generated from (used in) operating activities</t>
  </si>
  <si>
    <t>Interest paid</t>
  </si>
  <si>
    <t>Income tax paid</t>
  </si>
  <si>
    <t>Net cash generated from (used in) operating activities</t>
  </si>
  <si>
    <t>Cash flows from investing activities</t>
  </si>
  <si>
    <t>Cash receipts from short-term loans to related parties</t>
  </si>
  <si>
    <t>Cash payments for short-term loans to related parties</t>
  </si>
  <si>
    <t>Cash payments for purchase of property, plant and equipment</t>
  </si>
  <si>
    <t>Cash payments for purchase of intangible assets</t>
  </si>
  <si>
    <t>Cash receipts from interest income</t>
  </si>
  <si>
    <t>Net cash used in investing activities</t>
  </si>
  <si>
    <t>Cash flows from financing activities</t>
  </si>
  <si>
    <t>Net cash generated from (used in) financing activities</t>
  </si>
  <si>
    <t>Cash and cash equivalents at the beginning of the period</t>
  </si>
  <si>
    <t>Cash and cash equivalents at the end of the period</t>
  </si>
  <si>
    <t xml:space="preserve">Cash and cash equivalents </t>
  </si>
  <si>
    <t>Significant non-cash transaction</t>
  </si>
  <si>
    <t>Significant non-cash transactions as of 31 March comprised of</t>
  </si>
  <si>
    <t>Other comprehensive income not to be reclassified</t>
  </si>
  <si>
    <t>to profit or loss</t>
  </si>
  <si>
    <t>Remeasurement of employee benefits obligations</t>
  </si>
  <si>
    <t>net of income tax</t>
  </si>
  <si>
    <t>Bank overdraft</t>
  </si>
  <si>
    <t>Right-of-use assets, net</t>
  </si>
  <si>
    <t>Total revenues</t>
  </si>
  <si>
    <t>Total costs</t>
  </si>
  <si>
    <t xml:space="preserve">Profit (loss) before share of loss from investment </t>
  </si>
  <si>
    <t>Profit (loss) before income taxes</t>
  </si>
  <si>
    <t>Profit (loss) for the period</t>
  </si>
  <si>
    <t>Other comprehensive income (loss), net of tax</t>
  </si>
  <si>
    <t>Total comprehensive income (loss) for the period</t>
  </si>
  <si>
    <t>Earnings (loss) per share</t>
  </si>
  <si>
    <t>Basic earnings (loss) per share</t>
  </si>
  <si>
    <t>Total comprehensive loss for the period</t>
  </si>
  <si>
    <t>(Reversal of) Allowance for doubtful accounts</t>
  </si>
  <si>
    <t xml:space="preserve">- Payable from purchases of property, plant and equipment </t>
  </si>
  <si>
    <t>- Payable from purchases of intangible assets</t>
  </si>
  <si>
    <t xml:space="preserve">- Increase of right-of-use assets from leasing  </t>
  </si>
  <si>
    <t>20 c)</t>
  </si>
  <si>
    <t>20 e)</t>
  </si>
  <si>
    <t>20 d)</t>
  </si>
  <si>
    <t>20 f)</t>
  </si>
  <si>
    <t>Profit (loss) for the period before income taxes</t>
  </si>
  <si>
    <t>Amortised prepaid underwriting fees</t>
  </si>
  <si>
    <t>Due to from customers on construction contracts</t>
  </si>
  <si>
    <t xml:space="preserve">Net decrease in cash and cash equivalents  </t>
  </si>
  <si>
    <t>Elimination of unrealised gain on investment in joint venture</t>
  </si>
  <si>
    <t>Note</t>
  </si>
  <si>
    <t>Cash payments for investment in a subsidiary</t>
  </si>
  <si>
    <t>Bank overdraft and short-term borrowings</t>
  </si>
  <si>
    <t>Dividend paid</t>
  </si>
  <si>
    <t xml:space="preserve">Cash payments for lease liabilities </t>
  </si>
  <si>
    <t>Statement of Changes in Equity (Cont'd)</t>
  </si>
  <si>
    <t>Statement of Cash Flows (Cont'd)</t>
  </si>
  <si>
    <t>1,380,599,978 ordinary shares at</t>
  </si>
  <si>
    <t>Share</t>
  </si>
  <si>
    <t xml:space="preserve">Retrospective adjustments from </t>
  </si>
  <si>
    <t>changes in accounting policy</t>
  </si>
  <si>
    <t>Opening balance as at 1 January 2020</t>
  </si>
  <si>
    <t>Opening balance at 1 January 2020 - restated</t>
  </si>
  <si>
    <t>Opening balance as at 1 January 2019</t>
  </si>
  <si>
    <r>
      <t xml:space="preserve">Statement of Financial Position </t>
    </r>
    <r>
      <rPr>
        <sz val="9"/>
        <rFont val="Arial"/>
        <family val="2"/>
      </rPr>
      <t>(Cont'd)</t>
    </r>
  </si>
  <si>
    <t xml:space="preserve">Cash receipts from short-term borrowings from </t>
  </si>
  <si>
    <t>financial institutions</t>
  </si>
  <si>
    <t xml:space="preserve">Cash payments for short-term borrowings from </t>
  </si>
  <si>
    <t>related parties</t>
  </si>
  <si>
    <t xml:space="preserve">Cash receipts from long-term borrowings from </t>
  </si>
  <si>
    <t xml:space="preserve">Cash payments for long-term borrowings from </t>
  </si>
  <si>
    <t>Short-term borrowings  from  a related party</t>
  </si>
  <si>
    <t>Dividend paid to non-controlling interests</t>
  </si>
  <si>
    <t xml:space="preserve">Cash and cash equivalents as of 31 March 2020 and 2019 </t>
  </si>
  <si>
    <t>were as follow: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</si>
</sst>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71" formatCode="_-* #,##0_-;\-* #,##0_-;_-* &quot;-&quot;??_-;_-@_-"/>
    <numFmt numFmtId="175" formatCode="#,##0;\(#,##0\);&quot;-&quot;;@"/>
    <numFmt numFmtId="176" formatCode="_(* #,##0_);_(* \(#,##0\);_(* &quot;-&quot;_);_(@_)"/>
    <numFmt numFmtId="177" formatCode="#,##0.000;\(#,##0.000\);\ \ \ \ \ \-"/>
    <numFmt numFmtId="178" formatCode="#,##0;\(#,##0\);\ \ \ \ \ \ \-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8"/>
      <name val="Arial Unicode MS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6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7" fillId="32" borderId="10" applyNumberFormat="0" applyFont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3" fillId="0" borderId="0"/>
  </cellStyleXfs>
  <cellXfs count="176">
    <xf numFmtId="0" fontId="0" fillId="0" borderId="0" xfId="0"/>
    <xf numFmtId="0" fontId="24" fillId="0" borderId="0" xfId="52" applyFont="1" applyFill="1" applyAlignment="1">
      <alignment horizontal="left" vertical="center"/>
    </xf>
    <xf numFmtId="0" fontId="24" fillId="0" borderId="0" xfId="52" applyFont="1" applyFill="1" applyAlignment="1">
      <alignment horizontal="center" vertical="center"/>
    </xf>
    <xf numFmtId="165" fontId="24" fillId="0" borderId="0" xfId="52" applyNumberFormat="1" applyFont="1" applyFill="1" applyAlignment="1">
      <alignment horizontal="right" vertical="center"/>
    </xf>
    <xf numFmtId="0" fontId="24" fillId="0" borderId="0" xfId="52" applyFont="1" applyFill="1" applyAlignment="1">
      <alignment horizontal="centerContinuous" vertical="center"/>
    </xf>
    <xf numFmtId="0" fontId="24" fillId="0" borderId="1" xfId="52" applyFont="1" applyFill="1" applyBorder="1" applyAlignment="1">
      <alignment horizontal="left" vertical="center"/>
    </xf>
    <xf numFmtId="0" fontId="24" fillId="0" borderId="1" xfId="52" applyFont="1" applyFill="1" applyBorder="1" applyAlignment="1">
      <alignment horizontal="centerContinuous" vertical="center"/>
    </xf>
    <xf numFmtId="0" fontId="24" fillId="0" borderId="1" xfId="52" applyFont="1" applyFill="1" applyBorder="1" applyAlignment="1">
      <alignment horizontal="center" vertical="center"/>
    </xf>
    <xf numFmtId="165" fontId="24" fillId="0" borderId="1" xfId="52" applyNumberFormat="1" applyFont="1" applyFill="1" applyBorder="1" applyAlignment="1">
      <alignment horizontal="right" vertical="center"/>
    </xf>
    <xf numFmtId="0" fontId="25" fillId="0" borderId="0" xfId="52" applyFont="1" applyFill="1" applyBorder="1" applyAlignment="1">
      <alignment vertical="center"/>
    </xf>
    <xf numFmtId="0" fontId="24" fillId="0" borderId="0" xfId="52" applyFont="1" applyFill="1" applyBorder="1" applyAlignment="1">
      <alignment horizontal="left" vertical="center"/>
    </xf>
    <xf numFmtId="0" fontId="24" fillId="0" borderId="0" xfId="52" applyFont="1" applyFill="1" applyBorder="1" applyAlignment="1">
      <alignment horizontal="centerContinuous" vertical="center"/>
    </xf>
    <xf numFmtId="0" fontId="24" fillId="0" borderId="0" xfId="52" applyFont="1" applyFill="1" applyBorder="1" applyAlignment="1">
      <alignment horizontal="center" vertical="center"/>
    </xf>
    <xf numFmtId="165" fontId="24" fillId="0" borderId="0" xfId="52" applyNumberFormat="1" applyFont="1" applyFill="1" applyBorder="1" applyAlignment="1">
      <alignment horizontal="right" vertical="center"/>
    </xf>
    <xf numFmtId="0" fontId="24" fillId="0" borderId="0" xfId="52" applyFont="1" applyFill="1" applyAlignment="1">
      <alignment vertical="center"/>
    </xf>
    <xf numFmtId="165" fontId="24" fillId="0" borderId="0" xfId="52" applyNumberFormat="1" applyFont="1" applyFill="1" applyBorder="1" applyAlignment="1">
      <alignment horizontal="center" vertical="center"/>
    </xf>
    <xf numFmtId="165" fontId="24" fillId="0" borderId="0" xfId="52" quotePrefix="1" applyNumberFormat="1" applyFont="1" applyFill="1" applyBorder="1" applyAlignment="1">
      <alignment horizontal="right" vertical="center"/>
    </xf>
    <xf numFmtId="165" fontId="25" fillId="0" borderId="0" xfId="52" applyNumberFormat="1" applyFont="1" applyFill="1" applyAlignment="1">
      <alignment horizontal="right" vertical="center"/>
    </xf>
    <xf numFmtId="0" fontId="25" fillId="0" borderId="0" xfId="52" applyFont="1" applyFill="1" applyAlignment="1">
      <alignment vertical="center"/>
    </xf>
    <xf numFmtId="166" fontId="25" fillId="0" borderId="0" xfId="48" applyNumberFormat="1" applyFont="1" applyFill="1" applyAlignment="1">
      <alignment horizontal="right" vertical="center"/>
    </xf>
    <xf numFmtId="166" fontId="25" fillId="0" borderId="0" xfId="60" applyNumberFormat="1" applyFont="1" applyFill="1" applyAlignment="1">
      <alignment horizontal="right" vertical="center"/>
    </xf>
    <xf numFmtId="166" fontId="25" fillId="33" borderId="0" xfId="60" applyNumberFormat="1" applyFont="1" applyFill="1" applyAlignment="1">
      <alignment horizontal="right" vertical="center"/>
    </xf>
    <xf numFmtId="176" fontId="25" fillId="0" borderId="0" xfId="52" applyNumberFormat="1" applyFont="1" applyFill="1" applyAlignment="1">
      <alignment vertical="center"/>
    </xf>
    <xf numFmtId="166" fontId="25" fillId="0" borderId="0" xfId="48" applyNumberFormat="1" applyFont="1" applyFill="1" applyBorder="1" applyAlignment="1">
      <alignment horizontal="right" vertical="center"/>
    </xf>
    <xf numFmtId="166" fontId="25" fillId="0" borderId="0" xfId="60" applyNumberFormat="1" applyFont="1" applyFill="1" applyBorder="1" applyAlignment="1">
      <alignment horizontal="right" vertical="center"/>
    </xf>
    <xf numFmtId="166" fontId="25" fillId="0" borderId="1" xfId="60" applyNumberFormat="1" applyFont="1" applyFill="1" applyBorder="1" applyAlignment="1">
      <alignment horizontal="right" vertical="center"/>
    </xf>
    <xf numFmtId="166" fontId="25" fillId="33" borderId="1" xfId="60" applyNumberFormat="1" applyFont="1" applyFill="1" applyBorder="1" applyAlignment="1">
      <alignment horizontal="right" vertical="center"/>
    </xf>
    <xf numFmtId="166" fontId="25" fillId="0" borderId="14" xfId="60" applyNumberFormat="1" applyFont="1" applyFill="1" applyBorder="1" applyAlignment="1">
      <alignment horizontal="right" vertical="center"/>
    </xf>
    <xf numFmtId="165" fontId="25" fillId="0" borderId="0" xfId="52" applyNumberFormat="1" applyFont="1" applyFill="1" applyBorder="1" applyAlignment="1">
      <alignment horizontal="right" vertical="center"/>
    </xf>
    <xf numFmtId="165" fontId="25" fillId="0" borderId="1" xfId="52" applyNumberFormat="1" applyFont="1" applyFill="1" applyBorder="1" applyAlignment="1">
      <alignment horizontal="right" vertical="center"/>
    </xf>
    <xf numFmtId="166" fontId="25" fillId="33" borderId="0" xfId="60" applyNumberFormat="1" applyFont="1" applyFill="1" applyBorder="1" applyAlignment="1">
      <alignment horizontal="right" vertical="center"/>
    </xf>
    <xf numFmtId="0" fontId="25" fillId="0" borderId="0" xfId="48" applyFont="1" applyFill="1" applyAlignment="1">
      <alignment vertical="center"/>
    </xf>
    <xf numFmtId="166" fontId="25" fillId="33" borderId="14" xfId="60" applyNumberFormat="1" applyFont="1" applyFill="1" applyBorder="1" applyAlignment="1">
      <alignment horizontal="right" vertical="center"/>
    </xf>
    <xf numFmtId="165" fontId="25" fillId="0" borderId="15" xfId="52" applyNumberFormat="1" applyFont="1" applyFill="1" applyBorder="1" applyAlignment="1">
      <alignment horizontal="right" vertical="center"/>
    </xf>
    <xf numFmtId="165" fontId="25" fillId="0" borderId="2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justify" vertical="center"/>
    </xf>
    <xf numFmtId="0" fontId="24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center" vertical="center"/>
    </xf>
    <xf numFmtId="0" fontId="24" fillId="0" borderId="0" xfId="52" applyFont="1" applyFill="1" applyBorder="1" applyAlignment="1">
      <alignment vertical="center"/>
    </xf>
    <xf numFmtId="0" fontId="25" fillId="0" borderId="0" xfId="52" applyFont="1" applyFill="1" applyBorder="1" applyAlignment="1">
      <alignment horizontal="center" vertical="center"/>
    </xf>
    <xf numFmtId="165" fontId="25" fillId="33" borderId="0" xfId="52" applyNumberFormat="1" applyFont="1" applyFill="1" applyAlignment="1">
      <alignment horizontal="right" vertical="center"/>
    </xf>
    <xf numFmtId="165" fontId="25" fillId="0" borderId="0" xfId="30" applyNumberFormat="1" applyFont="1" applyFill="1" applyAlignment="1">
      <alignment vertical="center"/>
    </xf>
    <xf numFmtId="165" fontId="25" fillId="0" borderId="0" xfId="30" applyNumberFormat="1" applyFont="1" applyFill="1" applyBorder="1" applyAlignment="1">
      <alignment horizontal="right" vertical="center"/>
    </xf>
    <xf numFmtId="166" fontId="25" fillId="0" borderId="0" xfId="51" applyNumberFormat="1" applyFont="1" applyFill="1" applyAlignment="1">
      <alignment horizontal="right" vertical="center"/>
    </xf>
    <xf numFmtId="165" fontId="25" fillId="0" borderId="14" xfId="52" applyNumberFormat="1" applyFont="1" applyFill="1" applyBorder="1" applyAlignment="1">
      <alignment horizontal="right" vertical="center"/>
    </xf>
    <xf numFmtId="165" fontId="25" fillId="33" borderId="14" xfId="52" applyNumberFormat="1" applyFont="1" applyFill="1" applyBorder="1" applyAlignment="1">
      <alignment horizontal="right" vertical="center"/>
    </xf>
    <xf numFmtId="165" fontId="25" fillId="33" borderId="1" xfId="52" applyNumberFormat="1" applyFont="1" applyFill="1" applyBorder="1" applyAlignment="1">
      <alignment horizontal="right" vertical="center"/>
    </xf>
    <xf numFmtId="165" fontId="25" fillId="33" borderId="2" xfId="52" applyNumberFormat="1" applyFont="1" applyFill="1" applyBorder="1" applyAlignment="1">
      <alignment horizontal="right" vertical="center"/>
    </xf>
    <xf numFmtId="0" fontId="25" fillId="0" borderId="0" xfId="52" applyFont="1" applyFill="1" applyAlignment="1">
      <alignment horizontal="center" vertical="center"/>
    </xf>
    <xf numFmtId="0" fontId="25" fillId="33" borderId="0" xfId="52" applyFont="1" applyFill="1" applyAlignment="1">
      <alignment horizontal="center" vertical="center"/>
    </xf>
    <xf numFmtId="171" fontId="25" fillId="0" borderId="0" xfId="28" applyNumberFormat="1" applyFont="1" applyFill="1" applyAlignment="1">
      <alignment horizontal="center" vertical="center"/>
    </xf>
    <xf numFmtId="165" fontId="25" fillId="0" borderId="15" xfId="30" applyNumberFormat="1" applyFont="1" applyFill="1" applyBorder="1" applyAlignment="1">
      <alignment horizontal="right" vertical="center"/>
    </xf>
    <xf numFmtId="166" fontId="25" fillId="0" borderId="1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Border="1" applyAlignment="1">
      <alignment horizontal="right" vertical="center"/>
    </xf>
    <xf numFmtId="166" fontId="24" fillId="0" borderId="1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Alignment="1">
      <alignment horizontal="right" vertical="center"/>
    </xf>
    <xf numFmtId="166" fontId="24" fillId="33" borderId="0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Border="1" applyAlignment="1">
      <alignment horizontal="right" vertical="center"/>
    </xf>
    <xf numFmtId="166" fontId="24" fillId="33" borderId="0" xfId="52" applyNumberFormat="1" applyFont="1" applyFill="1" applyAlignment="1">
      <alignment horizontal="right" vertical="center"/>
    </xf>
    <xf numFmtId="165" fontId="25" fillId="0" borderId="0" xfId="48" applyNumberFormat="1" applyFont="1" applyFill="1" applyAlignment="1">
      <alignment horizontal="right" vertical="center"/>
    </xf>
    <xf numFmtId="0" fontId="25" fillId="0" borderId="0" xfId="48" applyFont="1" applyFill="1" applyBorder="1" applyAlignment="1">
      <alignment horizontal="center" vertical="center"/>
    </xf>
    <xf numFmtId="165" fontId="25" fillId="0" borderId="0" xfId="48" applyNumberFormat="1" applyFont="1" applyFill="1" applyBorder="1" applyAlignment="1">
      <alignment horizontal="right" vertical="center"/>
    </xf>
    <xf numFmtId="166" fontId="25" fillId="0" borderId="0" xfId="30" applyNumberFormat="1" applyFont="1" applyFill="1" applyAlignment="1">
      <alignment horizontal="right" vertical="center"/>
    </xf>
    <xf numFmtId="0" fontId="25" fillId="0" borderId="0" xfId="52" applyFont="1" applyFill="1" applyAlignment="1">
      <alignment horizontal="left" vertical="center"/>
    </xf>
    <xf numFmtId="166" fontId="25" fillId="0" borderId="0" xfId="30" applyNumberFormat="1" applyFont="1" applyFill="1" applyBorder="1" applyAlignment="1">
      <alignment horizontal="right" vertical="center"/>
    </xf>
    <xf numFmtId="164" fontId="25" fillId="0" borderId="0" xfId="30" applyFont="1" applyFill="1" applyBorder="1" applyAlignment="1">
      <alignment horizontal="right" vertical="center"/>
    </xf>
    <xf numFmtId="168" fontId="25" fillId="0" borderId="0" xfId="52" applyNumberFormat="1" applyFont="1" applyFill="1" applyBorder="1" applyAlignment="1">
      <alignment horizontal="right" vertical="center"/>
    </xf>
    <xf numFmtId="177" fontId="25" fillId="0" borderId="0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horizontal="right" vertical="center"/>
    </xf>
    <xf numFmtId="167" fontId="25" fillId="0" borderId="0" xfId="52" applyNumberFormat="1" applyFont="1" applyFill="1" applyAlignment="1">
      <alignment vertical="center"/>
    </xf>
    <xf numFmtId="166" fontId="24" fillId="0" borderId="15" xfId="52" applyNumberFormat="1" applyFont="1" applyFill="1" applyBorder="1" applyAlignment="1">
      <alignment horizontal="right" vertical="center"/>
    </xf>
    <xf numFmtId="166" fontId="25" fillId="0" borderId="15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Border="1" applyAlignment="1">
      <alignment horizontal="center" vertical="center"/>
    </xf>
    <xf numFmtId="166" fontId="24" fillId="0" borderId="0" xfId="52" quotePrefix="1" applyNumberFormat="1" applyFont="1" applyFill="1" applyBorder="1" applyAlignment="1">
      <alignment horizontal="right" vertical="center"/>
    </xf>
    <xf numFmtId="0" fontId="25" fillId="0" borderId="0" xfId="61" applyFont="1" applyFill="1" applyAlignment="1">
      <alignment vertical="center"/>
    </xf>
    <xf numFmtId="166" fontId="25" fillId="0" borderId="0" xfId="52" applyNumberFormat="1" applyFont="1" applyFill="1" applyAlignment="1">
      <alignment horizontal="right" vertical="center"/>
    </xf>
    <xf numFmtId="166" fontId="25" fillId="0" borderId="2" xfId="52" applyNumberFormat="1" applyFont="1" applyFill="1" applyBorder="1" applyAlignment="1">
      <alignment horizontal="right" vertical="center"/>
    </xf>
    <xf numFmtId="166" fontId="25" fillId="33" borderId="0" xfId="52" applyNumberFormat="1" applyFont="1" applyFill="1" applyBorder="1" applyAlignment="1">
      <alignment horizontal="right" vertical="center"/>
    </xf>
    <xf numFmtId="166" fontId="25" fillId="33" borderId="1" xfId="52" applyNumberFormat="1" applyFont="1" applyFill="1" applyBorder="1" applyAlignment="1">
      <alignment horizontal="right" vertical="center"/>
    </xf>
    <xf numFmtId="166" fontId="25" fillId="33" borderId="0" xfId="52" applyNumberFormat="1" applyFont="1" applyFill="1" applyAlignment="1">
      <alignment horizontal="right" vertical="center"/>
    </xf>
    <xf numFmtId="166" fontId="25" fillId="33" borderId="2" xfId="52" applyNumberFormat="1" applyFont="1" applyFill="1" applyBorder="1" applyAlignment="1">
      <alignment horizontal="right" vertical="center"/>
    </xf>
    <xf numFmtId="166" fontId="24" fillId="0" borderId="13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Border="1" applyAlignment="1">
      <alignment horizontal="center" vertical="center"/>
    </xf>
    <xf numFmtId="165" fontId="25" fillId="0" borderId="1" xfId="48" applyNumberFormat="1" applyFont="1" applyFill="1" applyBorder="1" applyAlignment="1">
      <alignment horizontal="right" vertical="center"/>
    </xf>
    <xf numFmtId="165" fontId="25" fillId="33" borderId="1" xfId="48" applyNumberFormat="1" applyFont="1" applyFill="1" applyBorder="1" applyAlignment="1">
      <alignment horizontal="right" vertical="center"/>
    </xf>
    <xf numFmtId="166" fontId="24" fillId="0" borderId="1" xfId="52" applyNumberFormat="1" applyFont="1" applyFill="1" applyBorder="1" applyAlignment="1">
      <alignment horizontal="center" vertical="center"/>
    </xf>
    <xf numFmtId="0" fontId="28" fillId="0" borderId="0" xfId="0" applyFont="1"/>
    <xf numFmtId="166" fontId="29" fillId="33" borderId="0" xfId="48" applyNumberFormat="1" applyFont="1" applyFill="1" applyBorder="1" applyAlignment="1">
      <alignment horizontal="right" vertical="center"/>
    </xf>
    <xf numFmtId="166" fontId="25" fillId="33" borderId="0" xfId="48" applyNumberFormat="1" applyFont="1" applyFill="1" applyBorder="1" applyAlignment="1">
      <alignment horizontal="right" vertical="center"/>
    </xf>
    <xf numFmtId="0" fontId="28" fillId="0" borderId="0" xfId="0" applyFont="1" applyFill="1"/>
    <xf numFmtId="166" fontId="25" fillId="33" borderId="1" xfId="48" applyNumberFormat="1" applyFont="1" applyFill="1" applyBorder="1" applyAlignment="1">
      <alignment horizontal="right" vertical="center"/>
    </xf>
    <xf numFmtId="166" fontId="25" fillId="33" borderId="2" xfId="48" applyNumberFormat="1" applyFont="1" applyFill="1" applyBorder="1" applyAlignment="1">
      <alignment horizontal="right" vertical="center"/>
    </xf>
    <xf numFmtId="166" fontId="25" fillId="0" borderId="1" xfId="48" applyNumberFormat="1" applyFont="1" applyFill="1" applyBorder="1" applyAlignment="1">
      <alignment horizontal="right" vertical="center"/>
    </xf>
    <xf numFmtId="166" fontId="25" fillId="0" borderId="2" xfId="48" applyNumberFormat="1" applyFont="1" applyFill="1" applyBorder="1" applyAlignment="1">
      <alignment horizontal="right" vertical="center"/>
    </xf>
    <xf numFmtId="177" fontId="25" fillId="33" borderId="0" xfId="48" applyNumberFormat="1" applyFont="1" applyFill="1" applyBorder="1" applyAlignment="1">
      <alignment horizontal="right" vertical="center"/>
    </xf>
    <xf numFmtId="177" fontId="25" fillId="0" borderId="0" xfId="48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center"/>
    </xf>
    <xf numFmtId="166" fontId="25" fillId="33" borderId="14" xfId="48" applyNumberFormat="1" applyFont="1" applyFill="1" applyBorder="1" applyAlignment="1">
      <alignment horizontal="right" vertical="center"/>
    </xf>
    <xf numFmtId="166" fontId="25" fillId="0" borderId="14" xfId="48" applyNumberFormat="1" applyFont="1" applyFill="1" applyBorder="1" applyAlignment="1">
      <alignment horizontal="right" vertical="center"/>
    </xf>
    <xf numFmtId="0" fontId="30" fillId="0" borderId="0" xfId="0" applyFont="1"/>
    <xf numFmtId="0" fontId="30" fillId="0" borderId="0" xfId="0" applyFont="1" applyFill="1"/>
    <xf numFmtId="0" fontId="30" fillId="0" borderId="0" xfId="0" applyFont="1" applyFill="1" applyAlignment="1">
      <alignment horizontal="center"/>
    </xf>
    <xf numFmtId="0" fontId="24" fillId="0" borderId="0" xfId="52" applyFont="1" applyAlignment="1">
      <alignment horizontal="left" vertical="center"/>
    </xf>
    <xf numFmtId="0" fontId="24" fillId="0" borderId="0" xfId="52" applyFont="1" applyAlignment="1">
      <alignment horizontal="center" vertical="center"/>
    </xf>
    <xf numFmtId="178" fontId="26" fillId="0" borderId="0" xfId="52" applyNumberFormat="1" applyFont="1" applyAlignment="1">
      <alignment horizontal="right" vertical="center"/>
    </xf>
    <xf numFmtId="0" fontId="24" fillId="0" borderId="0" xfId="52" applyFont="1" applyAlignment="1">
      <alignment vertical="center"/>
    </xf>
    <xf numFmtId="0" fontId="25" fillId="0" borderId="0" xfId="52" applyFont="1" applyAlignment="1">
      <alignment vertical="center"/>
    </xf>
    <xf numFmtId="0" fontId="25" fillId="0" borderId="0" xfId="52" applyFont="1" applyAlignment="1">
      <alignment horizontal="center" vertical="center"/>
    </xf>
    <xf numFmtId="178" fontId="27" fillId="0" borderId="0" xfId="52" applyNumberFormat="1" applyFont="1" applyAlignment="1">
      <alignment horizontal="right" vertical="center"/>
    </xf>
    <xf numFmtId="0" fontId="24" fillId="0" borderId="13" xfId="52" applyFont="1" applyBorder="1" applyAlignment="1">
      <alignment vertical="center"/>
    </xf>
    <xf numFmtId="0" fontId="25" fillId="0" borderId="13" xfId="52" applyFont="1" applyBorder="1" applyAlignment="1">
      <alignment vertical="center"/>
    </xf>
    <xf numFmtId="0" fontId="25" fillId="0" borderId="13" xfId="52" applyFont="1" applyBorder="1" applyAlignment="1">
      <alignment horizontal="center" vertical="center"/>
    </xf>
    <xf numFmtId="178" fontId="27" fillId="0" borderId="13" xfId="52" applyNumberFormat="1" applyFont="1" applyBorder="1" applyAlignment="1">
      <alignment horizontal="right" vertical="center"/>
    </xf>
    <xf numFmtId="0" fontId="26" fillId="0" borderId="0" xfId="52" applyFont="1" applyAlignment="1">
      <alignment vertical="center"/>
    </xf>
    <xf numFmtId="0" fontId="27" fillId="0" borderId="0" xfId="52" applyFont="1" applyAlignment="1">
      <alignment vertical="center"/>
    </xf>
    <xf numFmtId="0" fontId="27" fillId="0" borderId="0" xfId="52" applyFont="1" applyAlignment="1">
      <alignment horizontal="center" vertical="center"/>
    </xf>
    <xf numFmtId="165" fontId="26" fillId="0" borderId="0" xfId="52" applyNumberFormat="1" applyFont="1" applyAlignment="1">
      <alignment horizontal="right" vertical="center"/>
    </xf>
    <xf numFmtId="178" fontId="26" fillId="0" borderId="0" xfId="53" applyNumberFormat="1" applyFont="1" applyAlignment="1">
      <alignment horizontal="right" vertical="center"/>
    </xf>
    <xf numFmtId="178" fontId="27" fillId="0" borderId="0" xfId="53" applyNumberFormat="1" applyFont="1" applyAlignment="1">
      <alignment horizontal="right" vertical="center"/>
    </xf>
    <xf numFmtId="165" fontId="26" fillId="0" borderId="0" xfId="52" quotePrefix="1" applyNumberFormat="1" applyFont="1" applyAlignment="1">
      <alignment horizontal="right" vertical="center"/>
    </xf>
    <xf numFmtId="166" fontId="26" fillId="0" borderId="1" xfId="52" applyNumberFormat="1" applyFont="1" applyBorder="1" applyAlignment="1">
      <alignment horizontal="center" vertical="center"/>
    </xf>
    <xf numFmtId="167" fontId="26" fillId="0" borderId="0" xfId="52" applyNumberFormat="1" applyFont="1" applyAlignment="1">
      <alignment horizontal="center" vertical="center"/>
    </xf>
    <xf numFmtId="178" fontId="26" fillId="0" borderId="13" xfId="52" applyNumberFormat="1" applyFont="1" applyBorder="1" applyAlignment="1">
      <alignment horizontal="right" vertical="center"/>
    </xf>
    <xf numFmtId="166" fontId="31" fillId="33" borderId="0" xfId="48" applyNumberFormat="1" applyFont="1" applyFill="1" applyAlignment="1">
      <alignment horizontal="right" vertical="center"/>
    </xf>
    <xf numFmtId="166" fontId="31" fillId="0" borderId="0" xfId="48" applyNumberFormat="1" applyFont="1" applyAlignment="1">
      <alignment horizontal="right" vertical="center"/>
    </xf>
    <xf numFmtId="165" fontId="27" fillId="0" borderId="0" xfId="53" applyNumberFormat="1" applyFont="1" applyAlignment="1">
      <alignment horizontal="right" vertical="center"/>
    </xf>
    <xf numFmtId="0" fontId="27" fillId="0" borderId="0" xfId="52" quotePrefix="1" applyFont="1" applyAlignment="1">
      <alignment vertical="center"/>
    </xf>
    <xf numFmtId="166" fontId="31" fillId="33" borderId="1" xfId="48" applyNumberFormat="1" applyFont="1" applyFill="1" applyBorder="1" applyAlignment="1">
      <alignment horizontal="right" vertical="center"/>
    </xf>
    <xf numFmtId="166" fontId="31" fillId="0" borderId="1" xfId="48" applyNumberFormat="1" applyFont="1" applyBorder="1" applyAlignment="1">
      <alignment horizontal="right" vertical="center"/>
    </xf>
    <xf numFmtId="0" fontId="27" fillId="0" borderId="0" xfId="52" applyFont="1" applyAlignment="1">
      <alignment horizontal="right" vertical="center"/>
    </xf>
    <xf numFmtId="0" fontId="25" fillId="0" borderId="13" xfId="52" applyFont="1" applyBorder="1" applyAlignment="1">
      <alignment horizontal="justify" vertical="center" wrapText="1"/>
    </xf>
    <xf numFmtId="0" fontId="26" fillId="0" borderId="13" xfId="52" applyFont="1" applyBorder="1" applyAlignment="1">
      <alignment horizontal="center" vertical="center"/>
    </xf>
    <xf numFmtId="166" fontId="31" fillId="33" borderId="14" xfId="48" applyNumberFormat="1" applyFont="1" applyFill="1" applyBorder="1" applyAlignment="1">
      <alignment horizontal="right" vertical="center"/>
    </xf>
    <xf numFmtId="166" fontId="31" fillId="0" borderId="14" xfId="48" applyNumberFormat="1" applyFont="1" applyBorder="1" applyAlignment="1">
      <alignment horizontal="right" vertical="center"/>
    </xf>
    <xf numFmtId="0" fontId="27" fillId="0" borderId="0" xfId="53" applyFont="1" applyAlignment="1">
      <alignment vertical="center"/>
    </xf>
    <xf numFmtId="0" fontId="27" fillId="0" borderId="0" xfId="53" applyFont="1" applyAlignment="1">
      <alignment horizontal="center" vertical="center"/>
    </xf>
    <xf numFmtId="0" fontId="26" fillId="0" borderId="0" xfId="52" applyFont="1" applyAlignment="1">
      <alignment horizontal="center" vertical="center"/>
    </xf>
    <xf numFmtId="166" fontId="31" fillId="33" borderId="2" xfId="48" applyNumberFormat="1" applyFont="1" applyFill="1" applyBorder="1" applyAlignment="1">
      <alignment horizontal="right" vertical="center"/>
    </xf>
    <xf numFmtId="166" fontId="31" fillId="0" borderId="2" xfId="48" applyNumberFormat="1" applyFont="1" applyBorder="1" applyAlignment="1">
      <alignment horizontal="right" vertical="center"/>
    </xf>
    <xf numFmtId="178" fontId="27" fillId="33" borderId="0" xfId="52" applyNumberFormat="1" applyFont="1" applyFill="1" applyAlignment="1">
      <alignment horizontal="right" vertical="center"/>
    </xf>
    <xf numFmtId="0" fontId="27" fillId="0" borderId="0" xfId="52" applyFont="1" applyAlignment="1">
      <alignment horizontal="justify" vertical="center"/>
    </xf>
    <xf numFmtId="165" fontId="27" fillId="0" borderId="0" xfId="52" applyNumberFormat="1" applyFont="1" applyAlignment="1">
      <alignment horizontal="right" vertical="center"/>
    </xf>
    <xf numFmtId="171" fontId="27" fillId="0" borderId="0" xfId="31" applyNumberFormat="1" applyFont="1" applyAlignment="1">
      <alignment vertical="center"/>
    </xf>
    <xf numFmtId="165" fontId="26" fillId="0" borderId="0" xfId="52" applyNumberFormat="1" applyFont="1" applyAlignment="1">
      <alignment horizontal="center" vertical="center"/>
    </xf>
    <xf numFmtId="0" fontId="27" fillId="0" borderId="0" xfId="52" quotePrefix="1" applyFont="1" applyFill="1" applyAlignment="1">
      <alignment vertical="center"/>
    </xf>
    <xf numFmtId="0" fontId="0" fillId="0" borderId="0" xfId="0" applyFill="1"/>
    <xf numFmtId="0" fontId="27" fillId="0" borderId="0" xfId="52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166" fontId="24" fillId="0" borderId="14" xfId="52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166" fontId="25" fillId="0" borderId="1" xfId="52" applyNumberFormat="1" applyFont="1" applyFill="1" applyBorder="1" applyAlignment="1">
      <alignment horizontal="center" vertical="center"/>
    </xf>
    <xf numFmtId="166" fontId="24" fillId="0" borderId="0" xfId="52" applyNumberFormat="1" applyFont="1" applyFill="1" applyAlignment="1">
      <alignment horizontal="center" vertical="center"/>
    </xf>
    <xf numFmtId="165" fontId="25" fillId="0" borderId="0" xfId="48" applyNumberFormat="1" applyFont="1" applyFill="1" applyBorder="1" applyAlignment="1">
      <alignment horizontal="center" vertical="center"/>
    </xf>
    <xf numFmtId="166" fontId="25" fillId="33" borderId="14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horizontal="center" vertical="center"/>
    </xf>
    <xf numFmtId="165" fontId="25" fillId="0" borderId="0" xfId="49" applyNumberFormat="1" applyFont="1" applyFill="1" applyBorder="1" applyAlignment="1">
      <alignment vertical="center"/>
    </xf>
    <xf numFmtId="165" fontId="25" fillId="0" borderId="0" xfId="38" applyNumberFormat="1" applyFont="1" applyFill="1" applyBorder="1" applyAlignment="1">
      <alignment vertical="center"/>
    </xf>
    <xf numFmtId="165" fontId="25" fillId="0" borderId="0" xfId="54" applyNumberFormat="1" applyFont="1" applyFill="1" applyAlignment="1">
      <alignment vertical="center"/>
    </xf>
    <xf numFmtId="0" fontId="24" fillId="0" borderId="0" xfId="54" applyFont="1" applyFill="1" applyBorder="1" applyAlignment="1">
      <alignment vertical="center"/>
    </xf>
    <xf numFmtId="0" fontId="24" fillId="0" borderId="0" xfId="49" quotePrefix="1" applyFont="1" applyFill="1" applyAlignment="1">
      <alignment vertical="center"/>
    </xf>
    <xf numFmtId="166" fontId="25" fillId="33" borderId="0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horizontal="right" vertical="center"/>
    </xf>
    <xf numFmtId="0" fontId="27" fillId="0" borderId="0" xfId="52" applyFont="1" applyFill="1" applyAlignment="1">
      <alignment horizontal="center" vertical="center"/>
    </xf>
    <xf numFmtId="166" fontId="31" fillId="0" borderId="0" xfId="48" applyNumberFormat="1" applyFont="1" applyFill="1" applyAlignment="1">
      <alignment horizontal="right" vertical="center"/>
    </xf>
    <xf numFmtId="171" fontId="27" fillId="0" borderId="0" xfId="31" applyNumberFormat="1" applyFont="1" applyFill="1" applyAlignment="1">
      <alignment vertical="center"/>
    </xf>
    <xf numFmtId="165" fontId="27" fillId="0" borderId="0" xfId="52" applyNumberFormat="1" applyFont="1" applyFill="1" applyAlignment="1">
      <alignment horizontal="right" vertical="center"/>
    </xf>
    <xf numFmtId="175" fontId="24" fillId="0" borderId="1" xfId="32" applyNumberFormat="1" applyFont="1" applyFill="1" applyBorder="1" applyAlignment="1">
      <alignment horizontal="center" vertical="center"/>
    </xf>
    <xf numFmtId="175" fontId="24" fillId="0" borderId="1" xfId="36" applyNumberFormat="1" applyFont="1" applyFill="1" applyBorder="1" applyAlignment="1">
      <alignment horizontal="center" vertical="center"/>
    </xf>
    <xf numFmtId="175" fontId="24" fillId="0" borderId="0" xfId="32" applyNumberFormat="1" applyFont="1" applyFill="1" applyBorder="1" applyAlignment="1">
      <alignment horizontal="center" vertical="center"/>
    </xf>
    <xf numFmtId="166" fontId="24" fillId="0" borderId="1" xfId="52" applyNumberFormat="1" applyFont="1" applyFill="1" applyBorder="1" applyAlignment="1">
      <alignment horizontal="center" vertical="center"/>
    </xf>
    <xf numFmtId="0" fontId="24" fillId="0" borderId="3" xfId="52" applyFont="1" applyFill="1" applyBorder="1" applyAlignment="1">
      <alignment horizontal="center" wrapText="1"/>
    </xf>
    <xf numFmtId="166" fontId="24" fillId="0" borderId="3" xfId="52" applyNumberFormat="1" applyFont="1" applyFill="1" applyBorder="1" applyAlignment="1">
      <alignment horizontal="center" vertical="center"/>
    </xf>
    <xf numFmtId="165" fontId="26" fillId="0" borderId="13" xfId="52" applyNumberFormat="1" applyFont="1" applyBorder="1" applyAlignment="1">
      <alignment horizontal="center" vertical="center"/>
    </xf>
    <xf numFmtId="165" fontId="26" fillId="0" borderId="0" xfId="52" applyNumberFormat="1" applyFont="1" applyAlignment="1">
      <alignment horizontal="center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KEGCO_2002" xfId="61" xr:uid="{00000000-0005-0000-0000-000037000000}"/>
    <cellStyle name="Normal_T-59-Q1" xfId="54" xr:uid="{00000000-0005-0000-0000-000038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67"/>
  <sheetViews>
    <sheetView topLeftCell="A142" zoomScale="85" zoomScaleNormal="85" zoomScaleSheetLayoutView="80" workbookViewId="0">
      <selection activeCell="D25" sqref="D25"/>
    </sheetView>
  </sheetViews>
  <sheetFormatPr defaultColWidth="9.140625" defaultRowHeight="16.5" customHeight="1" x14ac:dyDescent="0.2"/>
  <cols>
    <col min="1" max="3" width="1.28515625" style="100" customWidth="1"/>
    <col min="4" max="4" width="30.85546875" style="100" customWidth="1"/>
    <col min="5" max="5" width="5.85546875" style="97" customWidth="1"/>
    <col min="6" max="6" width="0.85546875" style="100" customWidth="1"/>
    <col min="7" max="7" width="13.85546875" style="100" bestFit="1" customWidth="1"/>
    <col min="8" max="8" width="0.85546875" style="100" customWidth="1"/>
    <col min="9" max="9" width="13.85546875" style="101" bestFit="1" customWidth="1"/>
    <col min="10" max="10" width="0.85546875" style="100" customWidth="1"/>
    <col min="11" max="11" width="13.85546875" style="100" bestFit="1" customWidth="1"/>
    <col min="12" max="12" width="0.85546875" style="100" customWidth="1"/>
    <col min="13" max="13" width="13.85546875" style="101" bestFit="1" customWidth="1"/>
    <col min="14" max="16384" width="9.140625" style="100"/>
  </cols>
  <sheetData>
    <row r="1" spans="1:17" ht="16.5" customHeight="1" x14ac:dyDescent="0.2">
      <c r="A1" s="1" t="s">
        <v>1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7" ht="16.5" customHeight="1" x14ac:dyDescent="0.2">
      <c r="A2" s="1" t="s">
        <v>2</v>
      </c>
      <c r="B2" s="1"/>
      <c r="C2" s="4"/>
      <c r="D2" s="4"/>
      <c r="E2" s="2"/>
      <c r="F2" s="2"/>
      <c r="G2" s="3"/>
      <c r="H2" s="3"/>
      <c r="I2" s="3"/>
      <c r="J2" s="3"/>
      <c r="K2" s="3"/>
      <c r="L2" s="3"/>
      <c r="M2" s="3"/>
    </row>
    <row r="3" spans="1:17" ht="16.5" customHeight="1" x14ac:dyDescent="0.2">
      <c r="A3" s="5" t="s">
        <v>3</v>
      </c>
      <c r="B3" s="5"/>
      <c r="C3" s="6"/>
      <c r="D3" s="6"/>
      <c r="E3" s="7"/>
      <c r="F3" s="7"/>
      <c r="G3" s="8"/>
      <c r="H3" s="8"/>
      <c r="I3" s="8"/>
      <c r="J3" s="8"/>
      <c r="K3" s="8"/>
      <c r="L3" s="8"/>
      <c r="M3" s="8"/>
      <c r="N3" s="9"/>
    </row>
    <row r="4" spans="1:17" ht="16.5" customHeight="1" x14ac:dyDescent="0.2">
      <c r="A4" s="10"/>
      <c r="B4" s="10"/>
      <c r="C4" s="11"/>
      <c r="D4" s="11"/>
      <c r="E4" s="12"/>
      <c r="F4" s="12"/>
      <c r="G4" s="13"/>
      <c r="H4" s="13"/>
      <c r="I4" s="13"/>
      <c r="J4" s="13"/>
      <c r="K4" s="13"/>
      <c r="L4" s="13"/>
      <c r="M4" s="13"/>
    </row>
    <row r="5" spans="1:17" ht="16.5" customHeight="1" x14ac:dyDescent="0.2">
      <c r="A5" s="10"/>
      <c r="B5" s="10"/>
      <c r="C5" s="11"/>
      <c r="D5" s="11"/>
      <c r="E5" s="12"/>
      <c r="F5" s="12"/>
      <c r="G5" s="13"/>
      <c r="H5" s="13"/>
      <c r="I5" s="13"/>
      <c r="J5" s="13"/>
      <c r="K5" s="13"/>
      <c r="L5" s="13"/>
      <c r="M5" s="13"/>
      <c r="Q5" s="14"/>
    </row>
    <row r="6" spans="1:17" ht="16.5" customHeight="1" x14ac:dyDescent="0.2">
      <c r="A6" s="10"/>
      <c r="B6" s="10"/>
      <c r="C6" s="11"/>
      <c r="D6" s="11"/>
      <c r="E6" s="12"/>
      <c r="F6" s="12"/>
      <c r="G6" s="170" t="s">
        <v>4</v>
      </c>
      <c r="H6" s="170"/>
      <c r="I6" s="170"/>
      <c r="J6" s="13"/>
      <c r="K6" s="170" t="s">
        <v>5</v>
      </c>
      <c r="L6" s="170"/>
      <c r="M6" s="170"/>
      <c r="Q6" s="14"/>
    </row>
    <row r="7" spans="1:17" ht="16.5" customHeight="1" x14ac:dyDescent="0.2">
      <c r="A7" s="10"/>
      <c r="B7" s="10"/>
      <c r="C7" s="11"/>
      <c r="D7" s="11"/>
      <c r="E7" s="12"/>
      <c r="F7" s="12"/>
      <c r="G7" s="168" t="s">
        <v>6</v>
      </c>
      <c r="H7" s="168"/>
      <c r="I7" s="168"/>
      <c r="J7" s="15"/>
      <c r="K7" s="169" t="s">
        <v>6</v>
      </c>
      <c r="L7" s="169"/>
      <c r="M7" s="169"/>
    </row>
    <row r="8" spans="1:17" ht="16.5" customHeight="1" x14ac:dyDescent="0.2">
      <c r="G8" s="16" t="s">
        <v>7</v>
      </c>
      <c r="I8" s="16" t="s">
        <v>8</v>
      </c>
      <c r="K8" s="16" t="s">
        <v>7</v>
      </c>
      <c r="M8" s="16" t="s">
        <v>8</v>
      </c>
    </row>
    <row r="9" spans="1:17" ht="16.5" customHeight="1" x14ac:dyDescent="0.2">
      <c r="A9" s="10"/>
      <c r="B9" s="10"/>
      <c r="C9" s="11"/>
      <c r="D9" s="11"/>
      <c r="E9" s="12"/>
      <c r="F9" s="12"/>
      <c r="G9" s="16" t="s">
        <v>9</v>
      </c>
      <c r="H9" s="15"/>
      <c r="I9" s="16" t="s">
        <v>10</v>
      </c>
      <c r="J9" s="15"/>
      <c r="K9" s="13" t="s">
        <v>9</v>
      </c>
      <c r="L9" s="15"/>
      <c r="M9" s="16" t="s">
        <v>10</v>
      </c>
    </row>
    <row r="10" spans="1:17" ht="16.5" customHeight="1" x14ac:dyDescent="0.2">
      <c r="A10" s="9"/>
      <c r="B10" s="9"/>
      <c r="C10" s="9"/>
      <c r="D10" s="9"/>
      <c r="G10" s="16" t="s">
        <v>11</v>
      </c>
      <c r="H10" s="13"/>
      <c r="I10" s="16" t="s">
        <v>12</v>
      </c>
      <c r="J10" s="13"/>
      <c r="K10" s="16" t="s">
        <v>11</v>
      </c>
      <c r="L10" s="13"/>
      <c r="M10" s="16" t="s">
        <v>12</v>
      </c>
    </row>
    <row r="11" spans="1:17" ht="16.5" customHeight="1" x14ac:dyDescent="0.2">
      <c r="E11" s="7" t="s">
        <v>13</v>
      </c>
      <c r="F11" s="12"/>
      <c r="G11" s="8" t="s">
        <v>14</v>
      </c>
      <c r="H11" s="3"/>
      <c r="I11" s="8" t="s">
        <v>14</v>
      </c>
      <c r="J11" s="17"/>
      <c r="K11" s="8" t="s">
        <v>14</v>
      </c>
      <c r="L11" s="3"/>
      <c r="M11" s="8" t="s">
        <v>14</v>
      </c>
    </row>
    <row r="12" spans="1:17" ht="8.1" customHeight="1" x14ac:dyDescent="0.2">
      <c r="E12" s="12"/>
      <c r="F12" s="12"/>
      <c r="G12" s="88"/>
      <c r="H12" s="3"/>
      <c r="I12" s="13"/>
      <c r="J12" s="17"/>
      <c r="K12" s="89"/>
      <c r="L12" s="3"/>
      <c r="M12" s="13"/>
    </row>
    <row r="13" spans="1:17" ht="16.5" customHeight="1" x14ac:dyDescent="0.2">
      <c r="A13" s="14" t="s">
        <v>15</v>
      </c>
      <c r="B13" s="14"/>
      <c r="G13" s="89"/>
      <c r="K13" s="89"/>
    </row>
    <row r="14" spans="1:17" ht="8.1" customHeight="1" x14ac:dyDescent="0.2">
      <c r="A14" s="14"/>
      <c r="B14" s="14"/>
      <c r="G14" s="89"/>
      <c r="K14" s="89"/>
    </row>
    <row r="15" spans="1:17" ht="16.5" customHeight="1" x14ac:dyDescent="0.2">
      <c r="A15" s="14" t="s">
        <v>16</v>
      </c>
      <c r="B15" s="14"/>
      <c r="G15" s="89"/>
      <c r="K15" s="89"/>
    </row>
    <row r="16" spans="1:17" ht="8.1" customHeight="1" x14ac:dyDescent="0.2">
      <c r="A16" s="14"/>
      <c r="B16" s="14"/>
      <c r="G16" s="89"/>
      <c r="K16" s="89"/>
    </row>
    <row r="17" spans="1:15" ht="16.5" customHeight="1" x14ac:dyDescent="0.2">
      <c r="A17" s="18" t="s">
        <v>17</v>
      </c>
      <c r="E17" s="148"/>
      <c r="G17" s="89">
        <v>127737047</v>
      </c>
      <c r="H17" s="19"/>
      <c r="I17" s="20">
        <v>371563650</v>
      </c>
      <c r="J17" s="20"/>
      <c r="K17" s="21">
        <v>1552114</v>
      </c>
      <c r="L17" s="20"/>
      <c r="M17" s="20">
        <v>107320103</v>
      </c>
      <c r="O17" s="22"/>
    </row>
    <row r="18" spans="1:15" ht="16.5" customHeight="1" x14ac:dyDescent="0.2">
      <c r="A18" s="18" t="s">
        <v>18</v>
      </c>
      <c r="E18" s="148">
        <v>8</v>
      </c>
      <c r="G18" s="89">
        <v>411323011</v>
      </c>
      <c r="H18" s="19"/>
      <c r="I18" s="20">
        <v>518319142</v>
      </c>
      <c r="J18" s="20"/>
      <c r="K18" s="21">
        <v>77036573</v>
      </c>
      <c r="L18" s="20"/>
      <c r="M18" s="20">
        <v>116842544</v>
      </c>
      <c r="O18" s="22"/>
    </row>
    <row r="19" spans="1:15" ht="16.5" customHeight="1" x14ac:dyDescent="0.2">
      <c r="A19" s="18" t="s">
        <v>19</v>
      </c>
      <c r="E19" s="148" t="s">
        <v>196</v>
      </c>
      <c r="G19" s="89">
        <v>4916675</v>
      </c>
      <c r="H19" s="23"/>
      <c r="I19" s="20">
        <v>19911072</v>
      </c>
      <c r="J19" s="24"/>
      <c r="K19" s="21">
        <v>244315124</v>
      </c>
      <c r="L19" s="24"/>
      <c r="M19" s="20">
        <v>222890586</v>
      </c>
      <c r="O19" s="22"/>
    </row>
    <row r="20" spans="1:15" ht="16.5" customHeight="1" x14ac:dyDescent="0.2">
      <c r="A20" s="18" t="s">
        <v>20</v>
      </c>
      <c r="E20" s="148" t="s">
        <v>198</v>
      </c>
      <c r="G20" s="89">
        <v>0</v>
      </c>
      <c r="I20" s="20">
        <v>0</v>
      </c>
      <c r="J20" s="20"/>
      <c r="K20" s="21">
        <v>2699776982</v>
      </c>
      <c r="L20" s="20"/>
      <c r="M20" s="20">
        <v>2631496494</v>
      </c>
      <c r="O20" s="22"/>
    </row>
    <row r="21" spans="1:15" ht="16.5" customHeight="1" x14ac:dyDescent="0.2">
      <c r="A21" s="18" t="s">
        <v>21</v>
      </c>
      <c r="E21" s="148">
        <v>9</v>
      </c>
      <c r="G21" s="89">
        <v>3847777799</v>
      </c>
      <c r="H21" s="19"/>
      <c r="I21" s="20">
        <v>2676297714</v>
      </c>
      <c r="J21" s="20"/>
      <c r="K21" s="21">
        <v>763509255</v>
      </c>
      <c r="L21" s="20"/>
      <c r="M21" s="20">
        <v>806722928</v>
      </c>
      <c r="O21" s="22"/>
    </row>
    <row r="22" spans="1:15" ht="16.5" customHeight="1" x14ac:dyDescent="0.2">
      <c r="A22" s="18" t="s">
        <v>22</v>
      </c>
      <c r="E22" s="148">
        <v>10</v>
      </c>
      <c r="G22" s="89">
        <v>5894521643</v>
      </c>
      <c r="H22" s="19"/>
      <c r="I22" s="20">
        <v>6503660972</v>
      </c>
      <c r="J22" s="20"/>
      <c r="K22" s="21">
        <v>1433567737</v>
      </c>
      <c r="L22" s="20"/>
      <c r="M22" s="20">
        <v>1001636274</v>
      </c>
      <c r="O22" s="22"/>
    </row>
    <row r="23" spans="1:15" ht="16.5" customHeight="1" x14ac:dyDescent="0.2">
      <c r="A23" s="18" t="s">
        <v>23</v>
      </c>
      <c r="E23" s="148"/>
      <c r="G23" s="89">
        <v>28557357</v>
      </c>
      <c r="H23" s="19"/>
      <c r="I23" s="20">
        <v>44366771</v>
      </c>
      <c r="J23" s="20"/>
      <c r="K23" s="21" t="s">
        <v>0</v>
      </c>
      <c r="L23" s="20"/>
      <c r="M23" s="20">
        <v>0</v>
      </c>
    </row>
    <row r="24" spans="1:15" ht="16.5" customHeight="1" x14ac:dyDescent="0.2">
      <c r="A24" s="18" t="s">
        <v>24</v>
      </c>
      <c r="E24" s="148"/>
      <c r="G24" s="89">
        <v>70960000</v>
      </c>
      <c r="I24" s="20">
        <v>31480000</v>
      </c>
      <c r="J24" s="20"/>
      <c r="K24" s="21" t="s">
        <v>0</v>
      </c>
      <c r="L24" s="20"/>
      <c r="M24" s="20">
        <v>0</v>
      </c>
    </row>
    <row r="25" spans="1:15" ht="16.5" customHeight="1" x14ac:dyDescent="0.2">
      <c r="A25" s="18" t="s">
        <v>25</v>
      </c>
      <c r="E25" s="148"/>
      <c r="G25" s="91">
        <v>35985821</v>
      </c>
      <c r="I25" s="25">
        <v>35656433</v>
      </c>
      <c r="J25" s="20"/>
      <c r="K25" s="26">
        <v>758559</v>
      </c>
      <c r="L25" s="20"/>
      <c r="M25" s="27">
        <v>1202988</v>
      </c>
      <c r="O25" s="22"/>
    </row>
    <row r="26" spans="1:15" ht="8.1" customHeight="1" x14ac:dyDescent="0.2">
      <c r="E26" s="148"/>
      <c r="G26" s="89"/>
      <c r="H26" s="28"/>
      <c r="I26" s="28"/>
      <c r="J26" s="28"/>
      <c r="K26" s="89"/>
      <c r="L26" s="28"/>
      <c r="M26" s="28"/>
    </row>
    <row r="27" spans="1:15" ht="16.5" customHeight="1" x14ac:dyDescent="0.2">
      <c r="A27" s="14" t="s">
        <v>26</v>
      </c>
      <c r="E27" s="148"/>
      <c r="G27" s="91">
        <f>SUM(G17:G26)</f>
        <v>10421779353</v>
      </c>
      <c r="H27" s="28"/>
      <c r="I27" s="29">
        <f>SUM(I17:I26)</f>
        <v>10201255754</v>
      </c>
      <c r="J27" s="28"/>
      <c r="K27" s="91">
        <f>SUM(K17:K26)</f>
        <v>5220516344</v>
      </c>
      <c r="L27" s="28"/>
      <c r="M27" s="29">
        <f>SUM(M17:M26)</f>
        <v>4888111917</v>
      </c>
    </row>
    <row r="28" spans="1:15" ht="16.5" customHeight="1" x14ac:dyDescent="0.2">
      <c r="E28" s="148"/>
      <c r="G28" s="89"/>
      <c r="H28" s="28"/>
      <c r="I28" s="28"/>
      <c r="J28" s="28"/>
      <c r="K28" s="89"/>
      <c r="M28" s="28"/>
    </row>
    <row r="29" spans="1:15" ht="16.5" customHeight="1" x14ac:dyDescent="0.2">
      <c r="A29" s="14" t="s">
        <v>27</v>
      </c>
      <c r="E29" s="148"/>
      <c r="G29" s="89"/>
      <c r="K29" s="89"/>
    </row>
    <row r="30" spans="1:15" ht="8.1" customHeight="1" x14ac:dyDescent="0.2">
      <c r="A30" s="14"/>
      <c r="E30" s="148"/>
      <c r="G30" s="89"/>
      <c r="K30" s="89"/>
    </row>
    <row r="31" spans="1:15" ht="16.5" customHeight="1" x14ac:dyDescent="0.2">
      <c r="A31" s="18" t="s">
        <v>28</v>
      </c>
      <c r="E31" s="148"/>
      <c r="G31" s="89">
        <v>32743250</v>
      </c>
      <c r="H31" s="19"/>
      <c r="I31" s="24">
        <v>32743250</v>
      </c>
      <c r="J31" s="20"/>
      <c r="K31" s="30">
        <v>5851070</v>
      </c>
      <c r="L31" s="20"/>
      <c r="M31" s="20">
        <v>5851070</v>
      </c>
    </row>
    <row r="32" spans="1:15" ht="16.5" customHeight="1" x14ac:dyDescent="0.2">
      <c r="A32" s="18" t="s">
        <v>29</v>
      </c>
      <c r="E32" s="148">
        <v>11</v>
      </c>
      <c r="G32" s="89">
        <v>0</v>
      </c>
      <c r="H32" s="19"/>
      <c r="I32" s="24">
        <v>0</v>
      </c>
      <c r="J32" s="20"/>
      <c r="K32" s="30">
        <v>738199400</v>
      </c>
      <c r="L32" s="20"/>
      <c r="M32" s="20">
        <v>698199480</v>
      </c>
    </row>
    <row r="33" spans="1:15" ht="16.5" customHeight="1" x14ac:dyDescent="0.2">
      <c r="A33" s="31" t="s">
        <v>30</v>
      </c>
      <c r="E33" s="148">
        <v>12</v>
      </c>
      <c r="G33" s="89">
        <v>0</v>
      </c>
      <c r="H33" s="19"/>
      <c r="I33" s="24">
        <v>0</v>
      </c>
      <c r="J33" s="20"/>
      <c r="K33" s="30">
        <v>206290000</v>
      </c>
      <c r="L33" s="20"/>
      <c r="M33" s="20">
        <v>206290000</v>
      </c>
    </row>
    <row r="34" spans="1:15" ht="16.5" customHeight="1" x14ac:dyDescent="0.2">
      <c r="A34" s="18" t="s">
        <v>31</v>
      </c>
      <c r="E34" s="148"/>
      <c r="G34" s="89">
        <v>241500000</v>
      </c>
      <c r="H34" s="19"/>
      <c r="I34" s="24">
        <v>241500000</v>
      </c>
      <c r="J34" s="20"/>
      <c r="K34" s="30">
        <v>91500000</v>
      </c>
      <c r="L34" s="20"/>
      <c r="M34" s="20">
        <v>91500000</v>
      </c>
    </row>
    <row r="35" spans="1:15" ht="16.5" customHeight="1" x14ac:dyDescent="0.2">
      <c r="A35" s="18" t="s">
        <v>32</v>
      </c>
      <c r="E35" s="148"/>
      <c r="G35" s="89">
        <v>892685563</v>
      </c>
      <c r="H35" s="19"/>
      <c r="I35" s="24">
        <v>1310891898</v>
      </c>
      <c r="J35" s="20"/>
      <c r="K35" s="30">
        <v>854609450</v>
      </c>
      <c r="L35" s="20"/>
      <c r="M35" s="20">
        <v>1272848985</v>
      </c>
    </row>
    <row r="36" spans="1:15" ht="18.600000000000001" customHeight="1" x14ac:dyDescent="0.2">
      <c r="A36" s="18" t="s">
        <v>33</v>
      </c>
      <c r="E36" s="148">
        <v>13</v>
      </c>
      <c r="G36" s="89">
        <v>572509524</v>
      </c>
      <c r="H36" s="19"/>
      <c r="I36" s="24">
        <v>559923464</v>
      </c>
      <c r="J36" s="20"/>
      <c r="K36" s="30">
        <v>158598850</v>
      </c>
      <c r="L36" s="20"/>
      <c r="M36" s="20">
        <v>161577371</v>
      </c>
      <c r="O36" s="9"/>
    </row>
    <row r="37" spans="1:15" ht="18.600000000000001" customHeight="1" x14ac:dyDescent="0.2">
      <c r="A37" s="18" t="s">
        <v>181</v>
      </c>
      <c r="E37" s="148"/>
      <c r="G37" s="89">
        <v>231484494</v>
      </c>
      <c r="H37" s="19"/>
      <c r="I37" s="24">
        <v>0</v>
      </c>
      <c r="J37" s="20"/>
      <c r="K37" s="30">
        <v>19298762</v>
      </c>
      <c r="L37" s="20"/>
      <c r="M37" s="20">
        <v>0</v>
      </c>
      <c r="O37" s="9"/>
    </row>
    <row r="38" spans="1:15" ht="16.5" customHeight="1" x14ac:dyDescent="0.2">
      <c r="A38" s="18" t="s">
        <v>34</v>
      </c>
      <c r="E38" s="148"/>
      <c r="G38" s="89">
        <v>29006340</v>
      </c>
      <c r="H38" s="19"/>
      <c r="I38" s="24">
        <v>30035301</v>
      </c>
      <c r="J38" s="20"/>
      <c r="K38" s="30">
        <v>28034106</v>
      </c>
      <c r="L38" s="20"/>
      <c r="M38" s="20">
        <v>28992384</v>
      </c>
      <c r="O38" s="9"/>
    </row>
    <row r="39" spans="1:15" ht="16.5" customHeight="1" x14ac:dyDescent="0.2">
      <c r="A39" s="18" t="s">
        <v>35</v>
      </c>
      <c r="E39" s="148"/>
      <c r="G39" s="89">
        <v>331504909</v>
      </c>
      <c r="H39" s="19"/>
      <c r="I39" s="24">
        <v>331504909</v>
      </c>
      <c r="J39" s="20"/>
      <c r="K39" s="30">
        <v>0</v>
      </c>
      <c r="L39" s="20"/>
      <c r="M39" s="20">
        <v>0</v>
      </c>
      <c r="O39" s="9"/>
    </row>
    <row r="40" spans="1:15" ht="16.5" customHeight="1" x14ac:dyDescent="0.2">
      <c r="A40" s="18" t="s">
        <v>36</v>
      </c>
      <c r="E40" s="148"/>
      <c r="G40" s="89">
        <v>121978886</v>
      </c>
      <c r="H40" s="19"/>
      <c r="I40" s="24">
        <v>109762497</v>
      </c>
      <c r="J40" s="20"/>
      <c r="K40" s="30">
        <v>39810796</v>
      </c>
      <c r="L40" s="20"/>
      <c r="M40" s="20">
        <v>36233809</v>
      </c>
      <c r="O40" s="9"/>
    </row>
    <row r="41" spans="1:15" ht="16.5" customHeight="1" x14ac:dyDescent="0.2">
      <c r="A41" s="18" t="s">
        <v>37</v>
      </c>
      <c r="E41" s="148">
        <v>14</v>
      </c>
      <c r="G41" s="91">
        <v>88610729</v>
      </c>
      <c r="H41" s="19"/>
      <c r="I41" s="27">
        <v>80368577</v>
      </c>
      <c r="J41" s="20"/>
      <c r="K41" s="32">
        <v>68223700</v>
      </c>
      <c r="L41" s="20"/>
      <c r="M41" s="27">
        <v>62904100</v>
      </c>
      <c r="O41" s="9"/>
    </row>
    <row r="42" spans="1:15" ht="8.1" customHeight="1" x14ac:dyDescent="0.2">
      <c r="E42" s="148"/>
      <c r="G42" s="89"/>
      <c r="I42" s="28"/>
      <c r="K42" s="89"/>
      <c r="L42" s="28"/>
      <c r="M42" s="28"/>
    </row>
    <row r="43" spans="1:15" ht="16.5" customHeight="1" x14ac:dyDescent="0.2">
      <c r="A43" s="14" t="s">
        <v>38</v>
      </c>
      <c r="E43" s="148"/>
      <c r="G43" s="91">
        <f>SUM(G31:G42)</f>
        <v>2542023695</v>
      </c>
      <c r="I43" s="29">
        <f>SUM(I31:I42)</f>
        <v>2696729896</v>
      </c>
      <c r="K43" s="91">
        <f>SUM(K31:K42)</f>
        <v>2210416134</v>
      </c>
      <c r="M43" s="29">
        <f>SUM(M31:M42)</f>
        <v>2564397199</v>
      </c>
    </row>
    <row r="44" spans="1:15" ht="8.1" customHeight="1" x14ac:dyDescent="0.2">
      <c r="E44" s="148"/>
      <c r="G44" s="89"/>
      <c r="I44" s="33"/>
      <c r="K44" s="89"/>
      <c r="M44" s="28"/>
    </row>
    <row r="45" spans="1:15" ht="16.5" customHeight="1" thickBot="1" x14ac:dyDescent="0.25">
      <c r="A45" s="14" t="s">
        <v>39</v>
      </c>
      <c r="E45" s="148"/>
      <c r="G45" s="92">
        <f>SUM(G27,G43)</f>
        <v>12963803048</v>
      </c>
      <c r="I45" s="34">
        <f>SUM(I27,I43)</f>
        <v>12897985650</v>
      </c>
      <c r="K45" s="92">
        <f>SUM(K27,K43)</f>
        <v>7430932478</v>
      </c>
      <c r="M45" s="34">
        <f>SUM(M27,M43)</f>
        <v>7452509116</v>
      </c>
    </row>
    <row r="46" spans="1:15" ht="16.5" customHeight="1" thickTop="1" x14ac:dyDescent="0.2">
      <c r="A46" s="14"/>
      <c r="G46" s="28"/>
      <c r="I46" s="28"/>
      <c r="K46" s="28"/>
      <c r="M46" s="28"/>
    </row>
    <row r="56" spans="1:17" ht="7.5" customHeight="1" x14ac:dyDescent="0.2"/>
    <row r="57" spans="1:17" ht="21.95" customHeight="1" x14ac:dyDescent="0.2">
      <c r="A57" s="35" t="s">
        <v>40</v>
      </c>
      <c r="B57" s="36"/>
      <c r="C57" s="36"/>
      <c r="D57" s="36"/>
      <c r="E57" s="38"/>
      <c r="F57" s="36"/>
      <c r="G57" s="36"/>
      <c r="H57" s="36"/>
      <c r="I57" s="36"/>
      <c r="J57" s="36"/>
      <c r="K57" s="36"/>
      <c r="L57" s="36"/>
      <c r="M57" s="36"/>
    </row>
    <row r="58" spans="1:17" ht="16.5" customHeight="1" x14ac:dyDescent="0.2">
      <c r="A58" s="14" t="str">
        <f>A1</f>
        <v>Nirvana Daii Public Company Limited</v>
      </c>
      <c r="B58" s="14"/>
    </row>
    <row r="59" spans="1:17" ht="16.5" customHeight="1" x14ac:dyDescent="0.2">
      <c r="A59" s="14" t="s">
        <v>219</v>
      </c>
      <c r="B59" s="14"/>
    </row>
    <row r="60" spans="1:17" ht="16.5" customHeight="1" x14ac:dyDescent="0.2">
      <c r="A60" s="37" t="str">
        <f>A3</f>
        <v>As at 31 March 2020</v>
      </c>
      <c r="B60" s="37"/>
      <c r="C60" s="35"/>
      <c r="D60" s="35"/>
      <c r="E60" s="38"/>
      <c r="F60" s="38"/>
      <c r="G60" s="29"/>
      <c r="H60" s="29"/>
      <c r="I60" s="29"/>
      <c r="J60" s="29"/>
      <c r="K60" s="29"/>
      <c r="L60" s="29"/>
      <c r="M60" s="29"/>
    </row>
    <row r="61" spans="1:17" ht="16.5" customHeight="1" x14ac:dyDescent="0.2">
      <c r="A61" s="39"/>
      <c r="B61" s="39"/>
      <c r="C61" s="9"/>
      <c r="D61" s="9"/>
      <c r="E61" s="40"/>
      <c r="F61" s="40"/>
      <c r="G61" s="28"/>
      <c r="H61" s="28"/>
      <c r="I61" s="28"/>
      <c r="J61" s="28"/>
      <c r="K61" s="28"/>
      <c r="L61" s="28"/>
      <c r="M61" s="28"/>
    </row>
    <row r="62" spans="1:17" ht="16.5" customHeight="1" x14ac:dyDescent="0.2">
      <c r="A62" s="39"/>
      <c r="B62" s="39"/>
      <c r="C62" s="9"/>
      <c r="D62" s="9"/>
      <c r="E62" s="40"/>
      <c r="F62" s="40"/>
      <c r="G62" s="28"/>
      <c r="H62" s="28"/>
      <c r="I62" s="28"/>
      <c r="J62" s="28"/>
      <c r="K62" s="28"/>
      <c r="L62" s="28"/>
      <c r="M62" s="28"/>
    </row>
    <row r="63" spans="1:17" ht="16.5" customHeight="1" x14ac:dyDescent="0.2">
      <c r="A63" s="10"/>
      <c r="B63" s="10"/>
      <c r="C63" s="11"/>
      <c r="D63" s="11"/>
      <c r="E63" s="12"/>
      <c r="F63" s="12"/>
      <c r="G63" s="170" t="s">
        <v>4</v>
      </c>
      <c r="H63" s="170"/>
      <c r="I63" s="170"/>
      <c r="J63" s="13"/>
      <c r="K63" s="170" t="s">
        <v>5</v>
      </c>
      <c r="L63" s="170"/>
      <c r="M63" s="170"/>
      <c r="Q63" s="14"/>
    </row>
    <row r="64" spans="1:17" ht="16.5" customHeight="1" x14ac:dyDescent="0.2">
      <c r="A64" s="10"/>
      <c r="B64" s="10"/>
      <c r="C64" s="11"/>
      <c r="D64" s="11"/>
      <c r="E64" s="12"/>
      <c r="F64" s="12"/>
      <c r="G64" s="168" t="s">
        <v>6</v>
      </c>
      <c r="H64" s="168"/>
      <c r="I64" s="168"/>
      <c r="J64" s="15"/>
      <c r="K64" s="169" t="s">
        <v>6</v>
      </c>
      <c r="L64" s="169"/>
      <c r="M64" s="169"/>
    </row>
    <row r="65" spans="1:13" ht="16.5" customHeight="1" x14ac:dyDescent="0.2">
      <c r="G65" s="16" t="s">
        <v>7</v>
      </c>
      <c r="I65" s="16" t="s">
        <v>8</v>
      </c>
      <c r="K65" s="16" t="s">
        <v>7</v>
      </c>
      <c r="M65" s="16" t="s">
        <v>8</v>
      </c>
    </row>
    <row r="66" spans="1:13" ht="16.5" customHeight="1" x14ac:dyDescent="0.2">
      <c r="A66" s="39"/>
      <c r="B66" s="39"/>
      <c r="C66" s="9"/>
      <c r="D66" s="9"/>
      <c r="E66" s="40"/>
      <c r="F66" s="40"/>
      <c r="G66" s="16" t="s">
        <v>9</v>
      </c>
      <c r="H66" s="15"/>
      <c r="I66" s="16" t="s">
        <v>10</v>
      </c>
      <c r="J66" s="15"/>
      <c r="K66" s="13" t="s">
        <v>9</v>
      </c>
      <c r="L66" s="15"/>
      <c r="M66" s="16" t="s">
        <v>10</v>
      </c>
    </row>
    <row r="67" spans="1:13" ht="16.5" customHeight="1" x14ac:dyDescent="0.2">
      <c r="A67" s="9"/>
      <c r="B67" s="9"/>
      <c r="C67" s="9"/>
      <c r="D67" s="9"/>
      <c r="G67" s="16" t="s">
        <v>11</v>
      </c>
      <c r="H67" s="13"/>
      <c r="I67" s="16" t="s">
        <v>12</v>
      </c>
      <c r="J67" s="13"/>
      <c r="K67" s="16" t="s">
        <v>11</v>
      </c>
      <c r="L67" s="13"/>
      <c r="M67" s="16" t="s">
        <v>12</v>
      </c>
    </row>
    <row r="68" spans="1:13" ht="16.5" customHeight="1" x14ac:dyDescent="0.2">
      <c r="A68" s="9"/>
      <c r="B68" s="9"/>
      <c r="C68" s="9"/>
      <c r="D68" s="9"/>
      <c r="E68" s="7" t="s">
        <v>13</v>
      </c>
      <c r="F68" s="12"/>
      <c r="G68" s="8" t="s">
        <v>14</v>
      </c>
      <c r="H68" s="3"/>
      <c r="I68" s="8" t="s">
        <v>14</v>
      </c>
      <c r="K68" s="8" t="s">
        <v>14</v>
      </c>
      <c r="L68" s="3"/>
      <c r="M68" s="8" t="s">
        <v>14</v>
      </c>
    </row>
    <row r="69" spans="1:13" ht="8.1" customHeight="1" x14ac:dyDescent="0.2">
      <c r="A69" s="9"/>
      <c r="B69" s="9"/>
      <c r="C69" s="9"/>
      <c r="D69" s="9"/>
      <c r="E69" s="12"/>
      <c r="F69" s="12"/>
      <c r="G69" s="89"/>
      <c r="H69" s="3"/>
      <c r="I69" s="13"/>
      <c r="J69" s="13"/>
      <c r="K69" s="89"/>
      <c r="L69" s="3"/>
      <c r="M69" s="13"/>
    </row>
    <row r="70" spans="1:13" ht="16.5" customHeight="1" x14ac:dyDescent="0.2">
      <c r="A70" s="14" t="s">
        <v>41</v>
      </c>
      <c r="B70" s="14"/>
      <c r="E70" s="40"/>
      <c r="F70" s="40"/>
      <c r="G70" s="89"/>
      <c r="H70" s="28"/>
      <c r="I70" s="28"/>
      <c r="J70" s="101"/>
      <c r="K70" s="89"/>
      <c r="L70" s="101"/>
    </row>
    <row r="71" spans="1:13" ht="8.1" customHeight="1" x14ac:dyDescent="0.2">
      <c r="A71" s="14"/>
      <c r="B71" s="14"/>
      <c r="E71" s="40"/>
      <c r="F71" s="40"/>
      <c r="G71" s="89"/>
      <c r="H71" s="28"/>
      <c r="I71" s="28"/>
      <c r="J71" s="28"/>
      <c r="K71" s="89"/>
      <c r="L71" s="28"/>
      <c r="M71" s="28"/>
    </row>
    <row r="72" spans="1:13" ht="16.5" customHeight="1" x14ac:dyDescent="0.2">
      <c r="A72" s="14" t="s">
        <v>42</v>
      </c>
      <c r="B72" s="14"/>
      <c r="E72" s="40"/>
      <c r="F72" s="40"/>
      <c r="G72" s="89"/>
      <c r="H72" s="28"/>
      <c r="I72" s="28"/>
      <c r="J72" s="28"/>
      <c r="K72" s="89"/>
      <c r="L72" s="28"/>
      <c r="M72" s="28"/>
    </row>
    <row r="73" spans="1:13" ht="8.1" customHeight="1" x14ac:dyDescent="0.2">
      <c r="A73" s="14"/>
      <c r="B73" s="14"/>
      <c r="E73" s="40"/>
      <c r="F73" s="40"/>
      <c r="G73" s="89"/>
      <c r="H73" s="28"/>
      <c r="I73" s="28"/>
      <c r="J73" s="28"/>
      <c r="K73" s="89"/>
      <c r="L73" s="28"/>
      <c r="M73" s="28"/>
    </row>
    <row r="74" spans="1:13" ht="16.5" customHeight="1" x14ac:dyDescent="0.2">
      <c r="A74" s="18" t="s">
        <v>207</v>
      </c>
      <c r="B74" s="18"/>
      <c r="C74" s="18"/>
      <c r="D74" s="18"/>
      <c r="E74" s="148"/>
      <c r="F74" s="18"/>
      <c r="G74" s="89"/>
      <c r="H74" s="28"/>
      <c r="I74" s="24"/>
      <c r="J74" s="20"/>
      <c r="K74" s="30"/>
      <c r="L74" s="20"/>
      <c r="M74" s="24"/>
    </row>
    <row r="75" spans="1:13" ht="16.5" customHeight="1" x14ac:dyDescent="0.2">
      <c r="A75" s="18"/>
      <c r="B75" s="18" t="s">
        <v>60</v>
      </c>
      <c r="C75" s="18"/>
      <c r="D75" s="18"/>
      <c r="E75" s="148">
        <v>16</v>
      </c>
      <c r="F75" s="18"/>
      <c r="G75" s="89">
        <v>2117198719</v>
      </c>
      <c r="H75" s="28"/>
      <c r="I75" s="24">
        <v>2167997635</v>
      </c>
      <c r="J75" s="20"/>
      <c r="K75" s="89">
        <v>1187482876</v>
      </c>
      <c r="L75" s="20"/>
      <c r="M75" s="24">
        <v>1122922131</v>
      </c>
    </row>
    <row r="76" spans="1:13" ht="16.5" customHeight="1" x14ac:dyDescent="0.2">
      <c r="A76" s="18" t="s">
        <v>43</v>
      </c>
      <c r="B76" s="18"/>
      <c r="C76" s="18"/>
      <c r="D76" s="18"/>
      <c r="E76" s="148">
        <v>15</v>
      </c>
      <c r="F76" s="40"/>
      <c r="G76" s="89">
        <v>301448126</v>
      </c>
      <c r="H76" s="19"/>
      <c r="I76" s="24">
        <v>459800195</v>
      </c>
      <c r="J76" s="20"/>
      <c r="K76" s="30">
        <v>79590145</v>
      </c>
      <c r="L76" s="20"/>
      <c r="M76" s="24">
        <v>153826982</v>
      </c>
    </row>
    <row r="77" spans="1:13" ht="16.5" customHeight="1" x14ac:dyDescent="0.2">
      <c r="A77" s="18" t="s">
        <v>44</v>
      </c>
      <c r="B77" s="18"/>
      <c r="C77" s="18"/>
      <c r="D77" s="18"/>
      <c r="E77" s="148"/>
      <c r="G77" s="89">
        <v>56871375</v>
      </c>
      <c r="H77" s="19"/>
      <c r="I77" s="24">
        <v>502871375</v>
      </c>
      <c r="J77" s="24"/>
      <c r="K77" s="30">
        <v>0</v>
      </c>
      <c r="L77" s="24"/>
      <c r="M77" s="24">
        <v>0</v>
      </c>
    </row>
    <row r="78" spans="1:13" ht="16.5" customHeight="1" x14ac:dyDescent="0.2">
      <c r="A78" s="18" t="s">
        <v>45</v>
      </c>
      <c r="B78" s="18"/>
      <c r="C78" s="18"/>
      <c r="D78" s="18"/>
      <c r="E78" s="148" t="s">
        <v>196</v>
      </c>
      <c r="F78" s="40"/>
      <c r="G78" s="89">
        <v>10167813</v>
      </c>
      <c r="H78" s="23"/>
      <c r="I78" s="24">
        <v>9311794</v>
      </c>
      <c r="J78" s="24"/>
      <c r="K78" s="30">
        <v>12748029</v>
      </c>
      <c r="L78" s="24"/>
      <c r="M78" s="24">
        <v>16259692</v>
      </c>
    </row>
    <row r="79" spans="1:13" ht="16.5" customHeight="1" x14ac:dyDescent="0.2">
      <c r="A79" s="18" t="s">
        <v>46</v>
      </c>
      <c r="B79" s="18"/>
      <c r="C79" s="18"/>
      <c r="D79" s="18"/>
      <c r="E79" s="49"/>
      <c r="F79" s="18"/>
      <c r="G79" s="89"/>
      <c r="H79" s="28"/>
      <c r="I79" s="24"/>
      <c r="J79" s="18"/>
      <c r="K79" s="30"/>
      <c r="L79" s="18"/>
      <c r="M79" s="24"/>
    </row>
    <row r="80" spans="1:13" ht="16.5" customHeight="1" x14ac:dyDescent="0.2">
      <c r="A80" s="18"/>
      <c r="B80" s="18" t="s">
        <v>47</v>
      </c>
      <c r="C80" s="18"/>
      <c r="D80" s="18"/>
      <c r="E80" s="49">
        <v>16</v>
      </c>
      <c r="F80" s="18"/>
      <c r="G80" s="89">
        <v>586099000</v>
      </c>
      <c r="H80" s="28"/>
      <c r="I80" s="24">
        <v>776034150</v>
      </c>
      <c r="J80" s="20"/>
      <c r="K80" s="30" t="s">
        <v>0</v>
      </c>
      <c r="L80" s="20"/>
      <c r="M80" s="24">
        <v>143984150</v>
      </c>
    </row>
    <row r="81" spans="1:15" ht="16.5" customHeight="1" x14ac:dyDescent="0.2">
      <c r="A81" s="18" t="s">
        <v>48</v>
      </c>
      <c r="B81" s="18"/>
      <c r="C81" s="18"/>
      <c r="D81" s="18"/>
      <c r="E81" s="49"/>
      <c r="F81" s="18"/>
      <c r="G81" s="89">
        <v>28597975</v>
      </c>
      <c r="H81" s="28"/>
      <c r="I81" s="24">
        <v>1498077</v>
      </c>
      <c r="J81" s="20"/>
      <c r="K81" s="30">
        <v>10807421</v>
      </c>
      <c r="L81" s="20"/>
      <c r="M81" s="24">
        <v>0</v>
      </c>
    </row>
    <row r="82" spans="1:15" ht="16.5" customHeight="1" x14ac:dyDescent="0.2">
      <c r="A82" s="18" t="s">
        <v>226</v>
      </c>
      <c r="B82" s="18"/>
      <c r="C82" s="18"/>
      <c r="D82" s="18"/>
      <c r="E82" s="49" t="s">
        <v>199</v>
      </c>
      <c r="F82" s="18"/>
      <c r="G82" s="89">
        <v>0</v>
      </c>
      <c r="H82" s="28"/>
      <c r="I82" s="24">
        <v>0</v>
      </c>
      <c r="J82" s="20"/>
      <c r="K82" s="30">
        <v>4000000</v>
      </c>
      <c r="L82" s="20"/>
      <c r="M82" s="24">
        <v>0</v>
      </c>
    </row>
    <row r="83" spans="1:15" ht="16.5" customHeight="1" x14ac:dyDescent="0.2">
      <c r="A83" s="18" t="s">
        <v>49</v>
      </c>
      <c r="B83" s="18"/>
      <c r="C83" s="18"/>
      <c r="D83" s="18"/>
      <c r="E83" s="40">
        <v>17</v>
      </c>
      <c r="F83" s="40"/>
      <c r="G83" s="89">
        <v>1280309065</v>
      </c>
      <c r="H83" s="19"/>
      <c r="I83" s="24">
        <v>1277372436</v>
      </c>
      <c r="J83" s="20"/>
      <c r="K83" s="30">
        <v>1280309065</v>
      </c>
      <c r="L83" s="20"/>
      <c r="M83" s="24">
        <v>1277372436</v>
      </c>
    </row>
    <row r="84" spans="1:15" ht="16.5" customHeight="1" x14ac:dyDescent="0.2">
      <c r="A84" s="18" t="s">
        <v>50</v>
      </c>
      <c r="B84" s="18"/>
      <c r="C84" s="18"/>
      <c r="D84" s="18"/>
      <c r="E84" s="148"/>
      <c r="F84" s="18"/>
      <c r="G84" s="89">
        <v>64396279</v>
      </c>
      <c r="H84" s="23"/>
      <c r="I84" s="24">
        <v>56972607</v>
      </c>
      <c r="J84" s="20"/>
      <c r="K84" s="30">
        <v>0</v>
      </c>
      <c r="L84" s="20"/>
      <c r="M84" s="17">
        <v>0</v>
      </c>
    </row>
    <row r="85" spans="1:15" ht="16.5" customHeight="1" x14ac:dyDescent="0.2">
      <c r="A85" s="18" t="s">
        <v>51</v>
      </c>
      <c r="B85" s="18"/>
      <c r="C85" s="18"/>
      <c r="D85" s="18"/>
      <c r="E85" s="148"/>
      <c r="F85" s="18"/>
      <c r="G85" s="89">
        <v>118031165</v>
      </c>
      <c r="H85" s="19"/>
      <c r="I85" s="24">
        <v>124952919</v>
      </c>
      <c r="J85" s="28"/>
      <c r="K85" s="30">
        <v>37014660</v>
      </c>
      <c r="L85" s="28"/>
      <c r="M85" s="17">
        <v>41649191</v>
      </c>
    </row>
    <row r="86" spans="1:15" ht="16.5" customHeight="1" x14ac:dyDescent="0.2">
      <c r="A86" s="18" t="s">
        <v>52</v>
      </c>
      <c r="B86" s="18"/>
      <c r="C86" s="18"/>
      <c r="D86" s="18"/>
      <c r="E86" s="148"/>
      <c r="F86" s="18"/>
      <c r="G86" s="89"/>
      <c r="H86" s="19"/>
      <c r="I86" s="17"/>
      <c r="J86" s="17"/>
      <c r="K86" s="41"/>
      <c r="L86" s="17"/>
      <c r="M86" s="17"/>
    </row>
    <row r="87" spans="1:15" ht="16.5" customHeight="1" x14ac:dyDescent="0.2">
      <c r="A87" s="18"/>
      <c r="B87" s="18" t="s">
        <v>53</v>
      </c>
      <c r="C87" s="18"/>
      <c r="D87" s="18"/>
      <c r="E87" s="148"/>
      <c r="G87" s="89">
        <v>180882677</v>
      </c>
      <c r="H87" s="19"/>
      <c r="I87" s="24">
        <v>160851475</v>
      </c>
      <c r="J87" s="20"/>
      <c r="K87" s="30">
        <v>385513</v>
      </c>
      <c r="L87" s="20"/>
      <c r="M87" s="24">
        <v>2791492</v>
      </c>
    </row>
    <row r="88" spans="1:15" ht="16.5" customHeight="1" x14ac:dyDescent="0.2">
      <c r="A88" s="18" t="s">
        <v>54</v>
      </c>
      <c r="B88" s="18"/>
      <c r="C88" s="18"/>
      <c r="D88" s="18"/>
      <c r="E88" s="148"/>
      <c r="G88" s="89"/>
      <c r="H88" s="19"/>
      <c r="I88" s="17"/>
      <c r="J88" s="17"/>
      <c r="K88" s="41"/>
      <c r="L88" s="17"/>
      <c r="M88" s="24"/>
    </row>
    <row r="89" spans="1:15" ht="16.5" customHeight="1" x14ac:dyDescent="0.2">
      <c r="A89" s="18"/>
      <c r="B89" s="18" t="s">
        <v>55</v>
      </c>
      <c r="C89" s="18"/>
      <c r="D89" s="18"/>
      <c r="E89" s="148"/>
      <c r="G89" s="89">
        <v>38233009</v>
      </c>
      <c r="H89" s="19"/>
      <c r="I89" s="24">
        <v>43054868</v>
      </c>
      <c r="J89" s="28"/>
      <c r="K89" s="30">
        <v>539551</v>
      </c>
      <c r="L89" s="28"/>
      <c r="M89" s="17">
        <v>622991</v>
      </c>
    </row>
    <row r="90" spans="1:15" ht="16.5" customHeight="1" x14ac:dyDescent="0.2">
      <c r="A90" s="18" t="s">
        <v>56</v>
      </c>
      <c r="B90" s="18"/>
      <c r="C90" s="18"/>
      <c r="D90" s="18"/>
      <c r="E90" s="148"/>
      <c r="G90" s="91">
        <v>27526625</v>
      </c>
      <c r="H90" s="19"/>
      <c r="I90" s="27">
        <v>27962285</v>
      </c>
      <c r="J90" s="20"/>
      <c r="K90" s="32">
        <v>17237922</v>
      </c>
      <c r="L90" s="20"/>
      <c r="M90" s="27">
        <v>14262638</v>
      </c>
      <c r="O90" s="42"/>
    </row>
    <row r="91" spans="1:15" ht="8.1" customHeight="1" x14ac:dyDescent="0.2">
      <c r="E91" s="148"/>
      <c r="G91" s="89"/>
      <c r="H91" s="101"/>
      <c r="I91" s="28"/>
      <c r="J91" s="101"/>
      <c r="K91" s="89"/>
      <c r="L91" s="28"/>
    </row>
    <row r="92" spans="1:15" ht="16.5" customHeight="1" x14ac:dyDescent="0.2">
      <c r="A92" s="14" t="s">
        <v>57</v>
      </c>
      <c r="E92" s="148"/>
      <c r="G92" s="91">
        <f>SUM(G74:G91)</f>
        <v>4809761828</v>
      </c>
      <c r="H92" s="101"/>
      <c r="I92" s="29">
        <f>SUM(I74:I91)</f>
        <v>5608679816</v>
      </c>
      <c r="J92" s="101"/>
      <c r="K92" s="91">
        <f>SUM(K74:K91)</f>
        <v>2630115182</v>
      </c>
      <c r="L92" s="101"/>
      <c r="M92" s="29">
        <f>SUM(M74:M91)</f>
        <v>2773691703</v>
      </c>
    </row>
    <row r="93" spans="1:15" ht="16.5" customHeight="1" x14ac:dyDescent="0.2">
      <c r="A93" s="14"/>
      <c r="B93" s="14"/>
      <c r="E93" s="148"/>
      <c r="G93" s="89"/>
      <c r="H93" s="101"/>
      <c r="J93" s="101"/>
      <c r="K93" s="89"/>
      <c r="L93" s="101"/>
    </row>
    <row r="94" spans="1:15" ht="16.5" customHeight="1" x14ac:dyDescent="0.2">
      <c r="A94" s="14" t="s">
        <v>58</v>
      </c>
      <c r="B94" s="14"/>
      <c r="E94" s="148"/>
      <c r="G94" s="89"/>
      <c r="H94" s="101"/>
      <c r="J94" s="101"/>
      <c r="K94" s="89"/>
      <c r="L94" s="101"/>
      <c r="M94" s="43"/>
    </row>
    <row r="95" spans="1:15" ht="8.1" customHeight="1" x14ac:dyDescent="0.2">
      <c r="A95" s="14"/>
      <c r="B95" s="14"/>
      <c r="E95" s="148"/>
      <c r="G95" s="89"/>
      <c r="H95" s="101"/>
      <c r="J95" s="101"/>
      <c r="K95" s="89"/>
      <c r="L95" s="101"/>
      <c r="M95" s="43"/>
    </row>
    <row r="96" spans="1:15" ht="16.5" customHeight="1" x14ac:dyDescent="0.2">
      <c r="A96" s="18" t="s">
        <v>59</v>
      </c>
      <c r="B96" s="18"/>
      <c r="C96" s="18"/>
      <c r="D96" s="18"/>
      <c r="E96" s="148"/>
      <c r="G96" s="89"/>
      <c r="H96" s="19"/>
      <c r="I96" s="17"/>
      <c r="J96" s="18"/>
      <c r="K96" s="41"/>
      <c r="L96" s="18"/>
      <c r="M96" s="17"/>
    </row>
    <row r="97" spans="1:13" ht="16.5" customHeight="1" x14ac:dyDescent="0.2">
      <c r="A97" s="18"/>
      <c r="B97" s="18" t="s">
        <v>60</v>
      </c>
      <c r="C97" s="18"/>
      <c r="D97" s="18"/>
      <c r="E97" s="148">
        <v>16</v>
      </c>
      <c r="G97" s="89">
        <v>3212712690</v>
      </c>
      <c r="H97" s="28"/>
      <c r="I97" s="17">
        <v>2461972521</v>
      </c>
      <c r="J97" s="20"/>
      <c r="K97" s="41">
        <v>246094620</v>
      </c>
      <c r="L97" s="20"/>
      <c r="M97" s="17">
        <v>126490138</v>
      </c>
    </row>
    <row r="98" spans="1:13" ht="16.5" customHeight="1" x14ac:dyDescent="0.2">
      <c r="A98" s="18" t="s">
        <v>61</v>
      </c>
      <c r="B98" s="18"/>
      <c r="C98" s="18"/>
      <c r="D98" s="18"/>
      <c r="E98" s="148" t="s">
        <v>197</v>
      </c>
      <c r="G98" s="89">
        <v>0</v>
      </c>
      <c r="H98" s="19"/>
      <c r="I98" s="17">
        <v>0</v>
      </c>
      <c r="J98" s="20"/>
      <c r="K98" s="41">
        <v>350000000</v>
      </c>
      <c r="L98" s="20"/>
      <c r="M98" s="17">
        <v>350000000</v>
      </c>
    </row>
    <row r="99" spans="1:13" ht="16.5" customHeight="1" x14ac:dyDescent="0.2">
      <c r="A99" s="18" t="s">
        <v>62</v>
      </c>
      <c r="B99" s="18"/>
      <c r="C99" s="18"/>
      <c r="D99" s="18"/>
      <c r="E99" s="148"/>
      <c r="G99" s="89">
        <v>8917726</v>
      </c>
      <c r="H99" s="44"/>
      <c r="I99" s="17">
        <v>9383646</v>
      </c>
      <c r="J99" s="20"/>
      <c r="K99" s="41">
        <v>0</v>
      </c>
      <c r="L99" s="20"/>
      <c r="M99" s="17">
        <v>0</v>
      </c>
    </row>
    <row r="100" spans="1:13" ht="16.5" customHeight="1" x14ac:dyDescent="0.2">
      <c r="A100" s="18" t="s">
        <v>63</v>
      </c>
      <c r="B100" s="18"/>
      <c r="C100" s="18"/>
      <c r="D100" s="18"/>
      <c r="E100" s="148"/>
      <c r="G100" s="89">
        <v>138349561</v>
      </c>
      <c r="H100" s="44"/>
      <c r="I100" s="17">
        <v>5001588</v>
      </c>
      <c r="J100" s="20"/>
      <c r="K100" s="41">
        <v>8587484</v>
      </c>
      <c r="L100" s="20"/>
      <c r="M100" s="17">
        <v>0</v>
      </c>
    </row>
    <row r="101" spans="1:13" ht="16.5" customHeight="1" x14ac:dyDescent="0.2">
      <c r="A101" s="18" t="s">
        <v>64</v>
      </c>
      <c r="B101" s="18"/>
      <c r="C101" s="18"/>
      <c r="D101" s="18"/>
      <c r="E101" s="148"/>
      <c r="G101" s="91">
        <v>37941710</v>
      </c>
      <c r="H101" s="44"/>
      <c r="I101" s="45">
        <v>28614861</v>
      </c>
      <c r="J101" s="20"/>
      <c r="K101" s="46">
        <v>33524927</v>
      </c>
      <c r="L101" s="20"/>
      <c r="M101" s="45">
        <v>25046719</v>
      </c>
    </row>
    <row r="102" spans="1:13" ht="8.1" customHeight="1" x14ac:dyDescent="0.2">
      <c r="E102" s="148"/>
      <c r="G102" s="89"/>
      <c r="H102" s="101"/>
      <c r="I102" s="28"/>
      <c r="J102" s="101"/>
      <c r="K102" s="89"/>
      <c r="L102" s="28"/>
      <c r="M102" s="43"/>
    </row>
    <row r="103" spans="1:13" ht="16.5" customHeight="1" x14ac:dyDescent="0.2">
      <c r="A103" s="14" t="s">
        <v>65</v>
      </c>
      <c r="E103" s="148"/>
      <c r="G103" s="91">
        <f>SUM(G96:G102)</f>
        <v>3397921687</v>
      </c>
      <c r="H103" s="101"/>
      <c r="I103" s="29">
        <f>SUM(I96:I101)</f>
        <v>2504972616</v>
      </c>
      <c r="J103" s="101"/>
      <c r="K103" s="47">
        <f>SUM(K96:K101)</f>
        <v>638207031</v>
      </c>
      <c r="L103" s="101"/>
      <c r="M103" s="29">
        <f>SUM(M96:M101)</f>
        <v>501536857</v>
      </c>
    </row>
    <row r="104" spans="1:13" ht="8.1" customHeight="1" x14ac:dyDescent="0.2">
      <c r="E104" s="148"/>
      <c r="G104" s="89"/>
      <c r="H104" s="101"/>
      <c r="I104" s="33"/>
      <c r="J104" s="101"/>
      <c r="K104" s="89"/>
      <c r="L104" s="28"/>
      <c r="M104" s="43"/>
    </row>
    <row r="105" spans="1:13" ht="16.5" customHeight="1" x14ac:dyDescent="0.2">
      <c r="A105" s="14" t="s">
        <v>66</v>
      </c>
      <c r="G105" s="91">
        <f>SUM(G92,G103)</f>
        <v>8207683515</v>
      </c>
      <c r="H105" s="101"/>
      <c r="I105" s="29">
        <f>SUM(I92,I103)</f>
        <v>8113652432</v>
      </c>
      <c r="J105" s="101"/>
      <c r="K105" s="91">
        <f>SUM(K92,K103)</f>
        <v>3268322213</v>
      </c>
      <c r="L105" s="101"/>
      <c r="M105" s="29">
        <f>SUM(M92,M103)</f>
        <v>3275228560</v>
      </c>
    </row>
    <row r="106" spans="1:13" ht="16.5" customHeight="1" x14ac:dyDescent="0.2">
      <c r="A106" s="14"/>
      <c r="G106" s="28"/>
      <c r="H106" s="101"/>
      <c r="I106" s="28"/>
      <c r="J106" s="101"/>
      <c r="K106" s="28"/>
      <c r="L106" s="101"/>
      <c r="M106" s="28"/>
    </row>
    <row r="107" spans="1:13" ht="16.5" customHeight="1" x14ac:dyDescent="0.2">
      <c r="A107" s="14"/>
      <c r="G107" s="28"/>
      <c r="H107" s="101"/>
      <c r="I107" s="28"/>
      <c r="J107" s="101"/>
      <c r="K107" s="28"/>
      <c r="L107" s="101"/>
      <c r="M107" s="28"/>
    </row>
    <row r="108" spans="1:13" ht="16.5" customHeight="1" x14ac:dyDescent="0.2">
      <c r="A108" s="14"/>
      <c r="G108" s="28"/>
      <c r="H108" s="101"/>
      <c r="I108" s="28"/>
      <c r="J108" s="101"/>
      <c r="K108" s="28"/>
      <c r="L108" s="101"/>
      <c r="M108" s="28"/>
    </row>
    <row r="109" spans="1:13" ht="16.5" customHeight="1" x14ac:dyDescent="0.2">
      <c r="A109" s="14"/>
      <c r="G109" s="28"/>
      <c r="H109" s="101"/>
      <c r="I109" s="28"/>
      <c r="J109" s="101"/>
      <c r="K109" s="28"/>
      <c r="L109" s="101"/>
      <c r="M109" s="28"/>
    </row>
    <row r="110" spans="1:13" ht="16.5" customHeight="1" x14ac:dyDescent="0.2">
      <c r="A110" s="14"/>
      <c r="G110" s="28"/>
      <c r="H110" s="101"/>
      <c r="I110" s="28"/>
      <c r="J110" s="101"/>
      <c r="K110" s="28"/>
      <c r="L110" s="101"/>
      <c r="M110" s="28"/>
    </row>
    <row r="111" spans="1:13" ht="16.5" customHeight="1" x14ac:dyDescent="0.2">
      <c r="A111" s="14"/>
      <c r="G111" s="28"/>
      <c r="H111" s="101"/>
      <c r="I111" s="28"/>
      <c r="J111" s="101"/>
      <c r="K111" s="28"/>
      <c r="L111" s="101"/>
      <c r="M111" s="28"/>
    </row>
    <row r="112" spans="1:13" ht="16.5" customHeight="1" x14ac:dyDescent="0.2">
      <c r="A112" s="14"/>
      <c r="G112" s="28"/>
      <c r="H112" s="101"/>
      <c r="I112" s="28"/>
      <c r="J112" s="101"/>
      <c r="K112" s="28"/>
      <c r="L112" s="101"/>
      <c r="M112" s="28"/>
    </row>
    <row r="113" spans="1:17" ht="16.5" customHeight="1" x14ac:dyDescent="0.2">
      <c r="G113" s="101"/>
      <c r="H113" s="101"/>
      <c r="J113" s="101"/>
      <c r="K113" s="101"/>
      <c r="L113" s="101"/>
    </row>
    <row r="114" spans="1:17" ht="16.5" customHeight="1" x14ac:dyDescent="0.2">
      <c r="A114" s="35" t="str">
        <f>+A57</f>
        <v>The condensed notes to the interim financial information are an integral part of this interim financial information.</v>
      </c>
      <c r="B114" s="35"/>
      <c r="C114" s="35"/>
      <c r="D114" s="35"/>
      <c r="E114" s="38"/>
      <c r="F114" s="38"/>
      <c r="G114" s="29"/>
      <c r="H114" s="29"/>
      <c r="I114" s="29"/>
      <c r="J114" s="29"/>
      <c r="K114" s="29"/>
      <c r="L114" s="29"/>
      <c r="M114" s="29"/>
    </row>
    <row r="115" spans="1:17" ht="16.5" customHeight="1" x14ac:dyDescent="0.2">
      <c r="A115" s="14" t="str">
        <f>+A58</f>
        <v>Nirvana Daii Public Company Limited</v>
      </c>
      <c r="B115" s="14"/>
      <c r="G115" s="101"/>
      <c r="H115" s="101"/>
      <c r="J115" s="101"/>
      <c r="K115" s="101"/>
      <c r="L115" s="101"/>
    </row>
    <row r="116" spans="1:17" ht="16.5" customHeight="1" x14ac:dyDescent="0.2">
      <c r="A116" s="14" t="s">
        <v>219</v>
      </c>
      <c r="B116" s="14"/>
      <c r="G116" s="101"/>
      <c r="H116" s="101"/>
      <c r="J116" s="101"/>
      <c r="K116" s="101"/>
      <c r="L116" s="101"/>
    </row>
    <row r="117" spans="1:17" ht="16.5" customHeight="1" x14ac:dyDescent="0.2">
      <c r="A117" s="37" t="str">
        <f>+A60</f>
        <v>As at 31 March 2020</v>
      </c>
      <c r="B117" s="37"/>
      <c r="C117" s="35"/>
      <c r="D117" s="35"/>
      <c r="E117" s="38"/>
      <c r="F117" s="38"/>
      <c r="G117" s="29"/>
      <c r="H117" s="29"/>
      <c r="I117" s="29"/>
      <c r="J117" s="29"/>
      <c r="K117" s="29"/>
      <c r="L117" s="29"/>
      <c r="M117" s="29"/>
    </row>
    <row r="118" spans="1:17" ht="16.5" customHeight="1" x14ac:dyDescent="0.2">
      <c r="A118" s="39"/>
      <c r="B118" s="39"/>
      <c r="C118" s="9"/>
      <c r="D118" s="9"/>
      <c r="E118" s="40"/>
      <c r="F118" s="40"/>
      <c r="G118" s="28"/>
      <c r="H118" s="28"/>
      <c r="I118" s="28"/>
      <c r="J118" s="28"/>
      <c r="K118" s="28"/>
      <c r="L118" s="28"/>
      <c r="M118" s="28"/>
    </row>
    <row r="119" spans="1:17" ht="16.5" customHeight="1" x14ac:dyDescent="0.2">
      <c r="A119" s="39"/>
      <c r="B119" s="39"/>
      <c r="C119" s="9"/>
      <c r="D119" s="9"/>
      <c r="E119" s="40"/>
      <c r="F119" s="40"/>
      <c r="G119" s="28"/>
      <c r="H119" s="28"/>
      <c r="I119" s="28"/>
      <c r="J119" s="28"/>
      <c r="K119" s="28"/>
      <c r="L119" s="28"/>
      <c r="M119" s="28"/>
    </row>
    <row r="120" spans="1:17" ht="16.5" customHeight="1" x14ac:dyDescent="0.2">
      <c r="A120" s="10"/>
      <c r="B120" s="10"/>
      <c r="C120" s="11"/>
      <c r="D120" s="11"/>
      <c r="E120" s="12"/>
      <c r="F120" s="12"/>
      <c r="G120" s="170" t="s">
        <v>4</v>
      </c>
      <c r="H120" s="170"/>
      <c r="I120" s="170"/>
      <c r="J120" s="13"/>
      <c r="K120" s="170" t="s">
        <v>5</v>
      </c>
      <c r="L120" s="170"/>
      <c r="M120" s="170"/>
      <c r="Q120" s="14"/>
    </row>
    <row r="121" spans="1:17" ht="16.5" customHeight="1" x14ac:dyDescent="0.2">
      <c r="A121" s="10"/>
      <c r="B121" s="10"/>
      <c r="C121" s="11"/>
      <c r="D121" s="11"/>
      <c r="E121" s="12"/>
      <c r="F121" s="12"/>
      <c r="G121" s="168" t="s">
        <v>6</v>
      </c>
      <c r="H121" s="168"/>
      <c r="I121" s="168"/>
      <c r="J121" s="15"/>
      <c r="K121" s="169" t="s">
        <v>6</v>
      </c>
      <c r="L121" s="169"/>
      <c r="M121" s="169"/>
    </row>
    <row r="122" spans="1:17" ht="16.5" customHeight="1" x14ac:dyDescent="0.2">
      <c r="B122" s="18"/>
      <c r="C122" s="18"/>
      <c r="D122" s="18"/>
      <c r="E122" s="40"/>
      <c r="G122" s="16" t="s">
        <v>7</v>
      </c>
      <c r="H122" s="17"/>
      <c r="I122" s="16" t="s">
        <v>8</v>
      </c>
      <c r="J122" s="17"/>
      <c r="K122" s="16" t="s">
        <v>7</v>
      </c>
      <c r="L122" s="17"/>
      <c r="M122" s="16" t="s">
        <v>8</v>
      </c>
    </row>
    <row r="123" spans="1:17" ht="16.5" customHeight="1" x14ac:dyDescent="0.2">
      <c r="A123" s="10"/>
      <c r="B123" s="10"/>
      <c r="C123" s="11"/>
      <c r="D123" s="11"/>
      <c r="E123" s="12"/>
      <c r="F123" s="12"/>
      <c r="G123" s="16" t="s">
        <v>9</v>
      </c>
      <c r="H123" s="15"/>
      <c r="I123" s="16" t="s">
        <v>10</v>
      </c>
      <c r="J123" s="15"/>
      <c r="K123" s="13" t="s">
        <v>9</v>
      </c>
      <c r="L123" s="15"/>
      <c r="M123" s="16" t="s">
        <v>10</v>
      </c>
    </row>
    <row r="124" spans="1:17" ht="16.5" customHeight="1" x14ac:dyDescent="0.2">
      <c r="A124" s="9"/>
      <c r="B124" s="9"/>
      <c r="C124" s="9"/>
      <c r="D124" s="9"/>
      <c r="E124" s="12"/>
      <c r="G124" s="16" t="s">
        <v>11</v>
      </c>
      <c r="H124" s="13"/>
      <c r="I124" s="16" t="s">
        <v>12</v>
      </c>
      <c r="J124" s="13"/>
      <c r="K124" s="16" t="s">
        <v>11</v>
      </c>
      <c r="L124" s="13"/>
      <c r="M124" s="16" t="s">
        <v>12</v>
      </c>
    </row>
    <row r="125" spans="1:17" ht="16.5" customHeight="1" x14ac:dyDescent="0.2">
      <c r="A125" s="9"/>
      <c r="B125" s="9"/>
      <c r="C125" s="9"/>
      <c r="D125" s="9"/>
      <c r="E125" s="12"/>
      <c r="F125" s="12"/>
      <c r="G125" s="8" t="s">
        <v>14</v>
      </c>
      <c r="H125" s="3"/>
      <c r="I125" s="8" t="s">
        <v>14</v>
      </c>
      <c r="J125" s="101"/>
      <c r="K125" s="8" t="s">
        <v>14</v>
      </c>
      <c r="L125" s="3"/>
      <c r="M125" s="8" t="s">
        <v>14</v>
      </c>
    </row>
    <row r="126" spans="1:17" ht="16.5" customHeight="1" x14ac:dyDescent="0.2">
      <c r="A126" s="9"/>
      <c r="B126" s="9"/>
      <c r="C126" s="9"/>
      <c r="D126" s="9"/>
      <c r="E126" s="12"/>
      <c r="F126" s="12"/>
      <c r="G126" s="89"/>
      <c r="H126" s="3"/>
      <c r="I126" s="13"/>
      <c r="J126" s="13"/>
      <c r="K126" s="89"/>
      <c r="L126" s="3"/>
      <c r="M126" s="13"/>
    </row>
    <row r="127" spans="1:17" s="101" customFormat="1" ht="16.5" customHeight="1" x14ac:dyDescent="0.2">
      <c r="A127" s="14" t="s">
        <v>67</v>
      </c>
      <c r="B127" s="14"/>
      <c r="E127" s="12"/>
      <c r="G127" s="89"/>
      <c r="K127" s="89"/>
    </row>
    <row r="128" spans="1:17" s="101" customFormat="1" ht="16.5" customHeight="1" x14ac:dyDescent="0.2">
      <c r="A128" s="14"/>
      <c r="B128" s="14"/>
      <c r="E128" s="12"/>
      <c r="G128" s="89"/>
      <c r="K128" s="89"/>
    </row>
    <row r="129" spans="1:15" s="101" customFormat="1" ht="16.5" customHeight="1" x14ac:dyDescent="0.2">
      <c r="A129" s="18" t="s">
        <v>68</v>
      </c>
      <c r="B129" s="14"/>
      <c r="E129" s="12"/>
      <c r="G129" s="89"/>
      <c r="K129" s="89"/>
    </row>
    <row r="130" spans="1:15" s="101" customFormat="1" ht="16.5" customHeight="1" x14ac:dyDescent="0.2">
      <c r="B130" s="18" t="s">
        <v>69</v>
      </c>
      <c r="E130" s="12"/>
      <c r="G130" s="89"/>
      <c r="K130" s="89"/>
    </row>
    <row r="131" spans="1:15" s="101" customFormat="1" ht="16.5" customHeight="1" x14ac:dyDescent="0.2">
      <c r="C131" s="18" t="s">
        <v>70</v>
      </c>
      <c r="E131" s="12"/>
      <c r="G131" s="89"/>
      <c r="K131" s="89"/>
    </row>
    <row r="132" spans="1:15" s="101" customFormat="1" ht="16.5" customHeight="1" thickBot="1" x14ac:dyDescent="0.25">
      <c r="D132" s="18" t="s">
        <v>71</v>
      </c>
      <c r="E132" s="40"/>
      <c r="G132" s="92">
        <v>1681719973</v>
      </c>
      <c r="H132" s="23"/>
      <c r="I132" s="34">
        <v>1681719973</v>
      </c>
      <c r="J132" s="28"/>
      <c r="K132" s="48">
        <v>1681719973</v>
      </c>
      <c r="L132" s="28"/>
      <c r="M132" s="34">
        <v>1681719973</v>
      </c>
    </row>
    <row r="133" spans="1:15" s="101" customFormat="1" ht="16.5" customHeight="1" thickTop="1" x14ac:dyDescent="0.2">
      <c r="A133" s="14"/>
      <c r="B133" s="14"/>
      <c r="E133" s="12"/>
      <c r="G133" s="89"/>
      <c r="I133" s="17"/>
      <c r="J133" s="17"/>
      <c r="K133" s="41"/>
      <c r="L133" s="17"/>
      <c r="M133" s="17"/>
    </row>
    <row r="134" spans="1:15" s="101" customFormat="1" ht="16.5" customHeight="1" x14ac:dyDescent="0.2">
      <c r="B134" s="18" t="s">
        <v>72</v>
      </c>
      <c r="C134" s="18"/>
      <c r="D134" s="18"/>
      <c r="E134" s="12"/>
      <c r="G134" s="89"/>
      <c r="H134" s="17"/>
      <c r="I134" s="17"/>
      <c r="J134" s="17"/>
      <c r="K134" s="41"/>
      <c r="L134" s="17"/>
      <c r="M134" s="17"/>
    </row>
    <row r="135" spans="1:15" s="101" customFormat="1" ht="16.5" customHeight="1" x14ac:dyDescent="0.2">
      <c r="C135" s="18" t="s">
        <v>212</v>
      </c>
      <c r="E135" s="12"/>
      <c r="G135" s="89"/>
      <c r="I135" s="17"/>
      <c r="J135" s="17"/>
      <c r="K135" s="41"/>
      <c r="L135" s="17"/>
      <c r="M135" s="17"/>
    </row>
    <row r="136" spans="1:15" s="101" customFormat="1" ht="16.5" customHeight="1" x14ac:dyDescent="0.2">
      <c r="D136" s="18" t="s">
        <v>73</v>
      </c>
      <c r="E136" s="40"/>
      <c r="G136" s="89">
        <v>1380599978</v>
      </c>
      <c r="H136" s="23"/>
      <c r="I136" s="20">
        <v>1380599978</v>
      </c>
      <c r="J136" s="20"/>
      <c r="K136" s="21">
        <v>1380599978</v>
      </c>
      <c r="L136" s="20"/>
      <c r="M136" s="20">
        <v>1380599978</v>
      </c>
    </row>
    <row r="137" spans="1:15" s="101" customFormat="1" ht="16.5" customHeight="1" x14ac:dyDescent="0.2">
      <c r="A137" s="18" t="s">
        <v>74</v>
      </c>
      <c r="B137" s="18"/>
      <c r="C137" s="18"/>
      <c r="D137" s="18"/>
      <c r="E137" s="40"/>
      <c r="G137" s="89">
        <v>1251361218</v>
      </c>
      <c r="H137" s="19"/>
      <c r="I137" s="20">
        <v>1251361218</v>
      </c>
      <c r="J137" s="20"/>
      <c r="K137" s="21">
        <v>5072394899</v>
      </c>
      <c r="L137" s="20"/>
      <c r="M137" s="20">
        <v>5072394899</v>
      </c>
    </row>
    <row r="138" spans="1:15" s="101" customFormat="1" ht="16.5" customHeight="1" x14ac:dyDescent="0.2">
      <c r="A138" s="18" t="s">
        <v>75</v>
      </c>
      <c r="B138" s="18"/>
      <c r="C138" s="18"/>
      <c r="D138" s="18"/>
      <c r="E138" s="12"/>
      <c r="G138" s="89">
        <v>1589337148</v>
      </c>
      <c r="H138" s="19"/>
      <c r="I138" s="20">
        <v>1589337148</v>
      </c>
      <c r="J138" s="20"/>
      <c r="K138" s="21">
        <v>0</v>
      </c>
      <c r="L138" s="20"/>
      <c r="M138" s="20">
        <v>0</v>
      </c>
    </row>
    <row r="139" spans="1:15" s="101" customFormat="1" ht="16.5" customHeight="1" x14ac:dyDescent="0.2">
      <c r="A139" s="18" t="s">
        <v>76</v>
      </c>
      <c r="B139" s="18"/>
      <c r="C139" s="18"/>
      <c r="D139" s="18"/>
      <c r="E139" s="12"/>
      <c r="G139" s="89"/>
      <c r="H139" s="19"/>
      <c r="I139" s="49"/>
      <c r="J139" s="49"/>
      <c r="K139" s="50"/>
      <c r="L139" s="49"/>
      <c r="M139" s="49"/>
    </row>
    <row r="140" spans="1:15" s="101" customFormat="1" ht="16.5" customHeight="1" x14ac:dyDescent="0.2">
      <c r="A140" s="18"/>
      <c r="B140" s="18" t="s">
        <v>77</v>
      </c>
      <c r="C140" s="18"/>
      <c r="D140" s="18"/>
      <c r="E140" s="12"/>
      <c r="G140" s="89" t="s">
        <v>0</v>
      </c>
      <c r="H140" s="19"/>
      <c r="I140" s="20">
        <v>0</v>
      </c>
      <c r="J140" s="20"/>
      <c r="K140" s="21">
        <v>-2499763187</v>
      </c>
      <c r="L140" s="20"/>
      <c r="M140" s="20">
        <v>-2499763187</v>
      </c>
    </row>
    <row r="141" spans="1:15" s="101" customFormat="1" ht="16.5" customHeight="1" x14ac:dyDescent="0.2">
      <c r="A141" s="18" t="s">
        <v>78</v>
      </c>
      <c r="B141" s="18"/>
      <c r="C141" s="18"/>
      <c r="D141" s="18"/>
      <c r="E141" s="12"/>
      <c r="G141" s="89"/>
      <c r="H141" s="19"/>
      <c r="I141" s="49"/>
      <c r="J141" s="49"/>
      <c r="K141" s="50"/>
      <c r="L141" s="49"/>
      <c r="M141" s="51"/>
    </row>
    <row r="142" spans="1:15" s="101" customFormat="1" ht="16.5" customHeight="1" x14ac:dyDescent="0.2">
      <c r="A142" s="49"/>
      <c r="B142" s="18" t="s">
        <v>79</v>
      </c>
      <c r="C142" s="18"/>
      <c r="D142" s="18"/>
      <c r="E142" s="12"/>
      <c r="G142" s="89" t="s">
        <v>0</v>
      </c>
      <c r="H142" s="19"/>
      <c r="I142" s="20">
        <v>0</v>
      </c>
      <c r="J142" s="20"/>
      <c r="K142" s="21">
        <v>2588050</v>
      </c>
      <c r="L142" s="20"/>
      <c r="M142" s="51">
        <v>2588050</v>
      </c>
    </row>
    <row r="143" spans="1:15" s="101" customFormat="1" ht="16.5" customHeight="1" x14ac:dyDescent="0.2">
      <c r="A143" s="18" t="s">
        <v>80</v>
      </c>
      <c r="B143" s="18"/>
      <c r="C143" s="18"/>
      <c r="D143" s="18"/>
      <c r="E143" s="12"/>
      <c r="G143" s="89"/>
      <c r="H143" s="17"/>
      <c r="I143" s="20"/>
      <c r="J143" s="20"/>
      <c r="K143" s="21"/>
      <c r="L143" s="20"/>
      <c r="M143" s="20"/>
    </row>
    <row r="144" spans="1:15" s="101" customFormat="1" ht="16.5" customHeight="1" x14ac:dyDescent="0.2">
      <c r="B144" s="18" t="s">
        <v>81</v>
      </c>
      <c r="C144" s="18"/>
      <c r="D144" s="18"/>
      <c r="E144" s="12"/>
      <c r="G144" s="89">
        <v>46648118</v>
      </c>
      <c r="H144" s="19"/>
      <c r="I144" s="20">
        <v>46648118</v>
      </c>
      <c r="J144" s="20"/>
      <c r="K144" s="21">
        <v>29632014</v>
      </c>
      <c r="L144" s="20"/>
      <c r="M144" s="20">
        <v>29632014</v>
      </c>
      <c r="O144" s="18"/>
    </row>
    <row r="145" spans="1:15" s="101" customFormat="1" ht="16.5" customHeight="1" x14ac:dyDescent="0.2">
      <c r="B145" s="18" t="s">
        <v>82</v>
      </c>
      <c r="E145" s="12"/>
      <c r="G145" s="91">
        <v>287322660</v>
      </c>
      <c r="H145" s="19"/>
      <c r="I145" s="17">
        <v>317173564</v>
      </c>
      <c r="J145" s="17"/>
      <c r="K145" s="46">
        <v>177158511</v>
      </c>
      <c r="L145" s="17"/>
      <c r="M145" s="24">
        <v>191828802</v>
      </c>
    </row>
    <row r="146" spans="1:15" s="101" customFormat="1" ht="16.5" customHeight="1" x14ac:dyDescent="0.2">
      <c r="E146" s="12"/>
      <c r="G146" s="89"/>
      <c r="I146" s="33"/>
      <c r="K146" s="89"/>
      <c r="M146" s="52"/>
    </row>
    <row r="147" spans="1:15" s="101" customFormat="1" ht="16.5" customHeight="1" x14ac:dyDescent="0.2">
      <c r="A147" s="18" t="s">
        <v>83</v>
      </c>
      <c r="E147" s="12"/>
      <c r="G147" s="89">
        <f>SUM(G136:G145)</f>
        <v>4555269122</v>
      </c>
      <c r="H147" s="28"/>
      <c r="I147" s="28">
        <f>SUM(I136:I145)</f>
        <v>4585120026</v>
      </c>
      <c r="J147" s="28"/>
      <c r="K147" s="89">
        <f>SUM(K136:K145)</f>
        <v>4162610265</v>
      </c>
      <c r="L147" s="28"/>
      <c r="M147" s="28">
        <f>SUM(M136:M145)</f>
        <v>4177280556</v>
      </c>
      <c r="N147" s="9"/>
      <c r="O147" s="9"/>
    </row>
    <row r="148" spans="1:15" s="101" customFormat="1" ht="16.5" customHeight="1" x14ac:dyDescent="0.2">
      <c r="A148" s="18" t="s">
        <v>84</v>
      </c>
      <c r="E148" s="12"/>
      <c r="G148" s="91">
        <v>200850411</v>
      </c>
      <c r="H148" s="23"/>
      <c r="I148" s="25">
        <v>199213192</v>
      </c>
      <c r="J148" s="24"/>
      <c r="K148" s="26">
        <v>0</v>
      </c>
      <c r="L148" s="24"/>
      <c r="M148" s="25" t="s">
        <v>0</v>
      </c>
      <c r="N148" s="9"/>
      <c r="O148" s="9"/>
    </row>
    <row r="149" spans="1:15" s="101" customFormat="1" ht="16.5" customHeight="1" x14ac:dyDescent="0.2">
      <c r="E149" s="40"/>
      <c r="F149" s="40"/>
      <c r="G149" s="89"/>
      <c r="H149" s="28"/>
      <c r="I149" s="28"/>
      <c r="J149" s="28"/>
      <c r="K149" s="89"/>
      <c r="L149" s="28"/>
      <c r="M149" s="28"/>
    </row>
    <row r="150" spans="1:15" s="101" customFormat="1" ht="16.5" customHeight="1" x14ac:dyDescent="0.2">
      <c r="A150" s="14" t="s">
        <v>85</v>
      </c>
      <c r="E150" s="40"/>
      <c r="F150" s="40"/>
      <c r="G150" s="91">
        <f>SUM(G147:G148)</f>
        <v>4756119533</v>
      </c>
      <c r="H150" s="28"/>
      <c r="I150" s="29">
        <f>SUM(I147:I148)</f>
        <v>4784333218</v>
      </c>
      <c r="J150" s="28"/>
      <c r="K150" s="91">
        <f>SUM(K147:K148)</f>
        <v>4162610265</v>
      </c>
      <c r="L150" s="28"/>
      <c r="M150" s="29">
        <f>SUM(M147:M148)</f>
        <v>4177280556</v>
      </c>
    </row>
    <row r="151" spans="1:15" s="101" customFormat="1" ht="16.5" customHeight="1" x14ac:dyDescent="0.2">
      <c r="A151" s="14"/>
      <c r="E151" s="102"/>
      <c r="G151" s="89"/>
      <c r="I151" s="28"/>
      <c r="K151" s="89"/>
      <c r="L151" s="28"/>
      <c r="M151" s="43"/>
    </row>
    <row r="152" spans="1:15" s="101" customFormat="1" ht="16.5" customHeight="1" thickBot="1" x14ac:dyDescent="0.25">
      <c r="A152" s="14" t="s">
        <v>86</v>
      </c>
      <c r="E152" s="102"/>
      <c r="G152" s="92">
        <f>SUM(G105,G150)</f>
        <v>12963803048</v>
      </c>
      <c r="I152" s="34">
        <f>SUM(I105,I150)</f>
        <v>12897985650</v>
      </c>
      <c r="K152" s="92">
        <f>SUM(K105,K150)</f>
        <v>7430932478</v>
      </c>
      <c r="L152" s="43"/>
      <c r="M152" s="34">
        <f>SUM(M105,M150)</f>
        <v>7452509116</v>
      </c>
    </row>
    <row r="153" spans="1:15" s="101" customFormat="1" ht="16.5" customHeight="1" thickTop="1" x14ac:dyDescent="0.2">
      <c r="A153" s="14"/>
      <c r="E153" s="102"/>
      <c r="G153" s="28"/>
      <c r="I153" s="28"/>
      <c r="K153" s="28"/>
      <c r="L153" s="43"/>
      <c r="M153" s="28"/>
    </row>
    <row r="154" spans="1:15" s="101" customFormat="1" ht="16.5" customHeight="1" x14ac:dyDescent="0.2">
      <c r="A154" s="14"/>
      <c r="E154" s="102"/>
      <c r="G154" s="28"/>
      <c r="I154" s="28"/>
      <c r="K154" s="28"/>
      <c r="L154" s="43"/>
      <c r="M154" s="28"/>
    </row>
    <row r="155" spans="1:15" s="101" customFormat="1" ht="16.5" customHeight="1" x14ac:dyDescent="0.2">
      <c r="A155" s="14"/>
      <c r="E155" s="102"/>
      <c r="G155" s="28"/>
      <c r="I155" s="28"/>
      <c r="K155" s="28"/>
      <c r="L155" s="43"/>
      <c r="M155" s="28"/>
    </row>
    <row r="156" spans="1:15" s="101" customFormat="1" ht="16.5" customHeight="1" x14ac:dyDescent="0.2">
      <c r="A156" s="18"/>
      <c r="B156" s="18"/>
      <c r="C156" s="18"/>
      <c r="D156" s="18"/>
      <c r="E156" s="40"/>
      <c r="G156" s="28"/>
      <c r="H156" s="17"/>
      <c r="I156" s="28"/>
      <c r="J156" s="17"/>
      <c r="K156" s="17"/>
      <c r="L156" s="17"/>
      <c r="M156" s="17"/>
    </row>
    <row r="157" spans="1:15" s="101" customFormat="1" ht="16.5" customHeight="1" x14ac:dyDescent="0.2">
      <c r="A157" s="18"/>
      <c r="B157" s="18"/>
      <c r="C157" s="18"/>
      <c r="D157" s="18"/>
      <c r="E157" s="40"/>
      <c r="G157" s="28"/>
      <c r="H157" s="17"/>
      <c r="I157" s="28"/>
      <c r="J157" s="17"/>
      <c r="K157" s="17"/>
      <c r="L157" s="17"/>
      <c r="M157" s="17"/>
    </row>
    <row r="158" spans="1:15" s="101" customFormat="1" ht="16.5" customHeight="1" x14ac:dyDescent="0.2">
      <c r="A158" s="18"/>
      <c r="B158" s="18"/>
      <c r="C158" s="18"/>
      <c r="D158" s="18"/>
      <c r="E158" s="40"/>
      <c r="G158" s="28"/>
      <c r="H158" s="17"/>
      <c r="I158" s="28"/>
      <c r="J158" s="17"/>
      <c r="K158" s="17"/>
      <c r="L158" s="17"/>
      <c r="M158" s="17"/>
    </row>
    <row r="159" spans="1:15" s="101" customFormat="1" ht="16.5" customHeight="1" x14ac:dyDescent="0.2">
      <c r="A159" s="18"/>
      <c r="B159" s="18"/>
      <c r="C159" s="18"/>
      <c r="D159" s="18"/>
      <c r="E159" s="40"/>
      <c r="G159" s="28"/>
      <c r="H159" s="17"/>
      <c r="I159" s="28"/>
      <c r="J159" s="17"/>
      <c r="K159" s="17"/>
      <c r="L159" s="17"/>
      <c r="M159" s="17"/>
    </row>
    <row r="160" spans="1:15" ht="16.5" customHeight="1" x14ac:dyDescent="0.2">
      <c r="A160" s="18"/>
      <c r="B160" s="18"/>
      <c r="C160" s="18"/>
      <c r="D160" s="18"/>
      <c r="E160" s="40"/>
      <c r="G160" s="28"/>
      <c r="H160" s="17"/>
      <c r="I160" s="28"/>
      <c r="J160" s="17"/>
      <c r="K160" s="17"/>
      <c r="L160" s="17"/>
      <c r="M160" s="17"/>
    </row>
    <row r="161" spans="1:13" ht="16.5" customHeight="1" x14ac:dyDescent="0.2">
      <c r="A161" s="18"/>
      <c r="B161" s="18"/>
      <c r="C161" s="18"/>
      <c r="D161" s="18"/>
      <c r="E161" s="40"/>
      <c r="G161" s="28"/>
      <c r="H161" s="17"/>
      <c r="I161" s="28"/>
      <c r="J161" s="17"/>
      <c r="K161" s="17"/>
      <c r="L161" s="17"/>
      <c r="M161" s="17"/>
    </row>
    <row r="162" spans="1:13" ht="16.5" customHeight="1" x14ac:dyDescent="0.2">
      <c r="A162" s="18"/>
      <c r="B162" s="18"/>
      <c r="C162" s="18"/>
      <c r="D162" s="18"/>
      <c r="E162" s="40"/>
      <c r="G162" s="28"/>
      <c r="H162" s="17"/>
      <c r="I162" s="28"/>
      <c r="J162" s="17"/>
      <c r="K162" s="17"/>
      <c r="L162" s="17"/>
      <c r="M162" s="17"/>
    </row>
    <row r="163" spans="1:13" ht="9.75" customHeight="1" x14ac:dyDescent="0.2">
      <c r="A163" s="18"/>
      <c r="B163" s="18"/>
      <c r="C163" s="18"/>
      <c r="D163" s="18"/>
      <c r="E163" s="40"/>
      <c r="G163" s="28"/>
      <c r="H163" s="17"/>
      <c r="I163" s="28"/>
      <c r="J163" s="17"/>
      <c r="K163" s="17"/>
      <c r="L163" s="17"/>
      <c r="M163" s="17"/>
    </row>
    <row r="164" spans="1:13" ht="19.5" customHeight="1" x14ac:dyDescent="0.2">
      <c r="A164" s="18"/>
      <c r="B164" s="18"/>
      <c r="C164" s="18"/>
      <c r="D164" s="18"/>
      <c r="E164" s="40"/>
      <c r="G164" s="17"/>
      <c r="H164" s="17"/>
      <c r="I164" s="17"/>
      <c r="J164" s="17"/>
      <c r="K164" s="17"/>
      <c r="L164" s="17"/>
      <c r="M164" s="17"/>
    </row>
    <row r="165" spans="1:13" ht="21" customHeight="1" x14ac:dyDescent="0.2">
      <c r="A165" s="18"/>
      <c r="B165" s="18"/>
      <c r="C165" s="18"/>
      <c r="D165" s="18"/>
      <c r="E165" s="40"/>
      <c r="G165" s="17"/>
      <c r="H165" s="17"/>
      <c r="I165" s="17"/>
      <c r="J165" s="17"/>
      <c r="K165" s="17"/>
      <c r="L165" s="17"/>
      <c r="M165" s="17"/>
    </row>
    <row r="166" spans="1:13" ht="16.5" customHeight="1" x14ac:dyDescent="0.2">
      <c r="A166" s="18"/>
      <c r="B166" s="18"/>
      <c r="C166" s="18"/>
      <c r="D166" s="18"/>
      <c r="E166" s="40"/>
      <c r="G166" s="17"/>
      <c r="H166" s="17"/>
      <c r="I166" s="17"/>
      <c r="J166" s="17"/>
      <c r="K166" s="28"/>
      <c r="L166" s="17"/>
      <c r="M166" s="28"/>
    </row>
    <row r="167" spans="1:13" ht="21.95" customHeight="1" x14ac:dyDescent="0.2">
      <c r="A167" s="35" t="str">
        <f>+A114</f>
        <v>The condensed notes to the interim financial information are an integral part of this interim financial information.</v>
      </c>
      <c r="B167" s="36"/>
      <c r="C167" s="36"/>
      <c r="D167" s="36"/>
      <c r="E167" s="38"/>
      <c r="F167" s="36"/>
      <c r="G167" s="36"/>
      <c r="H167" s="36"/>
      <c r="I167" s="36"/>
      <c r="J167" s="36"/>
      <c r="K167" s="36"/>
      <c r="L167" s="36"/>
      <c r="M167" s="36"/>
    </row>
  </sheetData>
  <mergeCells count="12">
    <mergeCell ref="G6:I6"/>
    <mergeCell ref="K6:M6"/>
    <mergeCell ref="G7:I7"/>
    <mergeCell ref="K7:M7"/>
    <mergeCell ref="G63:I63"/>
    <mergeCell ref="K63:M63"/>
    <mergeCell ref="G64:I64"/>
    <mergeCell ref="K64:M64"/>
    <mergeCell ref="G120:I120"/>
    <mergeCell ref="K120:M120"/>
    <mergeCell ref="G121:I121"/>
    <mergeCell ref="K121:M12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65"/>
  <sheetViews>
    <sheetView topLeftCell="A46" zoomScaleNormal="100" workbookViewId="0">
      <selection activeCell="F1" sqref="F1"/>
    </sheetView>
  </sheetViews>
  <sheetFormatPr defaultColWidth="9.140625" defaultRowHeight="16.5" customHeight="1" x14ac:dyDescent="0.2"/>
  <cols>
    <col min="1" max="3" width="1.42578125" style="87" customWidth="1"/>
    <col min="4" max="4" width="41.5703125" style="87" customWidth="1"/>
    <col min="5" max="5" width="5.28515625" style="87" customWidth="1"/>
    <col min="6" max="6" width="0.85546875" style="87" customWidth="1"/>
    <col min="7" max="7" width="12.7109375" style="90" customWidth="1"/>
    <col min="8" max="8" width="0.85546875" style="90" customWidth="1"/>
    <col min="9" max="9" width="12.7109375" style="90" customWidth="1"/>
    <col min="10" max="10" width="0.85546875" style="90" customWidth="1"/>
    <col min="11" max="11" width="12.7109375" style="90" customWidth="1"/>
    <col min="12" max="12" width="0.85546875" style="90" customWidth="1"/>
    <col min="13" max="13" width="12.7109375" style="90" customWidth="1"/>
    <col min="14" max="16384" width="9.140625" style="87"/>
  </cols>
  <sheetData>
    <row r="1" spans="1:13" ht="16.5" customHeight="1" x14ac:dyDescent="0.2">
      <c r="A1" s="1" t="s">
        <v>1</v>
      </c>
      <c r="B1" s="14"/>
    </row>
    <row r="2" spans="1:13" ht="16.5" customHeight="1" x14ac:dyDescent="0.2">
      <c r="A2" s="14" t="s">
        <v>87</v>
      </c>
      <c r="B2" s="14"/>
    </row>
    <row r="3" spans="1:13" ht="16.5" customHeight="1" x14ac:dyDescent="0.2">
      <c r="A3" s="37" t="s">
        <v>88</v>
      </c>
      <c r="B3" s="37"/>
      <c r="C3" s="35"/>
      <c r="D3" s="35"/>
      <c r="E3" s="38"/>
      <c r="F3" s="38"/>
      <c r="G3" s="53"/>
      <c r="H3" s="53"/>
      <c r="I3" s="53"/>
      <c r="J3" s="53"/>
      <c r="K3" s="53"/>
      <c r="L3" s="53"/>
      <c r="M3" s="53"/>
    </row>
    <row r="4" spans="1:13" ht="16.5" customHeight="1" x14ac:dyDescent="0.2">
      <c r="A4" s="39"/>
      <c r="B4" s="39"/>
      <c r="C4" s="9"/>
      <c r="D4" s="9"/>
      <c r="E4" s="40"/>
      <c r="F4" s="40"/>
      <c r="G4" s="54"/>
      <c r="H4" s="54"/>
      <c r="I4" s="54"/>
      <c r="J4" s="54"/>
      <c r="K4" s="54"/>
      <c r="L4" s="54"/>
      <c r="M4" s="54"/>
    </row>
    <row r="5" spans="1:13" ht="16.5" customHeight="1" x14ac:dyDescent="0.2">
      <c r="A5" s="39"/>
      <c r="B5" s="39"/>
      <c r="C5" s="9"/>
      <c r="D5" s="9"/>
      <c r="E5" s="40"/>
      <c r="F5" s="40"/>
      <c r="G5" s="54"/>
      <c r="H5" s="54"/>
      <c r="I5" s="54"/>
      <c r="J5" s="54"/>
      <c r="K5" s="54"/>
      <c r="L5" s="54"/>
      <c r="M5" s="54"/>
    </row>
    <row r="6" spans="1:13" ht="16.5" customHeight="1" x14ac:dyDescent="0.2">
      <c r="A6" s="39"/>
      <c r="B6" s="39"/>
      <c r="C6" s="9"/>
      <c r="D6" s="9"/>
      <c r="E6" s="40"/>
      <c r="F6" s="40"/>
      <c r="G6" s="170" t="s">
        <v>4</v>
      </c>
      <c r="H6" s="170"/>
      <c r="I6" s="170"/>
      <c r="J6" s="13"/>
      <c r="K6" s="170" t="s">
        <v>5</v>
      </c>
      <c r="L6" s="170"/>
      <c r="M6" s="170"/>
    </row>
    <row r="7" spans="1:13" ht="16.5" customHeight="1" x14ac:dyDescent="0.2">
      <c r="A7" s="39"/>
      <c r="B7" s="39"/>
      <c r="C7" s="9"/>
      <c r="D7" s="9"/>
      <c r="E7" s="40"/>
      <c r="F7" s="40"/>
      <c r="G7" s="168" t="s">
        <v>6</v>
      </c>
      <c r="H7" s="168"/>
      <c r="I7" s="168"/>
      <c r="J7" s="15"/>
      <c r="K7" s="169" t="s">
        <v>6</v>
      </c>
      <c r="L7" s="169"/>
      <c r="M7" s="169"/>
    </row>
    <row r="8" spans="1:13" ht="16.5" customHeight="1" x14ac:dyDescent="0.2">
      <c r="A8" s="39"/>
      <c r="B8" s="39"/>
      <c r="C8" s="9"/>
      <c r="D8" s="9"/>
      <c r="E8" s="40"/>
      <c r="F8" s="40"/>
      <c r="G8" s="16" t="s">
        <v>7</v>
      </c>
      <c r="H8" s="17"/>
      <c r="I8" s="16" t="s">
        <v>7</v>
      </c>
      <c r="J8" s="17"/>
      <c r="K8" s="16" t="s">
        <v>7</v>
      </c>
      <c r="L8" s="17"/>
      <c r="M8" s="16" t="s">
        <v>7</v>
      </c>
    </row>
    <row r="9" spans="1:13" ht="16.5" customHeight="1" x14ac:dyDescent="0.2">
      <c r="A9" s="9"/>
      <c r="B9" s="9"/>
      <c r="C9" s="9"/>
      <c r="D9" s="9"/>
      <c r="E9" s="40"/>
      <c r="F9" s="40"/>
      <c r="G9" s="16" t="s">
        <v>11</v>
      </c>
      <c r="H9" s="13"/>
      <c r="I9" s="16" t="s">
        <v>12</v>
      </c>
      <c r="J9" s="13"/>
      <c r="K9" s="16" t="s">
        <v>11</v>
      </c>
      <c r="L9" s="13"/>
      <c r="M9" s="16" t="s">
        <v>12</v>
      </c>
    </row>
    <row r="10" spans="1:13" ht="16.5" customHeight="1" x14ac:dyDescent="0.2">
      <c r="E10" s="86" t="s">
        <v>13</v>
      </c>
      <c r="F10" s="12"/>
      <c r="G10" s="55" t="s">
        <v>14</v>
      </c>
      <c r="H10" s="56"/>
      <c r="I10" s="55" t="s">
        <v>14</v>
      </c>
      <c r="K10" s="55" t="s">
        <v>14</v>
      </c>
      <c r="L10" s="56"/>
      <c r="M10" s="55" t="s">
        <v>14</v>
      </c>
    </row>
    <row r="11" spans="1:13" ht="8.1" customHeight="1" x14ac:dyDescent="0.2">
      <c r="E11" s="40"/>
      <c r="F11" s="12"/>
      <c r="G11" s="57"/>
      <c r="H11" s="58"/>
      <c r="I11" s="58"/>
      <c r="K11" s="59"/>
      <c r="L11" s="56"/>
      <c r="M11" s="56"/>
    </row>
    <row r="12" spans="1:13" ht="16.5" customHeight="1" x14ac:dyDescent="0.2">
      <c r="A12" s="18" t="s">
        <v>89</v>
      </c>
      <c r="E12" s="40"/>
      <c r="G12" s="89">
        <v>319453390</v>
      </c>
      <c r="H12" s="60"/>
      <c r="I12" s="23">
        <v>743516258</v>
      </c>
      <c r="J12" s="61"/>
      <c r="K12" s="89">
        <v>93137974</v>
      </c>
      <c r="L12" s="60"/>
      <c r="M12" s="23">
        <v>158713183</v>
      </c>
    </row>
    <row r="13" spans="1:13" ht="16.5" customHeight="1" x14ac:dyDescent="0.2">
      <c r="A13" s="18" t="s">
        <v>90</v>
      </c>
      <c r="E13" s="40"/>
      <c r="G13" s="89">
        <v>20038188</v>
      </c>
      <c r="H13" s="60"/>
      <c r="I13" s="23">
        <v>87241298</v>
      </c>
      <c r="J13" s="61"/>
      <c r="K13" s="89">
        <v>83439</v>
      </c>
      <c r="L13" s="60"/>
      <c r="M13" s="23">
        <v>0</v>
      </c>
    </row>
    <row r="14" spans="1:13" ht="16.5" customHeight="1" x14ac:dyDescent="0.2">
      <c r="A14" s="18" t="s">
        <v>91</v>
      </c>
      <c r="E14" s="40"/>
      <c r="G14" s="98">
        <v>8293010</v>
      </c>
      <c r="H14" s="60"/>
      <c r="I14" s="99">
        <v>54723827</v>
      </c>
      <c r="J14" s="61"/>
      <c r="K14" s="98">
        <v>120000</v>
      </c>
      <c r="L14" s="60"/>
      <c r="M14" s="99">
        <v>460000</v>
      </c>
    </row>
    <row r="15" spans="1:13" ht="8.1" customHeight="1" x14ac:dyDescent="0.2">
      <c r="E15" s="40"/>
      <c r="G15" s="89"/>
      <c r="I15" s="23"/>
      <c r="K15" s="89"/>
      <c r="L15" s="63"/>
      <c r="M15" s="23"/>
    </row>
    <row r="16" spans="1:13" ht="16.5" customHeight="1" x14ac:dyDescent="0.2">
      <c r="A16" s="14" t="s">
        <v>182</v>
      </c>
      <c r="E16" s="40"/>
      <c r="G16" s="98">
        <f>SUM(G12:G14)</f>
        <v>347784588</v>
      </c>
      <c r="H16" s="60"/>
      <c r="I16" s="99">
        <f>SUM(I12:I14)</f>
        <v>885481383</v>
      </c>
      <c r="J16" s="61"/>
      <c r="K16" s="98">
        <f>SUM(K12:K14)</f>
        <v>93341413</v>
      </c>
      <c r="L16" s="60"/>
      <c r="M16" s="99">
        <f>SUM(M12:M14)</f>
        <v>159173183</v>
      </c>
    </row>
    <row r="17" spans="1:13" ht="8.1" customHeight="1" x14ac:dyDescent="0.2">
      <c r="E17" s="40"/>
      <c r="G17" s="89"/>
      <c r="I17" s="23"/>
      <c r="K17" s="89"/>
      <c r="L17" s="63"/>
      <c r="M17" s="23"/>
    </row>
    <row r="18" spans="1:13" ht="16.5" customHeight="1" x14ac:dyDescent="0.2">
      <c r="A18" s="18" t="s">
        <v>92</v>
      </c>
      <c r="E18" s="40"/>
      <c r="G18" s="89">
        <v>-191277230</v>
      </c>
      <c r="H18" s="60"/>
      <c r="I18" s="23">
        <v>-446476345</v>
      </c>
      <c r="J18" s="61"/>
      <c r="K18" s="89">
        <v>-78376709</v>
      </c>
      <c r="L18" s="60"/>
      <c r="M18" s="23">
        <v>-126042566</v>
      </c>
    </row>
    <row r="19" spans="1:13" ht="16.5" customHeight="1" x14ac:dyDescent="0.2">
      <c r="A19" s="18" t="s">
        <v>93</v>
      </c>
      <c r="E19" s="40"/>
      <c r="G19" s="89">
        <v>-17658173</v>
      </c>
      <c r="H19" s="60"/>
      <c r="I19" s="23">
        <v>-80507197</v>
      </c>
      <c r="J19" s="61"/>
      <c r="K19" s="89">
        <v>-83246</v>
      </c>
      <c r="L19" s="60"/>
      <c r="M19" s="23">
        <v>0</v>
      </c>
    </row>
    <row r="20" spans="1:13" ht="16.5" customHeight="1" x14ac:dyDescent="0.2">
      <c r="A20" s="18" t="s">
        <v>94</v>
      </c>
      <c r="E20" s="40"/>
      <c r="G20" s="91">
        <v>-8057348</v>
      </c>
      <c r="H20" s="62"/>
      <c r="I20" s="93">
        <v>-47192895</v>
      </c>
      <c r="J20" s="62"/>
      <c r="K20" s="91">
        <v>-120001</v>
      </c>
      <c r="L20" s="62"/>
      <c r="M20" s="93">
        <v>-460000</v>
      </c>
    </row>
    <row r="21" spans="1:13" ht="8.1" customHeight="1" x14ac:dyDescent="0.2">
      <c r="E21" s="40"/>
      <c r="G21" s="89"/>
      <c r="I21" s="23"/>
      <c r="K21" s="89"/>
      <c r="L21" s="63"/>
      <c r="M21" s="23"/>
    </row>
    <row r="22" spans="1:13" ht="16.5" customHeight="1" x14ac:dyDescent="0.2">
      <c r="A22" s="14" t="s">
        <v>183</v>
      </c>
      <c r="E22" s="40"/>
      <c r="G22" s="98">
        <f>SUM(G18:G20)</f>
        <v>-216992751</v>
      </c>
      <c r="H22" s="60"/>
      <c r="I22" s="99">
        <f>SUM(I18:I20)</f>
        <v>-574176437</v>
      </c>
      <c r="J22" s="61"/>
      <c r="K22" s="98">
        <f>SUM(K18:K20)</f>
        <v>-78579956</v>
      </c>
      <c r="L22" s="60"/>
      <c r="M22" s="99">
        <f>SUM(M18:M20)</f>
        <v>-126502566</v>
      </c>
    </row>
    <row r="23" spans="1:13" ht="8.1" customHeight="1" x14ac:dyDescent="0.2">
      <c r="E23" s="40"/>
      <c r="G23" s="89"/>
      <c r="I23" s="23"/>
      <c r="K23" s="89"/>
      <c r="L23" s="63"/>
      <c r="M23" s="23"/>
    </row>
    <row r="24" spans="1:13" ht="16.5" customHeight="1" x14ac:dyDescent="0.2">
      <c r="A24" s="14" t="s">
        <v>95</v>
      </c>
      <c r="E24" s="40"/>
      <c r="G24" s="89">
        <f>G22+G16</f>
        <v>130791837</v>
      </c>
      <c r="H24" s="54"/>
      <c r="I24" s="23">
        <f>I22+I16</f>
        <v>311304946</v>
      </c>
      <c r="J24" s="54"/>
      <c r="K24" s="89">
        <f>K22+K16</f>
        <v>14761457</v>
      </c>
      <c r="M24" s="23">
        <f>M22+M16</f>
        <v>32670617</v>
      </c>
    </row>
    <row r="25" spans="1:13" ht="16.5" customHeight="1" x14ac:dyDescent="0.2">
      <c r="A25" s="18" t="s">
        <v>96</v>
      </c>
      <c r="E25" s="40">
        <v>19</v>
      </c>
      <c r="G25" s="89">
        <v>17959145</v>
      </c>
      <c r="H25" s="62"/>
      <c r="I25" s="23">
        <v>5729323</v>
      </c>
      <c r="J25" s="62"/>
      <c r="K25" s="89">
        <v>104422539</v>
      </c>
      <c r="L25" s="62"/>
      <c r="M25" s="23">
        <v>179798203</v>
      </c>
    </row>
    <row r="26" spans="1:13" ht="16.5" customHeight="1" x14ac:dyDescent="0.2">
      <c r="A26" s="18" t="s">
        <v>97</v>
      </c>
      <c r="E26" s="40"/>
      <c r="G26" s="89">
        <v>-81640365</v>
      </c>
      <c r="H26" s="62"/>
      <c r="I26" s="23">
        <v>-118527663</v>
      </c>
      <c r="J26" s="62"/>
      <c r="K26" s="89">
        <v>-28297597</v>
      </c>
      <c r="L26" s="62"/>
      <c r="M26" s="23">
        <v>-39064399</v>
      </c>
    </row>
    <row r="27" spans="1:13" ht="16.5" customHeight="1" x14ac:dyDescent="0.2">
      <c r="A27" s="18" t="s">
        <v>98</v>
      </c>
      <c r="E27" s="40"/>
      <c r="G27" s="89">
        <v>-47532551</v>
      </c>
      <c r="H27" s="62"/>
      <c r="I27" s="23">
        <v>-64992521</v>
      </c>
      <c r="J27" s="62"/>
      <c r="K27" s="89">
        <v>-51517472</v>
      </c>
      <c r="L27" s="62"/>
      <c r="M27" s="23">
        <v>-64080157</v>
      </c>
    </row>
    <row r="28" spans="1:13" ht="16.5" customHeight="1" x14ac:dyDescent="0.2">
      <c r="A28" s="18" t="s">
        <v>99</v>
      </c>
      <c r="E28" s="40"/>
      <c r="G28" s="89">
        <v>868876</v>
      </c>
      <c r="H28" s="62"/>
      <c r="I28" s="23">
        <v>707221</v>
      </c>
      <c r="J28" s="62"/>
      <c r="K28" s="89">
        <v>-4734</v>
      </c>
      <c r="L28" s="62"/>
      <c r="M28" s="23">
        <v>0</v>
      </c>
    </row>
    <row r="29" spans="1:13" ht="16.5" customHeight="1" x14ac:dyDescent="0.2">
      <c r="A29" s="18" t="s">
        <v>100</v>
      </c>
      <c r="E29" s="40"/>
      <c r="G29" s="91">
        <v>-29856519</v>
      </c>
      <c r="H29" s="62"/>
      <c r="I29" s="93">
        <v>-34630201</v>
      </c>
      <c r="J29" s="62"/>
      <c r="K29" s="91">
        <v>-36625016</v>
      </c>
      <c r="L29" s="62"/>
      <c r="M29" s="93">
        <v>-22365014</v>
      </c>
    </row>
    <row r="30" spans="1:13" ht="8.1" customHeight="1" x14ac:dyDescent="0.2">
      <c r="E30" s="40"/>
      <c r="G30" s="89"/>
      <c r="I30" s="23"/>
      <c r="K30" s="89"/>
      <c r="L30" s="54"/>
      <c r="M30" s="23"/>
    </row>
    <row r="31" spans="1:13" ht="16.5" customHeight="1" x14ac:dyDescent="0.2">
      <c r="A31" s="14" t="s">
        <v>184</v>
      </c>
      <c r="B31" s="14"/>
      <c r="E31" s="40"/>
      <c r="G31" s="89"/>
      <c r="I31" s="23"/>
      <c r="K31" s="89"/>
      <c r="L31" s="54"/>
      <c r="M31" s="23"/>
    </row>
    <row r="32" spans="1:13" ht="16.5" customHeight="1" x14ac:dyDescent="0.2">
      <c r="A32" s="14"/>
      <c r="B32" s="14" t="s">
        <v>101</v>
      </c>
      <c r="E32" s="40"/>
      <c r="G32" s="89">
        <f>SUM(G24:G29)</f>
        <v>-9409577</v>
      </c>
      <c r="I32" s="23">
        <f>SUM(I24:I29)</f>
        <v>99591105</v>
      </c>
      <c r="K32" s="89">
        <f>SUM(K24:K29)</f>
        <v>2739177</v>
      </c>
      <c r="L32" s="54"/>
      <c r="M32" s="23">
        <f>SUM(M24:M29)</f>
        <v>86959250</v>
      </c>
    </row>
    <row r="33" spans="1:13" ht="16.5" customHeight="1" x14ac:dyDescent="0.2">
      <c r="A33" s="18" t="s">
        <v>102</v>
      </c>
      <c r="E33" s="40"/>
      <c r="G33" s="91">
        <v>0</v>
      </c>
      <c r="I33" s="93">
        <v>-1325799</v>
      </c>
      <c r="K33" s="91">
        <v>0</v>
      </c>
      <c r="L33" s="54"/>
      <c r="M33" s="93">
        <v>0</v>
      </c>
    </row>
    <row r="34" spans="1:13" ht="8.1" customHeight="1" x14ac:dyDescent="0.2">
      <c r="E34" s="40"/>
      <c r="G34" s="89"/>
      <c r="I34" s="23"/>
      <c r="K34" s="89"/>
      <c r="L34" s="54"/>
      <c r="M34" s="23"/>
    </row>
    <row r="35" spans="1:13" ht="16.5" customHeight="1" x14ac:dyDescent="0.2">
      <c r="A35" s="14" t="s">
        <v>185</v>
      </c>
      <c r="E35" s="40"/>
      <c r="G35" s="89">
        <f>SUM(G32:G33)</f>
        <v>-9409577</v>
      </c>
      <c r="I35" s="23">
        <f>SUM(I32:I33)</f>
        <v>98265306</v>
      </c>
      <c r="K35" s="89">
        <f>SUM(K24:K29)</f>
        <v>2739177</v>
      </c>
      <c r="L35" s="63"/>
      <c r="M35" s="23">
        <f>SUM(M24:M29)</f>
        <v>86959250</v>
      </c>
    </row>
    <row r="36" spans="1:13" ht="16.5" customHeight="1" x14ac:dyDescent="0.2">
      <c r="A36" s="18" t="s">
        <v>103</v>
      </c>
      <c r="E36" s="40">
        <v>18</v>
      </c>
      <c r="G36" s="91">
        <v>1493153</v>
      </c>
      <c r="H36" s="53"/>
      <c r="I36" s="93">
        <v>-19871807</v>
      </c>
      <c r="K36" s="91">
        <v>2312676</v>
      </c>
      <c r="L36" s="63"/>
      <c r="M36" s="93">
        <v>8462495</v>
      </c>
    </row>
    <row r="37" spans="1:13" ht="8.1" customHeight="1" x14ac:dyDescent="0.2">
      <c r="E37" s="40"/>
      <c r="G37" s="89"/>
      <c r="I37" s="23"/>
      <c r="K37" s="89"/>
      <c r="L37" s="63"/>
      <c r="M37" s="23"/>
    </row>
    <row r="38" spans="1:13" ht="16.5" customHeight="1" x14ac:dyDescent="0.2">
      <c r="A38" s="1" t="s">
        <v>186</v>
      </c>
      <c r="B38" s="64"/>
      <c r="C38" s="64"/>
      <c r="D38" s="64"/>
      <c r="E38" s="40"/>
      <c r="G38" s="91">
        <f>SUM(G35:G36)</f>
        <v>-7916424</v>
      </c>
      <c r="H38" s="54"/>
      <c r="I38" s="93">
        <f>SUM(I35:I36)</f>
        <v>78393499</v>
      </c>
      <c r="J38" s="54"/>
      <c r="K38" s="91">
        <f>SUM(K35:K36)</f>
        <v>5051853</v>
      </c>
      <c r="L38" s="65"/>
      <c r="M38" s="93">
        <f>SUM(M35:M36)</f>
        <v>95421745</v>
      </c>
    </row>
    <row r="39" spans="1:13" ht="8.1" customHeight="1" x14ac:dyDescent="0.2">
      <c r="A39" s="64"/>
      <c r="B39" s="64"/>
      <c r="C39" s="64"/>
      <c r="D39" s="64"/>
      <c r="G39" s="89"/>
      <c r="H39" s="54"/>
      <c r="I39" s="23"/>
      <c r="K39" s="89"/>
      <c r="L39" s="65"/>
      <c r="M39" s="23"/>
    </row>
    <row r="40" spans="1:13" ht="14.25" x14ac:dyDescent="0.2">
      <c r="A40" s="1" t="s">
        <v>187</v>
      </c>
      <c r="B40" s="64"/>
      <c r="C40" s="64"/>
      <c r="D40" s="64"/>
      <c r="G40" s="89"/>
      <c r="H40" s="54"/>
      <c r="I40" s="23"/>
      <c r="K40" s="89"/>
      <c r="L40" s="65"/>
      <c r="M40" s="23"/>
    </row>
    <row r="41" spans="1:13" ht="14.25" x14ac:dyDescent="0.2">
      <c r="A41" s="64" t="s">
        <v>176</v>
      </c>
      <c r="B41" s="64"/>
      <c r="C41" s="64"/>
      <c r="D41" s="64"/>
      <c r="G41" s="89"/>
      <c r="H41" s="54"/>
      <c r="I41" s="23"/>
      <c r="K41" s="89"/>
      <c r="L41" s="65"/>
      <c r="M41" s="23"/>
    </row>
    <row r="42" spans="1:13" ht="14.25" x14ac:dyDescent="0.2">
      <c r="A42" s="64"/>
      <c r="B42" s="64" t="s">
        <v>177</v>
      </c>
      <c r="C42" s="64"/>
      <c r="D42" s="64"/>
      <c r="G42" s="89"/>
      <c r="H42" s="54"/>
      <c r="I42" s="23"/>
      <c r="K42" s="89"/>
      <c r="L42" s="65"/>
      <c r="M42" s="23"/>
    </row>
    <row r="43" spans="1:13" ht="14.25" x14ac:dyDescent="0.2">
      <c r="A43" s="64"/>
      <c r="B43" s="64"/>
      <c r="C43" s="64" t="s">
        <v>178</v>
      </c>
      <c r="D43" s="64"/>
      <c r="G43" s="89"/>
      <c r="H43" s="54"/>
      <c r="I43" s="23"/>
      <c r="K43" s="89"/>
      <c r="L43" s="65"/>
      <c r="M43" s="23"/>
    </row>
    <row r="44" spans="1:13" ht="14.25" x14ac:dyDescent="0.2">
      <c r="A44" s="1"/>
      <c r="B44" s="64"/>
      <c r="C44" s="64"/>
      <c r="D44" s="64" t="s">
        <v>179</v>
      </c>
      <c r="G44" s="91">
        <v>-5632338</v>
      </c>
      <c r="H44" s="54"/>
      <c r="I44" s="93">
        <v>0</v>
      </c>
      <c r="K44" s="91">
        <v>-5057241</v>
      </c>
      <c r="L44" s="65"/>
      <c r="M44" s="93">
        <v>0</v>
      </c>
    </row>
    <row r="45" spans="1:13" ht="8.1" customHeight="1" x14ac:dyDescent="0.2">
      <c r="G45" s="89"/>
      <c r="H45" s="54"/>
      <c r="I45" s="23"/>
      <c r="J45" s="66"/>
      <c r="K45" s="89"/>
      <c r="L45" s="66"/>
      <c r="M45" s="23"/>
    </row>
    <row r="46" spans="1:13" ht="16.5" customHeight="1" thickBot="1" x14ac:dyDescent="0.25">
      <c r="A46" s="14" t="s">
        <v>188</v>
      </c>
      <c r="B46" s="14"/>
      <c r="G46" s="92">
        <f>SUM(G38,G44)</f>
        <v>-13548762</v>
      </c>
      <c r="I46" s="94">
        <f>SUM(I38,I44)</f>
        <v>78393499</v>
      </c>
      <c r="K46" s="92">
        <f>SUM(K38,K44)</f>
        <v>-5388</v>
      </c>
      <c r="M46" s="94">
        <f>SUM(M38,M44)</f>
        <v>95421745</v>
      </c>
    </row>
    <row r="47" spans="1:13" ht="8.1" customHeight="1" thickTop="1" x14ac:dyDescent="0.2">
      <c r="G47" s="89"/>
      <c r="I47" s="23"/>
      <c r="K47" s="89"/>
      <c r="M47" s="23"/>
    </row>
    <row r="48" spans="1:13" ht="16.5" customHeight="1" x14ac:dyDescent="0.2">
      <c r="A48" s="14" t="s">
        <v>105</v>
      </c>
      <c r="G48" s="89"/>
      <c r="I48" s="23"/>
      <c r="K48" s="89"/>
      <c r="L48" s="65"/>
      <c r="M48" s="23"/>
    </row>
    <row r="49" spans="1:13" ht="16.5" customHeight="1" x14ac:dyDescent="0.2">
      <c r="A49" s="18" t="s">
        <v>106</v>
      </c>
      <c r="G49" s="89">
        <v>-9553663</v>
      </c>
      <c r="I49" s="23">
        <v>44047320</v>
      </c>
      <c r="K49" s="89">
        <v>5051853</v>
      </c>
      <c r="M49" s="23">
        <v>95421745</v>
      </c>
    </row>
    <row r="50" spans="1:13" ht="16.5" customHeight="1" x14ac:dyDescent="0.2">
      <c r="A50" s="18" t="s">
        <v>107</v>
      </c>
      <c r="G50" s="91">
        <v>1637239</v>
      </c>
      <c r="I50" s="93">
        <v>34346179</v>
      </c>
      <c r="K50" s="91">
        <v>0</v>
      </c>
      <c r="M50" s="93">
        <v>0</v>
      </c>
    </row>
    <row r="51" spans="1:13" ht="8.1" customHeight="1" x14ac:dyDescent="0.2">
      <c r="G51" s="89"/>
      <c r="I51" s="23"/>
      <c r="K51" s="89"/>
      <c r="M51" s="23"/>
    </row>
    <row r="52" spans="1:13" ht="16.5" customHeight="1" thickBot="1" x14ac:dyDescent="0.25">
      <c r="G52" s="92">
        <f>SUM(G49:G50)</f>
        <v>-7916424</v>
      </c>
      <c r="I52" s="94">
        <f>SUM(I49:I50)</f>
        <v>78393499</v>
      </c>
      <c r="K52" s="92">
        <f>SUM(K49:K50)</f>
        <v>5051853</v>
      </c>
      <c r="M52" s="94">
        <f>SUM(M49:M50)</f>
        <v>95421745</v>
      </c>
    </row>
    <row r="53" spans="1:13" ht="8.1" customHeight="1" thickTop="1" x14ac:dyDescent="0.2">
      <c r="G53" s="89"/>
      <c r="I53" s="23"/>
      <c r="K53" s="89"/>
      <c r="M53" s="23"/>
    </row>
    <row r="54" spans="1:13" ht="16.5" customHeight="1" x14ac:dyDescent="0.2">
      <c r="A54" s="14" t="s">
        <v>108</v>
      </c>
      <c r="B54" s="14"/>
      <c r="C54" s="14"/>
      <c r="G54" s="89"/>
      <c r="I54" s="23"/>
      <c r="K54" s="89"/>
      <c r="M54" s="23"/>
    </row>
    <row r="55" spans="1:13" ht="16.5" customHeight="1" x14ac:dyDescent="0.2">
      <c r="A55" s="18" t="s">
        <v>106</v>
      </c>
      <c r="G55" s="89">
        <v>-15186001</v>
      </c>
      <c r="H55" s="28"/>
      <c r="I55" s="23">
        <v>44047319.8314384</v>
      </c>
      <c r="J55" s="28"/>
      <c r="K55" s="89">
        <v>-5388</v>
      </c>
      <c r="L55" s="28"/>
      <c r="M55" s="23">
        <v>95421745</v>
      </c>
    </row>
    <row r="56" spans="1:13" ht="16.5" customHeight="1" x14ac:dyDescent="0.2">
      <c r="A56" s="18" t="s">
        <v>107</v>
      </c>
      <c r="G56" s="91">
        <v>1637239</v>
      </c>
      <c r="H56" s="28"/>
      <c r="I56" s="93">
        <v>34346178.927185468</v>
      </c>
      <c r="J56" s="28"/>
      <c r="K56" s="91">
        <v>0</v>
      </c>
      <c r="L56" s="28"/>
      <c r="M56" s="93">
        <v>0</v>
      </c>
    </row>
    <row r="57" spans="1:13" ht="8.1" customHeight="1" x14ac:dyDescent="0.2">
      <c r="G57" s="89"/>
      <c r="H57" s="54"/>
      <c r="I57" s="23"/>
      <c r="J57" s="66"/>
      <c r="K57" s="89"/>
      <c r="L57" s="66"/>
      <c r="M57" s="23"/>
    </row>
    <row r="58" spans="1:13" ht="16.5" customHeight="1" thickBot="1" x14ac:dyDescent="0.25">
      <c r="G58" s="92">
        <f>SUM(G55:G57)</f>
        <v>-13548762</v>
      </c>
      <c r="I58" s="94">
        <f>SUM(I55:I57)</f>
        <v>78393498.758623868</v>
      </c>
      <c r="K58" s="92">
        <f>SUM(K55:K57)</f>
        <v>-5388</v>
      </c>
      <c r="M58" s="94">
        <f>SUM(M55:M57)</f>
        <v>95421745</v>
      </c>
    </row>
    <row r="59" spans="1:13" ht="6.75" customHeight="1" thickTop="1" x14ac:dyDescent="0.2">
      <c r="G59" s="89"/>
      <c r="I59" s="23"/>
      <c r="K59" s="89"/>
      <c r="M59" s="23"/>
    </row>
    <row r="60" spans="1:13" ht="16.5" customHeight="1" x14ac:dyDescent="0.2">
      <c r="A60" s="14" t="s">
        <v>189</v>
      </c>
      <c r="G60" s="89"/>
      <c r="I60" s="23"/>
      <c r="K60" s="89"/>
      <c r="M60" s="23"/>
    </row>
    <row r="61" spans="1:13" ht="6" customHeight="1" x14ac:dyDescent="0.2">
      <c r="A61" s="14"/>
      <c r="G61" s="89"/>
      <c r="I61" s="23"/>
      <c r="K61" s="89"/>
      <c r="M61" s="23"/>
    </row>
    <row r="62" spans="1:13" ht="16.5" customHeight="1" x14ac:dyDescent="0.2">
      <c r="A62" s="18" t="s">
        <v>190</v>
      </c>
      <c r="G62" s="95">
        <v>-7.0000000000000001E-3</v>
      </c>
      <c r="H62" s="67"/>
      <c r="I62" s="96">
        <v>3.2000000000000001E-2</v>
      </c>
      <c r="J62" s="67"/>
      <c r="K62" s="95">
        <v>4.0000000000000001E-3</v>
      </c>
      <c r="L62" s="68"/>
      <c r="M62" s="96">
        <v>6.9000000000000006E-2</v>
      </c>
    </row>
    <row r="63" spans="1:13" ht="21" customHeight="1" x14ac:dyDescent="0.2">
      <c r="G63" s="67"/>
      <c r="H63" s="67"/>
      <c r="I63" s="67"/>
      <c r="J63" s="67"/>
      <c r="K63" s="67"/>
      <c r="L63" s="67"/>
      <c r="M63" s="67"/>
    </row>
    <row r="64" spans="1:13" ht="15" customHeight="1" x14ac:dyDescent="0.2">
      <c r="G64" s="67"/>
      <c r="H64" s="67"/>
      <c r="I64" s="67"/>
      <c r="J64" s="67"/>
      <c r="K64" s="67"/>
      <c r="L64" s="67"/>
      <c r="M64" s="67"/>
    </row>
    <row r="65" spans="1:13" ht="21.95" customHeight="1" x14ac:dyDescent="0.2">
      <c r="A65" s="35" t="s">
        <v>40</v>
      </c>
      <c r="B65" s="35"/>
      <c r="C65" s="35"/>
      <c r="D65" s="35"/>
      <c r="E65" s="35"/>
      <c r="F65" s="35"/>
      <c r="G65" s="69"/>
      <c r="H65" s="69"/>
      <c r="I65" s="69"/>
      <c r="J65" s="69"/>
      <c r="K65" s="69"/>
      <c r="L65" s="69"/>
      <c r="M65" s="6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4"/>
  <sheetViews>
    <sheetView zoomScaleNormal="100" workbookViewId="0">
      <selection activeCell="S1" sqref="S1"/>
    </sheetView>
  </sheetViews>
  <sheetFormatPr defaultColWidth="9.140625" defaultRowHeight="16.5" customHeight="1" x14ac:dyDescent="0.2"/>
  <cols>
    <col min="1" max="1" width="2" style="87" customWidth="1"/>
    <col min="2" max="2" width="11" style="87" customWidth="1"/>
    <col min="3" max="3" width="23.42578125" style="87" customWidth="1"/>
    <col min="4" max="4" width="4.85546875" style="87" bestFit="1" customWidth="1"/>
    <col min="5" max="5" width="0.85546875" style="87" customWidth="1"/>
    <col min="6" max="6" width="12.7109375" style="87" customWidth="1"/>
    <col min="7" max="7" width="0.85546875" style="87" customWidth="1"/>
    <col min="8" max="8" width="12.42578125" style="87" customWidth="1"/>
    <col min="9" max="9" width="0.85546875" style="87" customWidth="1"/>
    <col min="10" max="10" width="12.140625" style="87" customWidth="1"/>
    <col min="11" max="11" width="0.85546875" style="87" customWidth="1"/>
    <col min="12" max="12" width="13" style="87" bestFit="1" customWidth="1"/>
    <col min="13" max="13" width="0.85546875" style="87" customWidth="1"/>
    <col min="14" max="14" width="13.28515625" style="87" customWidth="1"/>
    <col min="15" max="15" width="0.85546875" style="87" customWidth="1"/>
    <col min="16" max="16" width="13" style="87" customWidth="1"/>
    <col min="17" max="17" width="0.85546875" style="87" customWidth="1"/>
    <col min="18" max="18" width="13" style="87" customWidth="1"/>
    <col min="19" max="19" width="0.85546875" style="87" customWidth="1"/>
    <col min="20" max="20" width="13.140625" style="87" customWidth="1"/>
    <col min="21" max="16384" width="9.140625" style="87"/>
  </cols>
  <sheetData>
    <row r="1" spans="1:20" ht="16.5" customHeight="1" x14ac:dyDescent="0.2">
      <c r="A1" s="1" t="s">
        <v>1</v>
      </c>
    </row>
    <row r="2" spans="1:20" ht="16.5" customHeight="1" x14ac:dyDescent="0.2">
      <c r="A2" s="39" t="s">
        <v>109</v>
      </c>
    </row>
    <row r="3" spans="1:20" ht="16.5" customHeight="1" x14ac:dyDescent="0.2">
      <c r="A3" s="5" t="s">
        <v>88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1:20" ht="16.5" customHeight="1" x14ac:dyDescent="0.2">
      <c r="A4" s="39"/>
      <c r="B4" s="54"/>
      <c r="C4" s="54"/>
      <c r="D4" s="54"/>
      <c r="F4" s="54"/>
      <c r="H4" s="54"/>
      <c r="I4" s="54"/>
      <c r="J4" s="54"/>
      <c r="L4" s="54"/>
      <c r="N4" s="54"/>
      <c r="P4" s="54"/>
      <c r="R4" s="54"/>
      <c r="T4" s="54"/>
    </row>
    <row r="5" spans="1:20" ht="16.5" customHeight="1" x14ac:dyDescent="0.2">
      <c r="A5" s="39"/>
      <c r="B5" s="54"/>
      <c r="C5" s="54"/>
      <c r="D5" s="54"/>
      <c r="F5" s="54"/>
      <c r="H5" s="54"/>
      <c r="I5" s="54"/>
      <c r="J5" s="54"/>
      <c r="L5" s="54"/>
      <c r="N5" s="54"/>
      <c r="P5" s="54"/>
      <c r="R5" s="54"/>
      <c r="T5" s="54"/>
    </row>
    <row r="6" spans="1:20" ht="16.5" customHeight="1" x14ac:dyDescent="0.2">
      <c r="A6" s="10"/>
      <c r="B6" s="10"/>
      <c r="C6" s="10"/>
      <c r="D6" s="10"/>
      <c r="E6" s="10"/>
      <c r="F6" s="171" t="s">
        <v>110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</row>
    <row r="7" spans="1:20" ht="16.5" customHeight="1" x14ac:dyDescent="0.2">
      <c r="A7" s="70"/>
      <c r="B7" s="70"/>
      <c r="C7" s="70"/>
      <c r="D7" s="70"/>
      <c r="E7" s="70"/>
      <c r="F7" s="172" t="s">
        <v>111</v>
      </c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71"/>
      <c r="R7" s="72"/>
      <c r="S7" s="72"/>
      <c r="T7" s="72"/>
    </row>
    <row r="8" spans="1:20" ht="16.5" customHeight="1" x14ac:dyDescent="0.2">
      <c r="A8" s="70"/>
      <c r="B8" s="56"/>
      <c r="C8" s="56"/>
      <c r="D8" s="56"/>
      <c r="E8" s="58"/>
      <c r="G8" s="58"/>
      <c r="H8" s="56"/>
      <c r="I8" s="56"/>
      <c r="J8" s="56"/>
      <c r="K8" s="58"/>
      <c r="L8" s="173" t="s">
        <v>112</v>
      </c>
      <c r="M8" s="173"/>
      <c r="N8" s="173"/>
      <c r="O8" s="58"/>
      <c r="Q8" s="58"/>
      <c r="R8" s="56"/>
      <c r="S8" s="58"/>
    </row>
    <row r="9" spans="1:20" ht="16.5" customHeight="1" x14ac:dyDescent="0.2">
      <c r="A9" s="70"/>
      <c r="B9" s="56"/>
      <c r="C9" s="56"/>
      <c r="D9" s="56"/>
      <c r="E9" s="58"/>
      <c r="F9" s="56" t="s">
        <v>113</v>
      </c>
      <c r="I9" s="56"/>
      <c r="J9" s="56" t="s">
        <v>114</v>
      </c>
      <c r="K9" s="58"/>
      <c r="P9" s="56" t="s">
        <v>115</v>
      </c>
    </row>
    <row r="10" spans="1:20" ht="16.5" customHeight="1" x14ac:dyDescent="0.2">
      <c r="A10" s="70"/>
      <c r="B10" s="58"/>
      <c r="C10" s="58"/>
      <c r="D10" s="58"/>
      <c r="E10" s="58"/>
      <c r="F10" s="56" t="s">
        <v>116</v>
      </c>
      <c r="G10" s="58"/>
      <c r="H10" s="56" t="s">
        <v>117</v>
      </c>
      <c r="I10" s="56"/>
      <c r="J10" s="56" t="s">
        <v>118</v>
      </c>
      <c r="K10" s="58"/>
      <c r="L10" s="58" t="s">
        <v>119</v>
      </c>
      <c r="M10" s="73"/>
      <c r="N10" s="73"/>
      <c r="O10" s="58"/>
      <c r="P10" s="56" t="s">
        <v>120</v>
      </c>
      <c r="Q10" s="58"/>
      <c r="R10" s="56" t="s">
        <v>121</v>
      </c>
      <c r="S10" s="58"/>
      <c r="T10" s="56" t="s">
        <v>115</v>
      </c>
    </row>
    <row r="11" spans="1:20" ht="16.5" customHeight="1" x14ac:dyDescent="0.2">
      <c r="A11" s="70"/>
      <c r="B11" s="58"/>
      <c r="C11" s="58"/>
      <c r="D11" s="58"/>
      <c r="E11" s="58"/>
      <c r="F11" s="58" t="s">
        <v>122</v>
      </c>
      <c r="G11" s="58"/>
      <c r="H11" s="56" t="s">
        <v>122</v>
      </c>
      <c r="I11" s="56"/>
      <c r="J11" s="56" t="s">
        <v>123</v>
      </c>
      <c r="K11" s="58"/>
      <c r="L11" s="74" t="s">
        <v>124</v>
      </c>
      <c r="M11" s="58"/>
      <c r="N11" s="58" t="s">
        <v>125</v>
      </c>
      <c r="O11" s="58"/>
      <c r="P11" s="58" t="s">
        <v>126</v>
      </c>
      <c r="Q11" s="58"/>
      <c r="R11" s="58" t="s">
        <v>127</v>
      </c>
      <c r="S11" s="58"/>
      <c r="T11" s="56" t="s">
        <v>128</v>
      </c>
    </row>
    <row r="12" spans="1:20" ht="16.5" customHeight="1" x14ac:dyDescent="0.2">
      <c r="A12" s="70"/>
      <c r="B12" s="73"/>
      <c r="C12" s="73"/>
      <c r="D12" s="149" t="s">
        <v>205</v>
      </c>
      <c r="E12" s="58"/>
      <c r="F12" s="55" t="s">
        <v>14</v>
      </c>
      <c r="G12" s="58"/>
      <c r="H12" s="55" t="s">
        <v>14</v>
      </c>
      <c r="I12" s="58"/>
      <c r="J12" s="55" t="s">
        <v>14</v>
      </c>
      <c r="K12" s="58"/>
      <c r="L12" s="55" t="s">
        <v>14</v>
      </c>
      <c r="M12" s="58"/>
      <c r="N12" s="55" t="s">
        <v>14</v>
      </c>
      <c r="O12" s="58"/>
      <c r="P12" s="55" t="s">
        <v>14</v>
      </c>
      <c r="Q12" s="58"/>
      <c r="R12" s="55" t="s">
        <v>14</v>
      </c>
      <c r="S12" s="58"/>
      <c r="T12" s="55" t="s">
        <v>14</v>
      </c>
    </row>
    <row r="13" spans="1:20" ht="16.5" customHeight="1" x14ac:dyDescent="0.2">
      <c r="A13" s="75"/>
      <c r="B13" s="54"/>
      <c r="C13" s="54"/>
      <c r="D13" s="54"/>
      <c r="I13" s="54"/>
    </row>
    <row r="14" spans="1:20" ht="16.5" customHeight="1" x14ac:dyDescent="0.2">
      <c r="A14" s="14" t="s">
        <v>218</v>
      </c>
      <c r="B14" s="54"/>
      <c r="C14" s="54"/>
      <c r="D14" s="54"/>
      <c r="F14" s="54">
        <v>1380599978</v>
      </c>
      <c r="H14" s="54">
        <v>1251361218</v>
      </c>
      <c r="I14" s="54"/>
      <c r="J14" s="54">
        <v>1589337148</v>
      </c>
      <c r="L14" s="54">
        <v>32915752</v>
      </c>
      <c r="N14" s="54">
        <v>411269424</v>
      </c>
      <c r="P14" s="54">
        <f>SUM(F14:N14)</f>
        <v>4665483520</v>
      </c>
      <c r="R14" s="54">
        <v>128190787</v>
      </c>
      <c r="T14" s="54">
        <f>SUM(P14:S14)</f>
        <v>4793674307</v>
      </c>
    </row>
    <row r="15" spans="1:20" ht="16.5" customHeight="1" x14ac:dyDescent="0.2">
      <c r="A15" s="18" t="s">
        <v>208</v>
      </c>
      <c r="B15" s="54"/>
      <c r="C15" s="54"/>
      <c r="D15" s="54"/>
      <c r="F15" s="54">
        <v>0</v>
      </c>
      <c r="H15" s="54">
        <v>0</v>
      </c>
      <c r="I15" s="54"/>
      <c r="J15" s="54">
        <v>0</v>
      </c>
      <c r="L15" s="54">
        <v>0</v>
      </c>
      <c r="N15" s="54">
        <v>0</v>
      </c>
      <c r="P15" s="54">
        <f>SUM(F15:N15)</f>
        <v>0</v>
      </c>
      <c r="R15" s="54">
        <v>-325</v>
      </c>
      <c r="T15" s="54">
        <f>SUM(P15:S15)</f>
        <v>-325</v>
      </c>
    </row>
    <row r="16" spans="1:20" ht="16.5" customHeight="1" x14ac:dyDescent="0.2">
      <c r="A16" s="18" t="s">
        <v>104</v>
      </c>
      <c r="B16" s="54"/>
      <c r="C16" s="54"/>
      <c r="D16" s="54"/>
      <c r="E16" s="76"/>
      <c r="F16" s="53">
        <v>0</v>
      </c>
      <c r="G16" s="76"/>
      <c r="H16" s="53">
        <v>0</v>
      </c>
      <c r="I16" s="54"/>
      <c r="J16" s="53">
        <v>0</v>
      </c>
      <c r="K16" s="76"/>
      <c r="L16" s="53">
        <v>0</v>
      </c>
      <c r="M16" s="76"/>
      <c r="N16" s="53">
        <v>44047319.8314384</v>
      </c>
      <c r="O16" s="76"/>
      <c r="P16" s="53">
        <f>SUM(F16:N16)</f>
        <v>44047319.8314384</v>
      </c>
      <c r="Q16" s="76"/>
      <c r="R16" s="53">
        <v>34346178.927185468</v>
      </c>
      <c r="S16" s="76"/>
      <c r="T16" s="53">
        <f>SUM(P16:S16)</f>
        <v>78393498.758623868</v>
      </c>
    </row>
    <row r="17" spans="1:20" ht="16.5" customHeight="1" x14ac:dyDescent="0.2">
      <c r="A17" s="14"/>
      <c r="B17" s="54"/>
      <c r="C17" s="54"/>
      <c r="D17" s="54"/>
      <c r="I17" s="54"/>
    </row>
    <row r="18" spans="1:20" ht="16.5" customHeight="1" thickBot="1" x14ac:dyDescent="0.25">
      <c r="A18" s="14" t="s">
        <v>130</v>
      </c>
      <c r="B18" s="54"/>
      <c r="C18" s="54"/>
      <c r="D18" s="54"/>
      <c r="F18" s="77">
        <f>SUM(F14:F17)</f>
        <v>1380599978</v>
      </c>
      <c r="H18" s="77">
        <f>SUM(H14:H16)</f>
        <v>1251361218</v>
      </c>
      <c r="I18" s="54"/>
      <c r="J18" s="77">
        <f>SUM(J14:J16)</f>
        <v>1589337148</v>
      </c>
      <c r="L18" s="77">
        <f>SUM(L14:L16)</f>
        <v>32915752</v>
      </c>
      <c r="N18" s="77">
        <f>SUM(N14:N16)</f>
        <v>455316743.83143842</v>
      </c>
      <c r="P18" s="77">
        <f>SUM(P14:P16)</f>
        <v>4709530839.8314381</v>
      </c>
      <c r="R18" s="77">
        <f>SUM(R14:R16)</f>
        <v>162536640.92718548</v>
      </c>
      <c r="T18" s="77">
        <f>SUM(T14:T16)</f>
        <v>4872067480.7586241</v>
      </c>
    </row>
    <row r="19" spans="1:20" ht="16.5" customHeight="1" thickTop="1" x14ac:dyDescent="0.2">
      <c r="A19" s="14"/>
      <c r="B19" s="54"/>
      <c r="C19" s="54"/>
      <c r="D19" s="54"/>
      <c r="F19" s="54"/>
      <c r="H19" s="54"/>
      <c r="I19" s="54"/>
      <c r="J19" s="54"/>
      <c r="L19" s="54"/>
      <c r="N19" s="54"/>
      <c r="P19" s="54"/>
      <c r="R19" s="54"/>
      <c r="T19" s="54"/>
    </row>
    <row r="20" spans="1:20" ht="16.5" customHeight="1" x14ac:dyDescent="0.2">
      <c r="A20" s="14"/>
      <c r="B20" s="54"/>
      <c r="C20" s="54"/>
      <c r="D20" s="54"/>
      <c r="F20" s="54"/>
      <c r="H20" s="54"/>
      <c r="I20" s="54"/>
      <c r="J20" s="54"/>
      <c r="L20" s="54"/>
      <c r="N20" s="54"/>
    </row>
    <row r="21" spans="1:20" ht="16.5" customHeight="1" x14ac:dyDescent="0.2">
      <c r="A21" s="14" t="s">
        <v>216</v>
      </c>
      <c r="B21" s="54"/>
      <c r="C21" s="54"/>
      <c r="D21" s="54"/>
      <c r="F21" s="78">
        <v>1380599978</v>
      </c>
      <c r="H21" s="78">
        <v>1251361218</v>
      </c>
      <c r="I21" s="54"/>
      <c r="J21" s="78">
        <v>1589337148</v>
      </c>
      <c r="L21" s="78">
        <v>46648118</v>
      </c>
      <c r="N21" s="78">
        <v>317173564</v>
      </c>
      <c r="P21" s="78">
        <f>SUM(F21:N21)</f>
        <v>4585120026</v>
      </c>
      <c r="R21" s="78">
        <v>199213192</v>
      </c>
      <c r="T21" s="78">
        <f>SUM(P21:S21)</f>
        <v>4784333218</v>
      </c>
    </row>
    <row r="22" spans="1:20" ht="16.5" customHeight="1" x14ac:dyDescent="0.2">
      <c r="A22" s="18" t="s">
        <v>214</v>
      </c>
      <c r="B22" s="18"/>
      <c r="C22" s="54"/>
      <c r="D22" s="54"/>
      <c r="F22" s="78"/>
      <c r="H22" s="78"/>
      <c r="I22" s="54"/>
      <c r="J22" s="78"/>
      <c r="L22" s="78"/>
      <c r="N22" s="78"/>
      <c r="P22" s="78"/>
      <c r="R22" s="78"/>
      <c r="T22" s="78"/>
    </row>
    <row r="23" spans="1:20" s="100" customFormat="1" ht="16.5" customHeight="1" x14ac:dyDescent="0.2">
      <c r="A23" s="18"/>
      <c r="B23" s="18" t="s">
        <v>215</v>
      </c>
      <c r="C23" s="155"/>
      <c r="D23" s="156">
        <v>5</v>
      </c>
      <c r="E23" s="157"/>
      <c r="F23" s="154">
        <v>0</v>
      </c>
      <c r="G23" s="163"/>
      <c r="H23" s="154">
        <v>0</v>
      </c>
      <c r="I23" s="158"/>
      <c r="J23" s="154">
        <v>0</v>
      </c>
      <c r="K23" s="159"/>
      <c r="L23" s="154">
        <v>0</v>
      </c>
      <c r="M23" s="158"/>
      <c r="N23" s="154">
        <v>-14664903</v>
      </c>
      <c r="O23" s="158"/>
      <c r="P23" s="154">
        <f>SUM(F23:N23)</f>
        <v>-14664903</v>
      </c>
      <c r="Q23" s="158"/>
      <c r="R23" s="154">
        <v>0</v>
      </c>
      <c r="S23" s="158"/>
      <c r="T23" s="154">
        <f>SUM(P23:R23)</f>
        <v>-14664903</v>
      </c>
    </row>
    <row r="24" spans="1:20" s="100" customFormat="1" ht="16.5" customHeight="1" x14ac:dyDescent="0.2">
      <c r="A24" s="18"/>
      <c r="B24" s="18"/>
      <c r="C24" s="155"/>
      <c r="D24" s="156"/>
      <c r="E24" s="157"/>
      <c r="F24" s="162"/>
      <c r="G24" s="163"/>
      <c r="H24" s="162"/>
      <c r="I24" s="158"/>
      <c r="J24" s="162"/>
      <c r="K24" s="159"/>
      <c r="L24" s="162"/>
      <c r="M24" s="158"/>
      <c r="N24" s="162"/>
      <c r="O24" s="158"/>
      <c r="P24" s="162"/>
      <c r="Q24" s="158"/>
      <c r="R24" s="162"/>
      <c r="S24" s="158"/>
      <c r="T24" s="162"/>
    </row>
    <row r="25" spans="1:20" s="100" customFormat="1" ht="16.5" customHeight="1" x14ac:dyDescent="0.2">
      <c r="A25" s="160" t="s">
        <v>217</v>
      </c>
      <c r="B25" s="161"/>
      <c r="C25" s="155"/>
      <c r="D25" s="155"/>
      <c r="E25" s="157"/>
      <c r="F25" s="162">
        <f>SUM(F21:F23)</f>
        <v>1380599978</v>
      </c>
      <c r="G25" s="155"/>
      <c r="H25" s="162">
        <f>SUM(H21:H23)</f>
        <v>1251361218</v>
      </c>
      <c r="I25" s="157"/>
      <c r="J25" s="162">
        <f>SUM(J21:J23)</f>
        <v>1589337148</v>
      </c>
      <c r="K25" s="155"/>
      <c r="L25" s="162">
        <f>SUM(L21:L23)</f>
        <v>46648118</v>
      </c>
      <c r="M25" s="155"/>
      <c r="N25" s="162">
        <f>SUM(N21:N23)</f>
        <v>302508661</v>
      </c>
      <c r="O25" s="157"/>
      <c r="P25" s="162">
        <f>SUM(F25:N25)</f>
        <v>4570455123</v>
      </c>
      <c r="Q25" s="157"/>
      <c r="R25" s="162">
        <f>SUM(R21:R23)</f>
        <v>199213192</v>
      </c>
      <c r="S25" s="157"/>
      <c r="T25" s="162">
        <f>SUM(T21:T23)</f>
        <v>4769668315</v>
      </c>
    </row>
    <row r="26" spans="1:20" s="100" customFormat="1" ht="16.5" customHeight="1" x14ac:dyDescent="0.2">
      <c r="A26" s="18" t="s">
        <v>208</v>
      </c>
      <c r="B26" s="54"/>
      <c r="C26" s="54"/>
      <c r="D26" s="54"/>
      <c r="F26" s="78" t="s">
        <v>0</v>
      </c>
      <c r="H26" s="78" t="s">
        <v>0</v>
      </c>
      <c r="I26" s="54"/>
      <c r="J26" s="78" t="s">
        <v>0</v>
      </c>
      <c r="L26" s="78" t="s">
        <v>0</v>
      </c>
      <c r="N26" s="78"/>
      <c r="P26" s="78">
        <f>SUM(F26:N26)</f>
        <v>0</v>
      </c>
      <c r="R26" s="162">
        <v>-20</v>
      </c>
      <c r="T26" s="78">
        <f>SUM(P26:S26)</f>
        <v>-20</v>
      </c>
    </row>
    <row r="27" spans="1:20" ht="16.5" customHeight="1" x14ac:dyDescent="0.2">
      <c r="A27" s="18" t="s">
        <v>188</v>
      </c>
      <c r="B27" s="54"/>
      <c r="C27" s="54"/>
      <c r="D27" s="54"/>
      <c r="E27" s="76"/>
      <c r="F27" s="79" t="s">
        <v>0</v>
      </c>
      <c r="G27" s="76"/>
      <c r="H27" s="79" t="s">
        <v>0</v>
      </c>
      <c r="I27" s="54"/>
      <c r="J27" s="79" t="s">
        <v>0</v>
      </c>
      <c r="K27" s="76"/>
      <c r="L27" s="79" t="s">
        <v>0</v>
      </c>
      <c r="M27" s="76"/>
      <c r="N27" s="79">
        <f>+'E 5 PL'!G55</f>
        <v>-15186001</v>
      </c>
      <c r="O27" s="76"/>
      <c r="P27" s="79">
        <f>SUM(F27:N27)</f>
        <v>-15186001</v>
      </c>
      <c r="Q27" s="76"/>
      <c r="R27" s="79">
        <v>1637239</v>
      </c>
      <c r="S27" s="76"/>
      <c r="T27" s="79">
        <f>SUM(P27:S27)</f>
        <v>-13548762</v>
      </c>
    </row>
    <row r="28" spans="1:20" ht="16.5" customHeight="1" x14ac:dyDescent="0.2">
      <c r="A28" s="14"/>
      <c r="B28" s="54"/>
      <c r="C28" s="54"/>
      <c r="D28" s="54"/>
      <c r="F28" s="80"/>
      <c r="H28" s="80"/>
      <c r="I28" s="54"/>
      <c r="J28" s="80"/>
      <c r="L28" s="80"/>
      <c r="N28" s="80"/>
      <c r="P28" s="80"/>
      <c r="R28" s="80"/>
      <c r="T28" s="80"/>
    </row>
    <row r="29" spans="1:20" ht="16.5" customHeight="1" thickBot="1" x14ac:dyDescent="0.25">
      <c r="A29" s="14" t="s">
        <v>131</v>
      </c>
      <c r="B29" s="54"/>
      <c r="C29" s="54"/>
      <c r="D29" s="54"/>
      <c r="F29" s="81">
        <f>SUM(F25:F28)</f>
        <v>1380599978</v>
      </c>
      <c r="H29" s="81">
        <f>SUM(H25:H28)</f>
        <v>1251361218</v>
      </c>
      <c r="I29" s="54"/>
      <c r="J29" s="81">
        <f>SUM(J25:J28)</f>
        <v>1589337148</v>
      </c>
      <c r="L29" s="81">
        <f>SUM(L25:L28)</f>
        <v>46648118</v>
      </c>
      <c r="N29" s="81">
        <f>SUM(N25:N28)</f>
        <v>287322660</v>
      </c>
      <c r="P29" s="81">
        <f>SUM(P25:P28)</f>
        <v>4555269122</v>
      </c>
      <c r="R29" s="81">
        <f>SUM(R25:R28)</f>
        <v>200850411</v>
      </c>
      <c r="T29" s="81">
        <f>SUM(T25:T28)</f>
        <v>4756119533</v>
      </c>
    </row>
    <row r="30" spans="1:20" ht="16.5" customHeight="1" thickTop="1" x14ac:dyDescent="0.2">
      <c r="A30" s="14"/>
      <c r="B30" s="54"/>
      <c r="C30" s="54"/>
      <c r="D30" s="54"/>
      <c r="F30" s="54"/>
      <c r="H30" s="54"/>
      <c r="I30" s="54"/>
      <c r="J30" s="54"/>
      <c r="L30" s="54"/>
      <c r="N30" s="54"/>
    </row>
    <row r="31" spans="1:20" ht="16.5" customHeight="1" x14ac:dyDescent="0.2">
      <c r="A31" s="14"/>
      <c r="B31" s="54"/>
      <c r="C31" s="54"/>
      <c r="D31" s="54"/>
      <c r="F31" s="54"/>
      <c r="H31" s="54"/>
      <c r="I31" s="54"/>
      <c r="J31" s="54"/>
      <c r="L31" s="54"/>
      <c r="N31" s="54"/>
    </row>
    <row r="32" spans="1:20" ht="16.5" customHeight="1" x14ac:dyDescent="0.2">
      <c r="A32" s="14"/>
      <c r="B32" s="54"/>
      <c r="C32" s="54"/>
      <c r="D32" s="54"/>
      <c r="F32" s="54"/>
      <c r="H32" s="54"/>
      <c r="I32" s="54"/>
      <c r="J32" s="54"/>
      <c r="L32" s="54"/>
      <c r="N32" s="54"/>
    </row>
    <row r="33" spans="1:20" ht="24.75" customHeight="1" x14ac:dyDescent="0.2">
      <c r="A33" s="14"/>
      <c r="B33" s="54"/>
      <c r="C33" s="54"/>
      <c r="D33" s="54"/>
      <c r="F33" s="54"/>
      <c r="H33" s="54"/>
      <c r="I33" s="54"/>
      <c r="J33" s="54"/>
      <c r="L33" s="54"/>
      <c r="N33" s="54"/>
    </row>
    <row r="34" spans="1:20" ht="21.95" customHeight="1" x14ac:dyDescent="0.2">
      <c r="A34" s="35" t="s">
        <v>40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</sheetData>
  <mergeCells count="3">
    <mergeCell ref="F6:T6"/>
    <mergeCell ref="F7:P7"/>
    <mergeCell ref="L8:N8"/>
  </mergeCells>
  <pageMargins left="0.4" right="0.4" top="0.5" bottom="0.6" header="0.49" footer="0.4"/>
  <pageSetup paperSize="9" scale="93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34"/>
  <sheetViews>
    <sheetView topLeftCell="A16" zoomScaleNormal="100" workbookViewId="0">
      <selection activeCell="C6" sqref="C6"/>
    </sheetView>
  </sheetViews>
  <sheetFormatPr defaultColWidth="9.140625" defaultRowHeight="16.5" customHeight="1" x14ac:dyDescent="0.2"/>
  <cols>
    <col min="1" max="1" width="2" style="87" customWidth="1"/>
    <col min="2" max="2" width="9.140625" style="87"/>
    <col min="3" max="3" width="26.42578125" style="87" customWidth="1"/>
    <col min="4" max="4" width="4.85546875" style="150" bestFit="1" customWidth="1"/>
    <col min="5" max="5" width="0.85546875" style="87" customWidth="1"/>
    <col min="6" max="6" width="12.7109375" style="87" customWidth="1"/>
    <col min="7" max="7" width="0.85546875" style="87" customWidth="1"/>
    <col min="8" max="8" width="13" style="87" customWidth="1"/>
    <col min="9" max="9" width="0.85546875" style="87" customWidth="1"/>
    <col min="10" max="10" width="15.7109375" style="87" customWidth="1"/>
    <col min="11" max="11" width="0.85546875" style="87" customWidth="1"/>
    <col min="12" max="12" width="18.140625" style="87" bestFit="1" customWidth="1"/>
    <col min="13" max="13" width="0.85546875" style="87" customWidth="1"/>
    <col min="14" max="14" width="13" style="87" bestFit="1" customWidth="1"/>
    <col min="15" max="15" width="0.85546875" style="87" customWidth="1"/>
    <col min="16" max="16" width="13.7109375" style="87" customWidth="1"/>
    <col min="17" max="17" width="0.85546875" style="87" customWidth="1"/>
    <col min="18" max="18" width="12.85546875" style="87" customWidth="1"/>
    <col min="19" max="16384" width="9.140625" style="87"/>
  </cols>
  <sheetData>
    <row r="1" spans="1:18" s="100" customFormat="1" ht="16.5" customHeight="1" x14ac:dyDescent="0.2">
      <c r="A1" s="1" t="s">
        <v>1</v>
      </c>
      <c r="D1" s="97"/>
    </row>
    <row r="2" spans="1:18" s="100" customFormat="1" ht="16.5" customHeight="1" x14ac:dyDescent="0.2">
      <c r="A2" s="39" t="s">
        <v>210</v>
      </c>
      <c r="D2" s="97"/>
    </row>
    <row r="3" spans="1:18" s="100" customFormat="1" ht="16.5" customHeight="1" x14ac:dyDescent="0.2">
      <c r="A3" s="37" t="s">
        <v>88</v>
      </c>
      <c r="B3" s="53"/>
      <c r="C3" s="53"/>
      <c r="D3" s="151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16.5" customHeight="1" x14ac:dyDescent="0.2">
      <c r="A4" s="39"/>
      <c r="B4" s="54"/>
      <c r="C4" s="54"/>
      <c r="D4" s="83"/>
      <c r="E4" s="54"/>
      <c r="F4" s="54"/>
      <c r="H4" s="54"/>
      <c r="L4" s="54"/>
      <c r="N4" s="54"/>
      <c r="P4" s="54"/>
      <c r="R4" s="54"/>
    </row>
    <row r="5" spans="1:18" ht="16.5" customHeight="1" x14ac:dyDescent="0.2">
      <c r="A5" s="39"/>
      <c r="B5" s="54"/>
      <c r="C5" s="54"/>
      <c r="D5" s="83"/>
      <c r="E5" s="54"/>
      <c r="F5" s="54"/>
      <c r="H5" s="54"/>
      <c r="L5" s="54"/>
      <c r="N5" s="54"/>
      <c r="P5" s="54"/>
      <c r="R5" s="54"/>
    </row>
    <row r="6" spans="1:18" ht="16.5" customHeight="1" x14ac:dyDescent="0.2">
      <c r="A6" s="10"/>
      <c r="B6" s="10"/>
      <c r="C6" s="10"/>
      <c r="D6" s="12"/>
      <c r="E6" s="10"/>
      <c r="F6" s="171" t="s">
        <v>132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ht="16.5" customHeight="1" x14ac:dyDescent="0.2">
      <c r="A7" s="70"/>
      <c r="B7" s="56"/>
      <c r="C7" s="56"/>
      <c r="D7" s="152"/>
      <c r="E7" s="56"/>
      <c r="G7" s="58"/>
      <c r="I7" s="58"/>
      <c r="J7" s="58" t="s">
        <v>213</v>
      </c>
      <c r="K7" s="58"/>
      <c r="M7" s="58"/>
      <c r="Q7" s="58"/>
    </row>
    <row r="8" spans="1:18" ht="16.5" customHeight="1" x14ac:dyDescent="0.2">
      <c r="A8" s="70"/>
      <c r="B8" s="56"/>
      <c r="C8" s="56"/>
      <c r="D8" s="152"/>
      <c r="E8" s="56"/>
      <c r="G8" s="58"/>
      <c r="I8" s="58"/>
      <c r="J8" s="56" t="s">
        <v>133</v>
      </c>
      <c r="K8" s="56"/>
      <c r="M8" s="58"/>
      <c r="O8" s="73"/>
      <c r="P8" s="73"/>
      <c r="Q8" s="58"/>
    </row>
    <row r="9" spans="1:18" ht="16.5" customHeight="1" x14ac:dyDescent="0.2">
      <c r="A9" s="70"/>
      <c r="B9" s="58"/>
      <c r="C9" s="58"/>
      <c r="D9" s="73"/>
      <c r="E9" s="58"/>
      <c r="F9" s="56" t="s">
        <v>113</v>
      </c>
      <c r="G9" s="58"/>
      <c r="H9" s="18"/>
      <c r="I9" s="58"/>
      <c r="J9" s="56" t="s">
        <v>134</v>
      </c>
      <c r="K9" s="56"/>
      <c r="L9" s="56" t="s">
        <v>135</v>
      </c>
      <c r="M9" s="58"/>
      <c r="N9" s="171" t="s">
        <v>112</v>
      </c>
      <c r="O9" s="171"/>
      <c r="P9" s="171"/>
      <c r="Q9" s="58"/>
      <c r="R9" s="18"/>
    </row>
    <row r="10" spans="1:18" ht="16.5" customHeight="1" x14ac:dyDescent="0.2">
      <c r="A10" s="70"/>
      <c r="B10" s="58"/>
      <c r="C10" s="58"/>
      <c r="D10" s="73"/>
      <c r="E10" s="58"/>
      <c r="F10" s="56" t="s">
        <v>116</v>
      </c>
      <c r="G10" s="58"/>
      <c r="H10" s="56" t="s">
        <v>117</v>
      </c>
      <c r="I10" s="58"/>
      <c r="J10" s="58" t="s">
        <v>136</v>
      </c>
      <c r="K10" s="58"/>
      <c r="L10" s="56" t="s">
        <v>137</v>
      </c>
      <c r="M10" s="58"/>
      <c r="N10" s="58" t="s">
        <v>119</v>
      </c>
      <c r="O10" s="58"/>
      <c r="P10" s="58"/>
      <c r="Q10" s="58"/>
      <c r="R10" s="56" t="s">
        <v>115</v>
      </c>
    </row>
    <row r="11" spans="1:18" ht="16.5" customHeight="1" x14ac:dyDescent="0.2">
      <c r="A11" s="70"/>
      <c r="B11" s="58"/>
      <c r="C11" s="58"/>
      <c r="D11" s="73"/>
      <c r="E11" s="58"/>
      <c r="F11" s="58" t="s">
        <v>122</v>
      </c>
      <c r="G11" s="58"/>
      <c r="H11" s="56" t="s">
        <v>122</v>
      </c>
      <c r="I11" s="58"/>
      <c r="J11" s="58" t="s">
        <v>138</v>
      </c>
      <c r="K11" s="58"/>
      <c r="L11" s="56" t="s">
        <v>139</v>
      </c>
      <c r="M11" s="58"/>
      <c r="N11" s="74" t="s">
        <v>124</v>
      </c>
      <c r="O11" s="58"/>
      <c r="P11" s="58" t="s">
        <v>125</v>
      </c>
      <c r="Q11" s="58"/>
      <c r="R11" s="56" t="s">
        <v>140</v>
      </c>
    </row>
    <row r="12" spans="1:18" ht="16.5" customHeight="1" x14ac:dyDescent="0.2">
      <c r="A12" s="70"/>
      <c r="B12" s="73"/>
      <c r="C12" s="73"/>
      <c r="D12" s="149" t="s">
        <v>205</v>
      </c>
      <c r="E12" s="73"/>
      <c r="F12" s="55" t="s">
        <v>14</v>
      </c>
      <c r="G12" s="58"/>
      <c r="H12" s="55" t="s">
        <v>14</v>
      </c>
      <c r="I12" s="58"/>
      <c r="J12" s="82" t="s">
        <v>14</v>
      </c>
      <c r="K12" s="58"/>
      <c r="L12" s="55" t="s">
        <v>14</v>
      </c>
      <c r="M12" s="58"/>
      <c r="N12" s="55" t="s">
        <v>14</v>
      </c>
      <c r="O12" s="58"/>
      <c r="P12" s="55" t="s">
        <v>14</v>
      </c>
      <c r="Q12" s="58"/>
      <c r="R12" s="55" t="s">
        <v>14</v>
      </c>
    </row>
    <row r="13" spans="1:18" ht="16.5" customHeight="1" x14ac:dyDescent="0.2">
      <c r="B13" s="54"/>
      <c r="C13" s="54"/>
      <c r="D13" s="83"/>
      <c r="E13" s="54"/>
    </row>
    <row r="14" spans="1:18" ht="16.5" customHeight="1" x14ac:dyDescent="0.2">
      <c r="A14" s="14" t="s">
        <v>129</v>
      </c>
      <c r="B14" s="83"/>
      <c r="C14" s="83"/>
      <c r="D14" s="83"/>
      <c r="E14" s="83"/>
      <c r="F14" s="54">
        <v>1380599978</v>
      </c>
      <c r="H14" s="54">
        <v>5072394899</v>
      </c>
      <c r="J14" s="54">
        <v>-2499763187</v>
      </c>
      <c r="L14" s="54">
        <v>2588050</v>
      </c>
      <c r="N14" s="54">
        <v>15899648</v>
      </c>
      <c r="P14" s="54">
        <v>41361836</v>
      </c>
      <c r="R14" s="54">
        <f>SUM(F14:P14)</f>
        <v>4013081224</v>
      </c>
    </row>
    <row r="15" spans="1:18" ht="16.5" customHeight="1" x14ac:dyDescent="0.2">
      <c r="A15" s="18" t="s">
        <v>104</v>
      </c>
      <c r="B15" s="62"/>
      <c r="C15" s="62"/>
      <c r="D15" s="153"/>
      <c r="E15" s="62"/>
      <c r="F15" s="84">
        <v>0</v>
      </c>
      <c r="H15" s="84">
        <v>0</v>
      </c>
      <c r="J15" s="84">
        <v>0</v>
      </c>
      <c r="K15" s="62"/>
      <c r="L15" s="84">
        <v>0</v>
      </c>
      <c r="N15" s="84">
        <v>0</v>
      </c>
      <c r="P15" s="84">
        <v>95421745</v>
      </c>
      <c r="R15" s="53">
        <f>SUM(F15:P15)</f>
        <v>95421745</v>
      </c>
    </row>
    <row r="16" spans="1:18" ht="16.5" customHeight="1" x14ac:dyDescent="0.2">
      <c r="A16" s="14"/>
      <c r="B16" s="54"/>
      <c r="C16" s="54"/>
      <c r="D16" s="83"/>
      <c r="E16" s="54"/>
      <c r="J16" s="76"/>
    </row>
    <row r="17" spans="1:18" ht="16.5" customHeight="1" thickBot="1" x14ac:dyDescent="0.25">
      <c r="A17" s="14" t="s">
        <v>130</v>
      </c>
      <c r="B17" s="54"/>
      <c r="C17" s="54"/>
      <c r="D17" s="83"/>
      <c r="E17" s="54"/>
      <c r="F17" s="77">
        <f>SUM(F14:F15)</f>
        <v>1380599978</v>
      </c>
      <c r="H17" s="77">
        <f>SUM(H14:H15)</f>
        <v>5072394899</v>
      </c>
      <c r="J17" s="77">
        <f>SUM(J14:J15)</f>
        <v>-2499763187</v>
      </c>
      <c r="L17" s="77">
        <f>SUM(L14:L15)</f>
        <v>2588050</v>
      </c>
      <c r="N17" s="77">
        <f>SUM(N14:N15)</f>
        <v>15899648</v>
      </c>
      <c r="P17" s="77">
        <f>SUM(P14:P15)</f>
        <v>136783581</v>
      </c>
      <c r="R17" s="77">
        <f>SUM(R14:R15)</f>
        <v>4108502969</v>
      </c>
    </row>
    <row r="18" spans="1:18" ht="16.5" customHeight="1" thickTop="1" x14ac:dyDescent="0.2">
      <c r="A18" s="14"/>
      <c r="B18" s="54"/>
      <c r="C18" s="54"/>
      <c r="D18" s="83"/>
      <c r="E18" s="54"/>
      <c r="F18" s="54"/>
      <c r="H18" s="54"/>
      <c r="L18" s="54"/>
      <c r="N18" s="54"/>
      <c r="P18" s="54"/>
    </row>
    <row r="19" spans="1:18" ht="16.5" customHeight="1" x14ac:dyDescent="0.2">
      <c r="A19" s="14"/>
      <c r="B19" s="54"/>
      <c r="C19" s="54"/>
      <c r="D19" s="83"/>
      <c r="E19" s="54"/>
      <c r="F19" s="54"/>
      <c r="H19" s="54"/>
      <c r="L19" s="54"/>
      <c r="N19" s="54"/>
      <c r="P19" s="54"/>
    </row>
    <row r="20" spans="1:18" ht="16.5" customHeight="1" x14ac:dyDescent="0.2">
      <c r="A20" s="14" t="s">
        <v>216</v>
      </c>
      <c r="B20" s="83"/>
      <c r="C20" s="83"/>
      <c r="D20" s="83"/>
      <c r="E20" s="83"/>
      <c r="F20" s="78">
        <v>1380599978</v>
      </c>
      <c r="H20" s="78">
        <v>5072394899</v>
      </c>
      <c r="J20" s="78">
        <v>-2499763187</v>
      </c>
      <c r="L20" s="78">
        <v>2588050</v>
      </c>
      <c r="N20" s="78">
        <v>29632014</v>
      </c>
      <c r="P20" s="78">
        <v>191828802</v>
      </c>
      <c r="R20" s="78">
        <f>SUM(F20:P20)</f>
        <v>4177280556</v>
      </c>
    </row>
    <row r="21" spans="1:18" ht="16.5" customHeight="1" x14ac:dyDescent="0.2">
      <c r="A21" s="18" t="s">
        <v>214</v>
      </c>
      <c r="B21" s="18"/>
      <c r="C21" s="83"/>
      <c r="D21" s="83"/>
      <c r="E21" s="83"/>
      <c r="F21" s="78"/>
      <c r="H21" s="78"/>
      <c r="J21" s="78"/>
      <c r="L21" s="78"/>
      <c r="N21" s="78"/>
      <c r="P21" s="78"/>
      <c r="R21" s="78"/>
    </row>
    <row r="22" spans="1:18" s="100" customFormat="1" ht="16.5" customHeight="1" x14ac:dyDescent="0.2">
      <c r="A22" s="18"/>
      <c r="B22" s="18" t="s">
        <v>215</v>
      </c>
      <c r="C22" s="155"/>
      <c r="D22" s="156">
        <v>5</v>
      </c>
      <c r="E22" s="157"/>
      <c r="F22" s="154">
        <v>0</v>
      </c>
      <c r="G22" s="158"/>
      <c r="H22" s="154">
        <v>0</v>
      </c>
      <c r="I22" s="159"/>
      <c r="J22" s="154">
        <v>0</v>
      </c>
      <c r="K22" s="158"/>
      <c r="L22" s="154">
        <v>0</v>
      </c>
      <c r="M22" s="158"/>
      <c r="N22" s="154">
        <v>0</v>
      </c>
      <c r="O22" s="158"/>
      <c r="P22" s="154">
        <v>-14664903</v>
      </c>
      <c r="Q22" s="158"/>
      <c r="R22" s="154">
        <f>SUM(F22:Q22)</f>
        <v>-14664903</v>
      </c>
    </row>
    <row r="23" spans="1:18" s="100" customFormat="1" ht="16.5" customHeight="1" x14ac:dyDescent="0.2">
      <c r="A23" s="18"/>
      <c r="B23" s="18"/>
      <c r="C23" s="155"/>
      <c r="D23" s="156"/>
      <c r="E23" s="157"/>
      <c r="F23" s="162"/>
      <c r="G23" s="158"/>
      <c r="H23" s="162"/>
      <c r="I23" s="159"/>
      <c r="J23" s="162"/>
      <c r="K23" s="158"/>
      <c r="L23" s="162"/>
      <c r="M23" s="158"/>
      <c r="N23" s="162"/>
      <c r="O23" s="158"/>
      <c r="P23" s="162"/>
      <c r="Q23" s="158"/>
      <c r="R23" s="162"/>
    </row>
    <row r="24" spans="1:18" s="100" customFormat="1" ht="16.5" customHeight="1" x14ac:dyDescent="0.2">
      <c r="A24" s="160" t="s">
        <v>217</v>
      </c>
      <c r="B24" s="161"/>
      <c r="C24" s="155"/>
      <c r="D24" s="156"/>
      <c r="E24" s="157"/>
      <c r="F24" s="162">
        <f>SUM(F20:F22)</f>
        <v>1380599978</v>
      </c>
      <c r="G24" s="157"/>
      <c r="H24" s="162">
        <f>SUM(H20:H22)</f>
        <v>5072394899</v>
      </c>
      <c r="I24" s="155"/>
      <c r="J24" s="162">
        <f>SUM(J20:J22)</f>
        <v>-2499763187</v>
      </c>
      <c r="K24" s="155"/>
      <c r="L24" s="162">
        <f>SUM(L20:L22)</f>
        <v>2588050</v>
      </c>
      <c r="M24" s="157"/>
      <c r="N24" s="162">
        <f>SUM(N20:N22)</f>
        <v>29632014</v>
      </c>
      <c r="O24" s="157"/>
      <c r="P24" s="162">
        <f>SUM(P20:P22)</f>
        <v>177163899</v>
      </c>
      <c r="Q24" s="157"/>
      <c r="R24" s="162">
        <f>SUM(F24:Q24)</f>
        <v>4162615653</v>
      </c>
    </row>
    <row r="25" spans="1:18" ht="16.5" customHeight="1" x14ac:dyDescent="0.2">
      <c r="A25" s="18" t="s">
        <v>191</v>
      </c>
      <c r="B25" s="62"/>
      <c r="C25" s="62"/>
      <c r="D25" s="153"/>
      <c r="E25" s="62"/>
      <c r="F25" s="85" t="s">
        <v>0</v>
      </c>
      <c r="H25" s="85" t="s">
        <v>0</v>
      </c>
      <c r="J25" s="85" t="s">
        <v>0</v>
      </c>
      <c r="K25" s="62"/>
      <c r="L25" s="85" t="s">
        <v>0</v>
      </c>
      <c r="N25" s="85" t="s">
        <v>0</v>
      </c>
      <c r="P25" s="85">
        <f>+'E 5 PL'!K55</f>
        <v>-5388</v>
      </c>
      <c r="R25" s="79">
        <f>SUM(F25:P25)</f>
        <v>-5388</v>
      </c>
    </row>
    <row r="26" spans="1:18" ht="16.5" customHeight="1" x14ac:dyDescent="0.2">
      <c r="A26" s="14"/>
      <c r="B26" s="54"/>
      <c r="C26" s="54"/>
      <c r="D26" s="83"/>
      <c r="E26" s="54"/>
      <c r="F26" s="80"/>
      <c r="H26" s="80"/>
      <c r="J26" s="80"/>
      <c r="L26" s="80"/>
      <c r="N26" s="80"/>
      <c r="P26" s="80"/>
      <c r="R26" s="80"/>
    </row>
    <row r="27" spans="1:18" ht="16.5" customHeight="1" thickBot="1" x14ac:dyDescent="0.25">
      <c r="A27" s="14" t="s">
        <v>131</v>
      </c>
      <c r="B27" s="54"/>
      <c r="C27" s="54"/>
      <c r="D27" s="83"/>
      <c r="E27" s="54"/>
      <c r="F27" s="81">
        <f>SUM(F24:F25)</f>
        <v>1380599978</v>
      </c>
      <c r="H27" s="81">
        <f>SUM(H24:H25)</f>
        <v>5072394899</v>
      </c>
      <c r="J27" s="81">
        <f>SUM(J24:J25)</f>
        <v>-2499763187</v>
      </c>
      <c r="L27" s="81">
        <f>SUM(L24:L25)</f>
        <v>2588050</v>
      </c>
      <c r="N27" s="81">
        <f>SUM(N24:N25)</f>
        <v>29632014</v>
      </c>
      <c r="P27" s="81">
        <f>SUM(P24:P25)</f>
        <v>177158511</v>
      </c>
      <c r="R27" s="81">
        <f>SUM(R24:R25)</f>
        <v>4162610265</v>
      </c>
    </row>
    <row r="28" spans="1:18" ht="16.5" customHeight="1" thickTop="1" x14ac:dyDescent="0.2">
      <c r="A28" s="14"/>
      <c r="B28" s="54"/>
      <c r="C28" s="54"/>
      <c r="D28" s="83"/>
      <c r="E28" s="54"/>
      <c r="F28" s="54"/>
      <c r="H28" s="54"/>
      <c r="L28" s="54"/>
      <c r="N28" s="54"/>
      <c r="P28" s="54"/>
    </row>
    <row r="29" spans="1:18" ht="16.5" customHeight="1" x14ac:dyDescent="0.2">
      <c r="A29" s="14"/>
      <c r="B29" s="54"/>
      <c r="C29" s="54"/>
      <c r="D29" s="83"/>
      <c r="E29" s="54"/>
      <c r="F29" s="54"/>
      <c r="H29" s="54"/>
      <c r="L29" s="54"/>
      <c r="N29" s="54"/>
      <c r="P29" s="54"/>
    </row>
    <row r="30" spans="1:18" ht="16.5" customHeight="1" x14ac:dyDescent="0.2">
      <c r="A30" s="14"/>
      <c r="B30" s="54"/>
      <c r="C30" s="54"/>
      <c r="D30" s="83"/>
      <c r="E30" s="54"/>
      <c r="F30" s="54"/>
      <c r="H30" s="54"/>
      <c r="L30" s="54"/>
      <c r="N30" s="54"/>
      <c r="P30" s="54"/>
    </row>
    <row r="31" spans="1:18" ht="16.5" customHeight="1" x14ac:dyDescent="0.2">
      <c r="A31" s="14"/>
      <c r="B31" s="54"/>
      <c r="C31" s="54"/>
      <c r="D31" s="83"/>
      <c r="E31" s="54"/>
      <c r="F31" s="54"/>
      <c r="H31" s="54"/>
      <c r="L31" s="54"/>
      <c r="N31" s="54"/>
      <c r="P31" s="54"/>
    </row>
    <row r="32" spans="1:18" ht="16.5" customHeight="1" x14ac:dyDescent="0.2">
      <c r="A32" s="14"/>
      <c r="B32" s="54"/>
      <c r="C32" s="54"/>
      <c r="D32" s="83"/>
      <c r="E32" s="54"/>
      <c r="F32" s="54"/>
      <c r="H32" s="54"/>
      <c r="L32" s="54"/>
      <c r="N32" s="54"/>
      <c r="P32" s="54"/>
    </row>
    <row r="33" spans="1:18" ht="12.75" customHeight="1" x14ac:dyDescent="0.2">
      <c r="A33" s="14"/>
      <c r="B33" s="54"/>
      <c r="C33" s="54"/>
      <c r="D33" s="83"/>
      <c r="E33" s="54"/>
      <c r="F33" s="54"/>
      <c r="H33" s="54"/>
      <c r="L33" s="54"/>
      <c r="N33" s="54"/>
      <c r="P33" s="54"/>
    </row>
    <row r="34" spans="1:18" ht="21.95" customHeight="1" x14ac:dyDescent="0.2">
      <c r="A34" s="35" t="s">
        <v>40</v>
      </c>
      <c r="B34" s="53"/>
      <c r="C34" s="53"/>
      <c r="D34" s="151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</row>
  </sheetData>
  <mergeCells count="2">
    <mergeCell ref="F6:R6"/>
    <mergeCell ref="N9:P9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14"/>
  <sheetViews>
    <sheetView tabSelected="1" topLeftCell="A91" zoomScale="115" zoomScaleNormal="115" zoomScaleSheetLayoutView="100" workbookViewId="0">
      <selection activeCell="D102" sqref="D102"/>
    </sheetView>
  </sheetViews>
  <sheetFormatPr defaultRowHeight="15" x14ac:dyDescent="0.25"/>
  <cols>
    <col min="1" max="3" width="1.42578125" customWidth="1"/>
    <col min="4" max="4" width="26.28515625" customWidth="1"/>
    <col min="5" max="5" width="11.5703125" customWidth="1"/>
    <col min="6" max="6" width="5.28515625" customWidth="1"/>
    <col min="7" max="7" width="0.85546875" customWidth="1"/>
    <col min="8" max="8" width="10.85546875" customWidth="1"/>
    <col min="9" max="9" width="0.85546875" customWidth="1"/>
    <col min="10" max="10" width="10.85546875" customWidth="1"/>
    <col min="11" max="11" width="0.85546875" customWidth="1"/>
    <col min="12" max="12" width="10.85546875" customWidth="1"/>
    <col min="13" max="13" width="0.85546875" customWidth="1"/>
    <col min="14" max="14" width="10.85546875" customWidth="1"/>
  </cols>
  <sheetData>
    <row r="1" spans="1:14" x14ac:dyDescent="0.25">
      <c r="A1" s="103" t="s">
        <v>1</v>
      </c>
      <c r="B1" s="103"/>
      <c r="C1" s="103"/>
      <c r="D1" s="103"/>
      <c r="E1" s="104"/>
      <c r="F1" s="104"/>
      <c r="G1" s="104"/>
      <c r="H1" s="105"/>
      <c r="I1" s="105"/>
      <c r="J1" s="105"/>
      <c r="K1" s="105"/>
      <c r="L1" s="105"/>
      <c r="M1" s="105"/>
      <c r="N1" s="105"/>
    </row>
    <row r="2" spans="1:14" x14ac:dyDescent="0.25">
      <c r="A2" s="106" t="s">
        <v>141</v>
      </c>
      <c r="B2" s="106"/>
      <c r="C2" s="106"/>
      <c r="D2" s="106"/>
      <c r="E2" s="107"/>
      <c r="F2" s="108"/>
      <c r="G2" s="108"/>
      <c r="H2" s="109"/>
      <c r="I2" s="109"/>
      <c r="J2" s="109"/>
      <c r="K2" s="109"/>
      <c r="L2" s="109"/>
      <c r="M2" s="109"/>
      <c r="N2" s="109"/>
    </row>
    <row r="3" spans="1:14" x14ac:dyDescent="0.25">
      <c r="A3" s="110" t="s">
        <v>88</v>
      </c>
      <c r="B3" s="110"/>
      <c r="C3" s="110"/>
      <c r="D3" s="110"/>
      <c r="E3" s="111"/>
      <c r="F3" s="112"/>
      <c r="G3" s="112"/>
      <c r="H3" s="113"/>
      <c r="I3" s="113"/>
      <c r="J3" s="113"/>
      <c r="K3" s="113"/>
      <c r="L3" s="113"/>
      <c r="M3" s="113"/>
      <c r="N3" s="113"/>
    </row>
    <row r="4" spans="1:14" x14ac:dyDescent="0.25">
      <c r="A4" s="106"/>
      <c r="B4" s="106"/>
      <c r="C4" s="106"/>
      <c r="D4" s="106"/>
      <c r="E4" s="107"/>
      <c r="F4" s="108"/>
      <c r="G4" s="108"/>
      <c r="H4" s="109"/>
      <c r="I4" s="109"/>
      <c r="J4" s="109"/>
      <c r="K4" s="109"/>
      <c r="L4" s="109"/>
      <c r="M4" s="109"/>
      <c r="N4" s="109"/>
    </row>
    <row r="5" spans="1:14" x14ac:dyDescent="0.25">
      <c r="A5" s="106"/>
      <c r="B5" s="106"/>
      <c r="C5" s="106"/>
      <c r="D5" s="106"/>
      <c r="E5" s="107"/>
      <c r="F5" s="108"/>
      <c r="G5" s="108"/>
      <c r="H5" s="109"/>
      <c r="I5" s="109"/>
      <c r="J5" s="109"/>
      <c r="K5" s="109"/>
      <c r="L5" s="109"/>
      <c r="M5" s="109"/>
      <c r="N5" s="109"/>
    </row>
    <row r="6" spans="1:14" x14ac:dyDescent="0.25">
      <c r="A6" s="114"/>
      <c r="B6" s="114"/>
      <c r="C6" s="114"/>
      <c r="D6" s="114"/>
      <c r="E6" s="115"/>
      <c r="F6" s="116"/>
      <c r="G6" s="116"/>
      <c r="H6" s="175" t="s">
        <v>4</v>
      </c>
      <c r="I6" s="175"/>
      <c r="J6" s="175"/>
      <c r="K6" s="117"/>
      <c r="L6" s="175" t="s">
        <v>5</v>
      </c>
      <c r="M6" s="175"/>
      <c r="N6" s="175"/>
    </row>
    <row r="7" spans="1:14" x14ac:dyDescent="0.25">
      <c r="A7" s="114"/>
      <c r="B7" s="114"/>
      <c r="C7" s="114"/>
      <c r="D7" s="114"/>
      <c r="E7" s="115"/>
      <c r="F7" s="116"/>
      <c r="G7" s="116"/>
      <c r="H7" s="174" t="s">
        <v>6</v>
      </c>
      <c r="I7" s="174"/>
      <c r="J7" s="174"/>
      <c r="K7" s="144"/>
      <c r="L7" s="174" t="s">
        <v>6</v>
      </c>
      <c r="M7" s="174"/>
      <c r="N7" s="174"/>
    </row>
    <row r="8" spans="1:14" x14ac:dyDescent="0.25">
      <c r="A8" s="114"/>
      <c r="B8" s="114"/>
      <c r="C8" s="114"/>
      <c r="D8" s="114"/>
      <c r="E8" s="115"/>
      <c r="F8" s="116"/>
      <c r="G8" s="116"/>
      <c r="H8" s="118" t="s">
        <v>142</v>
      </c>
      <c r="I8" s="118"/>
      <c r="J8" s="118" t="s">
        <v>142</v>
      </c>
      <c r="K8" s="119"/>
      <c r="L8" s="118" t="s">
        <v>142</v>
      </c>
      <c r="M8" s="118"/>
      <c r="N8" s="118" t="s">
        <v>142</v>
      </c>
    </row>
    <row r="9" spans="1:14" x14ac:dyDescent="0.25">
      <c r="A9" s="114"/>
      <c r="B9" s="114"/>
      <c r="C9" s="114"/>
      <c r="D9" s="114"/>
      <c r="F9" s="116"/>
      <c r="G9" s="116"/>
      <c r="H9" s="120" t="s">
        <v>11</v>
      </c>
      <c r="I9" s="117"/>
      <c r="J9" s="120" t="s">
        <v>12</v>
      </c>
      <c r="K9" s="117"/>
      <c r="L9" s="120" t="s">
        <v>11</v>
      </c>
      <c r="M9" s="117"/>
      <c r="N9" s="120" t="s">
        <v>12</v>
      </c>
    </row>
    <row r="10" spans="1:14" x14ac:dyDescent="0.25">
      <c r="A10" s="115"/>
      <c r="B10" s="115"/>
      <c r="C10" s="115"/>
      <c r="D10" s="115"/>
      <c r="E10" s="115"/>
      <c r="F10" s="121" t="s">
        <v>205</v>
      </c>
      <c r="G10" s="122"/>
      <c r="H10" s="123" t="s">
        <v>14</v>
      </c>
      <c r="I10" s="105"/>
      <c r="J10" s="123" t="s">
        <v>14</v>
      </c>
      <c r="K10" s="109"/>
      <c r="L10" s="123" t="s">
        <v>14</v>
      </c>
      <c r="M10" s="105"/>
      <c r="N10" s="123" t="s">
        <v>14</v>
      </c>
    </row>
    <row r="11" spans="1:14" x14ac:dyDescent="0.25">
      <c r="A11" s="114" t="s">
        <v>143</v>
      </c>
      <c r="F11" s="116"/>
      <c r="G11" s="116"/>
      <c r="H11" s="124"/>
      <c r="I11" s="109"/>
      <c r="J11" s="125"/>
      <c r="K11" s="109"/>
      <c r="L11" s="124"/>
      <c r="M11" s="109"/>
      <c r="N11" s="125"/>
    </row>
    <row r="12" spans="1:14" x14ac:dyDescent="0.25">
      <c r="A12" s="115" t="s">
        <v>200</v>
      </c>
      <c r="F12" s="116"/>
      <c r="G12" s="116"/>
      <c r="H12" s="124">
        <v>-9409577</v>
      </c>
      <c r="I12" s="126"/>
      <c r="J12" s="125">
        <v>98265306</v>
      </c>
      <c r="K12" s="126"/>
      <c r="L12" s="124">
        <v>2739177</v>
      </c>
      <c r="M12" s="126"/>
      <c r="N12" s="125">
        <v>86959250</v>
      </c>
    </row>
    <row r="13" spans="1:14" x14ac:dyDescent="0.25">
      <c r="A13" s="114" t="s">
        <v>144</v>
      </c>
      <c r="C13" s="114"/>
      <c r="D13" s="114"/>
      <c r="E13" s="114"/>
      <c r="F13" s="116"/>
      <c r="G13" s="116"/>
      <c r="H13" s="124"/>
      <c r="I13" s="109"/>
      <c r="J13" s="125"/>
      <c r="K13" s="109"/>
      <c r="L13" s="124"/>
      <c r="M13" s="109"/>
      <c r="N13" s="125"/>
    </row>
    <row r="14" spans="1:14" x14ac:dyDescent="0.25">
      <c r="B14" s="114" t="s">
        <v>145</v>
      </c>
      <c r="D14" s="114"/>
      <c r="E14" s="114"/>
      <c r="F14" s="116"/>
      <c r="G14" s="116"/>
      <c r="H14" s="124"/>
      <c r="I14" s="109"/>
      <c r="J14" s="125"/>
      <c r="K14" s="109"/>
      <c r="L14" s="124"/>
      <c r="M14" s="109"/>
      <c r="N14" s="125"/>
    </row>
    <row r="15" spans="1:14" x14ac:dyDescent="0.25">
      <c r="B15" s="115" t="s">
        <v>204</v>
      </c>
      <c r="D15" s="114"/>
      <c r="E15" s="114"/>
      <c r="F15" s="116"/>
      <c r="G15" s="116"/>
      <c r="H15" s="124">
        <v>0</v>
      </c>
      <c r="I15" s="109"/>
      <c r="J15" s="125">
        <v>28443</v>
      </c>
      <c r="K15" s="126"/>
      <c r="L15" s="124">
        <v>0</v>
      </c>
      <c r="M15" s="126"/>
      <c r="N15" s="125">
        <v>0</v>
      </c>
    </row>
    <row r="16" spans="1:14" x14ac:dyDescent="0.25">
      <c r="B16" s="127" t="s">
        <v>146</v>
      </c>
      <c r="F16" s="116"/>
      <c r="G16" s="116"/>
      <c r="H16" s="124">
        <v>21586841</v>
      </c>
      <c r="I16" s="126"/>
      <c r="J16" s="125">
        <v>11774028</v>
      </c>
      <c r="K16" s="126"/>
      <c r="L16" s="124">
        <v>6963719</v>
      </c>
      <c r="M16" s="126"/>
      <c r="N16" s="125">
        <v>3739911</v>
      </c>
    </row>
    <row r="17" spans="1:14" x14ac:dyDescent="0.25">
      <c r="B17" s="145" t="s">
        <v>192</v>
      </c>
      <c r="C17" s="146"/>
      <c r="D17" s="146"/>
      <c r="F17" s="116"/>
      <c r="G17" s="116"/>
      <c r="H17" s="124">
        <v>-1571262</v>
      </c>
      <c r="I17" s="126"/>
      <c r="J17" s="125">
        <v>0</v>
      </c>
      <c r="K17" s="126"/>
      <c r="L17" s="124">
        <v>-160000</v>
      </c>
      <c r="M17" s="126"/>
      <c r="N17" s="125">
        <v>0</v>
      </c>
    </row>
    <row r="18" spans="1:14" x14ac:dyDescent="0.25">
      <c r="B18" s="127" t="s">
        <v>102</v>
      </c>
      <c r="F18" s="116"/>
      <c r="G18" s="116"/>
      <c r="H18" s="124">
        <v>0</v>
      </c>
      <c r="I18" s="126"/>
      <c r="J18" s="125">
        <v>1325799</v>
      </c>
      <c r="K18" s="126"/>
      <c r="L18" s="124">
        <v>0</v>
      </c>
      <c r="M18" s="126"/>
      <c r="N18" s="125">
        <v>0</v>
      </c>
    </row>
    <row r="19" spans="1:14" x14ac:dyDescent="0.25">
      <c r="B19" s="127" t="s">
        <v>64</v>
      </c>
      <c r="F19" s="116"/>
      <c r="G19" s="116"/>
      <c r="H19" s="124">
        <v>2286425</v>
      </c>
      <c r="I19" s="126"/>
      <c r="J19" s="125">
        <v>1074812</v>
      </c>
      <c r="K19" s="126"/>
      <c r="L19" s="124">
        <v>2156657</v>
      </c>
      <c r="M19" s="126"/>
      <c r="N19" s="125">
        <v>1026262</v>
      </c>
    </row>
    <row r="20" spans="1:14" x14ac:dyDescent="0.25">
      <c r="B20" s="127" t="s">
        <v>147</v>
      </c>
      <c r="F20" s="116">
        <v>19</v>
      </c>
      <c r="G20" s="116"/>
      <c r="H20" s="124">
        <v>-4731730</v>
      </c>
      <c r="I20" s="126"/>
      <c r="J20" s="125">
        <v>-2784923</v>
      </c>
      <c r="K20" s="126"/>
      <c r="L20" s="124">
        <v>-34897455</v>
      </c>
      <c r="M20" s="126"/>
      <c r="N20" s="125">
        <v>-17092234</v>
      </c>
    </row>
    <row r="21" spans="1:14" x14ac:dyDescent="0.25">
      <c r="B21" s="127" t="s">
        <v>148</v>
      </c>
      <c r="F21" s="116"/>
      <c r="G21" s="116"/>
      <c r="H21" s="124">
        <v>29856519</v>
      </c>
      <c r="I21" s="126"/>
      <c r="J21" s="125">
        <v>34630201</v>
      </c>
      <c r="K21" s="126"/>
      <c r="L21" s="124">
        <v>36625016</v>
      </c>
      <c r="M21" s="126"/>
      <c r="N21" s="125">
        <v>22365014</v>
      </c>
    </row>
    <row r="22" spans="1:14" x14ac:dyDescent="0.25">
      <c r="B22" s="127" t="s">
        <v>201</v>
      </c>
      <c r="F22" s="116"/>
      <c r="G22" s="116"/>
      <c r="H22" s="128">
        <v>4014987</v>
      </c>
      <c r="I22" s="126"/>
      <c r="J22" s="129">
        <v>2180115</v>
      </c>
      <c r="K22" s="126"/>
      <c r="L22" s="128">
        <v>3496055</v>
      </c>
      <c r="M22" s="126"/>
      <c r="N22" s="129">
        <v>2180115</v>
      </c>
    </row>
    <row r="23" spans="1:14" x14ac:dyDescent="0.25">
      <c r="B23" s="130"/>
      <c r="C23" s="115"/>
      <c r="F23" s="116"/>
      <c r="G23" s="116"/>
      <c r="H23" s="124"/>
      <c r="I23" s="109"/>
      <c r="J23" s="125"/>
      <c r="K23" s="109"/>
      <c r="L23" s="124"/>
      <c r="M23" s="109"/>
      <c r="N23" s="125"/>
    </row>
    <row r="24" spans="1:14" x14ac:dyDescent="0.25">
      <c r="A24" s="114" t="s">
        <v>149</v>
      </c>
      <c r="B24" s="114"/>
      <c r="C24" s="114"/>
      <c r="D24" s="114"/>
      <c r="E24" s="114"/>
      <c r="F24" s="116"/>
      <c r="G24" s="116"/>
      <c r="H24" s="124">
        <f>SUM(H12:H22)</f>
        <v>42032203</v>
      </c>
      <c r="I24" s="109"/>
      <c r="J24" s="125">
        <f>SUM(J12:J22)</f>
        <v>146493781</v>
      </c>
      <c r="K24" s="109"/>
      <c r="L24" s="124">
        <f>SUM(L12:L22)</f>
        <v>16923169</v>
      </c>
      <c r="M24" s="109"/>
      <c r="N24" s="125">
        <f>SUM(N12:N22)</f>
        <v>99178318</v>
      </c>
    </row>
    <row r="25" spans="1:14" x14ac:dyDescent="0.25">
      <c r="A25" s="114"/>
      <c r="B25" s="114" t="s">
        <v>150</v>
      </c>
      <c r="C25" s="114"/>
      <c r="D25" s="114"/>
      <c r="E25" s="114"/>
      <c r="F25" s="116"/>
      <c r="G25" s="116"/>
      <c r="H25" s="124"/>
      <c r="I25" s="109"/>
      <c r="J25" s="125"/>
      <c r="K25" s="109"/>
      <c r="L25" s="124"/>
      <c r="M25" s="109"/>
      <c r="N25" s="125"/>
    </row>
    <row r="26" spans="1:14" x14ac:dyDescent="0.25">
      <c r="A26" s="114"/>
      <c r="B26" s="127" t="s">
        <v>151</v>
      </c>
      <c r="F26" s="116"/>
      <c r="G26" s="116"/>
      <c r="H26" s="124">
        <v>93902490</v>
      </c>
      <c r="I26" s="126"/>
      <c r="J26" s="125">
        <v>-17414245</v>
      </c>
      <c r="K26" s="126"/>
      <c r="L26" s="124">
        <v>25301068</v>
      </c>
      <c r="M26" s="126"/>
      <c r="N26" s="125">
        <v>4163450</v>
      </c>
    </row>
    <row r="27" spans="1:14" x14ac:dyDescent="0.25">
      <c r="B27" s="127" t="s">
        <v>19</v>
      </c>
      <c r="F27" s="116"/>
      <c r="G27" s="116"/>
      <c r="H27" s="124">
        <v>14994397</v>
      </c>
      <c r="I27" s="126"/>
      <c r="J27" s="125">
        <v>-11335985</v>
      </c>
      <c r="K27" s="126"/>
      <c r="L27" s="124">
        <v>-7592920</v>
      </c>
      <c r="M27" s="126"/>
      <c r="N27" s="125">
        <v>84699892</v>
      </c>
    </row>
    <row r="28" spans="1:14" x14ac:dyDescent="0.25">
      <c r="B28" s="127" t="s">
        <v>21</v>
      </c>
      <c r="F28" s="116"/>
      <c r="G28" s="116"/>
      <c r="H28" s="124">
        <v>-64690234</v>
      </c>
      <c r="I28" s="126"/>
      <c r="J28" s="125">
        <v>-22125577</v>
      </c>
      <c r="K28" s="126"/>
      <c r="L28" s="124">
        <v>43213673</v>
      </c>
      <c r="M28" s="126"/>
      <c r="N28" s="125">
        <v>68654822</v>
      </c>
    </row>
    <row r="29" spans="1:14" x14ac:dyDescent="0.25">
      <c r="B29" s="127" t="s">
        <v>152</v>
      </c>
      <c r="F29" s="116"/>
      <c r="G29" s="116"/>
      <c r="H29" s="124">
        <v>-101278279</v>
      </c>
      <c r="I29" s="126"/>
      <c r="J29" s="125">
        <v>-326043754</v>
      </c>
      <c r="K29" s="126"/>
      <c r="L29" s="124">
        <v>-8460053</v>
      </c>
      <c r="M29" s="126"/>
      <c r="N29" s="125">
        <v>23193998</v>
      </c>
    </row>
    <row r="30" spans="1:14" x14ac:dyDescent="0.25">
      <c r="B30" s="127" t="s">
        <v>153</v>
      </c>
      <c r="F30" s="116"/>
      <c r="G30" s="116"/>
      <c r="H30" s="124">
        <v>15809414</v>
      </c>
      <c r="I30" s="126"/>
      <c r="J30" s="125">
        <v>5377914</v>
      </c>
      <c r="K30" s="126"/>
      <c r="L30" s="124">
        <v>0</v>
      </c>
      <c r="M30" s="126"/>
      <c r="N30" s="125">
        <v>0</v>
      </c>
    </row>
    <row r="31" spans="1:14" x14ac:dyDescent="0.25">
      <c r="B31" s="127" t="s">
        <v>154</v>
      </c>
      <c r="F31" s="116"/>
      <c r="G31" s="116"/>
      <c r="H31" s="124">
        <v>-329388</v>
      </c>
      <c r="I31" s="126"/>
      <c r="J31" s="125">
        <v>-1163047</v>
      </c>
      <c r="K31" s="126"/>
      <c r="L31" s="124">
        <v>444429</v>
      </c>
      <c r="M31" s="126"/>
      <c r="N31" s="125">
        <v>174134</v>
      </c>
    </row>
    <row r="32" spans="1:14" x14ac:dyDescent="0.25">
      <c r="B32" s="127" t="s">
        <v>24</v>
      </c>
      <c r="F32" s="116"/>
      <c r="G32" s="116"/>
      <c r="H32" s="124">
        <v>-39480000</v>
      </c>
      <c r="I32" s="126"/>
      <c r="J32" s="125">
        <v>600000</v>
      </c>
      <c r="K32" s="126"/>
      <c r="L32" s="124">
        <v>0</v>
      </c>
      <c r="M32" s="126"/>
      <c r="N32" s="125">
        <v>0</v>
      </c>
    </row>
    <row r="33" spans="1:14" x14ac:dyDescent="0.25">
      <c r="B33" s="127" t="s">
        <v>28</v>
      </c>
      <c r="F33" s="116"/>
      <c r="G33" s="116"/>
      <c r="H33" s="124">
        <v>0</v>
      </c>
      <c r="I33" s="126"/>
      <c r="J33" s="125">
        <v>18300000</v>
      </c>
      <c r="K33" s="126"/>
      <c r="L33" s="124">
        <v>0</v>
      </c>
      <c r="M33" s="126"/>
      <c r="N33" s="125">
        <v>18300000</v>
      </c>
    </row>
    <row r="34" spans="1:14" x14ac:dyDescent="0.25">
      <c r="B34" s="115" t="s">
        <v>155</v>
      </c>
      <c r="F34" s="116"/>
      <c r="G34" s="116"/>
      <c r="H34" s="124">
        <v>2012640</v>
      </c>
      <c r="I34" s="126"/>
      <c r="J34" s="125">
        <v>-76000</v>
      </c>
      <c r="K34" s="126"/>
      <c r="L34" s="124">
        <v>2045840</v>
      </c>
      <c r="M34" s="126"/>
      <c r="N34" s="125" t="s">
        <v>0</v>
      </c>
    </row>
    <row r="35" spans="1:14" x14ac:dyDescent="0.25">
      <c r="B35" s="127" t="s">
        <v>37</v>
      </c>
      <c r="F35" s="116"/>
      <c r="G35" s="116"/>
      <c r="H35" s="124">
        <v>-1055500</v>
      </c>
      <c r="I35" s="126"/>
      <c r="J35" s="125">
        <v>-613672</v>
      </c>
      <c r="K35" s="126"/>
      <c r="L35" s="124">
        <v>0</v>
      </c>
      <c r="M35" s="126"/>
      <c r="N35" s="125">
        <v>-294000</v>
      </c>
    </row>
    <row r="36" spans="1:14" x14ac:dyDescent="0.25">
      <c r="B36" s="127" t="s">
        <v>43</v>
      </c>
      <c r="F36" s="116"/>
      <c r="G36" s="116"/>
      <c r="H36" s="124">
        <v>-137422031</v>
      </c>
      <c r="I36" s="126"/>
      <c r="J36" s="125">
        <v>-125636746</v>
      </c>
      <c r="K36" s="126"/>
      <c r="L36" s="124">
        <v>-70541592</v>
      </c>
      <c r="M36" s="126"/>
      <c r="N36" s="125">
        <v>-48753624</v>
      </c>
    </row>
    <row r="37" spans="1:14" x14ac:dyDescent="0.25">
      <c r="B37" s="127" t="s">
        <v>45</v>
      </c>
      <c r="F37" s="116"/>
      <c r="G37" s="116"/>
      <c r="H37" s="124">
        <v>856019</v>
      </c>
      <c r="I37" s="126"/>
      <c r="J37" s="125">
        <v>-257753</v>
      </c>
      <c r="K37" s="126"/>
      <c r="L37" s="124">
        <v>-7349149</v>
      </c>
      <c r="M37" s="126"/>
      <c r="N37" s="125">
        <v>-22763810</v>
      </c>
    </row>
    <row r="38" spans="1:14" x14ac:dyDescent="0.25">
      <c r="B38" s="127" t="s">
        <v>156</v>
      </c>
      <c r="F38" s="116"/>
      <c r="G38" s="116"/>
      <c r="H38" s="124">
        <v>-446000000</v>
      </c>
      <c r="I38" s="126"/>
      <c r="J38" s="125">
        <v>0</v>
      </c>
      <c r="K38" s="126"/>
      <c r="L38" s="124">
        <v>0</v>
      </c>
      <c r="M38" s="126"/>
      <c r="N38" s="125">
        <v>0</v>
      </c>
    </row>
    <row r="39" spans="1:14" x14ac:dyDescent="0.25">
      <c r="B39" s="127" t="s">
        <v>51</v>
      </c>
      <c r="F39" s="116"/>
      <c r="G39" s="116"/>
      <c r="H39" s="124">
        <v>-6921754</v>
      </c>
      <c r="I39" s="126"/>
      <c r="J39" s="125">
        <v>14801831</v>
      </c>
      <c r="K39" s="126"/>
      <c r="L39" s="124">
        <v>-4634531</v>
      </c>
      <c r="M39" s="126"/>
      <c r="N39" s="125">
        <v>195200</v>
      </c>
    </row>
    <row r="40" spans="1:14" x14ac:dyDescent="0.25">
      <c r="B40" s="115" t="s">
        <v>157</v>
      </c>
      <c r="F40" s="116"/>
      <c r="G40" s="116"/>
      <c r="H40" s="124">
        <v>20031202</v>
      </c>
      <c r="I40" s="126"/>
      <c r="J40" s="125">
        <v>-155672196</v>
      </c>
      <c r="K40" s="126"/>
      <c r="L40" s="124">
        <v>-2405979</v>
      </c>
      <c r="M40" s="126"/>
      <c r="N40" s="125">
        <v>-21234469</v>
      </c>
    </row>
    <row r="41" spans="1:14" x14ac:dyDescent="0.25">
      <c r="B41" s="115" t="s">
        <v>202</v>
      </c>
      <c r="F41" s="116"/>
      <c r="G41" s="116"/>
      <c r="H41" s="124">
        <v>-4821859</v>
      </c>
      <c r="I41" s="126"/>
      <c r="J41" s="125">
        <v>-5895654</v>
      </c>
      <c r="K41" s="126"/>
      <c r="L41" s="124">
        <v>-83440</v>
      </c>
      <c r="M41" s="126"/>
      <c r="N41" s="125">
        <v>0</v>
      </c>
    </row>
    <row r="42" spans="1:14" x14ac:dyDescent="0.25">
      <c r="B42" s="127" t="s">
        <v>56</v>
      </c>
      <c r="F42" s="116"/>
      <c r="G42" s="116"/>
      <c r="H42" s="128">
        <v>-435660</v>
      </c>
      <c r="I42" s="126"/>
      <c r="J42" s="129">
        <v>-5523614</v>
      </c>
      <c r="K42" s="126"/>
      <c r="L42" s="128">
        <v>2975284</v>
      </c>
      <c r="M42" s="126"/>
      <c r="N42" s="129">
        <v>-53530</v>
      </c>
    </row>
    <row r="43" spans="1:14" x14ac:dyDescent="0.25">
      <c r="B43" s="116"/>
      <c r="F43" s="116"/>
      <c r="G43" s="116"/>
      <c r="H43" s="124"/>
      <c r="I43" s="109"/>
      <c r="J43" s="125"/>
      <c r="K43" s="109"/>
      <c r="L43" s="124"/>
      <c r="M43" s="109"/>
      <c r="N43" s="125"/>
    </row>
    <row r="44" spans="1:14" x14ac:dyDescent="0.25">
      <c r="A44" s="114" t="s">
        <v>158</v>
      </c>
      <c r="B44" s="114"/>
      <c r="F44" s="116"/>
      <c r="G44" s="116"/>
      <c r="H44" s="124">
        <f>SUM(H24:H42)</f>
        <v>-612796340</v>
      </c>
      <c r="I44" s="109"/>
      <c r="J44" s="125">
        <f>SUM(J24:J42)</f>
        <v>-486184717</v>
      </c>
      <c r="K44" s="109"/>
      <c r="L44" s="124">
        <f>SUM(L24:L42)</f>
        <v>-10164201</v>
      </c>
      <c r="M44" s="109"/>
      <c r="N44" s="125">
        <f>SUM(N24:N42)</f>
        <v>205460381</v>
      </c>
    </row>
    <row r="45" spans="1:14" x14ac:dyDescent="0.25">
      <c r="A45" s="115"/>
      <c r="B45" s="115" t="s">
        <v>159</v>
      </c>
      <c r="D45" s="115"/>
      <c r="E45" s="115"/>
      <c r="F45" s="116"/>
      <c r="G45" s="116"/>
      <c r="H45" s="124">
        <v>-113183685</v>
      </c>
      <c r="I45" s="126"/>
      <c r="J45" s="125">
        <v>-80303361</v>
      </c>
      <c r="K45" s="126"/>
      <c r="L45" s="124">
        <v>-43719187</v>
      </c>
      <c r="M45" s="126"/>
      <c r="N45" s="125">
        <v>-38393557</v>
      </c>
    </row>
    <row r="46" spans="1:14" x14ac:dyDescent="0.25">
      <c r="A46" s="115"/>
      <c r="B46" s="115" t="s">
        <v>160</v>
      </c>
      <c r="D46" s="115"/>
      <c r="E46" s="115"/>
      <c r="F46" s="116"/>
      <c r="G46" s="116"/>
      <c r="H46" s="128">
        <v>-4831997</v>
      </c>
      <c r="I46" s="126"/>
      <c r="J46" s="129">
        <v>-15140667</v>
      </c>
      <c r="K46" s="126"/>
      <c r="L46" s="128">
        <v>-3038369</v>
      </c>
      <c r="M46" s="126"/>
      <c r="N46" s="129">
        <v>-4973104</v>
      </c>
    </row>
    <row r="47" spans="1:14" x14ac:dyDescent="0.25">
      <c r="A47" s="115"/>
      <c r="B47" s="115"/>
      <c r="C47" s="115"/>
      <c r="D47" s="115"/>
      <c r="E47" s="115"/>
      <c r="F47" s="116"/>
      <c r="G47" s="116"/>
      <c r="H47" s="124"/>
      <c r="I47" s="109"/>
      <c r="J47" s="125"/>
      <c r="K47" s="109"/>
      <c r="L47" s="124"/>
      <c r="M47" s="109"/>
      <c r="N47" s="125"/>
    </row>
    <row r="48" spans="1:14" x14ac:dyDescent="0.25">
      <c r="A48" s="114" t="s">
        <v>161</v>
      </c>
      <c r="B48" s="115"/>
      <c r="C48" s="115"/>
      <c r="D48" s="115"/>
      <c r="E48" s="115"/>
      <c r="F48" s="116"/>
      <c r="G48" s="116"/>
      <c r="H48" s="128">
        <f>SUM(H44:H47)</f>
        <v>-730812022</v>
      </c>
      <c r="I48" s="109"/>
      <c r="J48" s="129">
        <f>SUM(J44:J47)</f>
        <v>-581628745</v>
      </c>
      <c r="K48" s="109"/>
      <c r="L48" s="128">
        <f>SUM(L44:L47)</f>
        <v>-56921757</v>
      </c>
      <c r="M48" s="109"/>
      <c r="N48" s="129">
        <f>SUM(N44:N47)</f>
        <v>162093720</v>
      </c>
    </row>
    <row r="49" spans="1:14" x14ac:dyDescent="0.25">
      <c r="A49" s="114"/>
      <c r="B49" s="115"/>
      <c r="C49" s="115"/>
      <c r="D49" s="115"/>
      <c r="E49" s="115"/>
      <c r="F49" s="116"/>
      <c r="G49" s="116"/>
      <c r="H49" s="109"/>
      <c r="I49" s="109"/>
      <c r="J49" s="109"/>
      <c r="K49" s="109"/>
      <c r="L49" s="109"/>
      <c r="M49" s="109"/>
      <c r="N49" s="109"/>
    </row>
    <row r="50" spans="1:14" x14ac:dyDescent="0.25">
      <c r="A50" s="114"/>
      <c r="B50" s="115"/>
      <c r="C50" s="115"/>
      <c r="D50" s="115"/>
      <c r="E50" s="115"/>
      <c r="F50" s="116"/>
      <c r="G50" s="116"/>
      <c r="H50" s="109"/>
      <c r="I50" s="109"/>
      <c r="J50" s="109"/>
      <c r="K50" s="109"/>
      <c r="L50" s="109"/>
      <c r="M50" s="109"/>
      <c r="N50" s="109"/>
    </row>
    <row r="51" spans="1:14" x14ac:dyDescent="0.25">
      <c r="A51" s="114"/>
      <c r="B51" s="115"/>
      <c r="C51" s="115"/>
      <c r="D51" s="115"/>
      <c r="E51" s="115"/>
      <c r="F51" s="116"/>
      <c r="G51" s="116"/>
      <c r="H51" s="109"/>
      <c r="I51" s="109"/>
      <c r="J51" s="109"/>
      <c r="K51" s="109"/>
      <c r="L51" s="109"/>
      <c r="M51" s="109"/>
      <c r="N51" s="109"/>
    </row>
    <row r="52" spans="1:14" x14ac:dyDescent="0.25">
      <c r="A52" s="115"/>
      <c r="B52" s="115"/>
      <c r="C52" s="115"/>
      <c r="D52" s="115"/>
      <c r="E52" s="115"/>
      <c r="F52" s="116"/>
      <c r="G52" s="116"/>
      <c r="H52" s="109"/>
      <c r="I52" s="109"/>
      <c r="J52" s="109"/>
      <c r="K52" s="109"/>
      <c r="L52" s="109"/>
      <c r="M52" s="109"/>
      <c r="N52" s="109"/>
    </row>
    <row r="53" spans="1:14" x14ac:dyDescent="0.25">
      <c r="A53" s="115"/>
      <c r="B53" s="115"/>
      <c r="C53" s="115"/>
      <c r="D53" s="115"/>
      <c r="E53" s="115"/>
      <c r="F53" s="116"/>
      <c r="G53" s="116"/>
      <c r="H53" s="109"/>
      <c r="I53" s="109"/>
      <c r="J53" s="109"/>
      <c r="K53" s="109"/>
      <c r="L53" s="109"/>
      <c r="M53" s="109"/>
      <c r="N53" s="109"/>
    </row>
    <row r="54" spans="1:14" ht="18.75" customHeight="1" x14ac:dyDescent="0.25">
      <c r="A54" s="106"/>
      <c r="B54" s="106"/>
      <c r="C54" s="107"/>
      <c r="D54" s="107"/>
      <c r="E54" s="107"/>
      <c r="F54" s="108"/>
      <c r="G54" s="108"/>
      <c r="H54" s="109"/>
      <c r="I54" s="109"/>
      <c r="J54" s="109"/>
      <c r="K54" s="109"/>
      <c r="L54" s="109"/>
      <c r="M54" s="109"/>
      <c r="N54" s="109"/>
    </row>
    <row r="55" spans="1:14" ht="21.95" customHeight="1" x14ac:dyDescent="0.25">
      <c r="A55" s="111" t="s">
        <v>40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</row>
    <row r="56" spans="1:14" x14ac:dyDescent="0.25">
      <c r="A56" s="106" t="str">
        <f>+A1</f>
        <v>Nirvana Daii Public Company Limited</v>
      </c>
      <c r="B56" s="103"/>
      <c r="C56" s="103"/>
      <c r="D56" s="103"/>
      <c r="E56" s="104"/>
      <c r="F56" s="104"/>
      <c r="G56" s="104"/>
      <c r="H56" s="105"/>
      <c r="I56" s="105"/>
      <c r="J56" s="105"/>
      <c r="K56" s="105"/>
      <c r="L56" s="105"/>
      <c r="M56" s="105"/>
      <c r="N56" s="105"/>
    </row>
    <row r="57" spans="1:14" x14ac:dyDescent="0.25">
      <c r="A57" s="106" t="s">
        <v>211</v>
      </c>
      <c r="B57" s="106"/>
      <c r="C57" s="106"/>
      <c r="D57" s="106"/>
      <c r="E57" s="107"/>
      <c r="F57" s="108"/>
      <c r="G57" s="108"/>
      <c r="H57" s="109"/>
      <c r="I57" s="109"/>
      <c r="J57" s="109"/>
      <c r="K57" s="109"/>
      <c r="L57" s="109"/>
      <c r="M57" s="109"/>
      <c r="N57" s="109"/>
    </row>
    <row r="58" spans="1:14" x14ac:dyDescent="0.25">
      <c r="A58" s="110" t="str">
        <f>+A3</f>
        <v>For the three-month period ended 31 March 2020</v>
      </c>
      <c r="B58" s="110"/>
      <c r="C58" s="110"/>
      <c r="D58" s="110"/>
      <c r="E58" s="111"/>
      <c r="F58" s="112"/>
      <c r="G58" s="112"/>
      <c r="H58" s="113"/>
      <c r="I58" s="113"/>
      <c r="J58" s="113"/>
      <c r="K58" s="113"/>
      <c r="L58" s="113"/>
      <c r="M58" s="113"/>
      <c r="N58" s="113"/>
    </row>
    <row r="59" spans="1:14" x14ac:dyDescent="0.25">
      <c r="A59" s="106"/>
      <c r="B59" s="106"/>
      <c r="C59" s="106"/>
      <c r="D59" s="106"/>
      <c r="E59" s="107"/>
      <c r="F59" s="108"/>
      <c r="G59" s="108"/>
      <c r="H59" s="109"/>
      <c r="I59" s="109"/>
      <c r="J59" s="109"/>
      <c r="K59" s="109"/>
      <c r="L59" s="109"/>
      <c r="M59" s="109"/>
      <c r="N59" s="109"/>
    </row>
    <row r="60" spans="1:14" x14ac:dyDescent="0.25">
      <c r="A60" s="106"/>
      <c r="B60" s="106"/>
      <c r="C60" s="106"/>
      <c r="D60" s="106"/>
      <c r="E60" s="107"/>
      <c r="F60" s="108"/>
      <c r="G60" s="108"/>
      <c r="H60" s="109"/>
      <c r="I60" s="109"/>
      <c r="J60" s="109"/>
      <c r="K60" s="109"/>
      <c r="L60" s="109"/>
      <c r="M60" s="109"/>
      <c r="N60" s="109"/>
    </row>
    <row r="61" spans="1:14" ht="14.1" customHeight="1" x14ac:dyDescent="0.25">
      <c r="F61" s="116"/>
      <c r="G61" s="116"/>
      <c r="H61" s="175" t="s">
        <v>4</v>
      </c>
      <c r="I61" s="175"/>
      <c r="J61" s="175"/>
      <c r="K61" s="117"/>
      <c r="L61" s="175" t="s">
        <v>5</v>
      </c>
      <c r="M61" s="175"/>
      <c r="N61" s="175"/>
    </row>
    <row r="62" spans="1:14" ht="14.1" customHeight="1" x14ac:dyDescent="0.25">
      <c r="A62" s="114"/>
      <c r="B62" s="114"/>
      <c r="C62" s="114"/>
      <c r="D62" s="114"/>
      <c r="F62" s="116"/>
      <c r="G62" s="116"/>
      <c r="H62" s="174" t="s">
        <v>6</v>
      </c>
      <c r="I62" s="174"/>
      <c r="J62" s="174"/>
      <c r="K62" s="144"/>
      <c r="L62" s="174" t="s">
        <v>6</v>
      </c>
      <c r="M62" s="174"/>
      <c r="N62" s="174"/>
    </row>
    <row r="63" spans="1:14" ht="14.1" customHeight="1" x14ac:dyDescent="0.25">
      <c r="A63" s="114"/>
      <c r="B63" s="114"/>
      <c r="C63" s="114"/>
      <c r="D63" s="114"/>
      <c r="F63" s="116"/>
      <c r="G63" s="116"/>
      <c r="H63" s="118" t="s">
        <v>142</v>
      </c>
      <c r="I63" s="118"/>
      <c r="J63" s="118" t="s">
        <v>142</v>
      </c>
      <c r="K63" s="119"/>
      <c r="L63" s="118" t="s">
        <v>142</v>
      </c>
      <c r="M63" s="118"/>
      <c r="N63" s="118" t="s">
        <v>142</v>
      </c>
    </row>
    <row r="64" spans="1:14" ht="14.1" customHeight="1" x14ac:dyDescent="0.25">
      <c r="A64" s="114"/>
      <c r="B64" s="114"/>
      <c r="C64" s="114"/>
      <c r="D64" s="114"/>
      <c r="F64" s="116"/>
      <c r="G64" s="116"/>
      <c r="H64" s="120" t="s">
        <v>11</v>
      </c>
      <c r="I64" s="117"/>
      <c r="J64" s="120" t="s">
        <v>12</v>
      </c>
      <c r="K64" s="117"/>
      <c r="L64" s="120" t="s">
        <v>11</v>
      </c>
      <c r="M64" s="117"/>
      <c r="N64" s="120" t="s">
        <v>12</v>
      </c>
    </row>
    <row r="65" spans="1:14" ht="14.1" customHeight="1" x14ac:dyDescent="0.25">
      <c r="A65" s="115"/>
      <c r="B65" s="115"/>
      <c r="C65" s="115"/>
      <c r="D65" s="115"/>
      <c r="E65" s="115"/>
      <c r="F65" s="132" t="s">
        <v>205</v>
      </c>
      <c r="G65" s="122"/>
      <c r="H65" s="123" t="s">
        <v>14</v>
      </c>
      <c r="I65" s="105"/>
      <c r="J65" s="123" t="s">
        <v>14</v>
      </c>
      <c r="K65" s="109"/>
      <c r="L65" s="123" t="s">
        <v>14</v>
      </c>
      <c r="M65" s="105"/>
      <c r="N65" s="123" t="s">
        <v>14</v>
      </c>
    </row>
    <row r="66" spans="1:14" ht="14.1" customHeight="1" x14ac:dyDescent="0.25">
      <c r="A66" s="114" t="s">
        <v>162</v>
      </c>
      <c r="F66" s="116"/>
      <c r="G66" s="116"/>
      <c r="H66" s="124"/>
      <c r="I66" s="109"/>
      <c r="J66" s="125"/>
      <c r="K66" s="109"/>
      <c r="L66" s="124"/>
      <c r="M66" s="109"/>
      <c r="N66" s="125"/>
    </row>
    <row r="67" spans="1:14" ht="14.1" customHeight="1" x14ac:dyDescent="0.25">
      <c r="B67" s="115" t="s">
        <v>163</v>
      </c>
      <c r="F67" s="116"/>
      <c r="G67" s="116"/>
      <c r="H67" s="124">
        <v>0</v>
      </c>
      <c r="I67" s="126"/>
      <c r="J67" s="125">
        <v>0</v>
      </c>
      <c r="K67" s="126"/>
      <c r="L67" s="124">
        <v>271720000</v>
      </c>
      <c r="M67" s="126"/>
      <c r="N67" s="125">
        <v>113950000</v>
      </c>
    </row>
    <row r="68" spans="1:14" ht="14.1" customHeight="1" x14ac:dyDescent="0.25">
      <c r="B68" s="115" t="s">
        <v>164</v>
      </c>
      <c r="F68" s="116"/>
      <c r="G68" s="116"/>
      <c r="H68" s="124">
        <v>0</v>
      </c>
      <c r="I68" s="126"/>
      <c r="J68" s="125">
        <v>0</v>
      </c>
      <c r="K68" s="126"/>
      <c r="L68" s="124">
        <v>-340000488</v>
      </c>
      <c r="M68" s="126"/>
      <c r="N68" s="125">
        <v>-606944668</v>
      </c>
    </row>
    <row r="69" spans="1:14" ht="14.1" customHeight="1" x14ac:dyDescent="0.25">
      <c r="B69" s="115" t="s">
        <v>165</v>
      </c>
      <c r="E69" s="116"/>
      <c r="F69" s="116"/>
      <c r="G69" s="116"/>
      <c r="H69" s="124">
        <v>-18259905</v>
      </c>
      <c r="I69" s="126"/>
      <c r="J69" s="125">
        <v>-38342833</v>
      </c>
      <c r="K69" s="126"/>
      <c r="L69" s="124">
        <v>-364190</v>
      </c>
      <c r="M69" s="126"/>
      <c r="N69" s="125">
        <v>-1076712</v>
      </c>
    </row>
    <row r="70" spans="1:14" ht="14.1" customHeight="1" x14ac:dyDescent="0.25">
      <c r="B70" s="115" t="s">
        <v>166</v>
      </c>
      <c r="E70" s="116"/>
      <c r="F70" s="116"/>
      <c r="G70" s="116"/>
      <c r="H70" s="124">
        <v>-321000</v>
      </c>
      <c r="I70" s="126"/>
      <c r="J70" s="125">
        <v>-214000</v>
      </c>
      <c r="K70" s="126"/>
      <c r="L70" s="124">
        <v>-321000</v>
      </c>
      <c r="M70" s="126"/>
      <c r="N70" s="125">
        <v>-214000</v>
      </c>
    </row>
    <row r="71" spans="1:14" ht="14.1" customHeight="1" x14ac:dyDescent="0.25">
      <c r="B71" s="115" t="s">
        <v>167</v>
      </c>
      <c r="E71" s="116"/>
      <c r="F71" s="116"/>
      <c r="G71" s="116"/>
      <c r="H71" s="124">
        <v>19675</v>
      </c>
      <c r="I71" s="126"/>
      <c r="J71" s="125">
        <v>528761</v>
      </c>
      <c r="K71" s="126"/>
      <c r="L71" s="124">
        <v>18784605</v>
      </c>
      <c r="M71" s="126"/>
      <c r="N71" s="125">
        <v>5155351</v>
      </c>
    </row>
    <row r="72" spans="1:14" ht="14.1" customHeight="1" x14ac:dyDescent="0.25">
      <c r="B72" s="147" t="s">
        <v>206</v>
      </c>
      <c r="C72" s="146"/>
      <c r="D72" s="146"/>
      <c r="E72" s="116"/>
      <c r="F72" s="116"/>
      <c r="G72" s="116"/>
      <c r="H72" s="133">
        <v>0</v>
      </c>
      <c r="I72" s="126"/>
      <c r="J72" s="134">
        <v>0</v>
      </c>
      <c r="K72" s="126"/>
      <c r="L72" s="133">
        <v>-39999920</v>
      </c>
      <c r="M72" s="126"/>
      <c r="N72" s="134">
        <v>0</v>
      </c>
    </row>
    <row r="73" spans="1:14" ht="12" customHeight="1" x14ac:dyDescent="0.25">
      <c r="E73" s="116"/>
      <c r="F73" s="116"/>
      <c r="G73" s="116"/>
      <c r="H73" s="124"/>
      <c r="I73" s="109"/>
      <c r="J73" s="125"/>
      <c r="K73" s="109"/>
      <c r="L73" s="124"/>
      <c r="M73" s="109"/>
      <c r="N73" s="125"/>
    </row>
    <row r="74" spans="1:14" ht="14.1" customHeight="1" x14ac:dyDescent="0.25">
      <c r="A74" s="114" t="s">
        <v>168</v>
      </c>
      <c r="F74" s="116"/>
      <c r="G74" s="116"/>
      <c r="H74" s="128">
        <f>SUM(H67:H71)</f>
        <v>-18561230</v>
      </c>
      <c r="I74" s="109"/>
      <c r="J74" s="129">
        <f>SUM(J67:J72)</f>
        <v>-38028072</v>
      </c>
      <c r="K74" s="109"/>
      <c r="L74" s="128">
        <f>SUM(L67:L72)</f>
        <v>-90180993</v>
      </c>
      <c r="M74" s="109"/>
      <c r="N74" s="129">
        <f>SUM(N67:N72)</f>
        <v>-489130029</v>
      </c>
    </row>
    <row r="75" spans="1:14" ht="14.1" customHeight="1" x14ac:dyDescent="0.25">
      <c r="F75" s="116"/>
      <c r="G75" s="116"/>
      <c r="H75" s="124"/>
      <c r="I75" s="109"/>
      <c r="J75" s="125"/>
      <c r="K75" s="109"/>
      <c r="L75" s="124"/>
      <c r="M75" s="109"/>
      <c r="N75" s="125"/>
    </row>
    <row r="76" spans="1:14" ht="14.1" customHeight="1" x14ac:dyDescent="0.25">
      <c r="A76" s="114" t="s">
        <v>169</v>
      </c>
      <c r="F76" s="116"/>
      <c r="G76" s="116"/>
      <c r="H76" s="124"/>
      <c r="I76" s="109"/>
      <c r="J76" s="125"/>
      <c r="K76" s="109"/>
      <c r="L76" s="124"/>
      <c r="M76" s="109"/>
      <c r="N76" s="125"/>
    </row>
    <row r="77" spans="1:14" ht="14.1" customHeight="1" x14ac:dyDescent="0.25">
      <c r="A77" s="114"/>
      <c r="B77" s="135" t="s">
        <v>220</v>
      </c>
      <c r="F77" s="116"/>
      <c r="G77" s="116"/>
      <c r="H77" s="124"/>
      <c r="I77" s="109"/>
      <c r="J77" s="125"/>
      <c r="K77" s="109"/>
      <c r="L77" s="124"/>
      <c r="M77" s="109"/>
      <c r="N77" s="125"/>
    </row>
    <row r="78" spans="1:14" ht="14.1" customHeight="1" x14ac:dyDescent="0.25">
      <c r="A78" s="114"/>
      <c r="C78" s="135" t="s">
        <v>221</v>
      </c>
      <c r="D78" s="135"/>
      <c r="E78" s="136"/>
      <c r="F78" s="116"/>
      <c r="G78" s="116"/>
      <c r="H78" s="124">
        <v>369360000</v>
      </c>
      <c r="I78" s="126"/>
      <c r="J78" s="125">
        <v>223915000</v>
      </c>
      <c r="K78" s="126"/>
      <c r="L78" s="124">
        <v>0</v>
      </c>
      <c r="M78" s="126"/>
      <c r="N78" s="125">
        <v>0</v>
      </c>
    </row>
    <row r="79" spans="1:14" ht="14.1" customHeight="1" x14ac:dyDescent="0.25">
      <c r="A79" s="114"/>
      <c r="B79" s="135" t="s">
        <v>222</v>
      </c>
      <c r="C79" s="135"/>
      <c r="D79" s="135"/>
      <c r="E79" s="136"/>
      <c r="F79" s="116"/>
      <c r="G79" s="116"/>
      <c r="H79" s="124"/>
      <c r="I79" s="126"/>
      <c r="J79" s="125"/>
      <c r="K79" s="126"/>
      <c r="L79" s="124"/>
      <c r="M79" s="126"/>
      <c r="N79" s="125"/>
    </row>
    <row r="80" spans="1:14" ht="14.1" customHeight="1" x14ac:dyDescent="0.25">
      <c r="A80" s="114"/>
      <c r="C80" s="135" t="s">
        <v>221</v>
      </c>
      <c r="D80" s="135"/>
      <c r="E80" s="136"/>
      <c r="F80" s="116">
        <v>16</v>
      </c>
      <c r="G80" s="116"/>
      <c r="H80" s="124">
        <v>-515864000</v>
      </c>
      <c r="I80" s="126"/>
      <c r="J80" s="125">
        <v>0</v>
      </c>
      <c r="K80" s="126"/>
      <c r="L80" s="124">
        <v>0</v>
      </c>
      <c r="M80" s="126"/>
      <c r="N80" s="125">
        <v>0</v>
      </c>
    </row>
    <row r="81" spans="1:14" ht="14.1" customHeight="1" x14ac:dyDescent="0.25">
      <c r="A81" s="114"/>
      <c r="B81" s="115" t="s">
        <v>220</v>
      </c>
      <c r="C81" s="135"/>
      <c r="D81" s="135"/>
      <c r="E81" s="136"/>
      <c r="F81" s="116"/>
      <c r="G81" s="116"/>
      <c r="H81" s="124"/>
      <c r="I81" s="126"/>
      <c r="J81" s="125"/>
      <c r="K81" s="126"/>
      <c r="L81" s="124"/>
      <c r="M81" s="126"/>
      <c r="N81" s="125"/>
    </row>
    <row r="82" spans="1:14" ht="14.1" customHeight="1" x14ac:dyDescent="0.25">
      <c r="A82" s="115"/>
      <c r="B82" s="115"/>
      <c r="C82" s="115" t="s">
        <v>223</v>
      </c>
      <c r="D82" s="115"/>
      <c r="F82" s="116"/>
      <c r="G82" s="116"/>
      <c r="H82" s="124">
        <v>0</v>
      </c>
      <c r="I82" s="126"/>
      <c r="J82" s="125">
        <v>0</v>
      </c>
      <c r="K82" s="126"/>
      <c r="L82" s="124">
        <v>4000000</v>
      </c>
      <c r="M82" s="126"/>
      <c r="N82" s="125">
        <v>0</v>
      </c>
    </row>
    <row r="83" spans="1:14" ht="14.1" customHeight="1" x14ac:dyDescent="0.25">
      <c r="B83" s="115" t="s">
        <v>224</v>
      </c>
      <c r="F83" s="116"/>
      <c r="G83" s="116"/>
      <c r="H83" s="124"/>
      <c r="I83" s="126"/>
      <c r="J83" s="125"/>
      <c r="K83" s="126"/>
      <c r="L83" s="124"/>
      <c r="M83" s="126"/>
      <c r="N83" s="125"/>
    </row>
    <row r="84" spans="1:14" ht="14.1" customHeight="1" x14ac:dyDescent="0.25">
      <c r="B84" s="115"/>
      <c r="C84" s="115" t="s">
        <v>221</v>
      </c>
      <c r="D84" s="115"/>
      <c r="F84" s="116">
        <v>16</v>
      </c>
      <c r="G84" s="116"/>
      <c r="H84" s="124">
        <v>733870355</v>
      </c>
      <c r="I84" s="126"/>
      <c r="J84" s="125">
        <v>387532800</v>
      </c>
      <c r="K84" s="126"/>
      <c r="L84" s="124">
        <v>28650000</v>
      </c>
      <c r="M84" s="126"/>
      <c r="N84" s="125">
        <v>0</v>
      </c>
    </row>
    <row r="85" spans="1:14" ht="14.1" customHeight="1" x14ac:dyDescent="0.25">
      <c r="B85" s="115" t="s">
        <v>225</v>
      </c>
      <c r="C85" s="115"/>
      <c r="D85" s="115"/>
      <c r="F85" s="116"/>
      <c r="G85" s="116"/>
      <c r="H85" s="124"/>
      <c r="I85" s="126"/>
      <c r="J85" s="125"/>
      <c r="K85" s="126"/>
      <c r="L85" s="124"/>
      <c r="M85" s="126"/>
      <c r="N85" s="125"/>
    </row>
    <row r="86" spans="1:14" ht="14.1" customHeight="1" x14ac:dyDescent="0.25">
      <c r="B86" s="115"/>
      <c r="C86" s="115" t="s">
        <v>221</v>
      </c>
      <c r="D86" s="115"/>
      <c r="F86" s="116">
        <v>16</v>
      </c>
      <c r="G86" s="116"/>
      <c r="H86" s="124">
        <v>-173584268</v>
      </c>
      <c r="I86" s="126"/>
      <c r="J86" s="125">
        <v>-477608589</v>
      </c>
      <c r="K86" s="126"/>
      <c r="L86" s="124">
        <v>-53029668</v>
      </c>
      <c r="M86" s="126"/>
      <c r="N86" s="125">
        <v>-61172449</v>
      </c>
    </row>
    <row r="87" spans="1:14" ht="14.1" customHeight="1" x14ac:dyDescent="0.25">
      <c r="B87" s="115" t="s">
        <v>209</v>
      </c>
      <c r="F87" s="116"/>
      <c r="G87" s="116"/>
      <c r="H87" s="124">
        <v>-3381077</v>
      </c>
      <c r="I87" s="126"/>
      <c r="J87" s="125">
        <v>-529339</v>
      </c>
      <c r="K87" s="126"/>
      <c r="L87" s="124">
        <v>-2286890</v>
      </c>
      <c r="M87" s="126"/>
      <c r="N87" s="125">
        <v>-140780</v>
      </c>
    </row>
    <row r="88" spans="1:14" ht="14.1" customHeight="1" x14ac:dyDescent="0.25">
      <c r="B88" s="115" t="s">
        <v>227</v>
      </c>
      <c r="F88" s="116"/>
      <c r="G88" s="116"/>
      <c r="H88" s="128">
        <v>-20</v>
      </c>
      <c r="I88" s="126"/>
      <c r="J88" s="129">
        <v>-325</v>
      </c>
      <c r="K88" s="126"/>
      <c r="L88" s="128">
        <v>0</v>
      </c>
      <c r="M88" s="126"/>
      <c r="N88" s="129">
        <v>0</v>
      </c>
    </row>
    <row r="89" spans="1:14" ht="12" customHeight="1" x14ac:dyDescent="0.25">
      <c r="A89" s="116"/>
      <c r="E89" s="116"/>
      <c r="F89" s="116"/>
      <c r="G89" s="116"/>
      <c r="H89" s="124"/>
      <c r="I89" s="109"/>
      <c r="J89" s="125"/>
      <c r="K89" s="109"/>
      <c r="L89" s="124"/>
      <c r="M89" s="109"/>
      <c r="N89" s="125"/>
    </row>
    <row r="90" spans="1:14" ht="14.1" customHeight="1" x14ac:dyDescent="0.25">
      <c r="A90" s="114" t="s">
        <v>170</v>
      </c>
      <c r="F90" s="116"/>
      <c r="G90" s="116"/>
      <c r="H90" s="128">
        <f>SUM(H78:H88)</f>
        <v>410400990</v>
      </c>
      <c r="I90" s="109"/>
      <c r="J90" s="129">
        <f>SUM(J78:J88)</f>
        <v>133309547</v>
      </c>
      <c r="K90" s="109"/>
      <c r="L90" s="128">
        <f>SUM(L78:L88)</f>
        <v>-22666558</v>
      </c>
      <c r="M90" s="109"/>
      <c r="N90" s="129">
        <f>SUM(N78:N88)</f>
        <v>-61313229</v>
      </c>
    </row>
    <row r="91" spans="1:14" ht="14.1" customHeight="1" x14ac:dyDescent="0.25">
      <c r="F91" s="137"/>
      <c r="G91" s="137"/>
      <c r="H91" s="124"/>
      <c r="I91" s="105"/>
      <c r="J91" s="125"/>
      <c r="K91" s="105"/>
      <c r="L91" s="124"/>
      <c r="M91" s="109"/>
      <c r="N91" s="125"/>
    </row>
    <row r="92" spans="1:14" ht="14.1" customHeight="1" x14ac:dyDescent="0.25">
      <c r="A92" s="114" t="s">
        <v>203</v>
      </c>
      <c r="B92" s="114"/>
      <c r="F92" s="116"/>
      <c r="G92" s="116"/>
      <c r="H92" s="124">
        <f>+H90+H74+H48</f>
        <v>-338972262</v>
      </c>
      <c r="I92" s="126"/>
      <c r="J92" s="125">
        <f>+J90+J74+J48</f>
        <v>-486347270</v>
      </c>
      <c r="K92" s="126"/>
      <c r="L92" s="124">
        <f>+L90+L74+L48</f>
        <v>-169769308</v>
      </c>
      <c r="M92" s="126"/>
      <c r="N92" s="125">
        <f>+N90+N74+N48</f>
        <v>-388349538</v>
      </c>
    </row>
    <row r="93" spans="1:14" ht="14.1" customHeight="1" x14ac:dyDescent="0.25">
      <c r="A93" s="115" t="s">
        <v>171</v>
      </c>
      <c r="G93" s="116"/>
      <c r="H93" s="128">
        <v>371563650</v>
      </c>
      <c r="I93" s="126"/>
      <c r="J93" s="129">
        <v>1103808130</v>
      </c>
      <c r="K93" s="126"/>
      <c r="L93" s="128">
        <v>107320103</v>
      </c>
      <c r="M93" s="126"/>
      <c r="N93" s="129">
        <v>773245175</v>
      </c>
    </row>
    <row r="94" spans="1:14" ht="12" customHeight="1" x14ac:dyDescent="0.25">
      <c r="F94" s="116"/>
      <c r="G94" s="116"/>
      <c r="H94" s="124"/>
      <c r="I94" s="109"/>
      <c r="J94" s="125"/>
      <c r="K94" s="109"/>
      <c r="L94" s="124"/>
      <c r="M94" s="109"/>
      <c r="N94" s="125"/>
    </row>
    <row r="95" spans="1:14" ht="14.1" customHeight="1" thickBot="1" x14ac:dyDescent="0.3">
      <c r="A95" s="114" t="s">
        <v>172</v>
      </c>
      <c r="F95" s="116"/>
      <c r="G95" s="116"/>
      <c r="H95" s="138">
        <f>SUM(H92:H93)</f>
        <v>32591388</v>
      </c>
      <c r="I95" s="109"/>
      <c r="J95" s="139">
        <f>SUM(J92:J93)</f>
        <v>617460860</v>
      </c>
      <c r="K95" s="109"/>
      <c r="L95" s="138">
        <f>SUM(L92:L93)</f>
        <v>-62449205</v>
      </c>
      <c r="M95" s="109"/>
      <c r="N95" s="139">
        <f>SUM(N92:N93)</f>
        <v>384895637</v>
      </c>
    </row>
    <row r="96" spans="1:14" ht="14.1" customHeight="1" thickTop="1" x14ac:dyDescent="0.25">
      <c r="A96" s="114"/>
      <c r="F96" s="116"/>
      <c r="G96" s="116"/>
      <c r="H96" s="140"/>
      <c r="I96" s="109"/>
      <c r="J96" s="109"/>
      <c r="K96" s="109"/>
      <c r="L96" s="140"/>
      <c r="M96" s="109"/>
      <c r="N96" s="109"/>
    </row>
    <row r="97" spans="1:18" ht="14.1" customHeight="1" x14ac:dyDescent="0.25">
      <c r="A97" s="115" t="s">
        <v>228</v>
      </c>
      <c r="H97" s="140"/>
      <c r="I97" s="109"/>
      <c r="J97" s="109"/>
      <c r="K97" s="109"/>
      <c r="L97" s="140"/>
      <c r="N97" s="109"/>
      <c r="O97" s="115"/>
    </row>
    <row r="98" spans="1:18" ht="14.1" customHeight="1" x14ac:dyDescent="0.25">
      <c r="B98" s="115" t="s">
        <v>229</v>
      </c>
      <c r="F98" s="116"/>
      <c r="G98" s="137"/>
      <c r="H98" s="140"/>
      <c r="I98" s="109"/>
      <c r="J98" s="109"/>
      <c r="K98" s="109"/>
      <c r="L98" s="140"/>
      <c r="M98" s="105"/>
      <c r="N98" s="109"/>
      <c r="O98" s="115"/>
    </row>
    <row r="99" spans="1:18" ht="14.1" customHeight="1" x14ac:dyDescent="0.25">
      <c r="F99" s="116"/>
      <c r="G99" s="137"/>
      <c r="H99" s="140"/>
      <c r="I99" s="109"/>
      <c r="J99" s="109"/>
      <c r="K99" s="109"/>
      <c r="L99" s="140"/>
      <c r="M99" s="105"/>
      <c r="N99" s="109"/>
      <c r="O99" s="115"/>
    </row>
    <row r="100" spans="1:18" ht="14.1" customHeight="1" x14ac:dyDescent="0.25">
      <c r="A100" s="115" t="s">
        <v>173</v>
      </c>
      <c r="F100" s="116"/>
      <c r="G100" s="116"/>
      <c r="H100" s="124">
        <v>127737047</v>
      </c>
      <c r="I100" s="109"/>
      <c r="J100" s="125">
        <v>617460860</v>
      </c>
      <c r="K100" s="109"/>
      <c r="L100" s="124">
        <v>1552114</v>
      </c>
      <c r="M100" s="109"/>
      <c r="N100" s="125">
        <v>384895637</v>
      </c>
      <c r="O100" s="115"/>
    </row>
    <row r="101" spans="1:18" ht="14.1" customHeight="1" x14ac:dyDescent="0.25">
      <c r="A101" s="115" t="s">
        <v>180</v>
      </c>
      <c r="F101" s="116"/>
      <c r="G101" s="116"/>
      <c r="H101" s="133">
        <v>-95145659</v>
      </c>
      <c r="I101" s="109"/>
      <c r="J101" s="134">
        <v>0</v>
      </c>
      <c r="K101" s="109"/>
      <c r="L101" s="133">
        <v>-64001319</v>
      </c>
      <c r="M101" s="109"/>
      <c r="N101" s="134">
        <v>0</v>
      </c>
      <c r="O101" s="115"/>
    </row>
    <row r="102" spans="1:18" ht="12" customHeight="1" x14ac:dyDescent="0.25">
      <c r="F102" s="116"/>
      <c r="G102" s="116"/>
      <c r="H102" s="124"/>
      <c r="I102" s="109"/>
      <c r="J102" s="125"/>
      <c r="K102" s="109"/>
      <c r="L102" s="124"/>
      <c r="M102" s="109"/>
      <c r="N102" s="125"/>
    </row>
    <row r="103" spans="1:18" ht="14.1" customHeight="1" thickBot="1" x14ac:dyDescent="0.3">
      <c r="A103" s="114"/>
      <c r="F103" s="116"/>
      <c r="G103" s="116"/>
      <c r="H103" s="138">
        <f>SUM(H100:H101)</f>
        <v>32591388</v>
      </c>
      <c r="I103" s="109"/>
      <c r="J103" s="139">
        <f>SUM(J100:J101)</f>
        <v>617460860</v>
      </c>
      <c r="K103" s="109"/>
      <c r="L103" s="138">
        <f>SUM(L100:L101)</f>
        <v>-62449205</v>
      </c>
      <c r="M103" s="109"/>
      <c r="N103" s="139">
        <f>SUM(N100:N101)</f>
        <v>384895637</v>
      </c>
    </row>
    <row r="104" spans="1:18" ht="14.1" customHeight="1" thickTop="1" x14ac:dyDescent="0.25">
      <c r="A104" s="114"/>
      <c r="F104" s="116"/>
      <c r="G104" s="116"/>
      <c r="H104" s="140"/>
      <c r="I104" s="109"/>
      <c r="J104" s="109"/>
      <c r="K104" s="109"/>
      <c r="L104" s="140"/>
      <c r="M104" s="109"/>
      <c r="N104" s="109"/>
    </row>
    <row r="105" spans="1:18" ht="14.1" customHeight="1" x14ac:dyDescent="0.25">
      <c r="A105" s="114" t="s">
        <v>174</v>
      </c>
      <c r="B105" s="141"/>
      <c r="F105" s="116"/>
      <c r="H105" s="140"/>
      <c r="I105" s="109"/>
      <c r="J105" s="109"/>
      <c r="K105" s="109"/>
      <c r="L105" s="140"/>
      <c r="M105" s="109"/>
      <c r="N105" s="109"/>
    </row>
    <row r="106" spans="1:18" ht="12" customHeight="1" x14ac:dyDescent="0.25">
      <c r="A106" s="114"/>
      <c r="B106" s="141"/>
      <c r="F106" s="116"/>
      <c r="H106" s="140"/>
      <c r="I106" s="109"/>
      <c r="J106" s="109"/>
      <c r="K106" s="109"/>
      <c r="L106" s="140"/>
      <c r="M106" s="109"/>
      <c r="N106" s="109"/>
      <c r="R106" s="109"/>
    </row>
    <row r="107" spans="1:18" ht="14.1" customHeight="1" x14ac:dyDescent="0.25">
      <c r="A107" s="115" t="s">
        <v>175</v>
      </c>
      <c r="F107" s="116"/>
      <c r="G107" s="116"/>
      <c r="H107" s="140"/>
      <c r="I107" s="109"/>
      <c r="J107" s="109"/>
      <c r="K107" s="109"/>
      <c r="L107" s="140"/>
      <c r="M107" s="109"/>
      <c r="N107" s="109"/>
    </row>
    <row r="108" spans="1:18" ht="14.1" customHeight="1" x14ac:dyDescent="0.25">
      <c r="F108" s="116"/>
      <c r="G108" s="116"/>
      <c r="H108" s="140"/>
      <c r="I108" s="109"/>
      <c r="J108" s="109"/>
      <c r="K108" s="109"/>
      <c r="L108" s="140"/>
      <c r="M108" s="109"/>
      <c r="N108" s="109"/>
    </row>
    <row r="109" spans="1:18" ht="14.1" customHeight="1" x14ac:dyDescent="0.25">
      <c r="B109" s="127" t="s">
        <v>193</v>
      </c>
      <c r="F109" s="116"/>
      <c r="G109" s="116"/>
      <c r="H109" s="124">
        <v>14769529</v>
      </c>
      <c r="I109" s="142"/>
      <c r="J109" s="125">
        <v>19116580</v>
      </c>
      <c r="K109" s="142"/>
      <c r="L109" s="124">
        <v>0</v>
      </c>
      <c r="M109" s="142"/>
      <c r="N109" s="125">
        <v>0</v>
      </c>
    </row>
    <row r="110" spans="1:18" ht="14.1" customHeight="1" x14ac:dyDescent="0.25">
      <c r="B110" s="127" t="s">
        <v>194</v>
      </c>
      <c r="F110" s="116"/>
      <c r="G110" s="116"/>
      <c r="H110" s="124">
        <v>0</v>
      </c>
      <c r="I110" s="142"/>
      <c r="J110" s="125">
        <v>53500</v>
      </c>
      <c r="K110" s="142"/>
      <c r="L110" s="124">
        <v>0</v>
      </c>
      <c r="M110" s="142"/>
      <c r="N110" s="125">
        <v>53500</v>
      </c>
    </row>
    <row r="111" spans="1:18" ht="14.1" customHeight="1" x14ac:dyDescent="0.25">
      <c r="B111" s="127" t="s">
        <v>195</v>
      </c>
      <c r="F111" s="116"/>
      <c r="G111" s="116"/>
      <c r="H111" s="124">
        <v>163828949</v>
      </c>
      <c r="I111" s="143"/>
      <c r="J111" s="142">
        <v>0</v>
      </c>
      <c r="K111" s="143"/>
      <c r="L111" s="124">
        <v>21681794.77</v>
      </c>
      <c r="M111" s="143"/>
      <c r="N111" s="142">
        <v>0</v>
      </c>
    </row>
    <row r="112" spans="1:18" s="146" customFormat="1" ht="14.1" customHeight="1" x14ac:dyDescent="0.25">
      <c r="B112" s="145"/>
      <c r="F112" s="164"/>
      <c r="G112" s="164"/>
      <c r="H112" s="165"/>
      <c r="I112" s="166"/>
      <c r="J112" s="167"/>
      <c r="K112" s="166"/>
      <c r="L112" s="165"/>
      <c r="M112" s="166"/>
      <c r="N112" s="167"/>
    </row>
    <row r="113" spans="1:14" ht="15.75" customHeight="1" x14ac:dyDescent="0.25">
      <c r="F113" s="116"/>
      <c r="G113" s="116"/>
      <c r="H113" s="142"/>
      <c r="I113" s="109"/>
      <c r="J113" s="142"/>
      <c r="K113" s="109"/>
      <c r="L113" s="142"/>
      <c r="M113" s="109"/>
      <c r="N113" s="142"/>
    </row>
    <row r="114" spans="1:14" ht="21.95" customHeight="1" x14ac:dyDescent="0.25">
      <c r="A114" s="111" t="str">
        <f>+A55</f>
        <v>The condensed notes to the interim financial information are an integral part of this interim financial information.</v>
      </c>
      <c r="B114" s="111"/>
      <c r="C114" s="111"/>
      <c r="D114" s="111"/>
      <c r="E114" s="111"/>
      <c r="F114" s="112"/>
      <c r="G114" s="112"/>
      <c r="H114" s="113"/>
      <c r="I114" s="113"/>
      <c r="J114" s="113"/>
      <c r="K114" s="113"/>
      <c r="L114" s="113"/>
      <c r="M114" s="113"/>
      <c r="N114" s="113"/>
    </row>
  </sheetData>
  <mergeCells count="8">
    <mergeCell ref="L62:N62"/>
    <mergeCell ref="H61:J61"/>
    <mergeCell ref="H62:J62"/>
    <mergeCell ref="H6:J6"/>
    <mergeCell ref="L6:N6"/>
    <mergeCell ref="H7:J7"/>
    <mergeCell ref="L7:N7"/>
    <mergeCell ref="L61:N61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2-4 BS</vt:lpstr>
      <vt:lpstr>E 5 PL</vt:lpstr>
      <vt:lpstr>e 6</vt:lpstr>
      <vt:lpstr>e 7</vt:lpstr>
      <vt:lpstr>e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Benjam_P</cp:lastModifiedBy>
  <cp:lastPrinted>2020-05-14T10:51:39Z</cp:lastPrinted>
  <dcterms:created xsi:type="dcterms:W3CDTF">2018-04-23T07:10:50Z</dcterms:created>
  <dcterms:modified xsi:type="dcterms:W3CDTF">2020-05-14T10:59:53Z</dcterms:modified>
</cp:coreProperties>
</file>