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425" activeTab="4"/>
  </bookViews>
  <sheets>
    <sheet name="BS-3-5" sheetId="14" r:id="rId1"/>
    <sheet name="PL-6" sheetId="3" r:id="rId2"/>
    <sheet name="EQUITY-7" sheetId="16" r:id="rId3"/>
    <sheet name="EQUITY-8 " sheetId="17" r:id="rId4"/>
    <sheet name="CF-9-10" sheetId="1" r:id="rId5"/>
  </sheets>
  <definedNames>
    <definedName name="_xlnm.Print_Area" localSheetId="0">'BS-3-5'!$A$1:$F$81</definedName>
    <definedName name="_xlnm.Print_Area" localSheetId="4">'CF-9-10'!$A$1:$F$66</definedName>
    <definedName name="_xlnm.Print_Area" localSheetId="2">'EQUITY-7'!$A$1:$N$23</definedName>
    <definedName name="_xlnm.Print_Area" localSheetId="3">'EQUITY-8 '!$A$1:$P$29</definedName>
    <definedName name="_xlnm.Print_Area" localSheetId="1">'PL-6'!$A$1:$F$36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0" i="16" l="1"/>
  <c r="G20" i="16"/>
  <c r="E20" i="16"/>
  <c r="K15" i="16"/>
  <c r="I15" i="16"/>
  <c r="G15" i="16"/>
  <c r="M10" i="16"/>
  <c r="M14" i="16"/>
  <c r="C20" i="16"/>
  <c r="M19" i="16"/>
  <c r="E15" i="16"/>
  <c r="C15" i="16"/>
  <c r="E22" i="16"/>
  <c r="I22" i="16" l="1"/>
  <c r="G22" i="16"/>
  <c r="M15" i="16"/>
  <c r="K18" i="16"/>
  <c r="C22" i="16"/>
  <c r="K20" i="16" l="1"/>
  <c r="K22" i="16" s="1"/>
  <c r="M18" i="16" l="1"/>
  <c r="M20" i="16" s="1"/>
  <c r="M22" i="16" s="1"/>
</calcChain>
</file>

<file path=xl/sharedStrings.xml><?xml version="1.0" encoding="utf-8"?>
<sst xmlns="http://schemas.openxmlformats.org/spreadsheetml/2006/main" count="228" uniqueCount="162">
  <si>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</si>
  <si>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</si>
  <si>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</si>
  <si>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</si>
  <si>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</si>
  <si>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</si>
  <si>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</si>
  <si>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</si>
  <si>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</si>
  <si>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</si>
  <si>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</si>
  <si>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</si>
  <si>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</si>
  <si>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</si>
  <si>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</si>
  <si>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</si>
  <si>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</si>
  <si>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</si>
  <si>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</si>
  <si>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</si>
  <si>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</si>
  <si>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</si>
  <si>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</si>
  <si>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</si>
  <si>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</si>
  <si>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</si>
  <si>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</si>
  <si>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</si>
  <si>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</si>
  <si>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</si>
  <si>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>เจ้าหนี้การค้า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</si>
  <si>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</si>
  <si>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</si>
  <si>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</si>
  <si>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</si>
  <si>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</si>
  <si>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</si>
  <si>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</si>
  <si>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</si>
  <si>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</si>
  <si>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</si>
  <si>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</si>
  <si>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</si>
  <si>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</si>
  <si>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</si>
  <si>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</si>
  <si>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</si>
  <si>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</si>
  <si>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</si>
  <si>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</si>
  <si>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</si>
  <si>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</si>
  <si>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</si>
  <si>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</si>
  <si>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</si>
  <si>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</si>
  <si>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</si>
  <si>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</si>
  <si>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</si>
  <si>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</si>
  <si>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</si>
  <si>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</si>
  <si>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</si>
  <si>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(พันบาท)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</si>
  <si>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</si>
  <si>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</si>
  <si>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กำไรสำหรับงวด</t>
  </si>
  <si>
    <t>ส่วนเกิน</t>
  </si>
  <si>
    <t>วันที่ 31 มีนาคม</t>
  </si>
  <si>
    <t>ขาดทุนจากอัตราแลกเปลี่ยนเงินตราต่างประเทศสุทธิ</t>
  </si>
  <si>
    <t>กำไรต่อหุ้นขั้นพื้นฐาน</t>
  </si>
  <si>
    <t xml:space="preserve">     กำไร</t>
  </si>
  <si>
    <t>สินทรัพย์ภาษีเงินได้รอการตัดบัญชี</t>
  </si>
  <si>
    <t>ส่วนเกินมูลค่าหุ้น</t>
  </si>
  <si>
    <t>กำไรต่อหุ้นปรับลด</t>
  </si>
  <si>
    <t>ต้นทุนในการจัดจำหน่าย</t>
  </si>
  <si>
    <t>การจ่ายโดยใช้หุ้นเป็นเกณฑ์</t>
  </si>
  <si>
    <t>ภาษีเงินได้จ่ายออก</t>
  </si>
  <si>
    <t>เงินสดจ่ายเพื่อซื้อสินทรัพย์ไม่มีตัวตน</t>
  </si>
  <si>
    <t>ดอกเบี้ยจ่าย</t>
  </si>
  <si>
    <t>เงินมัดจำ</t>
  </si>
  <si>
    <t>ค่าตัดจำหน่าย</t>
  </si>
  <si>
    <t>ประมาณการหนี้สินไม่หมุนเวียนสำหรับผลประโยชน์พนักงาน</t>
  </si>
  <si>
    <t>รายการที่ไม่ใช่เงินสด</t>
  </si>
  <si>
    <t>ลูกหนี้อื่น</t>
  </si>
  <si>
    <t xml:space="preserve">สินทรัพย์หมุนเวียนอื่น </t>
  </si>
  <si>
    <t>เจ้าหนี้อื่น</t>
  </si>
  <si>
    <t xml:space="preserve">31 มีนาคม </t>
  </si>
  <si>
    <t>เงินสดจ่ายเพื่อชำระเงินกู้ยืมระยะยาวจากสถาบันการเงิน</t>
  </si>
  <si>
    <t>(ไม่ได้ตรวจสอบ)</t>
  </si>
  <si>
    <t>มูลค่าหุ้น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</si>
  <si>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</si>
  <si>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</si>
  <si>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</si>
  <si>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ส่วนเกินทุนจากการจ่ายโดยใช้หุ้นเป็นเกณฑ์</t>
  </si>
  <si>
    <t>ส่วนเกินทุน</t>
  </si>
  <si>
    <t>จากการจ่าย</t>
  </si>
  <si>
    <t>โดยใช้หุ้นเป็นเกณฑ์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</si>
  <si>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</si>
  <si>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</si>
  <si>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</si>
  <si>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กระแสเงินสดสุทธิใช้ไปในกิจกรรมจัดหาเงิน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</si>
  <si>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</si>
  <si>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</si>
  <si>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อสังหาริมทรัพย์เพื่อการลงทุน</t>
  </si>
  <si>
    <t>องค์ประกอบอื่นของส่วนของผู้ถือหุ้น</t>
  </si>
  <si>
    <t xml:space="preserve">สินทรัพย์สิทธิการใช้ 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</si>
  <si>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</si>
  <si>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</si>
  <si>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</si>
  <si>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</si>
  <si>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รายได้จากการขาย</t>
  </si>
  <si>
    <t>รายได้ดอกเบี้ย</t>
  </si>
  <si>
    <t>ต้นทุนขาย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</si>
  <si>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</si>
  <si>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จากการวัดมูลค่าสินทรัพย์ทางการเงิน</t>
  </si>
  <si>
    <t>กำไร (ขาดทุน) เบ็ดเสร็จอื่นสำหรับงวด - สุทธิจากภาษี</t>
  </si>
  <si>
    <t>กำไรจากอัตราแลกเปลี่ยนเงินตราต่างประเทศสุทธิ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</si>
  <si>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</si>
  <si>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</si>
  <si>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ผลกำไร(ขาดทุน)จาก</t>
  </si>
  <si>
    <t>ที่กำหนดให้วัดมูลค่า</t>
  </si>
  <si>
    <t>ด้วยมูลค่ายุติธรรม</t>
  </si>
  <si>
    <t>ผ่านกำไรขาดทุนเบ็ดเสร็จอื่น</t>
  </si>
  <si>
    <t>หนี้สินที่เกิดจากสัญญา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</si>
  <si>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</si>
  <si>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</si>
  <si>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</si>
  <si>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ผลกระทบจากการเปลี่ยนแปลงนโยบายการบัญชี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</si>
  <si>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</si>
  <si>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</si>
  <si>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ยอดคงเหลือ ณ วันที่ 31 ธันวาคม 2562 - ตามที่รายงานในงวดก่อน</t>
  </si>
  <si>
    <t>โอนไปสำรองตามกฎหมาย</t>
  </si>
  <si>
    <t>เงินปันผลค้างจ่าย</t>
  </si>
  <si>
    <t>(กลับรายการ) ขาดทุนจากการปรับมูลค่าสินค้า</t>
  </si>
  <si>
    <t>กำไรจากการปรับมูลค่ายุติธรรม</t>
  </si>
  <si>
    <t xml:space="preserve">    จัดสรรเป็นทุนสำรองตามกฎหมาย</t>
  </si>
  <si>
    <t>เงินสดจ่ายเพื่อซื้ออาคารและอุปกรณ์</t>
  </si>
  <si>
    <t>กระแสเงินสดสุทธิได้มาจาก (ใช้ไปใน) กิจกรรมลงทุน</t>
  </si>
  <si>
    <t>กำไรจากการขายเงินลงทุนในหน่วยลงทุน</t>
  </si>
  <si>
    <t>3, 11</t>
  </si>
  <si>
    <t>ประมาณการหนี้สินสำหรับการรื้อถอนพื้นที่เช่า</t>
  </si>
  <si>
    <t xml:space="preserve">    (หุ้นสามัญจำนวน 424,764,377 หุ้น มูลค่าหุ้นละ 0.5 บาท) </t>
  </si>
  <si>
    <t>กำไรขาดทุนเบ็ดเสร็จรวมสำหรับงวด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</si>
  <si>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</si>
  <si>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</si>
  <si>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>องค์ประกอบอื่นของ
ส่วนของผู้ถือหุ้น</t>
  </si>
  <si>
    <t>เงินลงทุนในหน่วยลงทุน</t>
  </si>
  <si>
    <t>ยอดคงเหลือ ณ วันที่ 1 มกราคม 2563</t>
  </si>
  <si>
    <t xml:space="preserve">    การจัดสรรส่วนทุนให้ผู้ถือหุ้น</t>
  </si>
  <si>
    <t>เงินสดรับจากการขายเงินลงทุนในหน่วยลงทุน</t>
  </si>
  <si>
    <t xml:space="preserve">    (หุ้นสามัญจำนวน 425,080,000 หุ้น มูลค่าหุ้นละ 0.5 บาท) </t>
  </si>
  <si>
    <t xml:space="preserve">    หุ้นทุนออกให้ตามสิทธิ</t>
  </si>
  <si>
    <t xml:space="preserve">    เงินปันผลให้ผู้ถือหุ้นของบริษัท</t>
  </si>
  <si>
    <t xml:space="preserve">     เพื่อลดจำนวนหนี้สินซึ่งเกิดขึ้นจากสัญญาเช่าการเงิน)</t>
  </si>
  <si>
    <t>สินทรัพย์ทางการเงินหมุนเวียน - เงินลงทุนในหน่วยลงทุน</t>
  </si>
  <si>
    <t>ปรับรายการที่กระทบกำไรเป็นเงินสดรับ (จ่าย)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</si>
  <si>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</si>
  <si>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เงินสดจ่ายเพื่อซื้อเงินลงทุนชั่วคราว</t>
  </si>
  <si>
    <t>(กำไร) ขาดทุนจากอัตราแลกเปลี่ยนที่ยังไม่เกิดขึ้น</t>
  </si>
  <si>
    <r>
      <t>ในระ</t>
    </r>
    <r>
      <rPr>
        <sz val="15"/>
        <color indexed="8"/>
        <rFont val="Angsana New"/>
        <family val="1"/>
      </rPr>
      <t>หว่างงวดสามเดือนสิ้นสุดวันที่</t>
    </r>
    <r>
      <rPr>
        <sz val="12"/>
        <color indexed="9"/>
        <rFont val="Angsana New"/>
        <family val="1"/>
      </rPr>
      <t>.</t>
    </r>
    <r>
      <rPr>
        <sz val="15"/>
        <color indexed="8"/>
        <rFont val="Angsana New"/>
        <family val="1"/>
      </rPr>
      <t xml:space="preserve"> 31 มีนาคม 2563</t>
    </r>
    <r>
      <rPr>
        <sz val="15"/>
        <rFont val="Angsana New"/>
        <family val="1"/>
      </rPr>
      <t xml:space="preserve"> บริษัทได้</t>
    </r>
    <r>
      <rPr>
        <sz val="15"/>
        <color indexed="8"/>
        <rFont val="Angsana New"/>
        <family val="1"/>
      </rPr>
      <t xml:space="preserve">ซื้ออาคารและอุปกรณ์ในราคาทุนเป็นจำนวนเงินรวม </t>
    </r>
    <r>
      <rPr>
        <sz val="15"/>
        <rFont val="Angsana New"/>
        <family val="1"/>
      </rPr>
      <t xml:space="preserve">6.5 ล้านบาท </t>
    </r>
    <r>
      <rPr>
        <i/>
        <sz val="15"/>
        <rFont val="Angsana New"/>
        <family val="1"/>
      </rPr>
      <t>(2562: 36.44 ล้านบาท)</t>
    </r>
    <r>
      <rPr>
        <sz val="15"/>
        <rFont val="Angsana New"/>
        <family val="1"/>
      </rPr>
      <t xml:space="preserve"> มีการเปลี่ยนแปลงของหนี้สินที่เกี่ยวข้องเพิ่มขึ้นเป็นจำนวนเงินรวม 0.3 ล้านบาท</t>
    </r>
    <r>
      <rPr>
        <i/>
        <sz val="15"/>
        <rFont val="Angsana New"/>
        <family val="1"/>
      </rPr>
      <t>(2562: จัดซื้อตามสัญญาเช่าการเงิน 2.28 ล้านบาท และมีหนี้สินที่เกี่ยวข้องเพิ่มขึ้น 4.30 ล้านบาท)</t>
    </r>
  </si>
  <si>
    <t>3, 5, 6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</si>
</sst>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\ ;\(#,##0\)"/>
    <numFmt numFmtId="198" formatCode="_(* #,##0.0_);_(* \(#,##0.0\);_(* &quot;-&quot;??_);_(@_)"/>
    <numFmt numFmtId="199" formatCode="_-&quot;Dfl.&quot;\ * #,##0.00_-;_-&quot;Dfl.&quot;\ * #,##0.00\-;_-&quot;Dfl.&quot;\ * &quot;-&quot;??_-;_-@_-"/>
    <numFmt numFmtId="200" formatCode="_-&quot;$&quot;* #,##0_-;\-&quot;$&quot;* #,##0_-;_-&quot;$&quot;* &quot;-&quot;_-;_-@_-"/>
    <numFmt numFmtId="201" formatCode="_-* #,##0.00_-;_-* #,##0.00\-;_-* &quot;-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 * #,##0.00_ ;_ * \-#,##0.00_ ;_ * &quot;-&quot;??_ ;_ @_ "/>
    <numFmt numFmtId="205" formatCode="&quot;฿&quot;\t#,##0_);\(&quot;฿&quot;\t#,##0\)"/>
    <numFmt numFmtId="206" formatCode="0.0_)\%;\(0.0\)\%;0.0_)\%;@_)_%"/>
    <numFmt numFmtId="207" formatCode="#,##0.0_)_%;\(#,##0.0\)_%;0.0_)_%;@_)_%"/>
    <numFmt numFmtId="208" formatCode="_ * #,##0_)\ _฿_ ;_ * \(#,##0\)\ _฿_ ;_ * &quot;-&quot;_)\ _฿_ ;_ @_ "/>
    <numFmt numFmtId="209" formatCode="#,##0.0_);\(#,##0.0\);#,##0.0_);@_)"/>
    <numFmt numFmtId="210" formatCode="&quot;$&quot;_(#,##0.00_);&quot;$&quot;\(#,##0.00\);&quot;$&quot;_(0.00_);@_)"/>
    <numFmt numFmtId="211" formatCode="#,##0.00_);\(#,##0.00\);0.00_);@_)"/>
    <numFmt numFmtId="212" formatCode="\€_(#,##0.00_);\€\(#,##0.00\);\€_(0.00_);@_)"/>
    <numFmt numFmtId="213" formatCode="General_)"/>
    <numFmt numFmtId="214" formatCode="#,##0_)\x;\(#,##0\)\x;0_)\x;@_)_x"/>
    <numFmt numFmtId="215" formatCode="#,##0_)_x;\(#,##0\)_x;0_)_x;@_)_x"/>
    <numFmt numFmtId="216" formatCode="&quot;\&quot;#,##0;[Red]&quot;\&quot;\-#,##0"/>
    <numFmt numFmtId="217" formatCode="&quot;\&quot;#,##0.00;[Red]&quot;\&quot;\-#,##0.00"/>
    <numFmt numFmtId="218" formatCode="#."/>
    <numFmt numFmtId="219" formatCode="#,##0.0%;[Red]\(#,##0.0%\)"/>
    <numFmt numFmtId="220" formatCode="#.\ \ "/>
    <numFmt numFmtId="221" formatCode="##.\ \ "/>
    <numFmt numFmtId="222" formatCode="###0_);[Red]\(###0\)"/>
    <numFmt numFmtId="223" formatCode="_ &quot;R&quot;\ * #,##0.00_ ;_ &quot;R&quot;\ * \-#,##0.00_ ;_ &quot;R&quot;\ * &quot;-&quot;??_ ;_ @_ "/>
    <numFmt numFmtId="224" formatCode="#,##0,\ ;&quot; (&quot;#,##0,\);&quot; - &quot;"/>
    <numFmt numFmtId="225" formatCode="0.000"/>
    <numFmt numFmtId="226" formatCode="#,##0\ ;\(#,##0\);\-"/>
    <numFmt numFmtId="227" formatCode="#,##0.0_);\(#,##0.0\)"/>
    <numFmt numFmtId="228" formatCode="0&quot;% &quot;;\(0&quot;%)&quot;;\-"/>
    <numFmt numFmtId="229" formatCode="#,##0.000_);\(#,##0.000\)"/>
    <numFmt numFmtId="230" formatCode="#,##0\ ;&quot; (&quot;#,##0\);&quot; - &quot;"/>
    <numFmt numFmtId="231" formatCode="_ &quot;R&quot;\ * #,##0_ ;_ &quot;R&quot;\ * \-#,##0_ ;_ &quot;R&quot;\ * &quot;-&quot;_ ;_ @_ "/>
    <numFmt numFmtId="232" formatCode="_ &quot;$&quot;\ * #,##0.0_ ;_ &quot;$&quot;\ * \-#,##0.0_ ;_ &quot;$&quot;\ * &quot;-&quot;??_ ;_ @_ "/>
    <numFmt numFmtId="233" formatCode="#,##0.0_);[Red]\(#,##0.0\)"/>
    <numFmt numFmtId="234" formatCode="#,##0_ "/>
    <numFmt numFmtId="235" formatCode="_-* #,##0_-;_-* #,##0\-;_-* &quot;-&quot;??_-;_-@_-"/>
    <numFmt numFmtId="236" formatCode="_(* #,##0.00_);_(* \(#,##0.00\);_(* \-??_);_(@_)"/>
    <numFmt numFmtId="237" formatCode="0.00_)"/>
    <numFmt numFmtId="238" formatCode="#,##0.00&quot; F&quot;;\-#,##0.00&quot; F&quot;"/>
    <numFmt numFmtId="239" formatCode="#,##0.0"/>
    <numFmt numFmtId="240" formatCode="_-* #,##0.00\ _L_t_-;\-* #,##0.00\ _L_t_-;_-* &quot;-&quot;??\ _L_t_-;_-@_-"/>
    <numFmt numFmtId="241" formatCode="dd/mm/yyyy;@"/>
    <numFmt numFmtId="242" formatCode="[$-409]mmmm\ d\,\ yyyy;@"/>
    <numFmt numFmtId="243" formatCode="0&quot;  &quot;"/>
    <numFmt numFmtId="244" formatCode="* \(#,##0\);* #,##0_);&quot;-&quot;??_);@"/>
    <numFmt numFmtId="245" formatCode="_-* #,##0.00\ &quot;Lt&quot;_-;\-* #,##0.00\ &quot;Lt&quot;_-;_-* &quot;-&quot;??\ &quot;Lt&quot;_-;_-@_-"/>
    <numFmt numFmtId="246" formatCode="&quot;$&quot;#,##0_);\(&quot;$&quot;#,##0.0\)"/>
    <numFmt numFmtId="247" formatCode="\ว\ \ด\ด\ด\ด\ &quot;ค.ศ.&quot;\ \ค\ค\ค\ค"/>
    <numFmt numFmtId="248" formatCode="\$#,##0\ ;&quot;($&quot;#,##0\)"/>
    <numFmt numFmtId="249" formatCode="#,##0\ &quot;FB&quot;;[Red]\-#,##0\ &quot;FB&quot;"/>
    <numFmt numFmtId="250" formatCode="#,##0.00&quot; F&quot;_);\(#,##0.00&quot; F&quot;\)"/>
    <numFmt numFmtId="251" formatCode="#,##0_);[Red]\(#,##0\);"/>
    <numFmt numFmtId="252" formatCode="mm/dd/yyyy"/>
    <numFmt numFmtId="253" formatCode="* #,##0_);* \(#,##0\);&quot;-&quot;??_);@"/>
    <numFmt numFmtId="254" formatCode="#,##0.00\ &quot;FB&quot;;[Red]\-#,##0.00\ &quot;FB&quot;"/>
    <numFmt numFmtId="255" formatCode="_-[$€-2]\ * #,##0.00_-;_-[$€-2]\ * #,##0.00\-;_-[$€-2]\ * &quot;-&quot;??_-"/>
    <numFmt numFmtId="256" formatCode="#,##0.00\ ;\-#,##0.00\ ;&quot; -&quot;#\ ;@\ "/>
    <numFmt numFmtId="257" formatCode="0.0000"/>
    <numFmt numFmtId="258" formatCode="#,##0\ \ ;\(#,##0\)\ ;\—\ \ \ \ "/>
    <numFmt numFmtId="259" formatCode="0."/>
    <numFmt numFmtId="260" formatCode="&quot;0&quot;#.0"/>
    <numFmt numFmtId="261" formatCode="&quot;0&quot;#"/>
    <numFmt numFmtId="262" formatCode=";;;"/>
    <numFmt numFmtId="263" formatCode="&quot;?&quot;#,##0;[Red]\-&quot;?&quot;#,##0"/>
    <numFmt numFmtId="264" formatCode="0.0&quot;  &quot;"/>
    <numFmt numFmtId="265" formatCode="0.0%"/>
    <numFmt numFmtId="266" formatCode="&quot;฿&quot;\t#,##0_);[Red]\(&quot;฿&quot;\t#,##0\)"/>
    <numFmt numFmtId="267" formatCode="#,##0\ &quot;F&quot;;[Red]\-#,##0\ &quot;F&quot;"/>
    <numFmt numFmtId="268" formatCode="#,##0.00\ &quot;F&quot;;[Red]\-#,##0.00\ &quot;F&quot;"/>
    <numFmt numFmtId="269" formatCode="#,##0.00&quot; $&quot;;\-#,##0.00&quot; $&quot;"/>
    <numFmt numFmtId="270" formatCode="&quot;$&quot;#,##0;[Red]\-&quot;$&quot;#,##0"/>
    <numFmt numFmtId="271" formatCode="0.0\ &quot;x&quot;"/>
    <numFmt numFmtId="272" formatCode="0.0"/>
    <numFmt numFmtId="273" formatCode="#,##0&quot; F&quot;_);[Red]\(#,##0&quot; F&quot;\)"/>
    <numFmt numFmtId="274" formatCode="#,##0\ \ \ ;[Red]\(#,##0\)\ \ ;\—\ \ \ \ "/>
    <numFmt numFmtId="275" formatCode="&quot;US$&quot;#,##0_);[Red]\(&quot;US$&quot;#,##0\)"/>
    <numFmt numFmtId="276" formatCode="#,##0;[Red]\-#,##0;\-"/>
    <numFmt numFmtId="277" formatCode="0%_);\(0%\)"/>
    <numFmt numFmtId="278" formatCode="#,##0.0;[Red]\-#,##0.0"/>
    <numFmt numFmtId="279" formatCode="0.00_);[Red]\(0.00\)"/>
    <numFmt numFmtId="280" formatCode="&quot;£&quot;#,##0.00;\-&quot;£&quot;#,##0.00"/>
    <numFmt numFmtId="281" formatCode="0%;\(0&quot;%)&quot;"/>
    <numFmt numFmtId="282" formatCode="#,##0&quot;£&quot;_);[Red]\(#,##0&quot;£&quot;\)"/>
    <numFmt numFmtId="283" formatCode="####"/>
    <numFmt numFmtId="284" formatCode="m\-yy"/>
    <numFmt numFmtId="285" formatCode="_ &quot;$&quot;\ * #,##0_ ;_ &quot;$&quot;\ * \-#,##0_ ;_ &quot;$&quot;\ * &quot;-&quot;??_ ;_ @_ "/>
    <numFmt numFmtId="286" formatCode="0.0&quot;% &quot;;\(0.0&quot;%)&quot;"/>
    <numFmt numFmtId="287" formatCode="_-&quot;ฃ&quot;* #,##0_-;\-&quot;ฃ&quot;* #,##0_-;_-&quot;ฃ&quot;* &quot;-&quot;_-;_-@_-"/>
    <numFmt numFmtId="288" formatCode="_-&quot;ฃ&quot;* #,##0.00_-;\-&quot;ฃ&quot;* #,##0.00_-;_-&quot;ฃ&quot;* &quot;-&quot;??_-;_-@_-"/>
    <numFmt numFmtId="289" formatCode="&quot;(&quot;0%&quot;)   &quot;;[Red]\-&quot;(&quot;0%&quot;)   &quot;;&quot;－    &quot;"/>
    <numFmt numFmtId="290" formatCode="&quot;(&quot;0.00%&quot;)   &quot;;[Red]\-&quot;(&quot;0.00%&quot;)   &quot;;&quot;－    &quot;"/>
    <numFmt numFmtId="291" formatCode="0.00%;[Red]\-0.00%;&quot;－&quot;"/>
    <numFmt numFmtId="292" formatCode="#,##0.00;[Red]\(#,##0.00\)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  <numFmt numFmtId="308" formatCode="#,##0.00\ ;\(#,##0.00\)"/>
    <numFmt numFmtId="309" formatCode="_(* #,##0.0000_);_(* \(#,##0.0000\);_(* &quot;-&quot;??_);_(@_)"/>
  </numFmts>
  <fonts count="28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2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rgb="FFFF0000"/>
      <name val="Angsana New"/>
      <family val="1"/>
    </font>
    <font>
      <sz val="10"/>
      <color theme="0"/>
      <name val="Angsana New"/>
      <family val="1"/>
    </font>
    <font>
      <b/>
      <sz val="10"/>
      <color theme="0"/>
      <name val="Angsana New"/>
      <family val="1"/>
    </font>
    <font>
      <sz val="14.5"/>
      <color theme="1"/>
      <name val="Angsana New"/>
      <family val="1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601">
    <xf numFmtId="0" fontId="0" fillId="0" borderId="0"/>
    <xf numFmtId="0" fontId="31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199" fontId="31" fillId="0" borderId="0" applyFont="0" applyFill="0" applyBorder="0" applyAlignment="0" applyProtection="0"/>
    <xf numFmtId="200" fontId="37" fillId="0" borderId="0" applyFont="0" applyFill="0" applyBorder="0" applyAlignment="0" applyProtection="0"/>
    <xf numFmtId="0" fontId="31" fillId="0" borderId="0"/>
    <xf numFmtId="0" fontId="31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201" fontId="3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203" fontId="4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204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200" fontId="48" fillId="0" borderId="0" applyFont="0" applyFill="0" applyBorder="0" applyAlignment="0" applyProtection="0"/>
    <xf numFmtId="205" fontId="42" fillId="0" borderId="0" applyFont="0" applyFill="0" applyBorder="0" applyAlignment="0" applyProtection="0"/>
    <xf numFmtId="0" fontId="31" fillId="0" borderId="0"/>
    <xf numFmtId="206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" fontId="54" fillId="0" borderId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4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9" fontId="31" fillId="0" borderId="0">
      <alignment horizont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20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10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31" fillId="0" borderId="0"/>
    <xf numFmtId="0" fontId="56" fillId="0" borderId="0"/>
    <xf numFmtId="0" fontId="48" fillId="0" borderId="0"/>
    <xf numFmtId="212" fontId="31" fillId="0" borderId="0" applyFont="0" applyFill="0" applyBorder="0" applyAlignment="0" applyProtection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>
      <alignment vertical="top"/>
    </xf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213" fontId="57" fillId="0" borderId="0"/>
    <xf numFmtId="0" fontId="58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/>
    <xf numFmtId="208" fontId="5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6" fillId="0" borderId="0"/>
    <xf numFmtId="21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15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7" fontId="59" fillId="0" borderId="0"/>
    <xf numFmtId="208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60" fillId="0" borderId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3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55" fillId="0" borderId="0">
      <alignment vertical="top"/>
    </xf>
    <xf numFmtId="0" fontId="31" fillId="0" borderId="0"/>
    <xf numFmtId="0" fontId="31" fillId="0" borderId="0"/>
    <xf numFmtId="0" fontId="63" fillId="0" borderId="1" applyNumberFormat="0" applyFill="0" applyAlignment="0" applyProtection="0"/>
    <xf numFmtId="0" fontId="64" fillId="0" borderId="2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0" borderId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16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44" fontId="68" fillId="0" borderId="0" applyFont="0" applyFill="0" applyBorder="0" applyAlignment="0" applyProtection="0"/>
    <xf numFmtId="42" fontId="68" fillId="0" borderId="0" applyFon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218" fontId="69" fillId="0" borderId="0">
      <protection locked="0"/>
    </xf>
    <xf numFmtId="0" fontId="67" fillId="0" borderId="0"/>
    <xf numFmtId="0" fontId="31" fillId="0" borderId="0"/>
    <xf numFmtId="0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43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48" fillId="0" borderId="0"/>
    <xf numFmtId="0" fontId="42" fillId="0" borderId="0" applyFont="0" applyFill="0" applyBorder="0" applyAlignment="0" applyProtection="0"/>
    <xf numFmtId="0" fontId="277" fillId="63" borderId="0" applyNumberFormat="0" applyBorder="0" applyAlignment="0" applyProtection="0"/>
    <xf numFmtId="0" fontId="277" fillId="64" borderId="0" applyNumberFormat="0" applyBorder="0" applyAlignment="0" applyProtection="0"/>
    <xf numFmtId="0" fontId="277" fillId="65" borderId="0" applyNumberFormat="0" applyBorder="0" applyAlignment="0" applyProtection="0"/>
    <xf numFmtId="0" fontId="277" fillId="66" borderId="0" applyNumberFormat="0" applyBorder="0" applyAlignment="0" applyProtection="0"/>
    <xf numFmtId="0" fontId="277" fillId="67" borderId="0" applyNumberFormat="0" applyBorder="0" applyAlignment="0" applyProtection="0"/>
    <xf numFmtId="0" fontId="277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219" fontId="31" fillId="0" borderId="0" applyProtection="0">
      <protection locked="0"/>
    </xf>
    <xf numFmtId="190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277" fillId="69" borderId="0" applyNumberFormat="0" applyBorder="0" applyAlignment="0" applyProtection="0"/>
    <xf numFmtId="0" fontId="277" fillId="70" borderId="0" applyNumberFormat="0" applyBorder="0" applyAlignment="0" applyProtection="0"/>
    <xf numFmtId="0" fontId="277" fillId="71" borderId="0" applyNumberFormat="0" applyBorder="0" applyAlignment="0" applyProtection="0"/>
    <xf numFmtId="0" fontId="277" fillId="72" borderId="0" applyNumberFormat="0" applyBorder="0" applyAlignment="0" applyProtection="0"/>
    <xf numFmtId="0" fontId="277" fillId="73" borderId="0" applyNumberFormat="0" applyBorder="0" applyAlignment="0" applyProtection="0"/>
    <xf numFmtId="0" fontId="277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193" fontId="75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9" fontId="42" fillId="0" borderId="0"/>
    <xf numFmtId="0" fontId="78" fillId="0" borderId="0" applyFont="0" applyFill="0" applyBorder="0" applyAlignment="0" applyProtection="0"/>
    <xf numFmtId="218" fontId="69" fillId="0" borderId="0">
      <protection locked="0"/>
    </xf>
    <xf numFmtId="218" fontId="69" fillId="0" borderId="0">
      <protection locked="0"/>
    </xf>
    <xf numFmtId="218" fontId="69" fillId="0" borderId="0">
      <protection locked="0"/>
    </xf>
    <xf numFmtId="0" fontId="79" fillId="0" borderId="4">
      <alignment horizontal="center"/>
    </xf>
    <xf numFmtId="0" fontId="80" fillId="0" borderId="0"/>
    <xf numFmtId="0" fontId="80" fillId="0" borderId="5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1" borderId="0"/>
    <xf numFmtId="0" fontId="79" fillId="0" borderId="0">
      <protection locked="0"/>
    </xf>
    <xf numFmtId="0" fontId="79" fillId="0" borderId="0"/>
    <xf numFmtId="220" fontId="79" fillId="0" borderId="0"/>
    <xf numFmtId="221" fontId="79" fillId="0" borderId="0"/>
    <xf numFmtId="0" fontId="80" fillId="22" borderId="0">
      <alignment horizontal="right"/>
    </xf>
    <xf numFmtId="0" fontId="79" fillId="0" borderId="0"/>
    <xf numFmtId="0" fontId="81" fillId="23" borderId="6">
      <alignment horizontal="centerContinuous" vertical="top"/>
    </xf>
    <xf numFmtId="213" fontId="57" fillId="0" borderId="0"/>
    <xf numFmtId="0" fontId="8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0" fontId="16" fillId="16" borderId="7" applyNumberFormat="0" applyAlignment="0" applyProtection="0"/>
    <xf numFmtId="37" fontId="83" fillId="0" borderId="0"/>
    <xf numFmtId="0" fontId="84" fillId="0" borderId="0" applyNumberFormat="0" applyFill="0" applyBorder="0" applyAlignment="0" applyProtection="0"/>
    <xf numFmtId="37" fontId="85" fillId="0" borderId="0"/>
    <xf numFmtId="37" fontId="85" fillId="0" borderId="0"/>
    <xf numFmtId="187" fontId="86" fillId="0" borderId="8" applyAlignment="0" applyProtection="0"/>
    <xf numFmtId="0" fontId="87" fillId="0" borderId="0"/>
    <xf numFmtId="0" fontId="88" fillId="0" borderId="0">
      <alignment horizontal="left"/>
    </xf>
    <xf numFmtId="0" fontId="89" fillId="0" borderId="0">
      <alignment horizontal="right"/>
    </xf>
    <xf numFmtId="0" fontId="89" fillId="0" borderId="0">
      <alignment horizontal="right" vertical="center"/>
    </xf>
    <xf numFmtId="0" fontId="89" fillId="0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90" fillId="0" borderId="0">
      <alignment horizontal="left" vertical="center"/>
    </xf>
    <xf numFmtId="0" fontId="91" fillId="0" borderId="0">
      <alignment horizontal="left"/>
    </xf>
    <xf numFmtId="0" fontId="92" fillId="0" borderId="0"/>
    <xf numFmtId="0" fontId="93" fillId="0" borderId="0">
      <alignment horizontal="right" vertical="center"/>
    </xf>
    <xf numFmtId="0" fontId="94" fillId="28" borderId="0">
      <alignment horizontal="right" vertical="center"/>
    </xf>
    <xf numFmtId="0" fontId="94" fillId="28" borderId="0">
      <alignment horizontal="right" vertical="center"/>
    </xf>
    <xf numFmtId="0" fontId="94" fillId="0" borderId="0">
      <alignment horizontal="right" vertical="center"/>
    </xf>
    <xf numFmtId="0" fontId="95" fillId="0" borderId="0">
      <alignment horizontal="center"/>
    </xf>
    <xf numFmtId="222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22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5" fontId="96" fillId="0" borderId="0" applyFill="0" applyBorder="0" applyAlignment="0"/>
    <xf numFmtId="226" fontId="31" fillId="0" borderId="0" applyFill="0" applyAlignment="0"/>
    <xf numFmtId="225" fontId="96" fillId="0" borderId="0" applyFill="0" applyBorder="0" applyAlignment="0"/>
    <xf numFmtId="226" fontId="31" fillId="0" borderId="0" applyFill="0" applyAlignment="0"/>
    <xf numFmtId="227" fontId="97" fillId="0" borderId="0" applyFill="0" applyBorder="0" applyAlignment="0"/>
    <xf numFmtId="228" fontId="31" fillId="0" borderId="0" applyFill="0" applyAlignment="0"/>
    <xf numFmtId="227" fontId="97" fillId="0" borderId="0" applyFill="0" applyBorder="0" applyAlignment="0"/>
    <xf numFmtId="228" fontId="31" fillId="0" borderId="0" applyFill="0" applyAlignment="0"/>
    <xf numFmtId="229" fontId="97" fillId="0" borderId="0" applyFill="0" applyBorder="0" applyAlignment="0"/>
    <xf numFmtId="230" fontId="31" fillId="0" borderId="0" applyFill="0" applyAlignment="0"/>
    <xf numFmtId="229" fontId="97" fillId="0" borderId="0" applyFill="0" applyBorder="0" applyAlignment="0"/>
    <xf numFmtId="230" fontId="31" fillId="0" borderId="0" applyFill="0" applyAlignment="0"/>
    <xf numFmtId="231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31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0" fontId="16" fillId="9" borderId="7" applyNumberFormat="0" applyAlignment="0" applyProtection="0"/>
    <xf numFmtId="0" fontId="98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9" fillId="31" borderId="12">
      <alignment horizontal="center" wrapText="1"/>
    </xf>
    <xf numFmtId="193" fontId="1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33" fontId="101" fillId="0" borderId="0" applyFill="0" applyBorder="0" applyAlignment="0" applyProtection="0"/>
    <xf numFmtId="40" fontId="101" fillId="0" borderId="0" applyFill="0" applyBorder="0" applyAlignment="0" applyProtection="0"/>
    <xf numFmtId="195" fontId="102" fillId="9" borderId="0" applyFill="0" applyBorder="0" applyAlignment="0">
      <alignment vertical="top"/>
    </xf>
    <xf numFmtId="225" fontId="102" fillId="0" borderId="0" applyFill="0" applyBorder="0" applyAlignment="0" applyProtection="0"/>
    <xf numFmtId="38" fontId="103" fillId="0" borderId="0" applyFont="0" applyFill="0" applyBorder="0" applyAlignment="0" applyProtection="0">
      <alignment vertical="center"/>
    </xf>
    <xf numFmtId="234" fontId="31" fillId="0" borderId="0" applyFont="0" applyFill="0" applyBorder="0" applyAlignment="0" applyProtection="0"/>
    <xf numFmtId="231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31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35" fontId="104" fillId="0" borderId="0" applyFont="0" applyFill="0" applyBorder="0" applyAlignment="0" applyProtection="0"/>
    <xf numFmtId="235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35" fontId="104" fillId="0" borderId="0" applyFont="0" applyFill="0" applyBorder="0" applyAlignment="0" applyProtection="0"/>
    <xf numFmtId="236" fontId="105" fillId="0" borderId="0" applyFill="0" applyBorder="0" applyAlignment="0" applyProtection="0"/>
    <xf numFmtId="236" fontId="105" fillId="0" borderId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5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194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37" fontId="105" fillId="0" borderId="0" applyFill="0" applyBorder="0" applyAlignment="0" applyProtection="0"/>
    <xf numFmtId="237" fontId="105" fillId="0" borderId="0" applyFill="0" applyBorder="0" applyAlignment="0" applyProtection="0"/>
    <xf numFmtId="198" fontId="10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38" fontId="104" fillId="0" borderId="0" applyFont="0" applyFill="0" applyBorder="0" applyAlignment="0" applyProtection="0"/>
    <xf numFmtId="238" fontId="104" fillId="0" borderId="0" applyFont="0" applyFill="0" applyBorder="0" applyAlignment="0" applyProtection="0"/>
    <xf numFmtId="238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39" fontId="104" fillId="0" borderId="0" applyFont="0" applyFill="0" applyBorder="0" applyAlignment="0" applyProtection="0"/>
    <xf numFmtId="239" fontId="104" fillId="0" borderId="0" applyFont="0" applyFill="0" applyBorder="0" applyAlignment="0" applyProtection="0"/>
    <xf numFmtId="239" fontId="104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0" fontId="103" fillId="0" borderId="0" applyFont="0" applyFill="0" applyBorder="0" applyAlignment="0" applyProtection="0">
      <alignment vertical="center"/>
    </xf>
    <xf numFmtId="201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240" fontId="13" fillId="0" borderId="0" applyFont="0" applyFill="0" applyBorder="0" applyAlignment="0" applyProtection="0"/>
    <xf numFmtId="238" fontId="104" fillId="0" borderId="0" applyFont="0" applyFill="0" applyBorder="0" applyAlignment="0" applyProtection="0"/>
    <xf numFmtId="201" fontId="105" fillId="0" borderId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06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31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193" fontId="30" fillId="0" borderId="0" applyFont="0" applyFill="0" applyBorder="0" applyAlignment="0" applyProtection="0"/>
    <xf numFmtId="237" fontId="104" fillId="0" borderId="0" applyFont="0" applyFill="0" applyBorder="0" applyAlignment="0" applyProtection="0"/>
    <xf numFmtId="237" fontId="104" fillId="0" borderId="0" applyFont="0" applyFill="0" applyBorder="0" applyAlignment="0" applyProtection="0"/>
    <xf numFmtId="237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3" fontId="32" fillId="0" borderId="0" applyFont="0" applyFill="0" applyBorder="0" applyAlignment="0" applyProtection="0"/>
    <xf numFmtId="237" fontId="105" fillId="0" borderId="0" applyFill="0" applyBorder="0" applyAlignment="0" applyProtection="0"/>
    <xf numFmtId="241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242" fontId="105" fillId="0" borderId="0" applyFill="0" applyBorder="0" applyAlignment="0" applyProtection="0"/>
    <xf numFmtId="193" fontId="30" fillId="0" borderId="0" applyFont="0" applyFill="0" applyBorder="0" applyAlignment="0" applyProtection="0"/>
    <xf numFmtId="237" fontId="105" fillId="0" borderId="0" applyFill="0" applyBorder="0" applyAlignment="0" applyProtection="0"/>
    <xf numFmtId="241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242" fontId="105" fillId="0" borderId="0" applyFill="0" applyBorder="0" applyAlignment="0" applyProtection="0"/>
    <xf numFmtId="243" fontId="42" fillId="0" borderId="0"/>
    <xf numFmtId="3" fontId="31" fillId="0" borderId="0" applyFont="0" applyFill="0" applyBorder="0" applyAlignment="0" applyProtection="0"/>
    <xf numFmtId="0" fontId="108" fillId="0" borderId="0"/>
    <xf numFmtId="0" fontId="60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ill="0" applyAlignment="0" applyProtection="0"/>
    <xf numFmtId="0" fontId="109" fillId="0" borderId="0" applyNumberFormat="0" applyFill="0" applyBorder="0" applyAlignment="0" applyProtection="0"/>
    <xf numFmtId="0" fontId="108" fillId="0" borderId="0"/>
    <xf numFmtId="0" fontId="60" fillId="0" borderId="0"/>
    <xf numFmtId="0" fontId="81" fillId="23" borderId="6">
      <alignment horizontal="centerContinuous" vertical="top"/>
    </xf>
    <xf numFmtId="0" fontId="17" fillId="29" borderId="11" applyNumberFormat="0" applyAlignment="0" applyProtection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44" fontId="35" fillId="0" borderId="0" applyFill="0" applyBorder="0" applyProtection="0"/>
    <xf numFmtId="244" fontId="35" fillId="0" borderId="8" applyFill="0" applyProtection="0"/>
    <xf numFmtId="8" fontId="114" fillId="0" borderId="0" applyFont="0" applyFill="0" applyBorder="0" applyAlignment="0" applyProtection="0"/>
    <xf numFmtId="0" fontId="115" fillId="0" borderId="0"/>
    <xf numFmtId="0" fontId="115" fillId="0" borderId="0"/>
    <xf numFmtId="0" fontId="102" fillId="9" borderId="13" applyFill="0" applyBorder="0" applyAlignment="0">
      <alignment horizontal="right"/>
    </xf>
    <xf numFmtId="200" fontId="116" fillId="0" borderId="14" applyBorder="0"/>
    <xf numFmtId="223" fontId="42" fillId="0" borderId="0" applyFont="0" applyFill="0" applyBorder="0" applyAlignment="0" applyProtection="0"/>
    <xf numFmtId="224" fontId="33" fillId="0" borderId="0" applyFill="0" applyAlignment="0" applyProtection="0"/>
    <xf numFmtId="224" fontId="33" fillId="0" borderId="0" applyFill="0" applyAlignment="0" applyProtection="0"/>
    <xf numFmtId="223" fontId="42" fillId="0" borderId="0" applyFont="0" applyFill="0" applyBorder="0" applyAlignment="0" applyProtection="0"/>
    <xf numFmtId="224" fontId="33" fillId="0" borderId="0" applyFill="0" applyAlignment="0" applyProtection="0"/>
    <xf numFmtId="224" fontId="33" fillId="0" borderId="0" applyFill="0" applyAlignment="0" applyProtection="0"/>
    <xf numFmtId="190" fontId="31" fillId="0" borderId="0" applyFont="0" applyFill="0" applyBorder="0" applyAlignment="0" applyProtection="0"/>
    <xf numFmtId="245" fontId="104" fillId="0" borderId="0" applyFont="0" applyFill="0" applyBorder="0" applyAlignment="0" applyProtection="0"/>
    <xf numFmtId="246" fontId="31" fillId="0" borderId="0">
      <protection locked="0"/>
    </xf>
    <xf numFmtId="247" fontId="102" fillId="0" borderId="0" applyFont="0" applyFill="0" applyBorder="0" applyAlignment="0" applyProtection="0"/>
    <xf numFmtId="247" fontId="102" fillId="0" borderId="0" applyFont="0" applyFill="0" applyBorder="0" applyAlignment="0" applyProtection="0"/>
    <xf numFmtId="248" fontId="31" fillId="0" borderId="0" applyFill="0" applyAlignment="0" applyProtection="0"/>
    <xf numFmtId="249" fontId="42" fillId="0" borderId="0"/>
    <xf numFmtId="250" fontId="31" fillId="0" borderId="0"/>
    <xf numFmtId="251" fontId="117" fillId="32" borderId="0">
      <protection hidden="1"/>
    </xf>
    <xf numFmtId="0" fontId="118" fillId="0" borderId="0"/>
    <xf numFmtId="0" fontId="119" fillId="23" borderId="0" applyNumberFormat="0" applyFont="0" applyFill="0" applyBorder="0" applyProtection="0">
      <alignment horizontal="left"/>
    </xf>
    <xf numFmtId="0" fontId="118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ill="0" applyAlignment="0" applyProtection="0"/>
    <xf numFmtId="14" fontId="55" fillId="0" borderId="0" applyFill="0" applyBorder="0" applyAlignment="0"/>
    <xf numFmtId="252" fontId="55" fillId="0" borderId="0" applyFill="0" applyAlignment="0"/>
    <xf numFmtId="252" fontId="55" fillId="0" borderId="0" applyFill="0" applyAlignment="0"/>
    <xf numFmtId="14" fontId="55" fillId="0" borderId="0" applyFill="0" applyBorder="0" applyAlignment="0"/>
    <xf numFmtId="252" fontId="55" fillId="0" borderId="0" applyFill="0" applyAlignment="0"/>
    <xf numFmtId="252" fontId="55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253" fontId="35" fillId="0" borderId="0" applyFill="0" applyBorder="0" applyProtection="0"/>
    <xf numFmtId="38" fontId="114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20" fillId="0" borderId="0">
      <protection locked="0"/>
    </xf>
    <xf numFmtId="254" fontId="42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231" fontId="42" fillId="0" borderId="0" applyFill="0" applyBorder="0" applyAlignment="0"/>
    <xf numFmtId="0" fontId="122" fillId="0" borderId="0" applyFill="0" applyAlignment="0"/>
    <xf numFmtId="231" fontId="42" fillId="0" borderId="0" applyFill="0" applyBorder="0" applyAlignment="0"/>
    <xf numFmtId="0" fontId="122" fillId="0" borderId="0" applyFill="0" applyAlignment="0"/>
    <xf numFmtId="223" fontId="42" fillId="0" borderId="0" applyFill="0" applyBorder="0" applyAlignment="0"/>
    <xf numFmtId="224" fontId="123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4" fontId="31" fillId="0" borderId="0" applyFill="0" applyAlignment="0"/>
    <xf numFmtId="231" fontId="42" fillId="0" borderId="0" applyFill="0" applyBorder="0" applyAlignment="0"/>
    <xf numFmtId="0" fontId="122" fillId="0" borderId="0" applyFill="0" applyAlignment="0"/>
    <xf numFmtId="231" fontId="42" fillId="0" borderId="0" applyFill="0" applyBorder="0" applyAlignment="0"/>
    <xf numFmtId="0" fontId="122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0" fontId="124" fillId="0" borderId="0" applyNumberFormat="0" applyAlignment="0">
      <alignment horizontal="left"/>
    </xf>
    <xf numFmtId="0" fontId="96" fillId="0" borderId="0">
      <alignment horizontal="left"/>
    </xf>
    <xf numFmtId="255" fontId="31" fillId="0" borderId="0" applyFont="0" applyFill="0" applyBorder="0" applyAlignment="0" applyProtection="0"/>
    <xf numFmtId="256" fontId="42" fillId="0" borderId="0" applyFill="0" applyBorder="0" applyAlignment="0" applyProtection="0"/>
    <xf numFmtId="218" fontId="125" fillId="0" borderId="0">
      <protection locked="0"/>
    </xf>
    <xf numFmtId="218" fontId="69" fillId="0" borderId="0">
      <protection locked="0"/>
    </xf>
    <xf numFmtId="218" fontId="69" fillId="0" borderId="0">
      <protection locked="0"/>
    </xf>
    <xf numFmtId="218" fontId="125" fillId="0" borderId="0">
      <protection locked="0"/>
    </xf>
    <xf numFmtId="218" fontId="125" fillId="0" borderId="0">
      <protection locked="0"/>
    </xf>
    <xf numFmtId="218" fontId="126" fillId="0" borderId="0">
      <protection locked="0"/>
    </xf>
    <xf numFmtId="218" fontId="69" fillId="0" borderId="0">
      <protection locked="0"/>
    </xf>
    <xf numFmtId="257" fontId="127" fillId="33" borderId="4" applyFont="0" applyFill="0" applyBorder="0" applyAlignment="0" applyProtection="0">
      <protection locked="0"/>
    </xf>
    <xf numFmtId="0" fontId="120" fillId="0" borderId="0">
      <protection locked="0"/>
    </xf>
    <xf numFmtId="0" fontId="120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ill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258" fontId="107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8" fillId="23" borderId="0" applyNumberFormat="0" applyBorder="0" applyAlignment="0" applyProtection="0"/>
    <xf numFmtId="38" fontId="8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32" fillId="21" borderId="0"/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5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6" fillId="0" borderId="17" applyNumberFormat="0" applyAlignment="0" applyProtection="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5" fillId="0" borderId="2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6" fillId="0" borderId="19">
      <alignment horizontal="left" vertical="center"/>
    </xf>
    <xf numFmtId="259" fontId="137" fillId="31" borderId="0">
      <alignment horizontal="left" vertical="top"/>
    </xf>
    <xf numFmtId="0" fontId="138" fillId="0" borderId="22">
      <alignment horizontal="left" vertical="top"/>
    </xf>
    <xf numFmtId="0" fontId="13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40" fillId="0" borderId="0">
      <alignment horizontal="left"/>
    </xf>
    <xf numFmtId="0" fontId="138" fillId="0" borderId="22">
      <alignment horizontal="left" vertical="top"/>
    </xf>
    <xf numFmtId="0" fontId="135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1" fillId="0" borderId="0">
      <alignment horizontal="left"/>
    </xf>
    <xf numFmtId="0" fontId="142" fillId="0" borderId="22">
      <alignment horizontal="left" vertical="top"/>
    </xf>
    <xf numFmtId="0" fontId="143" fillId="0" borderId="0">
      <alignment horizontal="left"/>
    </xf>
    <xf numFmtId="260" fontId="85" fillId="0" borderId="25">
      <alignment horizontal="left"/>
    </xf>
    <xf numFmtId="261" fontId="144" fillId="0" borderId="6">
      <alignment horizontal="left"/>
    </xf>
    <xf numFmtId="0" fontId="145" fillId="0" borderId="26">
      <alignment horizontal="right"/>
    </xf>
    <xf numFmtId="0" fontId="85" fillId="1" borderId="6">
      <alignment horizontal="left"/>
    </xf>
    <xf numFmtId="0" fontId="139" fillId="0" borderId="0" applyProtection="0"/>
    <xf numFmtId="0" fontId="135" fillId="0" borderId="0" applyProtection="0"/>
    <xf numFmtId="0" fontId="135" fillId="0" borderId="0" applyProtection="0"/>
    <xf numFmtId="0" fontId="146" fillId="0" borderId="5">
      <alignment horizontal="center"/>
    </xf>
    <xf numFmtId="0" fontId="146" fillId="0" borderId="0">
      <alignment horizontal="center"/>
    </xf>
    <xf numFmtId="262" fontId="101" fillId="0" borderId="0" applyFill="0" applyBorder="0" applyAlignment="0" applyProtection="0"/>
    <xf numFmtId="0" fontId="147" fillId="0" borderId="0" applyNumberFormat="0" applyFill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31" borderId="0">
      <alignment horizontal="left" wrapText="1"/>
    </xf>
    <xf numFmtId="263" fontId="31" fillId="0" borderId="0" applyBorder="0" applyAlignment="0"/>
    <xf numFmtId="10" fontId="8" fillId="31" borderId="4" applyNumberFormat="0" applyBorder="0" applyAlignment="0" applyProtection="0"/>
    <xf numFmtId="10" fontId="8" fillId="31" borderId="4" applyNumberFormat="0" applyBorder="0" applyAlignment="0" applyProtection="0"/>
    <xf numFmtId="264" fontId="31" fillId="0" borderId="0"/>
    <xf numFmtId="265" fontId="150" fillId="0" borderId="0"/>
    <xf numFmtId="1" fontId="31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5" fillId="34" borderId="15"/>
    <xf numFmtId="0" fontId="35" fillId="0" borderId="0" applyNumberFormat="0" applyFont="0" applyFill="0" applyBorder="0" applyProtection="0">
      <alignment horizontal="left" vertical="center"/>
    </xf>
    <xf numFmtId="231" fontId="42" fillId="0" borderId="0" applyFill="0" applyBorder="0" applyAlignment="0"/>
    <xf numFmtId="0" fontId="156" fillId="0" borderId="0" applyFill="0" applyAlignment="0"/>
    <xf numFmtId="231" fontId="42" fillId="0" borderId="0" applyFill="0" applyBorder="0" applyAlignment="0"/>
    <xf numFmtId="0" fontId="156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31" fontId="42" fillId="0" borderId="0" applyFill="0" applyBorder="0" applyAlignment="0"/>
    <xf numFmtId="0" fontId="156" fillId="0" borderId="0" applyFill="0" applyAlignment="0"/>
    <xf numFmtId="231" fontId="42" fillId="0" borderId="0" applyFill="0" applyBorder="0" applyAlignment="0"/>
    <xf numFmtId="0" fontId="156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0" fontId="157" fillId="0" borderId="4">
      <alignment horizontal="center"/>
    </xf>
    <xf numFmtId="0" fontId="158" fillId="0" borderId="0"/>
    <xf numFmtId="0" fontId="57" fillId="0" borderId="0"/>
    <xf numFmtId="0" fontId="158" fillId="0" borderId="0"/>
    <xf numFmtId="0" fontId="57" fillId="0" borderId="0"/>
    <xf numFmtId="0" fontId="159" fillId="0" borderId="0"/>
    <xf numFmtId="266" fontId="102" fillId="0" borderId="0" applyFont="0" applyFill="0" applyBorder="0" applyAlignment="0" applyProtection="0"/>
    <xf numFmtId="266" fontId="102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0" fontId="161" fillId="0" borderId="5"/>
    <xf numFmtId="188" fontId="160" fillId="0" borderId="0" applyFont="0" applyFill="0" applyBorder="0" applyAlignment="0" applyProtection="0"/>
    <xf numFmtId="189" fontId="16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67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0" fontId="120" fillId="0" borderId="0">
      <protection locked="0"/>
    </xf>
    <xf numFmtId="269" fontId="50" fillId="0" borderId="0" applyFont="0" applyFill="0" applyBorder="0" applyAlignment="0" applyProtection="0"/>
    <xf numFmtId="270" fontId="33" fillId="0" borderId="0" applyFont="0" applyFill="0" applyBorder="0" applyAlignment="0" applyProtection="0"/>
    <xf numFmtId="188" fontId="160" fillId="0" borderId="0" applyFont="0" applyFill="0" applyBorder="0" applyAlignment="0" applyProtection="0"/>
    <xf numFmtId="189" fontId="160" fillId="0" borderId="0" applyFont="0" applyFill="0" applyBorder="0" applyAlignment="0" applyProtection="0"/>
    <xf numFmtId="0" fontId="162" fillId="0" borderId="0"/>
    <xf numFmtId="0" fontId="163" fillId="0" borderId="0"/>
    <xf numFmtId="271" fontId="31" fillId="0" borderId="0" applyFont="0" applyFill="0" applyBorder="0" applyAlignment="0" applyProtection="0"/>
    <xf numFmtId="0" fontId="31" fillId="0" borderId="0"/>
    <xf numFmtId="272" fontId="114" fillId="0" borderId="0"/>
    <xf numFmtId="40" fontId="164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5" fillId="0" borderId="0"/>
    <xf numFmtId="0" fontId="35" fillId="0" borderId="0"/>
    <xf numFmtId="37" fontId="165" fillId="0" borderId="0"/>
    <xf numFmtId="0" fontId="31" fillId="0" borderId="0"/>
    <xf numFmtId="0" fontId="166" fillId="0" borderId="0"/>
    <xf numFmtId="0" fontId="158" fillId="0" borderId="0"/>
    <xf numFmtId="0" fontId="57" fillId="0" borderId="0"/>
    <xf numFmtId="0" fontId="57" fillId="0" borderId="0"/>
    <xf numFmtId="237" fontId="167" fillId="0" borderId="0"/>
    <xf numFmtId="0" fontId="57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7" fillId="0" borderId="0"/>
    <xf numFmtId="0" fontId="31" fillId="0" borderId="0"/>
    <xf numFmtId="0" fontId="277" fillId="0" borderId="0"/>
    <xf numFmtId="0" fontId="277" fillId="0" borderId="0"/>
    <xf numFmtId="0" fontId="277" fillId="0" borderId="0"/>
    <xf numFmtId="0" fontId="33" fillId="0" borderId="0"/>
    <xf numFmtId="0" fontId="31" fillId="0" borderId="0">
      <alignment vertical="top"/>
    </xf>
    <xf numFmtId="0" fontId="107" fillId="0" borderId="0"/>
    <xf numFmtId="0" fontId="278" fillId="0" borderId="0"/>
    <xf numFmtId="0" fontId="277" fillId="0" borderId="0"/>
    <xf numFmtId="0" fontId="168" fillId="0" borderId="0"/>
    <xf numFmtId="0" fontId="168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31" fillId="0" borderId="0"/>
    <xf numFmtId="0" fontId="31" fillId="0" borderId="0"/>
    <xf numFmtId="0" fontId="104" fillId="0" borderId="0"/>
    <xf numFmtId="0" fontId="277" fillId="0" borderId="0"/>
    <xf numFmtId="0" fontId="103" fillId="0" borderId="0">
      <alignment vertical="center"/>
    </xf>
    <xf numFmtId="0" fontId="10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8" fillId="0" borderId="0"/>
    <xf numFmtId="0" fontId="13" fillId="0" borderId="0"/>
    <xf numFmtId="0" fontId="33" fillId="0" borderId="0"/>
    <xf numFmtId="0" fontId="13" fillId="0" borderId="0"/>
    <xf numFmtId="0" fontId="31" fillId="0" borderId="0"/>
    <xf numFmtId="0" fontId="169" fillId="0" borderId="0"/>
    <xf numFmtId="0" fontId="169" fillId="0" borderId="0"/>
    <xf numFmtId="0" fontId="31" fillId="0" borderId="0"/>
    <xf numFmtId="0" fontId="170" fillId="0" borderId="0"/>
    <xf numFmtId="0" fontId="3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7" fillId="0" borderId="0"/>
    <xf numFmtId="0" fontId="277" fillId="0" borderId="0"/>
    <xf numFmtId="0" fontId="27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7" fillId="0" borderId="0"/>
    <xf numFmtId="0" fontId="27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73" fontId="31" fillId="0" borderId="0"/>
    <xf numFmtId="0" fontId="114" fillId="0" borderId="0"/>
    <xf numFmtId="0" fontId="141" fillId="0" borderId="0"/>
    <xf numFmtId="0" fontId="33" fillId="0" borderId="0"/>
    <xf numFmtId="0" fontId="171" fillId="0" borderId="0"/>
    <xf numFmtId="0" fontId="51" fillId="0" borderId="0"/>
    <xf numFmtId="0" fontId="31" fillId="11" borderId="27" applyNumberFormat="0" applyFont="0" applyAlignment="0" applyProtection="0"/>
    <xf numFmtId="0" fontId="33" fillId="11" borderId="27" applyNumberFormat="0" applyFont="0" applyAlignment="0" applyProtection="0"/>
    <xf numFmtId="0" fontId="31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75" borderId="43" applyNumberFormat="0" applyFont="0" applyAlignment="0" applyProtection="0"/>
    <xf numFmtId="0" fontId="30" fillId="75" borderId="43" applyNumberFormat="0" applyFont="0" applyAlignment="0" applyProtection="0"/>
    <xf numFmtId="0" fontId="31" fillId="11" borderId="27" applyNumberFormat="0" applyFont="0" applyAlignment="0" applyProtection="0"/>
    <xf numFmtId="274" fontId="107" fillId="0" borderId="0" applyFill="0" applyBorder="0" applyAlignment="0" applyProtection="0"/>
    <xf numFmtId="275" fontId="172" fillId="0" borderId="0" applyFont="0" applyFill="0" applyBorder="0" applyAlignment="0" applyProtection="0"/>
    <xf numFmtId="192" fontId="17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15" fillId="4" borderId="0" applyNumberFormat="0" applyBorder="0" applyAlignment="0" applyProtection="0"/>
    <xf numFmtId="40" fontId="173" fillId="35" borderId="0">
      <alignment horizontal="right"/>
    </xf>
    <xf numFmtId="0" fontId="174" fillId="35" borderId="0">
      <alignment horizontal="right"/>
    </xf>
    <xf numFmtId="0" fontId="175" fillId="35" borderId="29"/>
    <xf numFmtId="0" fontId="176" fillId="9" borderId="0" applyBorder="0">
      <alignment horizontal="centerContinuous"/>
    </xf>
    <xf numFmtId="0" fontId="177" fillId="9" borderId="0" applyBorder="0">
      <alignment horizontal="centerContinuous"/>
    </xf>
    <xf numFmtId="0" fontId="178" fillId="36" borderId="0"/>
    <xf numFmtId="0" fontId="178" fillId="37" borderId="0"/>
    <xf numFmtId="0" fontId="179" fillId="0" borderId="0">
      <alignment horizontal="left"/>
    </xf>
    <xf numFmtId="0" fontId="180" fillId="0" borderId="0">
      <alignment horizontal="center"/>
    </xf>
    <xf numFmtId="0" fontId="181" fillId="0" borderId="0">
      <alignment horizontal="center"/>
    </xf>
    <xf numFmtId="196" fontId="102" fillId="0" borderId="0" applyFont="0" applyFill="0" applyBorder="0" applyAlignment="0" applyProtection="0"/>
    <xf numFmtId="196" fontId="102" fillId="0" borderId="0" applyFont="0" applyFill="0" applyBorder="0" applyAlignment="0" applyProtection="0"/>
    <xf numFmtId="276" fontId="182" fillId="0" borderId="0"/>
    <xf numFmtId="14" fontId="82" fillId="0" borderId="0">
      <alignment horizontal="center" wrapText="1"/>
      <protection locked="0"/>
    </xf>
    <xf numFmtId="0" fontId="102" fillId="9" borderId="0" applyFill="0" applyBorder="0" applyAlignment="0" applyProtection="0">
      <protection locked="0"/>
    </xf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8" fontId="102" fillId="9" borderId="0" applyFill="0" applyBorder="0" applyAlignment="0" applyProtection="0">
      <alignment vertical="top"/>
    </xf>
    <xf numFmtId="279" fontId="102" fillId="0" borderId="0" applyFill="0" applyBorder="0" applyAlignment="0" applyProtection="0"/>
    <xf numFmtId="229" fontId="97" fillId="0" borderId="0" applyFont="0" applyFill="0" applyBorder="0" applyAlignment="0" applyProtection="0"/>
    <xf numFmtId="230" fontId="33" fillId="0" borderId="0" applyFill="0" applyAlignment="0" applyProtection="0"/>
    <xf numFmtId="230" fontId="33" fillId="0" borderId="0" applyFill="0" applyAlignment="0" applyProtection="0"/>
    <xf numFmtId="229" fontId="97" fillId="0" borderId="0" applyFont="0" applyFill="0" applyBorder="0" applyAlignment="0" applyProtection="0"/>
    <xf numFmtId="230" fontId="33" fillId="0" borderId="0" applyFill="0" applyAlignment="0" applyProtection="0"/>
    <xf numFmtId="230" fontId="33" fillId="0" borderId="0" applyFill="0" applyAlignment="0" applyProtection="0"/>
    <xf numFmtId="280" fontId="42" fillId="0" borderId="0" applyFont="0" applyFill="0" applyBorder="0" applyAlignment="0" applyProtection="0"/>
    <xf numFmtId="281" fontId="33" fillId="0" borderId="0" applyFill="0" applyAlignment="0" applyProtection="0"/>
    <xf numFmtId="281" fontId="33" fillId="0" borderId="0" applyFill="0" applyAlignment="0" applyProtection="0"/>
    <xf numFmtId="280" fontId="42" fillId="0" borderId="0" applyFont="0" applyFill="0" applyBorder="0" applyAlignment="0" applyProtection="0"/>
    <xf numFmtId="281" fontId="33" fillId="0" borderId="0" applyFill="0" applyAlignment="0" applyProtection="0"/>
    <xf numFmtId="281" fontId="33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0" fillId="0" borderId="30" applyNumberFormat="0" applyBorder="0"/>
    <xf numFmtId="3" fontId="183" fillId="0" borderId="0" applyNumberFormat="0" applyFill="0" applyBorder="0" applyAlignment="0" applyProtection="0"/>
    <xf numFmtId="0" fontId="120" fillId="0" borderId="0">
      <protection locked="0"/>
    </xf>
    <xf numFmtId="9" fontId="31" fillId="0" borderId="0" applyFont="0" applyFill="0" applyBorder="0" applyAlignment="0" applyProtection="0"/>
    <xf numFmtId="231" fontId="42" fillId="0" borderId="0" applyFill="0" applyBorder="0" applyAlignment="0"/>
    <xf numFmtId="0" fontId="127" fillId="0" borderId="0" applyFill="0" applyAlignment="0"/>
    <xf numFmtId="231" fontId="42" fillId="0" borderId="0" applyFill="0" applyBorder="0" applyAlignment="0"/>
    <xf numFmtId="0" fontId="127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31" fontId="42" fillId="0" borderId="0" applyFill="0" applyBorder="0" applyAlignment="0"/>
    <xf numFmtId="0" fontId="127" fillId="0" borderId="0" applyFill="0" applyAlignment="0"/>
    <xf numFmtId="231" fontId="42" fillId="0" borderId="0" applyFill="0" applyBorder="0" applyAlignment="0"/>
    <xf numFmtId="0" fontId="127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4" fontId="96" fillId="0" borderId="0">
      <alignment horizontal="right"/>
    </xf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86" fillId="0" borderId="5">
      <alignment horizontal="center"/>
    </xf>
    <xf numFmtId="3" fontId="114" fillId="0" borderId="0" applyFont="0" applyFill="0" applyBorder="0" applyAlignment="0" applyProtection="0"/>
    <xf numFmtId="0" fontId="114" fillId="38" borderId="0" applyNumberFormat="0" applyFont="0" applyBorder="0" applyAlignment="0" applyProtection="0"/>
    <xf numFmtId="37" fontId="48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2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4" fillId="39" borderId="0" applyNumberFormat="0" applyFont="0" applyBorder="0" applyAlignment="0">
      <alignment horizontal="center"/>
    </xf>
    <xf numFmtId="0" fontId="185" fillId="28" borderId="0"/>
    <xf numFmtId="0" fontId="118" fillId="0" borderId="0"/>
    <xf numFmtId="4" fontId="186" fillId="0" borderId="0">
      <alignment horizontal="right"/>
    </xf>
    <xf numFmtId="282" fontId="31" fillId="0" borderId="0" applyNumberFormat="0" applyFill="0" applyBorder="0" applyAlignment="0" applyProtection="0">
      <alignment horizontal="left"/>
    </xf>
    <xf numFmtId="282" fontId="31" fillId="0" borderId="0" applyNumberFormat="0" applyFill="0" applyBorder="0" applyAlignment="0" applyProtection="0">
      <alignment horizontal="left"/>
    </xf>
    <xf numFmtId="38" fontId="187" fillId="0" borderId="0"/>
    <xf numFmtId="0" fontId="31" fillId="0" borderId="0"/>
    <xf numFmtId="0" fontId="129" fillId="0" borderId="32">
      <alignment vertical="center"/>
    </xf>
    <xf numFmtId="4" fontId="188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4" fontId="188" fillId="41" borderId="28" applyNumberFormat="0" applyProtection="0">
      <alignment horizontal="left" vertical="center"/>
    </xf>
    <xf numFmtId="4" fontId="188" fillId="42" borderId="28" applyNumberFormat="0" applyProtection="0">
      <alignment horizontal="center" vertical="top"/>
    </xf>
    <xf numFmtId="0" fontId="119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188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89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119" fillId="58" borderId="28" applyNumberFormat="0" applyProtection="0">
      <alignment horizontal="center" vertical="top"/>
    </xf>
    <xf numFmtId="0" fontId="190" fillId="0" borderId="0" applyNumberFormat="0" applyProtection="0"/>
    <xf numFmtId="4" fontId="127" fillId="32" borderId="28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9" applyNumberFormat="0" applyFont="0" applyAlignment="0">
      <alignment horizontal="center"/>
    </xf>
    <xf numFmtId="0" fontId="35" fillId="0" borderId="3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4">
      <alignment horizontal="center"/>
    </xf>
    <xf numFmtId="37" fontId="59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Protection="0">
      <alignment horizontal="center"/>
    </xf>
    <xf numFmtId="0" fontId="195" fillId="0" borderId="0" applyNumberFormat="0" applyFill="0" applyBorder="0" applyProtection="0">
      <alignment horizontal="center"/>
    </xf>
    <xf numFmtId="4" fontId="196" fillId="0" borderId="0" applyFill="0" applyBorder="0" applyAlignment="0" applyProtection="0"/>
    <xf numFmtId="4" fontId="197" fillId="0" borderId="0" applyFill="0" applyBorder="0" applyAlignment="0" applyProtection="0"/>
    <xf numFmtId="0" fontId="198" fillId="0" borderId="0" applyNumberFormat="0" applyBorder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16" borderId="0" applyNumberFormat="0" applyBorder="0" applyAlignment="0"/>
    <xf numFmtId="0" fontId="161" fillId="0" borderId="0"/>
    <xf numFmtId="0" fontId="205" fillId="31" borderId="0">
      <alignment wrapText="1"/>
    </xf>
    <xf numFmtId="40" fontId="206" fillId="0" borderId="0" applyBorder="0">
      <alignment horizontal="right"/>
    </xf>
    <xf numFmtId="0" fontId="118" fillId="0" borderId="15"/>
    <xf numFmtId="0" fontId="207" fillId="0" borderId="0">
      <alignment horizontal="left"/>
    </xf>
    <xf numFmtId="0" fontId="130" fillId="0" borderId="0">
      <alignment horizontal="left"/>
    </xf>
    <xf numFmtId="0" fontId="141" fillId="0" borderId="0"/>
    <xf numFmtId="0" fontId="140" fillId="0" borderId="0"/>
    <xf numFmtId="0" fontId="130" fillId="0" borderId="0"/>
    <xf numFmtId="0" fontId="31" fillId="0" borderId="31" applyNumberFormat="0" applyFont="0" applyFill="0" applyAlignment="0" applyProtection="0"/>
    <xf numFmtId="0" fontId="208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283" fontId="42" fillId="0" borderId="0" applyFill="0" applyBorder="0" applyAlignment="0"/>
    <xf numFmtId="284" fontId="31" fillId="0" borderId="0" applyFill="0" applyAlignment="0"/>
    <xf numFmtId="283" fontId="42" fillId="0" borderId="0" applyFill="0" applyBorder="0" applyAlignment="0"/>
    <xf numFmtId="284" fontId="31" fillId="0" borderId="0" applyFill="0" applyAlignment="0"/>
    <xf numFmtId="285" fontId="42" fillId="0" borderId="0" applyFill="0" applyBorder="0" applyAlignment="0"/>
    <xf numFmtId="286" fontId="31" fillId="0" borderId="0" applyFill="0" applyAlignment="0"/>
    <xf numFmtId="285" fontId="42" fillId="0" borderId="0" applyFill="0" applyBorder="0" applyAlignment="0"/>
    <xf numFmtId="286" fontId="31" fillId="0" borderId="0" applyFill="0" applyAlignment="0"/>
    <xf numFmtId="0" fontId="96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0" fontId="211" fillId="0" borderId="0">
      <alignment horizontal="center" vertical="top"/>
    </xf>
    <xf numFmtId="0" fontId="27" fillId="0" borderId="0" applyNumberFormat="0" applyFill="0" applyBorder="0" applyAlignment="0" applyProtection="0"/>
    <xf numFmtId="0" fontId="212" fillId="59" borderId="0"/>
    <xf numFmtId="49" fontId="213" fillId="60" borderId="0">
      <alignment horizontal="left" vertical="center"/>
    </xf>
    <xf numFmtId="49" fontId="8" fillId="61" borderId="0"/>
    <xf numFmtId="49" fontId="31" fillId="62" borderId="0"/>
    <xf numFmtId="0" fontId="214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6" fillId="0" borderId="23" applyNumberFormat="0" applyFill="0" applyAlignment="0" applyProtection="0"/>
    <xf numFmtId="0" fontId="217" fillId="0" borderId="36" applyNumberFormat="0" applyFill="0" applyAlignment="0" applyProtection="0"/>
    <xf numFmtId="0" fontId="217" fillId="0" borderId="0" applyNumberFormat="0" applyFill="0" applyBorder="0" applyAlignment="0" applyProtection="0"/>
    <xf numFmtId="0" fontId="210" fillId="0" borderId="0"/>
    <xf numFmtId="0" fontId="209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5" fillId="0" borderId="40"/>
    <xf numFmtId="0" fontId="155" fillId="0" borderId="15"/>
    <xf numFmtId="38" fontId="31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26" fillId="16" borderId="28" applyNumberFormat="0" applyAlignment="0" applyProtection="0"/>
    <xf numFmtId="0" fontId="218" fillId="9" borderId="0"/>
    <xf numFmtId="0" fontId="219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188" fontId="11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287" fontId="31" fillId="0" borderId="0" applyFont="0" applyFill="0" applyBorder="0" applyAlignment="0" applyProtection="0"/>
    <xf numFmtId="288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0" fontId="221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0" fontId="119" fillId="35" borderId="0">
      <protection locked="0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center"/>
    </xf>
    <xf numFmtId="0" fontId="224" fillId="29" borderId="11" applyNumberFormat="0" applyAlignment="0" applyProtection="0">
      <alignment vertical="center"/>
    </xf>
    <xf numFmtId="0" fontId="225" fillId="2" borderId="0" applyNumberFormat="0" applyBorder="0" applyAlignment="0" applyProtection="0">
      <alignment vertical="center"/>
    </xf>
    <xf numFmtId="289" fontId="226" fillId="0" borderId="0" applyFont="0" applyFill="0" applyBorder="0" applyAlignment="0" applyProtection="0"/>
    <xf numFmtId="290" fontId="226" fillId="0" borderId="0" applyFont="0" applyFill="0" applyBorder="0" applyAlignment="0" applyProtection="0">
      <alignment vertical="top"/>
    </xf>
    <xf numFmtId="291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8" fillId="11" borderId="27" applyNumberFormat="0" applyFont="0" applyAlignment="0" applyProtection="0">
      <alignment vertical="center"/>
    </xf>
    <xf numFmtId="0" fontId="229" fillId="0" borderId="9" applyNumberFormat="0" applyFill="0" applyAlignment="0" applyProtection="0">
      <alignment vertical="center"/>
    </xf>
    <xf numFmtId="9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92" fontId="42" fillId="0" borderId="0" applyFont="0" applyFill="0" applyBorder="0" applyAlignment="0" applyProtection="0"/>
    <xf numFmtId="292" fontId="42" fillId="0" borderId="0" applyFont="0" applyFill="0" applyBorder="0" applyAlignment="0" applyProtection="0"/>
    <xf numFmtId="41" fontId="230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42" fillId="0" borderId="0" applyFont="0" applyFill="0" applyBorder="0" applyAlignment="0" applyProtection="0"/>
    <xf numFmtId="293" fontId="42" fillId="0" borderId="0" applyFont="0" applyFill="0" applyBorder="0" applyAlignment="0" applyProtection="0"/>
    <xf numFmtId="293" fontId="31" fillId="0" borderId="0" applyFont="0" applyFill="0" applyBorder="0" applyAlignment="0" applyProtection="0"/>
    <xf numFmtId="293" fontId="31" fillId="0" borderId="0" applyFont="0" applyFill="0" applyBorder="0" applyAlignment="0" applyProtection="0"/>
    <xf numFmtId="43" fontId="74" fillId="0" borderId="0" applyFont="0" applyFill="0" applyBorder="0" applyAlignment="0" applyProtection="0"/>
    <xf numFmtId="293" fontId="3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3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231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2" fillId="29" borderId="11" applyNumberFormat="0" applyAlignment="0" applyProtection="0"/>
    <xf numFmtId="0" fontId="233" fillId="0" borderId="9" applyNumberFormat="0" applyFill="0" applyAlignment="0" applyProtection="0"/>
    <xf numFmtId="9" fontId="102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4" fillId="4" borderId="0" applyNumberFormat="0" applyBorder="0" applyAlignment="0" applyProtection="0"/>
    <xf numFmtId="0" fontId="235" fillId="9" borderId="28" applyNumberFormat="0" applyAlignment="0" applyProtection="0"/>
    <xf numFmtId="0" fontId="236" fillId="9" borderId="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/>
    <xf numFmtId="294" fontId="240" fillId="0" borderId="0" applyFill="0" applyBorder="0" applyAlignment="0" applyProtection="0"/>
    <xf numFmtId="236" fontId="240" fillId="0" borderId="0" applyFill="0" applyBorder="0" applyAlignment="0" applyProtection="0"/>
    <xf numFmtId="0" fontId="241" fillId="0" borderId="0" applyNumberFormat="0" applyFill="0" applyBorder="0" applyAlignment="0" applyProtection="0"/>
    <xf numFmtId="295" fontId="240" fillId="0" borderId="0" applyFill="0" applyBorder="0" applyAlignment="0" applyProtection="0"/>
    <xf numFmtId="296" fontId="240" fillId="0" borderId="0" applyFill="0" applyBorder="0" applyAlignment="0" applyProtection="0"/>
    <xf numFmtId="0" fontId="242" fillId="5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4" fillId="0" borderId="0"/>
    <xf numFmtId="0" fontId="33" fillId="0" borderId="0"/>
    <xf numFmtId="0" fontId="31" fillId="0" borderId="0"/>
    <xf numFmtId="0" fontId="33" fillId="0" borderId="0"/>
    <xf numFmtId="0" fontId="42" fillId="0" borderId="0"/>
    <xf numFmtId="0" fontId="279" fillId="0" borderId="0"/>
    <xf numFmtId="0" fontId="33" fillId="0" borderId="0"/>
    <xf numFmtId="0" fontId="244" fillId="8" borderId="7" applyNumberFormat="0" applyAlignment="0" applyProtection="0"/>
    <xf numFmtId="0" fontId="245" fillId="2" borderId="0" applyNumberFormat="0" applyBorder="0" applyAlignment="0" applyProtection="0"/>
    <xf numFmtId="0" fontId="246" fillId="0" borderId="39" applyNumberFormat="0" applyFill="0" applyAlignment="0" applyProtection="0"/>
    <xf numFmtId="18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97" fontId="247" fillId="0" borderId="0" applyFont="0" applyFill="0" applyBorder="0" applyAlignment="0" applyProtection="0"/>
    <xf numFmtId="204" fontId="247" fillId="0" borderId="0" applyFont="0" applyFill="0" applyBorder="0" applyAlignment="0" applyProtection="0"/>
    <xf numFmtId="298" fontId="248" fillId="0" borderId="0" applyFont="0" applyFill="0" applyBorder="0" applyAlignment="0" applyProtection="0"/>
    <xf numFmtId="299" fontId="248" fillId="0" borderId="0" applyFont="0" applyFill="0" applyBorder="0" applyAlignment="0" applyProtection="0"/>
    <xf numFmtId="37" fontId="57" fillId="0" borderId="0"/>
    <xf numFmtId="300" fontId="247" fillId="0" borderId="0" applyFont="0" applyFill="0" applyBorder="0" applyAlignment="0" applyProtection="0"/>
    <xf numFmtId="301" fontId="247" fillId="0" borderId="0" applyFont="0" applyFill="0" applyBorder="0" applyAlignment="0" applyProtection="0"/>
    <xf numFmtId="0" fontId="78" fillId="0" borderId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9" fillId="0" borderId="35" applyNumberFormat="0" applyFill="0" applyAlignment="0" applyProtection="0"/>
    <xf numFmtId="0" fontId="250" fillId="0" borderId="23" applyNumberFormat="0" applyFill="0" applyAlignment="0" applyProtection="0"/>
    <xf numFmtId="0" fontId="251" fillId="0" borderId="36" applyNumberFormat="0" applyFill="0" applyAlignment="0" applyProtection="0"/>
    <xf numFmtId="0" fontId="251" fillId="0" borderId="0" applyNumberFormat="0" applyFill="0" applyBorder="0" applyAlignment="0" applyProtection="0"/>
    <xf numFmtId="0" fontId="44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52" fillId="0" borderId="0" applyFont="0" applyFill="0" applyBorder="0" applyAlignment="0" applyProtection="0"/>
    <xf numFmtId="302" fontId="253" fillId="0" borderId="0" applyFont="0" applyFill="0" applyBorder="0" applyAlignment="0" applyProtection="0"/>
    <xf numFmtId="303" fontId="253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252" fillId="0" borderId="0"/>
    <xf numFmtId="0" fontId="31" fillId="0" borderId="0"/>
    <xf numFmtId="0" fontId="254" fillId="8" borderId="7" applyNumberFormat="0" applyAlignment="0" applyProtection="0">
      <alignment vertical="center"/>
    </xf>
    <xf numFmtId="0" fontId="255" fillId="16" borderId="28" applyNumberFormat="0" applyAlignment="0" applyProtection="0">
      <alignment vertical="center"/>
    </xf>
    <xf numFmtId="204" fontId="256" fillId="0" borderId="0" applyFont="0" applyFill="0" applyBorder="0" applyAlignment="0" applyProtection="0"/>
    <xf numFmtId="304" fontId="31" fillId="0" borderId="0" applyFont="0" applyFill="0" applyAlignment="0" applyProtection="0"/>
    <xf numFmtId="236" fontId="31" fillId="0" borderId="0" applyFont="0" applyFill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/>
    <xf numFmtId="0" fontId="258" fillId="4" borderId="0" applyNumberFormat="0" applyBorder="0" applyAlignment="0" applyProtection="0">
      <alignment vertical="center"/>
    </xf>
    <xf numFmtId="0" fontId="259" fillId="0" borderId="0" applyNumberFormat="0" applyFont="0" applyFill="0" applyBorder="0">
      <alignment horizontal="left" vertical="top" wrapText="1"/>
    </xf>
    <xf numFmtId="0" fontId="260" fillId="0" borderId="0"/>
    <xf numFmtId="193" fontId="33" fillId="0" borderId="0" applyFont="0" applyFill="0" applyBorder="0" applyAlignment="0" applyProtection="0"/>
    <xf numFmtId="41" fontId="231" fillId="0" borderId="0" applyFont="0" applyFill="0" applyBorder="0" applyAlignment="0" applyProtection="0"/>
    <xf numFmtId="0" fontId="31" fillId="0" borderId="0"/>
    <xf numFmtId="0" fontId="261" fillId="0" borderId="0" applyNumberFormat="0" applyFill="0" applyBorder="0" applyAlignment="0" applyProtection="0">
      <alignment vertical="top"/>
      <protection locked="0"/>
    </xf>
    <xf numFmtId="9" fontId="262" fillId="0" borderId="0" applyFill="0" applyAlignment="0" applyProtection="0"/>
    <xf numFmtId="0" fontId="263" fillId="5" borderId="0" applyNumberFormat="0" applyBorder="0" applyAlignment="0" applyProtection="0">
      <alignment vertical="center"/>
    </xf>
    <xf numFmtId="0" fontId="264" fillId="0" borderId="21" applyNumberFormat="0" applyFill="0" applyAlignment="0" applyProtection="0">
      <alignment vertical="center"/>
    </xf>
    <xf numFmtId="0" fontId="265" fillId="0" borderId="23" applyNumberFormat="0" applyFill="0" applyAlignment="0" applyProtection="0">
      <alignment vertical="center"/>
    </xf>
    <xf numFmtId="0" fontId="266" fillId="0" borderId="24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Fill="0" applyBorder="0" applyProtection="0"/>
    <xf numFmtId="0" fontId="268" fillId="16" borderId="7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305" fontId="31" fillId="0" borderId="0" applyFont="0" applyFill="0" applyAlignment="0" applyProtection="0"/>
    <xf numFmtId="200" fontId="48" fillId="0" borderId="0" applyFont="0" applyFill="0" applyBorder="0" applyAlignment="0" applyProtection="0"/>
    <xf numFmtId="306" fontId="31" fillId="0" borderId="0" applyFont="0" applyFill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Alignment="0" applyProtection="0"/>
    <xf numFmtId="217" fontId="103" fillId="0" borderId="0" applyFont="0" applyFill="0" applyBorder="0" applyAlignment="0" applyProtection="0"/>
    <xf numFmtId="216" fontId="103" fillId="0" borderId="0" applyFont="0" applyFill="0" applyBorder="0" applyAlignment="0" applyProtection="0"/>
    <xf numFmtId="0" fontId="273" fillId="0" borderId="0" applyNumberFormat="0" applyFill="0" applyAlignment="0" applyProtection="0"/>
    <xf numFmtId="0" fontId="274" fillId="0" borderId="37" applyNumberFormat="0" applyFill="0" applyAlignment="0" applyProtection="0">
      <alignment vertical="center"/>
    </xf>
    <xf numFmtId="9" fontId="3" fillId="0" borderId="0" applyFont="0" applyFill="0" applyBorder="0" applyAlignment="0" applyProtection="0"/>
  </cellStyleXfs>
  <cellXfs count="189">
    <xf numFmtId="0" fontId="0" fillId="0" borderId="0" xfId="0"/>
    <xf numFmtId="0" fontId="7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4" fillId="0" borderId="0" xfId="0" applyFont="1" applyAlignment="1"/>
    <xf numFmtId="197" fontId="0" fillId="0" borderId="0" xfId="0" applyNumberFormat="1" applyAlignment="1"/>
    <xf numFmtId="197" fontId="0" fillId="0" borderId="0" xfId="0" applyNumberFormat="1" applyFont="1" applyAlignment="1">
      <alignment horizontal="center"/>
    </xf>
    <xf numFmtId="0" fontId="9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0" fillId="0" borderId="0" xfId="0" applyFont="1" applyAlignment="1"/>
    <xf numFmtId="0" fontId="11" fillId="0" borderId="0" xfId="0" applyFont="1" applyBorder="1" applyAlignment="1">
      <alignment horizontal="center"/>
    </xf>
    <xf numFmtId="197" fontId="4" fillId="0" borderId="0" xfId="0" applyNumberFormat="1" applyFont="1" applyAlignment="1">
      <alignment horizontal="right"/>
    </xf>
    <xf numFmtId="0" fontId="12" fillId="0" borderId="0" xfId="0" applyFont="1" applyAlignment="1"/>
    <xf numFmtId="197" fontId="4" fillId="0" borderId="41" xfId="0" applyNumberFormat="1" applyFont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197" fontId="4" fillId="0" borderId="0" xfId="0" applyNumberFormat="1" applyFont="1" applyBorder="1" applyAlignment="1">
      <alignment horizontal="center"/>
    </xf>
    <xf numFmtId="197" fontId="4" fillId="0" borderId="0" xfId="0" applyNumberFormat="1" applyFont="1" applyAlignment="1"/>
    <xf numFmtId="0" fontId="3" fillId="0" borderId="0" xfId="0" applyFont="1" applyBorder="1" applyAlignment="1"/>
    <xf numFmtId="197" fontId="3" fillId="0" borderId="0" xfId="0" applyNumberFormat="1" applyFont="1" applyAlignment="1">
      <alignment horizontal="right"/>
    </xf>
    <xf numFmtId="197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97" fontId="3" fillId="0" borderId="0" xfId="0" applyNumberFormat="1" applyFont="1" applyBorder="1" applyAlignment="1"/>
    <xf numFmtId="197" fontId="3" fillId="0" borderId="0" xfId="0" applyNumberFormat="1" applyFont="1" applyAlignment="1"/>
    <xf numFmtId="0" fontId="4" fillId="0" borderId="0" xfId="0" applyFont="1" applyAlignment="1">
      <alignment wrapText="1"/>
    </xf>
    <xf numFmtId="197" fontId="4" fillId="0" borderId="0" xfId="0" applyNumberFormat="1" applyFont="1" applyBorder="1" applyAlignment="1"/>
    <xf numFmtId="0" fontId="11" fillId="0" borderId="0" xfId="0" applyFont="1" applyFill="1" applyAlignment="1">
      <alignment horizontal="center"/>
    </xf>
    <xf numFmtId="197" fontId="0" fillId="0" borderId="0" xfId="0" applyNumberFormat="1" applyFill="1" applyAlignment="1">
      <alignment horizontal="right"/>
    </xf>
    <xf numFmtId="0" fontId="0" fillId="0" borderId="0" xfId="0" applyFont="1" applyAlignment="1">
      <alignment horizontal="right"/>
    </xf>
    <xf numFmtId="197" fontId="3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Fill="1" applyAlignment="1">
      <alignment horizontal="right"/>
    </xf>
    <xf numFmtId="197" fontId="0" fillId="0" borderId="0" xfId="0" applyNumberFormat="1" applyBorder="1" applyAlignment="1">
      <alignment horizontal="center"/>
    </xf>
    <xf numFmtId="0" fontId="2" fillId="0" borderId="0" xfId="0" applyFont="1" applyFill="1" applyAlignment="1">
      <alignment horizontal="left"/>
    </xf>
    <xf numFmtId="197" fontId="4" fillId="0" borderId="19" xfId="0" applyNumberFormat="1" applyFont="1" applyBorder="1" applyAlignment="1"/>
    <xf numFmtId="0" fontId="0" fillId="0" borderId="0" xfId="0" applyFont="1" applyFill="1" applyAlignment="1"/>
    <xf numFmtId="0" fontId="4" fillId="0" borderId="0" xfId="0" applyFont="1" applyFill="1" applyAlignment="1"/>
    <xf numFmtId="0" fontId="11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93" fontId="11" fillId="0" borderId="0" xfId="734" applyFont="1" applyAlignment="1"/>
    <xf numFmtId="197" fontId="4" fillId="35" borderId="0" xfId="0" applyNumberFormat="1" applyFont="1" applyFill="1" applyBorder="1" applyAlignment="1">
      <alignment horizontal="right"/>
    </xf>
    <xf numFmtId="0" fontId="4" fillId="35" borderId="0" xfId="0" applyFont="1" applyFill="1" applyAlignment="1">
      <alignment horizontal="center"/>
    </xf>
    <xf numFmtId="197" fontId="4" fillId="35" borderId="0" xfId="0" applyNumberFormat="1" applyFont="1" applyFill="1" applyBorder="1" applyAlignment="1">
      <alignment horizontal="center"/>
    </xf>
    <xf numFmtId="193" fontId="7" fillId="0" borderId="0" xfId="734" applyFont="1" applyAlignment="1"/>
    <xf numFmtId="0" fontId="0" fillId="0" borderId="0" xfId="0" applyFont="1" applyAlignment="1">
      <alignment wrapText="1"/>
    </xf>
    <xf numFmtId="193" fontId="0" fillId="0" borderId="0" xfId="734" applyFont="1" applyAlignment="1"/>
    <xf numFmtId="193" fontId="4" fillId="0" borderId="0" xfId="734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307" fontId="0" fillId="0" borderId="0" xfId="734" applyNumberFormat="1" applyFont="1" applyBorder="1" applyAlignment="1">
      <alignment horizontal="center"/>
    </xf>
    <xf numFmtId="307" fontId="0" fillId="0" borderId="0" xfId="734" applyNumberFormat="1" applyFont="1" applyFill="1" applyAlignment="1"/>
    <xf numFmtId="197" fontId="4" fillId="0" borderId="19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280" fillId="0" borderId="0" xfId="0" applyFont="1" applyAlignment="1"/>
    <xf numFmtId="0" fontId="281" fillId="0" borderId="0" xfId="0" applyFont="1" applyAlignment="1">
      <alignment horizontal="center"/>
    </xf>
    <xf numFmtId="0" fontId="281" fillId="0" borderId="0" xfId="0" applyFont="1" applyAlignment="1"/>
    <xf numFmtId="197" fontId="4" fillId="0" borderId="0" xfId="0" applyNumberFormat="1" applyFont="1" applyAlignment="1">
      <alignment horizontal="center"/>
    </xf>
    <xf numFmtId="307" fontId="4" fillId="0" borderId="19" xfId="734" applyNumberFormat="1" applyFont="1" applyBorder="1" applyAlignment="1">
      <alignment horizontal="center"/>
    </xf>
    <xf numFmtId="197" fontId="4" fillId="0" borderId="0" xfId="0" applyNumberFormat="1" applyFont="1" applyFill="1" applyAlignment="1">
      <alignment horizontal="right"/>
    </xf>
    <xf numFmtId="191" fontId="3" fillId="0" borderId="0" xfId="734" applyNumberFormat="1" applyFont="1" applyFill="1"/>
    <xf numFmtId="0" fontId="4" fillId="0" borderId="0" xfId="0" applyFont="1" applyFill="1" applyAlignment="1">
      <alignment horizontal="right"/>
    </xf>
    <xf numFmtId="191" fontId="3" fillId="0" borderId="0" xfId="734" applyNumberFormat="1" applyFont="1" applyFill="1" applyBorder="1"/>
    <xf numFmtId="191" fontId="0" fillId="0" borderId="0" xfId="0" applyNumberFormat="1" applyFont="1" applyFill="1" applyAlignment="1">
      <alignment horizontal="right"/>
    </xf>
    <xf numFmtId="193" fontId="0" fillId="0" borderId="0" xfId="734" applyFont="1" applyBorder="1" applyAlignment="1">
      <alignment horizontal="center"/>
    </xf>
    <xf numFmtId="193" fontId="4" fillId="0" borderId="19" xfId="734" applyFont="1" applyBorder="1" applyAlignment="1">
      <alignment horizontal="center"/>
    </xf>
    <xf numFmtId="193" fontId="10" fillId="0" borderId="0" xfId="734" applyFont="1" applyBorder="1" applyAlignment="1">
      <alignment horizontal="center"/>
    </xf>
    <xf numFmtId="193" fontId="4" fillId="0" borderId="0" xfId="734" applyFont="1" applyBorder="1" applyAlignment="1"/>
    <xf numFmtId="193" fontId="0" fillId="0" borderId="0" xfId="0" applyNumberFormat="1" applyAlignment="1"/>
    <xf numFmtId="0" fontId="0" fillId="0" borderId="0" xfId="0" applyFont="1" applyFill="1" applyAlignment="1">
      <alignment horizontal="center"/>
    </xf>
    <xf numFmtId="0" fontId="2" fillId="0" borderId="0" xfId="0" applyFont="1" applyFill="1" applyAlignment="1"/>
    <xf numFmtId="0" fontId="11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>
      <alignment horizontal="center"/>
    </xf>
    <xf numFmtId="307" fontId="0" fillId="0" borderId="0" xfId="734" applyNumberFormat="1" applyFont="1" applyFill="1" applyAlignment="1">
      <alignment horizontal="center"/>
    </xf>
    <xf numFmtId="197" fontId="0" fillId="0" borderId="0" xfId="0" applyNumberFormat="1" applyFont="1" applyFill="1" applyAlignment="1">
      <alignment horizontal="right"/>
    </xf>
    <xf numFmtId="197" fontId="4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97" fontId="3" fillId="0" borderId="0" xfId="0" applyNumberFormat="1" applyFont="1" applyFill="1" applyBorder="1" applyAlignment="1">
      <alignment horizontal="right"/>
    </xf>
    <xf numFmtId="307" fontId="3" fillId="0" borderId="0" xfId="734" applyNumberFormat="1" applyFont="1" applyFill="1"/>
    <xf numFmtId="0" fontId="7" fillId="0" borderId="0" xfId="0" applyFont="1" applyFill="1" applyAlignment="1"/>
    <xf numFmtId="193" fontId="11" fillId="0" borderId="0" xfId="734" applyFont="1" applyFill="1" applyAlignment="1"/>
    <xf numFmtId="193" fontId="0" fillId="0" borderId="0" xfId="0" applyNumberFormat="1" applyFill="1" applyAlignment="1"/>
    <xf numFmtId="307" fontId="0" fillId="0" borderId="0" xfId="0" applyNumberFormat="1" applyAlignment="1"/>
    <xf numFmtId="307" fontId="0" fillId="0" borderId="0" xfId="0" applyNumberFormat="1" applyFill="1" applyAlignment="1">
      <alignment horizontal="right"/>
    </xf>
    <xf numFmtId="307" fontId="0" fillId="0" borderId="0" xfId="0" applyNumberFormat="1" applyFont="1" applyFill="1"/>
    <xf numFmtId="37" fontId="0" fillId="0" borderId="0" xfId="0" applyNumberFormat="1" applyFont="1" applyFill="1"/>
    <xf numFmtId="307" fontId="0" fillId="0" borderId="0" xfId="0" applyNumberForma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307" fontId="0" fillId="0" borderId="0" xfId="0" applyNumberFormat="1" applyFill="1" applyAlignment="1">
      <alignment horizontal="center"/>
    </xf>
    <xf numFmtId="307" fontId="0" fillId="0" borderId="42" xfId="0" applyNumberFormat="1" applyFill="1" applyBorder="1" applyAlignment="1">
      <alignment horizontal="right"/>
    </xf>
    <xf numFmtId="307" fontId="3" fillId="0" borderId="0" xfId="734" applyNumberFormat="1" applyFont="1" applyFill="1" applyBorder="1"/>
    <xf numFmtId="307" fontId="3" fillId="0" borderId="42" xfId="734" applyNumberFormat="1" applyFont="1" applyFill="1" applyBorder="1"/>
    <xf numFmtId="307" fontId="4" fillId="0" borderId="19" xfId="0" applyNumberFormat="1" applyFont="1" applyFill="1" applyBorder="1" applyAlignment="1">
      <alignment horizontal="right"/>
    </xf>
    <xf numFmtId="193" fontId="0" fillId="0" borderId="0" xfId="734" applyFont="1" applyFill="1" applyAlignment="1"/>
    <xf numFmtId="197" fontId="4" fillId="0" borderId="13" xfId="0" applyNumberFormat="1" applyFont="1" applyFill="1" applyBorder="1" applyAlignment="1">
      <alignment horizontal="right"/>
    </xf>
    <xf numFmtId="193" fontId="282" fillId="0" borderId="0" xfId="734" applyFont="1" applyFill="1" applyAlignment="1"/>
    <xf numFmtId="193" fontId="283" fillId="0" borderId="0" xfId="734" applyFont="1" applyFill="1" applyAlignment="1"/>
    <xf numFmtId="193" fontId="280" fillId="0" borderId="0" xfId="734" applyFont="1" applyFill="1" applyAlignment="1"/>
    <xf numFmtId="37" fontId="281" fillId="0" borderId="0" xfId="0" applyNumberFormat="1" applyFont="1" applyFill="1" applyAlignment="1"/>
    <xf numFmtId="0" fontId="284" fillId="0" borderId="0" xfId="0" applyFont="1" applyFill="1" applyAlignment="1"/>
    <xf numFmtId="14" fontId="280" fillId="0" borderId="0" xfId="0" applyNumberFormat="1" applyFont="1" applyFill="1" applyAlignment="1"/>
    <xf numFmtId="0" fontId="283" fillId="0" borderId="0" xfId="0" applyFont="1" applyFill="1" applyAlignment="1"/>
    <xf numFmtId="197" fontId="11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ill="1" applyAlignment="1">
      <alignment horizontal="center"/>
    </xf>
    <xf numFmtId="307" fontId="11" fillId="0" borderId="0" xfId="734" applyNumberFormat="1" applyFont="1" applyFill="1" applyAlignment="1">
      <alignment horizontal="center"/>
    </xf>
    <xf numFmtId="197" fontId="0" fillId="0" borderId="0" xfId="0" applyNumberFormat="1" applyFill="1" applyBorder="1" applyAlignment="1">
      <alignment horizontal="right"/>
    </xf>
    <xf numFmtId="193" fontId="3" fillId="0" borderId="0" xfId="734" applyFont="1" applyFill="1" applyBorder="1" applyAlignment="1">
      <alignment horizontal="right"/>
    </xf>
    <xf numFmtId="197" fontId="7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0" fontId="0" fillId="0" borderId="0" xfId="0" applyFill="1" applyBorder="1" applyAlignment="1"/>
    <xf numFmtId="0" fontId="4" fillId="0" borderId="0" xfId="0" applyFont="1" applyFill="1" applyBorder="1" applyAlignment="1"/>
    <xf numFmtId="197" fontId="4" fillId="0" borderId="41" xfId="0" applyNumberFormat="1" applyFont="1" applyFill="1" applyBorder="1" applyAlignment="1">
      <alignment horizontal="right"/>
    </xf>
    <xf numFmtId="308" fontId="4" fillId="0" borderId="41" xfId="0" applyNumberFormat="1" applyFont="1" applyFill="1" applyBorder="1" applyAlignment="1">
      <alignment horizontal="right"/>
    </xf>
    <xf numFmtId="193" fontId="4" fillId="0" borderId="41" xfId="0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307" fontId="0" fillId="0" borderId="0" xfId="0" applyNumberFormat="1" applyFill="1" applyBorder="1" applyAlignment="1"/>
    <xf numFmtId="193" fontId="0" fillId="0" borderId="0" xfId="0" applyNumberFormat="1" applyFill="1" applyBorder="1" applyAlignment="1"/>
    <xf numFmtId="0" fontId="3" fillId="0" borderId="0" xfId="0" applyFont="1" applyFill="1" applyBorder="1" applyAlignment="1"/>
    <xf numFmtId="197" fontId="4" fillId="0" borderId="0" xfId="1153" applyNumberFormat="1" applyFont="1" applyFill="1" applyBorder="1" applyAlignment="1">
      <alignment horizontal="right"/>
    </xf>
    <xf numFmtId="37" fontId="3" fillId="0" borderId="0" xfId="1153" applyNumberFormat="1" applyFont="1" applyFill="1" applyBorder="1"/>
    <xf numFmtId="193" fontId="0" fillId="0" borderId="0" xfId="734" applyFont="1" applyFill="1" applyBorder="1" applyAlignment="1"/>
    <xf numFmtId="0" fontId="7" fillId="0" borderId="0" xfId="0" applyFont="1" applyFill="1" applyBorder="1" applyAlignment="1"/>
    <xf numFmtId="0" fontId="12" fillId="0" borderId="0" xfId="0" applyFont="1"/>
    <xf numFmtId="307" fontId="0" fillId="0" borderId="0" xfId="734" applyNumberFormat="1" applyFont="1"/>
    <xf numFmtId="197" fontId="0" fillId="0" borderId="0" xfId="0" applyNumberFormat="1"/>
    <xf numFmtId="0" fontId="3" fillId="0" borderId="0" xfId="0" applyFont="1"/>
    <xf numFmtId="0" fontId="4" fillId="0" borderId="0" xfId="0" applyFont="1"/>
    <xf numFmtId="307" fontId="4" fillId="0" borderId="19" xfId="734" applyNumberFormat="1" applyFont="1" applyBorder="1" applyAlignment="1">
      <alignment horizontal="right"/>
    </xf>
    <xf numFmtId="197" fontId="0" fillId="0" borderId="0" xfId="0" applyNumberFormat="1" applyAlignment="1">
      <alignment horizontal="right"/>
    </xf>
    <xf numFmtId="307" fontId="0" fillId="0" borderId="0" xfId="734" applyNumberFormat="1" applyFont="1" applyAlignment="1">
      <alignment horizontal="right"/>
    </xf>
    <xf numFmtId="307" fontId="4" fillId="0" borderId="41" xfId="734" applyNumberFormat="1" applyFont="1" applyBorder="1" applyAlignment="1">
      <alignment horizontal="right"/>
    </xf>
    <xf numFmtId="0" fontId="5" fillId="0" borderId="0" xfId="0" applyFont="1"/>
    <xf numFmtId="307" fontId="0" fillId="0" borderId="42" xfId="734" applyNumberFormat="1" applyFont="1" applyBorder="1"/>
    <xf numFmtId="0" fontId="12" fillId="0" borderId="0" xfId="0" applyFont="1" applyAlignment="1">
      <alignment horizontal="center"/>
    </xf>
    <xf numFmtId="307" fontId="4" fillId="0" borderId="42" xfId="734" applyNumberFormat="1" applyFont="1" applyBorder="1" applyAlignment="1">
      <alignment horizontal="right"/>
    </xf>
    <xf numFmtId="0" fontId="6" fillId="0" borderId="0" xfId="0" applyFont="1"/>
    <xf numFmtId="307" fontId="0" fillId="0" borderId="42" xfId="734" applyNumberFormat="1" applyFont="1" applyBorder="1" applyAlignment="1">
      <alignment horizontal="right"/>
    </xf>
    <xf numFmtId="307" fontId="6" fillId="0" borderId="0" xfId="734" applyNumberFormat="1" applyFont="1" applyAlignment="1">
      <alignment horizontal="right"/>
    </xf>
    <xf numFmtId="307" fontId="5" fillId="0" borderId="0" xfId="734" applyNumberFormat="1" applyFont="1"/>
    <xf numFmtId="0" fontId="11" fillId="0" borderId="0" xfId="0" applyFont="1" applyBorder="1" applyAlignment="1">
      <alignment horizontal="center"/>
    </xf>
    <xf numFmtId="307" fontId="0" fillId="0" borderId="0" xfId="734" applyNumberFormat="1" applyFont="1" applyFill="1"/>
    <xf numFmtId="307" fontId="0" fillId="0" borderId="0" xfId="734" applyNumberFormat="1" applyFont="1" applyFill="1" applyAlignment="1">
      <alignment horizontal="right"/>
    </xf>
    <xf numFmtId="307" fontId="0" fillId="0" borderId="41" xfId="734" applyNumberFormat="1" applyFont="1" applyFill="1" applyBorder="1" applyAlignment="1">
      <alignment horizontal="right"/>
    </xf>
    <xf numFmtId="197" fontId="0" fillId="0" borderId="0" xfId="0" applyNumberFormat="1" applyFont="1" applyFill="1" applyBorder="1" applyAlignment="1">
      <alignment horizontal="right"/>
    </xf>
    <xf numFmtId="197" fontId="4" fillId="0" borderId="8" xfId="0" applyNumberFormat="1" applyFont="1" applyFill="1" applyBorder="1" applyAlignment="1">
      <alignment horizontal="right"/>
    </xf>
    <xf numFmtId="307" fontId="0" fillId="0" borderId="0" xfId="734" applyNumberFormat="1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07" fontId="10" fillId="0" borderId="0" xfId="734" applyNumberFormat="1" applyFont="1" applyBorder="1" applyAlignment="1">
      <alignment horizontal="center"/>
    </xf>
    <xf numFmtId="193" fontId="4" fillId="0" borderId="0" xfId="734" applyFont="1" applyAlignment="1"/>
    <xf numFmtId="193" fontId="0" fillId="0" borderId="0" xfId="734" applyFont="1" applyFill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Fill="1"/>
    <xf numFmtId="307" fontId="11" fillId="0" borderId="0" xfId="0" applyNumberFormat="1" applyFont="1" applyFill="1" applyAlignment="1"/>
    <xf numFmtId="307" fontId="0" fillId="0" borderId="0" xfId="734" applyNumberFormat="1" applyFont="1" applyFill="1" applyBorder="1" applyAlignment="1"/>
    <xf numFmtId="0" fontId="0" fillId="0" borderId="0" xfId="0" applyFont="1" applyAlignment="1">
      <alignment horizontal="center"/>
    </xf>
    <xf numFmtId="193" fontId="0" fillId="0" borderId="0" xfId="734" applyFont="1" applyFill="1" applyAlignment="1">
      <alignment horizontal="right"/>
    </xf>
    <xf numFmtId="197" fontId="7" fillId="0" borderId="0" xfId="0" applyNumberFormat="1" applyFont="1" applyFill="1" applyBorder="1" applyAlignment="1">
      <alignment horizontal="right"/>
    </xf>
    <xf numFmtId="307" fontId="0" fillId="0" borderId="42" xfId="734" applyNumberFormat="1" applyFont="1" applyFill="1" applyBorder="1" applyAlignment="1">
      <alignment horizontal="right"/>
    </xf>
    <xf numFmtId="193" fontId="3" fillId="0" borderId="0" xfId="734" applyFont="1" applyAlignment="1"/>
    <xf numFmtId="193" fontId="4" fillId="0" borderId="19" xfId="734" applyFont="1" applyBorder="1" applyAlignment="1"/>
    <xf numFmtId="3" fontId="0" fillId="0" borderId="0" xfId="0" applyNumberFormat="1" applyAlignment="1"/>
    <xf numFmtId="197" fontId="0" fillId="35" borderId="0" xfId="0" applyNumberFormat="1" applyFont="1" applyFill="1" applyBorder="1" applyAlignment="1">
      <alignment horizontal="right"/>
    </xf>
    <xf numFmtId="307" fontId="4" fillId="0" borderId="42" xfId="734" applyNumberFormat="1" applyFont="1" applyFill="1" applyBorder="1" applyAlignment="1">
      <alignment horizontal="right"/>
    </xf>
    <xf numFmtId="10" fontId="0" fillId="0" borderId="0" xfId="1600" applyNumberFormat="1" applyFont="1" applyAlignment="1"/>
    <xf numFmtId="309" fontId="0" fillId="0" borderId="0" xfId="0" applyNumberFormat="1" applyAlignment="1"/>
    <xf numFmtId="193" fontId="4" fillId="0" borderId="41" xfId="734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285" fillId="0" borderId="0" xfId="0" applyFont="1" applyAlignment="1"/>
    <xf numFmtId="307" fontId="4" fillId="0" borderId="0" xfId="734" applyNumberFormat="1" applyFont="1" applyBorder="1" applyAlignment="1">
      <alignment horizontal="right"/>
    </xf>
    <xf numFmtId="0" fontId="0" fillId="0" borderId="42" xfId="0" applyFont="1" applyBorder="1" applyAlignment="1">
      <alignment horizontal="center" wrapText="1"/>
    </xf>
    <xf numFmtId="0" fontId="1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wrapText="1"/>
    </xf>
  </cellXfs>
  <cellStyles count="1601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3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_%(SignOnly)" xfId="41"/>
    <cellStyle name="_%(SignSpaceOnly)" xfId="4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_Thanakorn_YE'10" xfId="55"/>
    <cellStyle name="_~7091902" xfId="56"/>
    <cellStyle name="_11605400" xfId="57"/>
    <cellStyle name="_11605400_Thanakorn_YE'10" xfId="58"/>
    <cellStyle name="_20-30" xfId="59"/>
    <cellStyle name="_20-TEST'04-yim" xfId="60"/>
    <cellStyle name="_222-00 RM" xfId="61"/>
    <cellStyle name="_30 11" xfId="62"/>
    <cellStyle name="_AGING AR" xfId="63"/>
    <cellStyle name="_AJE - RJE" xfId="64"/>
    <cellStyle name="_Amount" xfId="65"/>
    <cellStyle name="_Anol_PCC_06.30.05" xfId="66"/>
    <cellStyle name="_Anol_RocheDiag_12.31.05" xfId="67"/>
    <cellStyle name="_AP" xfId="68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_Lead_TVOp'10_Pang" xfId="81"/>
    <cellStyle name="_AR_Thanakorn_YE'10" xfId="82"/>
    <cellStyle name="_AR_Thanakorn_YE'10_Pear" xfId="83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_Thanakorn_YE'10" xfId="95"/>
    <cellStyle name="_BB" xfId="96"/>
    <cellStyle name="_BCC 30.11.07 K3 KSP" xfId="97"/>
    <cellStyle name="_BCC 31.12.07 K3-KSP Ve" xfId="98"/>
    <cellStyle name="_BCC 31.12.07 V KSP.ve" xfId="99"/>
    <cellStyle name="_BCC_31.12.06" xfId="100"/>
    <cellStyle name="_BQP Cost" xfId="101"/>
    <cellStyle name="_BQP SGA" xfId="102"/>
    <cellStyle name="_cabtec cut" xfId="103"/>
    <cellStyle name="_Center" xfId="104"/>
    <cellStyle name="_Cleae Accrued Co-Brand CB (20090610)" xfId="105"/>
    <cellStyle name="_Cleae Accrued Co-Brand CB (20090610)_Thanakorn_YE'10" xfId="106"/>
    <cellStyle name="_Clear Accrued Co-Brand CB (20090626)" xfId="107"/>
    <cellStyle name="_Clear Accrued Co-Brand CB (20090626)_Thanakorn_YE'10" xfId="108"/>
    <cellStyle name="_Clear Accrued Trade Discount 2009.05 (20090703)" xfId="109"/>
    <cellStyle name="_Clear Accrued Trade Discount 2009.05 (20090703)_Thanakorn_YE'10" xfId="110"/>
    <cellStyle name="_COG1209-Inventory Roll forward-Nan" xfId="111"/>
    <cellStyle name="_Comma" xfId="112"/>
    <cellStyle name="_Confirmation send item" xfId="113"/>
    <cellStyle name="_Confirmation send item_Thanakorn_YE'10" xfId="114"/>
    <cellStyle name="_cost &amp; sa -kei" xfId="115"/>
    <cellStyle name="_CR Chiang Mai_'08up_140209_Sub" xfId="116"/>
    <cellStyle name="_CR Chiang Mai_'08up_140209_Sub_Lead_TVOp'10_Pang" xfId="117"/>
    <cellStyle name="_CR Chiang Mai_'08up_140209_Sub_Thanakorn_YE'10" xfId="118"/>
    <cellStyle name="_CR Chiang Mai_'08up_140209_Sub_Thanakorn_YE'10_Pear" xfId="119"/>
    <cellStyle name="_Currency" xfId="120"/>
    <cellStyle name="_CurrencySpace" xfId="121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tail_0351" xfId="133"/>
    <cellStyle name="_detial AR confirmation (Related)" xfId="134"/>
    <cellStyle name="_Euro" xfId="135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x assets" xfId="160"/>
    <cellStyle name="_Fix assets_Lead_TVOp'10_Pang" xfId="161"/>
    <cellStyle name="_Fix assets_Thanakorn_YE'10" xfId="162"/>
    <cellStyle name="_Fix assets_Thanakorn_YE'10_Pear" xfId="163"/>
    <cellStyle name="_fixed asset" xfId="164"/>
    <cellStyle name="_Fixed Asset Working(Interim)" xfId="165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uarantee-rental" xfId="172"/>
    <cellStyle name="_Guarantee-rental_Thanakorn_YE'10" xfId="173"/>
    <cellStyle name="_H2 BALANCE" xfId="174"/>
    <cellStyle name="_Heading" xfId="175"/>
    <cellStyle name="_Highlight" xfId="176"/>
    <cellStyle name="_HW_ARR 12-09" xfId="177"/>
    <cellStyle name="_HW_ARR 12-09_Thanakorn_YE'10" xfId="178"/>
    <cellStyle name="_Hws-LEAD_Sub'09" xfId="179"/>
    <cellStyle name="_Hws-LEAD_Sub'09_Thanakorn_YE'10" xfId="180"/>
    <cellStyle name="_HWS-LEAD'09" xfId="181"/>
    <cellStyle name="_HWS-LEAD'09_Lead_TVOp'10_Pang" xfId="182"/>
    <cellStyle name="_HWS-LEAD'09_Thanakorn_YE'10" xfId="183"/>
    <cellStyle name="_HWS-LEAD'09_Thanakorn_YE'10_Pear" xfId="184"/>
    <cellStyle name="_Ind.xls" xfId="185"/>
    <cellStyle name="_insurance invent-sima" xfId="186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ead OG-Q3'10 (19-10-10)" xfId="232"/>
    <cellStyle name="_Lead OG-Q3'10 (19-10-10)_Thanakorn_YE'10" xfId="233"/>
    <cellStyle name="_Lead Seiko" xfId="234"/>
    <cellStyle name="_Lead_update_Hws08_021909" xfId="235"/>
    <cellStyle name="_Lead_update_Hws08_021909_Lead_TVOp'10_Pang" xfId="236"/>
    <cellStyle name="_Lead_update_Hws08_021909_Thanakorn_YE'10" xfId="237"/>
    <cellStyle name="_Lead_update_Hws08_021909_Thanakorn_YE'10_Pear" xfId="238"/>
    <cellStyle name="_Lead_update_Hws08_030609" xfId="239"/>
    <cellStyle name="_Lead_update_Hws08_030609_Lead_TVOp'10_Pang" xfId="240"/>
    <cellStyle name="_Lead_update_Hws08_030609_Thanakorn_YE'10" xfId="241"/>
    <cellStyle name="_Lead_update_Hws08_030609_Thanakorn_YE'10_Pear" xfId="242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_Lead_TVOp'10_Pang" xfId="250"/>
    <cellStyle name="_Lead_update_Hws2009_112409_Thanakorn_YE'10" xfId="251"/>
    <cellStyle name="_Lead_update_Hws2009_112409_Thanakorn_YE'10_Pear" xfId="252"/>
    <cellStyle name="_Lead_update_ODP08" xfId="253"/>
    <cellStyle name="_Lead_update_ODP08_Lead_TVOp'10_Pang" xfId="254"/>
    <cellStyle name="_Lead_update_ODP08_Thanakorn_YE'10" xfId="255"/>
    <cellStyle name="_Lead_update_ODP08_Thanakorn_YE'10_Pear" xfId="256"/>
    <cellStyle name="_Lead_update_ODP2009_113009" xfId="257"/>
    <cellStyle name="_Lead_update_ODP2009_113009_Lead_TVOp'10_Pang" xfId="258"/>
    <cellStyle name="_Lead_update_ODP2009_113009_Thanakorn_YE'10" xfId="259"/>
    <cellStyle name="_Lead_update_ODP2009_113009_Thanakorn_YE'10_Pear" xfId="260"/>
    <cellStyle name="_LeadSchedule PB_09_1" xfId="261"/>
    <cellStyle name="_leadsheets-j" xfId="262"/>
    <cellStyle name="_leadsheets-j_Thanakorn_YE'10" xfId="263"/>
    <cellStyle name="_leadsheets-K" xfId="264"/>
    <cellStyle name="_leadsheets-K_Thanakorn_YE'10" xfId="265"/>
    <cellStyle name="_leadsheets-L" xfId="266"/>
    <cellStyle name="_leadsheets-N" xfId="267"/>
    <cellStyle name="_leadsheets-N_Thanakorn_YE'10" xfId="268"/>
    <cellStyle name="_leadsheets-P" xfId="269"/>
    <cellStyle name="_leadsheets-Y" xfId="270"/>
    <cellStyle name="_Loan" xfId="271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_Lead_TVOp'10_Pang" xfId="297"/>
    <cellStyle name="_Movement AR_Thanakorn_YE'10" xfId="298"/>
    <cellStyle name="_Movement AR_Thanakorn_YE'10_Pear" xfId="299"/>
    <cellStyle name="_Movement PPE+vouch addition YE'09" xfId="300"/>
    <cellStyle name="_Multiple" xfId="301"/>
    <cellStyle name="_Multiple_Cheque On Hand" xfId="302"/>
    <cellStyle name="_MultipleSpace" xfId="303"/>
    <cellStyle name="_MultipleSpace_Cheque On Hand" xfId="304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_Thanakorn_YE'10" xfId="337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_Thanakorn_YE'10" xfId="349"/>
    <cellStyle name="_PBC" xfId="350"/>
    <cellStyle name="_PBC Done" xfId="351"/>
    <cellStyle name="_PBC_Thanakorn_YE'10" xfId="352"/>
    <cellStyle name="_PBC-ICE_Updated 29Aug08" xfId="353"/>
    <cellStyle name="_PBC-ICE_Updated 29Aug08_Thanakorn_YE'10" xfId="354"/>
    <cellStyle name="_PCC_Q2'05" xfId="355"/>
    <cellStyle name="_PCC_Q'3 05-Tal" xfId="356"/>
    <cellStyle name="_PCC-Tal" xfId="357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_Lead_TVOp'10_Pang" xfId="363"/>
    <cellStyle name="_Predictive interest exp._Thaipat_Thanakorn_YE'10" xfId="364"/>
    <cellStyle name="_Predictive interest exp._Thaipat_Thanakorn_YE'10_Pear" xfId="365"/>
    <cellStyle name="_Profit and Loss for Fon from p'um" xfId="366"/>
    <cellStyle name="_prorate sampling plan BCC" xfId="367"/>
    <cellStyle name="_Q" xfId="368"/>
    <cellStyle name="_Q_Loan-Sample substantive work papers" xfId="369"/>
    <cellStyle name="_Q_Loan-Sample substantive work papers_Thanakorn_YE'10" xfId="370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salary reconcile-sima" xfId="377"/>
    <cellStyle name="_Sale" xfId="378"/>
    <cellStyle name="_Sale_Lead_TVOp'10_Pang" xfId="379"/>
    <cellStyle name="_Sale_Thanakorn_YE'10" xfId="380"/>
    <cellStyle name="_Sale_Thanakorn_YE'10_Pear" xfId="38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_Lead_TVOp'10_Pang" xfId="389"/>
    <cellStyle name="_Sheet1_1_Thanakorn_YE'10" xfId="390"/>
    <cellStyle name="_Sheet1_1_Thanakorn_YE'10_Pear" xfId="391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_Thanakorn_YE'10" xfId="478"/>
    <cellStyle name="_Table" xfId="479"/>
    <cellStyle name="_TableHead" xfId="480"/>
    <cellStyle name="_TableRowHead" xfId="481"/>
    <cellStyle name="_TableSuperHead" xfId="482"/>
    <cellStyle name="_test purchase-Mega" xfId="483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eve-06-ni" xfId="489"/>
    <cellStyle name="_Top HWS 07_Boup_up120308" xfId="490"/>
    <cellStyle name="_Top HWS 07_Boup_up120308_Thanakorn_YE'10" xfId="491"/>
    <cellStyle name="_Top- Kirin 07" xfId="492"/>
    <cellStyle name="_Top May'07" xfId="493"/>
    <cellStyle name="_Top May'07 2" xfId="494"/>
    <cellStyle name="_Top May'07 2 2" xfId="495"/>
    <cellStyle name="_Top May'07 3" xfId="496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_Lead_TVOp'10_Pang" xfId="511"/>
    <cellStyle name="_Top_TPP'09_Thanakorn_YE'10" xfId="512"/>
    <cellStyle name="_Top_TPP'09_Thanakorn_YE'10_Pear" xfId="513"/>
    <cellStyle name="_TopQ3' 07" xfId="514"/>
    <cellStyle name="_Top-sima-p'yim" xfId="515"/>
    <cellStyle name="_trial30jun08" xfId="516"/>
    <cellStyle name="_TSC_detail AP" xfId="517"/>
    <cellStyle name="_V1" xfId="518"/>
    <cellStyle name="_Vouching-cost" xfId="519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_Lead_TVOp'10_Pang" xfId="525"/>
    <cellStyle name="_WP Confirm_ODP_031909_Thanakorn_YE'10" xfId="526"/>
    <cellStyle name="_WP Confirm_ODP_031909_Thanakorn_YE'10_Pear" xfId="527"/>
    <cellStyle name="_wp GLS31.12.07_ju (version 1)" xfId="528"/>
    <cellStyle name="_WP N.I." xfId="529"/>
    <cellStyle name="_wp nan-roche 31.12.06" xfId="530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_Lead_TVOp'10_Pang" xfId="539"/>
    <cellStyle name="_WP-FA-new_Thanakorn_YE'10" xfId="540"/>
    <cellStyle name="_WP-FA-new_Thanakorn_YE'10_Pear" xfId="541"/>
    <cellStyle name="_Yamasei - FA 07" xfId="542"/>
    <cellStyle name="_Yamasei - FA 07_Thanakorn_YE'10" xfId="543"/>
    <cellStyle name="_YE" xfId="544"/>
    <cellStyle name="_ZC" xfId="545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_Thanakorn_YE'10" xfId="547"/>
    <cellStyle name="_รายงานการเดินสะพัด CPN1_1009" xfId="550"/>
    <cellStyle name="_รายงานการเดินสะพัด CPN1_1009_Thanakorn_YE'10" xfId="551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d¤À¦E0]_laroux" xfId="561"/>
    <cellStyle name="¤d¤À¦Elaroux" xfId="562"/>
    <cellStyle name="¤d¤À¦Elaroux 2" xfId="563"/>
    <cellStyle name="=C:\WINNT\SYSTEM32\COMMAND.COM" xfId="564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2" xfId="576"/>
    <cellStyle name="20% - Accent2 2" xfId="577"/>
    <cellStyle name="20% - Accent3 2" xfId="578"/>
    <cellStyle name="20% - Accent4 2" xfId="579"/>
    <cellStyle name="20% - Accent5 2" xfId="580"/>
    <cellStyle name="20% - Accent6 2" xfId="581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2" xfId="595"/>
    <cellStyle name="20% - ส่วนที่ถูกเน้น3" xfId="596"/>
    <cellStyle name="20% - ส่วนที่ถูกเน้น4" xfId="597"/>
    <cellStyle name="20% - ส่วนที่ถูกเน้น5" xfId="598"/>
    <cellStyle name="20% - ส่วนที่ถูกเน้น6" xfId="599"/>
    <cellStyle name="2decimal" xfId="600"/>
    <cellStyle name="³f¹E[0]_laroux" xfId="601"/>
    <cellStyle name="³f¹ô_laroux" xfId="602"/>
    <cellStyle name="40% - Accent1 2" xfId="603"/>
    <cellStyle name="40% - Accent2 2" xfId="604"/>
    <cellStyle name="40% - Accent3 2" xfId="605"/>
    <cellStyle name="40% - Accent4 2" xfId="606"/>
    <cellStyle name="40% - Accent5 2" xfId="607"/>
    <cellStyle name="40% - Accent6 2" xfId="608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2" xfId="622"/>
    <cellStyle name="40% - ส่วนที่ถูกเน้น3" xfId="623"/>
    <cellStyle name="40% - ส่วนที่ถูกเน้น4" xfId="624"/>
    <cellStyle name="40% - ส่วนที่ถูกเน้น5" xfId="625"/>
    <cellStyle name="40% - ส่วนที่ถูกเน้น6" xfId="626"/>
    <cellStyle name="594941.25" xfId="627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2" xfId="641"/>
    <cellStyle name="60% - ส่วนที่ถูกเน้น3" xfId="642"/>
    <cellStyle name="60% - ส่วนที่ถูกเน้น4" xfId="643"/>
    <cellStyle name="60% - ส่วนที่ถูกเน้น5" xfId="644"/>
    <cellStyle name="60% - ส่วนที่ถูกเน้น6" xfId="645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l_group" xfId="663"/>
    <cellStyle name="args.style" xfId="664"/>
    <cellStyle name="ber of montd" xfId="665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3" xfId="691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2" xfId="721"/>
    <cellStyle name="Calc Units (2)_0 Final FS G4SCT 2008 after Adj. 2008 -  Draft # 1 ---- Income Tax Provision_Revised_Final---- (version 1)" xfId="722"/>
    <cellStyle name="Calcolo" xfId="723"/>
    <cellStyle name="category" xfId="724"/>
    <cellStyle name="Cella collegata" xfId="725"/>
    <cellStyle name="Cella da controllare" xfId="726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2" xfId="781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_03_Mar 10 RM_RM Others_revised" xfId="803"/>
    <cellStyle name="Comma 20" xfId="804"/>
    <cellStyle name="Comma 20 2" xfId="805"/>
    <cellStyle name="Comma 21" xfId="806"/>
    <cellStyle name="Comma 22" xfId="807"/>
    <cellStyle name="Comma 23" xfId="808"/>
    <cellStyle name="Comma 24" xfId="809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2" xfId="816"/>
    <cellStyle name="Comma 3 2 2" xfId="817"/>
    <cellStyle name="Comma 3 2 3" xfId="818"/>
    <cellStyle name="Comma 3 2 4" xfId="819"/>
    <cellStyle name="Comma 3 2_03_Mar 10 RM_RM Others_revised" xfId="820"/>
    <cellStyle name="Comma 3 3" xfId="821"/>
    <cellStyle name="Comma 3 4" xfId="822"/>
    <cellStyle name="Comma 3 5" xfId="823"/>
    <cellStyle name="Comma 3 6" xfId="824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9" xfId="836"/>
    <cellStyle name="Comma 4" xfId="837"/>
    <cellStyle name="Comma 4 2" xfId="838"/>
    <cellStyle name="Comma 4 3" xfId="839"/>
    <cellStyle name="Comma 4_Inventory reconciliation IRP workington2008" xfId="840"/>
    <cellStyle name="Comma 40" xfId="841"/>
    <cellStyle name="Comma 41" xfId="842"/>
    <cellStyle name="Comma 42" xfId="843"/>
    <cellStyle name="Comma 43" xfId="844"/>
    <cellStyle name="Comma 43 2" xfId="845"/>
    <cellStyle name="Comma 44" xfId="846"/>
    <cellStyle name="Comma 45" xfId="847"/>
    <cellStyle name="Comma 46" xfId="848"/>
    <cellStyle name="Comma 5" xfId="849"/>
    <cellStyle name="Comma 5 2" xfId="850"/>
    <cellStyle name="Comma 5 3" xfId="851"/>
    <cellStyle name="Comma 5 4" xfId="852"/>
    <cellStyle name="Comma 5_Inventory reconciliation IRP workington2008" xfId="853"/>
    <cellStyle name="Comma 6" xfId="854"/>
    <cellStyle name="Comma 6 2" xfId="855"/>
    <cellStyle name="Comma 6 3" xfId="856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_IRH Europe MIS Jul 08" xfId="869"/>
    <cellStyle name="Comma 9" xfId="870"/>
    <cellStyle name="Comma 9 2" xfId="871"/>
    <cellStyle name="Comma 9 3" xfId="872"/>
    <cellStyle name="Comma 9 4" xfId="873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3" xfId="881"/>
    <cellStyle name="Comma0 4" xfId="882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(2)" xfId="907"/>
    <cellStyle name="Currency0" xfId="908"/>
    <cellStyle name="Currency0 2" xfId="909"/>
    <cellStyle name="Currency0 3" xfId="910"/>
    <cellStyle name="Currency1" xfId="911"/>
    <cellStyle name="Currency2" xfId="912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3" xfId="920"/>
    <cellStyle name="Date 4" xfId="921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ebit" xfId="930"/>
    <cellStyle name="DELTA" xfId="931"/>
    <cellStyle name="Deviant" xfId="932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xcel_BuiltIn_Comma 1" xfId="966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3" xfId="980"/>
    <cellStyle name="Fixed 4" xfId="981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3" xfId="995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2" xfId="1014"/>
    <cellStyle name="Heading 1 3" xfId="1015"/>
    <cellStyle name="Heading 1 Above" xfId="1016"/>
    <cellStyle name="Heading 1+" xfId="1017"/>
    <cellStyle name="Heading 2 2" xfId="1018"/>
    <cellStyle name="Heading 2 3" xfId="1019"/>
    <cellStyle name="Heading 2 Below" xfId="1020"/>
    <cellStyle name="Heading 2+" xfId="1021"/>
    <cellStyle name="Heading 3+" xfId="1022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Indent" xfId="1035"/>
    <cellStyle name="Info_Main" xfId="1036"/>
    <cellStyle name="Input [yellow]" xfId="1037"/>
    <cellStyle name="Input [yellow] 2" xfId="1038"/>
    <cellStyle name="InputCurrency" xfId="1039"/>
    <cellStyle name="InputPercent1" xfId="1040"/>
    <cellStyle name="Integer" xfId="1041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2" xfId="1076"/>
    <cellStyle name="Link Units (2)_0 Final FS G4SCT 2008 after Adj. 2008 -  Draft # 1 ---- Income Tax Provision_Revised_Final---- (version 1)" xfId="1077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n" xfId="1106"/>
    <cellStyle name="NATTIDA" xfId="1107"/>
    <cellStyle name="NEE" xfId="1108"/>
    <cellStyle name="Neutraal" xfId="1109"/>
    <cellStyle name="Neutrale" xfId="1110"/>
    <cellStyle name="New Times Roman" xfId="1111"/>
    <cellStyle name="New Times Roman 2" xfId="1112"/>
    <cellStyle name="no dec" xfId="1113"/>
    <cellStyle name="Nor}al" xfId="1114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1" xfId="1129"/>
    <cellStyle name="Normal 12" xfId="1130"/>
    <cellStyle name="Normal 13" xfId="1131"/>
    <cellStyle name="Normal 14" xfId="1132"/>
    <cellStyle name="Normal 15" xfId="1133"/>
    <cellStyle name="Normal 16" xfId="1134"/>
    <cellStyle name="Normal 17" xfId="1135"/>
    <cellStyle name="Normal 18" xfId="1136"/>
    <cellStyle name="Normal 19" xfId="1137"/>
    <cellStyle name="Normal 2" xfId="1138"/>
    <cellStyle name="Normal 2 2" xfId="1139"/>
    <cellStyle name="Normal 2 2 2" xfId="1140"/>
    <cellStyle name="Normal 2 2 3" xfId="1141"/>
    <cellStyle name="Normal 2 2 4" xfId="1142"/>
    <cellStyle name="Normal 2 2_03_Mar 10 RM_RM Others_revised" xfId="1143"/>
    <cellStyle name="Normal 2 3" xfId="1144"/>
    <cellStyle name="Normal 2 4" xfId="1145"/>
    <cellStyle name="Normal 2 5" xfId="1146"/>
    <cellStyle name="Normal 2 6" xfId="1147"/>
    <cellStyle name="Normal 2 7" xfId="1148"/>
    <cellStyle name="Normal 2_518 TB" xfId="1149"/>
    <cellStyle name="Normal 20" xfId="1150"/>
    <cellStyle name="Normal 21" xfId="1151"/>
    <cellStyle name="Normal 22" xfId="1152"/>
    <cellStyle name="Normal 3" xfId="1153"/>
    <cellStyle name="Normal 3 2" xfId="1154"/>
    <cellStyle name="Normal 3 3" xfId="1155"/>
    <cellStyle name="Normal 3 4" xfId="1156"/>
    <cellStyle name="Normal 3 5" xfId="1157"/>
    <cellStyle name="Normal 3_IRH Europe MIS Jul 08" xfId="1158"/>
    <cellStyle name="Normal 4" xfId="1159"/>
    <cellStyle name="Normal 4 2" xfId="1160"/>
    <cellStyle name="Normal 4 3" xfId="1161"/>
    <cellStyle name="Normal 4 4" xfId="1162"/>
    <cellStyle name="Normal 4_Raw Material Ledger 521 July to sept 08 040109" xfId="1163"/>
    <cellStyle name="Normal 5" xfId="1164"/>
    <cellStyle name="Normal 5 2" xfId="1165"/>
    <cellStyle name="Normal 5 3" xfId="1166"/>
    <cellStyle name="Normal 5 4" xfId="1167"/>
    <cellStyle name="Normal 5_IRH Europe MIS Jul 08" xfId="1168"/>
    <cellStyle name="Normal 6" xfId="1169"/>
    <cellStyle name="Normal 6 2" xfId="1170"/>
    <cellStyle name="Normal 7" xfId="1171"/>
    <cellStyle name="Normal 7 2" xfId="1172"/>
    <cellStyle name="Normal 7 2 2" xfId="1173"/>
    <cellStyle name="Normal 7 2 3" xfId="1174"/>
    <cellStyle name="Normal 7 2 4" xfId="1175"/>
    <cellStyle name="Normal 7 3" xfId="1176"/>
    <cellStyle name="Normal 7 3 2" xfId="1177"/>
    <cellStyle name="Normal 7 3 3" xfId="1178"/>
    <cellStyle name="Normal 7 4" xfId="1179"/>
    <cellStyle name="Normal 7 5" xfId="1180"/>
    <cellStyle name="Normal 7_03_Mar 10 RM_RM Others_revised" xfId="1181"/>
    <cellStyle name="Normal 8" xfId="1182"/>
    <cellStyle name="Normal 9" xfId="1183"/>
    <cellStyle name="Normal 9 2" xfId="1184"/>
    <cellStyle name="Normal 9 2 2" xfId="1185"/>
    <cellStyle name="Normal 9 2_03_Mar 10 RM_RM Others_revised" xfId="1186"/>
    <cellStyle name="Normal 9_03_Mar 10 RM_RM Others_revised" xfId="1187"/>
    <cellStyle name="Normal0" xfId="1188"/>
    <cellStyle name="Normale_9611A02C" xfId="1189"/>
    <cellStyle name="NormalGB" xfId="1190"/>
    <cellStyle name="normální_Site#13-Bangkok" xfId="1191"/>
    <cellStyle name="Normalny_laroux" xfId="1192"/>
    <cellStyle name="normแlnํ_laroux" xfId="1193"/>
    <cellStyle name="Nota" xfId="1194"/>
    <cellStyle name="Note 2" xfId="1195"/>
    <cellStyle name="Note 3" xfId="1196"/>
    <cellStyle name="Note 4" xfId="1197"/>
    <cellStyle name="Note 5" xfId="1198"/>
    <cellStyle name="Note 6" xfId="1199"/>
    <cellStyle name="Notitie" xfId="1200"/>
    <cellStyle name="Number" xfId="1201"/>
    <cellStyle name="Œ…‹æØ‚è [0.00]_4m stock" xfId="1202"/>
    <cellStyle name="Œ…‹æØ‚è_4m stock" xfId="1203"/>
    <cellStyle name="oft Excel]_x000d__x000a_Comment=The open=/f lines load custom functions into the Paste Function list._x000d__x000a_Maximized=3_x000d__x000a_Basics=1_x000d__x000a_A" xfId="1204"/>
    <cellStyle name="Ongeldig" xfId="1205"/>
    <cellStyle name="Output Amounts" xfId="1206"/>
    <cellStyle name="Output Column Headings" xfId="1207"/>
    <cellStyle name="Output Line Items" xfId="1208"/>
    <cellStyle name="OUTPUT REPORT HEADING" xfId="1209"/>
    <cellStyle name="OUTPUT REPORT TITLE" xfId="1210"/>
    <cellStyle name="OUTPUTERROR" xfId="1211"/>
    <cellStyle name="OUTPUTNORMAL" xfId="1212"/>
    <cellStyle name="Page Number" xfId="1213"/>
    <cellStyle name="PageSubTitle" xfId="1214"/>
    <cellStyle name="PageTitle" xfId="1215"/>
    <cellStyle name="Pattern" xfId="1216"/>
    <cellStyle name="Pattern 2" xfId="1217"/>
    <cellStyle name="PCI" xfId="1218"/>
    <cellStyle name="per.style" xfId="1219"/>
    <cellStyle name="Percent" xfId="1600" builtinId="5"/>
    <cellStyle name="Percent (0%)" xfId="1220"/>
    <cellStyle name="Percent (0)" xfId="1221"/>
    <cellStyle name="Percent (0) 2" xfId="1222"/>
    <cellStyle name="Percent (0) 2 2" xfId="1223"/>
    <cellStyle name="Percent (0) 3" xfId="1224"/>
    <cellStyle name="Percent (0.0%)" xfId="1225"/>
    <cellStyle name="Percent (0.00%)" xfId="1226"/>
    <cellStyle name="Percent [0]" xfId="1227"/>
    <cellStyle name="Percent [0] 1" xfId="1228"/>
    <cellStyle name="Percent [0] 1 2" xfId="1229"/>
    <cellStyle name="Percent [0] 2" xfId="1230"/>
    <cellStyle name="Percent [0] 3" xfId="1231"/>
    <cellStyle name="Percent [0]_0 Final FS G4SCT 2008 after Adj. 2008 -  Draft # 1 ---- Income Tax Provision_Revised_Final---- (version 1)" xfId="1232"/>
    <cellStyle name="Percent [00]" xfId="1233"/>
    <cellStyle name="Percent [00] 1" xfId="1234"/>
    <cellStyle name="Percent [00] 1 2" xfId="1235"/>
    <cellStyle name="Percent [00] 2" xfId="1236"/>
    <cellStyle name="Percent [00] 3" xfId="1237"/>
    <cellStyle name="Percent [00]_0 Final FS G4SCT 2008 after Adj. 2008 -  Draft # 1 ---- Income Tax Provision_Revised_Final---- (version 1)" xfId="1238"/>
    <cellStyle name="Percent [2]" xfId="1239"/>
    <cellStyle name="Percent [2] 2" xfId="1240"/>
    <cellStyle name="Percent [2] 2 2" xfId="1241"/>
    <cellStyle name="Percent [2] 3" xfId="1242"/>
    <cellStyle name="Percent 10" xfId="1243"/>
    <cellStyle name="Percent 11" xfId="1244"/>
    <cellStyle name="Percent 12" xfId="1245"/>
    <cellStyle name="Percent 13" xfId="1246"/>
    <cellStyle name="Percent 14" xfId="1247"/>
    <cellStyle name="Percent 15" xfId="1248"/>
    <cellStyle name="Percent 16" xfId="1249"/>
    <cellStyle name="Percent 17" xfId="1250"/>
    <cellStyle name="Percent 2" xfId="1251"/>
    <cellStyle name="Percent 2 2" xfId="1252"/>
    <cellStyle name="Percent 2 3" xfId="1253"/>
    <cellStyle name="Percent 3" xfId="1254"/>
    <cellStyle name="Percent 3 2" xfId="1255"/>
    <cellStyle name="Percent 4" xfId="1256"/>
    <cellStyle name="Percent 4 2" xfId="1257"/>
    <cellStyle name="Percent 4 3" xfId="1258"/>
    <cellStyle name="Percent 4 4" xfId="1259"/>
    <cellStyle name="Percent 5" xfId="1260"/>
    <cellStyle name="Percent 6" xfId="1261"/>
    <cellStyle name="Percent 7" xfId="1262"/>
    <cellStyle name="Percent 8" xfId="1263"/>
    <cellStyle name="Percent 9" xfId="1264"/>
    <cellStyle name="PERCENTAGE" xfId="1265"/>
    <cellStyle name="PLAN" xfId="1266"/>
    <cellStyle name="Porcentaje" xfId="1267"/>
    <cellStyle name="Porcentual_ret_conso_statu_2000" xfId="1268"/>
    <cellStyle name="PrePop Currency (0)" xfId="1269"/>
    <cellStyle name="PrePop Currency (0) 1" xfId="1270"/>
    <cellStyle name="PrePop Currency (0) 2" xfId="1271"/>
    <cellStyle name="PrePop Currency (0)_0 Final FS G4SCT 2008 after Adj. 2008 -  Draft # 1 ---- Income Tax Provision_Revised_Final---- (version 1)" xfId="1272"/>
    <cellStyle name="PrePop Currency (2)" xfId="1273"/>
    <cellStyle name="PrePop Currency (2) 1" xfId="1274"/>
    <cellStyle name="PrePop Currency (2) 2" xfId="1275"/>
    <cellStyle name="PrePop Currency (2)_0 Final FS G4SCT 2008 after Adj. 2008 -  Draft # 1 ---- Income Tax Provision_Revised_Final---- (version 1)" xfId="1276"/>
    <cellStyle name="PrePop Units (0)" xfId="1277"/>
    <cellStyle name="PrePop Units (0) 1" xfId="1278"/>
    <cellStyle name="PrePop Units (0) 2" xfId="1279"/>
    <cellStyle name="PrePop Units (0)_0 Final FS G4SCT 2008 after Adj. 2008 -  Draft # 1 ---- Income Tax Provision_Revised_Final---- (version 1)" xfId="1280"/>
    <cellStyle name="PrePop Units (1)" xfId="1281"/>
    <cellStyle name="PrePop Units (1) 1" xfId="1282"/>
    <cellStyle name="PrePop Units (1) 2" xfId="1283"/>
    <cellStyle name="PrePop Units (1)_0 Final FS G4SCT 2008 after Adj. 2008 -  Draft # 1 ---- Income Tax Provision_Revised_Final---- (version 1)" xfId="1284"/>
    <cellStyle name="PrePop Units (2)" xfId="1285"/>
    <cellStyle name="PrePop Units (2) 1" xfId="1286"/>
    <cellStyle name="PrePop Units (2) 2" xfId="1287"/>
    <cellStyle name="PrePop Units (2)_0 Final FS G4SCT 2008 after Adj. 2008 -  Draft # 1 ---- Income Tax Provision_Revised_Final---- (version 1)" xfId="1288"/>
    <cellStyle name="price" xfId="1289"/>
    <cellStyle name="PSChar" xfId="1290"/>
    <cellStyle name="PSDate" xfId="1291"/>
    <cellStyle name="PSDec" xfId="1292"/>
    <cellStyle name="PSHeading" xfId="1293"/>
    <cellStyle name="PSInt" xfId="1294"/>
    <cellStyle name="PSSpacer" xfId="1295"/>
    <cellStyle name="pwstyle" xfId="1296"/>
    <cellStyle name="Q" xfId="1297"/>
    <cellStyle name="Q 2" xfId="1298"/>
    <cellStyle name="Q 2 2" xfId="1299"/>
    <cellStyle name="Q 3" xfId="1300"/>
    <cellStyle name="Q_Thanakorn_YE'10" xfId="1301"/>
    <cellStyle name="QTR94_95_INCOME CTMP#1 98" xfId="1302"/>
    <cellStyle name="Quantity" xfId="1303"/>
    <cellStyle name="Quantity 2" xfId="1304"/>
    <cellStyle name="Quantity 2 2" xfId="1305"/>
    <cellStyle name="Quantity 3" xfId="1306"/>
    <cellStyle name="Quantity_BS" xfId="1307"/>
    <cellStyle name="regstoresfromspecstores" xfId="1308"/>
    <cellStyle name="report_title" xfId="1309"/>
    <cellStyle name="Reset  - Style7" xfId="1310"/>
    <cellStyle name="revised" xfId="1311"/>
    <cellStyle name="RevList" xfId="1312"/>
    <cellStyle name="RevList 2" xfId="1313"/>
    <cellStyle name="RM" xfId="1314"/>
    <cellStyle name="rmal_h2 composition" xfId="1315"/>
    <cellStyle name="Salomon Logo" xfId="1316"/>
    <cellStyle name="SAPBEXaggData" xfId="1317"/>
    <cellStyle name="SAPBEXaggDataEmph" xfId="1318"/>
    <cellStyle name="SAPBEXaggItem" xfId="1319"/>
    <cellStyle name="SAPBEXaggItemX" xfId="1320"/>
    <cellStyle name="SAPBEXchaText" xfId="1321"/>
    <cellStyle name="SAPBEXexcBad7" xfId="1322"/>
    <cellStyle name="SAPBEXexcBad8" xfId="1323"/>
    <cellStyle name="SAPBEXexcBad9" xfId="1324"/>
    <cellStyle name="SAPBEXexcCritical4" xfId="1325"/>
    <cellStyle name="SAPBEXexcCritical5" xfId="1326"/>
    <cellStyle name="SAPBEXexcCritical6" xfId="1327"/>
    <cellStyle name="SAPBEXexcGood1" xfId="1328"/>
    <cellStyle name="SAPBEXexcGood2" xfId="1329"/>
    <cellStyle name="SAPBEXexcGood3" xfId="1330"/>
    <cellStyle name="SAPBEXfilterDrill" xfId="1331"/>
    <cellStyle name="SAPBEXfilterItem" xfId="1332"/>
    <cellStyle name="SAPBEXfilterText" xfId="1333"/>
    <cellStyle name="SAPBEXformats" xfId="1334"/>
    <cellStyle name="SAPBEXheaderItem" xfId="1335"/>
    <cellStyle name="SAPBEXheaderText" xfId="1336"/>
    <cellStyle name="SAPBEXHLevel0" xfId="1337"/>
    <cellStyle name="SAPBEXHLevel0X" xfId="1338"/>
    <cellStyle name="SAPBEXHLevel1" xfId="1339"/>
    <cellStyle name="SAPBEXHLevel1X" xfId="1340"/>
    <cellStyle name="SAPBEXHLevel2" xfId="1341"/>
    <cellStyle name="SAPBEXHLevel2X" xfId="1342"/>
    <cellStyle name="SAPBEXHLevel3" xfId="1343"/>
    <cellStyle name="SAPBEXHLevel3X" xfId="1344"/>
    <cellStyle name="SAPBEXresData" xfId="1345"/>
    <cellStyle name="SAPBEXresDataEmph" xfId="1346"/>
    <cellStyle name="SAPBEXresItem" xfId="1347"/>
    <cellStyle name="SAPBEXresItemX" xfId="1348"/>
    <cellStyle name="SAPBEXstdData" xfId="1349"/>
    <cellStyle name="SAPBEXstdDataEmph" xfId="1350"/>
    <cellStyle name="SAPBEXstdItem" xfId="1351"/>
    <cellStyle name="SAPBEXstdItem 2" xfId="1352"/>
    <cellStyle name="SAPBEXstdItemX" xfId="1353"/>
    <cellStyle name="SAPBEXtitle" xfId="1354"/>
    <cellStyle name="SAPBEXundefined" xfId="1355"/>
    <cellStyle name="SCH1" xfId="1356"/>
    <cellStyle name="section" xfId="1357"/>
    <cellStyle name="section head" xfId="1358"/>
    <cellStyle name="SHADEDSTORES" xfId="1359"/>
    <cellStyle name="small border line" xfId="1360"/>
    <cellStyle name="specstores" xfId="1361"/>
    <cellStyle name="Standard" xfId="1362"/>
    <cellStyle name="Style 1" xfId="1363"/>
    <cellStyle name="Style 1 2" xfId="1364"/>
    <cellStyle name="Style 1 3" xfId="1365"/>
    <cellStyle name="Style 2" xfId="1366"/>
    <cellStyle name="Style 22" xfId="1367"/>
    <cellStyle name="Style 23" xfId="1368"/>
    <cellStyle name="Style 24" xfId="1369"/>
    <cellStyle name="Style 26" xfId="1370"/>
    <cellStyle name="Style 27" xfId="1371"/>
    <cellStyle name="style1" xfId="1372"/>
    <cellStyle name="STYLE2" xfId="1373"/>
    <cellStyle name="STYLE3" xfId="1374"/>
    <cellStyle name="STYLE4" xfId="1375"/>
    <cellStyle name="STYLE5" xfId="1376"/>
    <cellStyle name="STYLE6" xfId="1377"/>
    <cellStyle name="STYLE7" xfId="1378"/>
    <cellStyle name="STYLE8" xfId="1379"/>
    <cellStyle name="subhead" xfId="1380"/>
    <cellStyle name="SubHeading" xfId="1381"/>
    <cellStyle name="Subtotal" xfId="1382"/>
    <cellStyle name="Table  - Style6" xfId="1383"/>
    <cellStyle name="Table Head" xfId="1384"/>
    <cellStyle name="Table Source" xfId="1385"/>
    <cellStyle name="Table Text" xfId="1386"/>
    <cellStyle name="Table Title" xfId="1387"/>
    <cellStyle name="Table Units" xfId="1388"/>
    <cellStyle name="TB" xfId="1389"/>
    <cellStyle name="TED STANDARD" xfId="1390"/>
    <cellStyle name="Testo avviso" xfId="1391"/>
    <cellStyle name="Testo descrittivo" xfId="1392"/>
    <cellStyle name="Text" xfId="1393"/>
    <cellStyle name="Text 1" xfId="1394"/>
    <cellStyle name="Text 2" xfId="1395"/>
    <cellStyle name="Text Head 1" xfId="1396"/>
    <cellStyle name="Text Head 2" xfId="1397"/>
    <cellStyle name="Text Indent 1" xfId="1398"/>
    <cellStyle name="Text Indent 2" xfId="1399"/>
    <cellStyle name="Text Indent A" xfId="1400"/>
    <cellStyle name="Text Indent A 1" xfId="1401"/>
    <cellStyle name="Text Indent A 1 2" xfId="1402"/>
    <cellStyle name="Text Indent A 2" xfId="1403"/>
    <cellStyle name="Text Indent A 3" xfId="1404"/>
    <cellStyle name="Text Indent A_0 Final FS G4SCT 2008 after Adj. 2008 -  Draft # 1 ---- Income Tax Provision_Revised_Final---- (version 1)" xfId="1405"/>
    <cellStyle name="Text Indent B" xfId="1406"/>
    <cellStyle name="Text Indent B 1" xfId="1407"/>
    <cellStyle name="Text Indent B 2" xfId="1408"/>
    <cellStyle name="Text Indent B_0 Final FS G4SCT 2008 after Adj. 2008 -  Draft # 1 ---- Income Tax Provision_Revised_Final---- (version 1)" xfId="1409"/>
    <cellStyle name="Text Indent C" xfId="1410"/>
    <cellStyle name="Text Indent C 1" xfId="1411"/>
    <cellStyle name="Text Indent C 2" xfId="1412"/>
    <cellStyle name="Text Indent C_0 Final FS G4SCT 2008 after Adj. 2008 -  Draft # 1 ---- Income Tax Provision_Revised_Final---- (version 1)" xfId="1413"/>
    <cellStyle name="Text_0.Conso Note Q3.2011" xfId="1414"/>
    <cellStyle name="þ_x001d_ðK&amp;‚ý»&amp;{ý_x000b__x0008_n_x0008_B_x0009__x0007__x0001__x0001_" xfId="1415"/>
    <cellStyle name="Tickmark" xfId="1416"/>
    <cellStyle name="Titel" xfId="1417"/>
    <cellStyle name="Title  - Style1" xfId="1418"/>
    <cellStyle name="Title1" xfId="1419"/>
    <cellStyle name="Title2" xfId="1420"/>
    <cellStyle name="Title3" xfId="1421"/>
    <cellStyle name="Titolo" xfId="1422"/>
    <cellStyle name="Titolo 1" xfId="1423"/>
    <cellStyle name="Titolo 2" xfId="1424"/>
    <cellStyle name="Titolo 3" xfId="1425"/>
    <cellStyle name="Titolo 4" xfId="1426"/>
    <cellStyle name="TOC 1" xfId="1427"/>
    <cellStyle name="TOC 2" xfId="1428"/>
    <cellStyle name="Totaal" xfId="1429"/>
    <cellStyle name="Total 2" xfId="1430"/>
    <cellStyle name="Total 2 2" xfId="1431"/>
    <cellStyle name="Total 3" xfId="1432"/>
    <cellStyle name="Total 4" xfId="1433"/>
    <cellStyle name="Totale" xfId="1434"/>
    <cellStyle name="TotCol - Style5" xfId="1435"/>
    <cellStyle name="TotRow - Style4" xfId="1436"/>
    <cellStyle name="turns the number of whole workdays between two dateœ" xfId="1437"/>
    <cellStyle name="Tusental (0)_laroux" xfId="1438"/>
    <cellStyle name="Tusental_laroux" xfId="1439"/>
    <cellStyle name="Uitvoer" xfId="1440"/>
    <cellStyle name="Undefined" xfId="1441"/>
    <cellStyle name="UR" xfId="1442"/>
    <cellStyle name="Valore non valido" xfId="1443"/>
    <cellStyle name="Valore valido" xfId="1444"/>
    <cellStyle name="Valuta (0)" xfId="1445"/>
    <cellStyle name="Valuta_9611A02C" xfId="1446"/>
    <cellStyle name="Verklarende tekst" xfId="1447"/>
    <cellStyle name="W" xfId="1448"/>
    <cellStyle name="W 2" xfId="1449"/>
    <cellStyle name="W 2 2" xfId="1450"/>
    <cellStyle name="W 3" xfId="1451"/>
    <cellStyle name="W_Thanakorn_YE'10" xfId="1452"/>
    <cellStyle name="Waarschuwingstekst" xfId="1453"/>
    <cellStyle name="Währung [0]_Tabelle1" xfId="1454"/>
    <cellStyle name="Währung_Tabelle1" xfId="1455"/>
    <cellStyle name="Walutowy [0]_laroux" xfId="1456"/>
    <cellStyle name="Walutowy_laroux" xfId="1457"/>
    <cellStyle name="Work in progress" xfId="1458"/>
    <cellStyle name="wrap" xfId="1459"/>
    <cellStyle name="Wไhrung [0]_35ERI8T2gbIEMixb4v26icuOo" xfId="1460"/>
    <cellStyle name="Wไhrung_35ERI8T2gbIEMixb4v26icuOo" xfId="1461"/>
    <cellStyle name="Year" xfId="1462"/>
    <cellStyle name="ZSAPBEXsubtitle" xfId="1463"/>
    <cellStyle name="アクセント 1" xfId="1464"/>
    <cellStyle name="アクセント 2" xfId="1465"/>
    <cellStyle name="アクセント 3" xfId="1466"/>
    <cellStyle name="アクセント 4" xfId="1467"/>
    <cellStyle name="アクセント 5" xfId="1468"/>
    <cellStyle name="アクセント 6" xfId="1469"/>
    <cellStyle name="ｵﾒﾁ｡ﾒﾃ爼ﾗ靉ﾁ篦ｧﾋﾅﾒﾂﾁﾔｵﾔ" xfId="1470"/>
    <cellStyle name="タイトル" xfId="1471"/>
    <cellStyle name="チェック セル" xfId="1472"/>
    <cellStyle name="どちらでもない" xfId="1473"/>
    <cellStyle name="パーセント()" xfId="1474"/>
    <cellStyle name="パーセント(0.00)" xfId="1475"/>
    <cellStyle name="パーセント[0.00]" xfId="1476"/>
    <cellStyle name="ハイパーリンク_管理BSPL_WK" xfId="1477"/>
    <cellStyle name="メモ" xfId="1478"/>
    <cellStyle name="リンク セル" xfId="1479"/>
    <cellStyle name="การคำนวณ" xfId="1511"/>
    <cellStyle name="ข้อความเตือน" xfId="1512"/>
    <cellStyle name="ข้อความอธิบาย" xfId="1513"/>
    <cellStyle name="ค@ฏ๋_1111D2111DQ2" xfId="1514"/>
    <cellStyle name="คdคภฆ์[0]_1111D2111DQ2" xfId="1515"/>
    <cellStyle name="คdคภฆ์_1111D2111DQ1" xfId="1516"/>
    <cellStyle name="เครื่องหมายจุลภาค" xfId="1481"/>
    <cellStyle name="เครื่องหมายจุลภาค [0]" xfId="1482"/>
    <cellStyle name="เครื่องหมายจุลภาค [0] 2" xfId="1483"/>
    <cellStyle name="เครื่องหมายจุลภาค [0] 3" xfId="1484"/>
    <cellStyle name="เครื่องหมายจุลภาค [0]_1" xfId="1485"/>
    <cellStyle name="เครื่องหมายจุลภาค 10" xfId="1486"/>
    <cellStyle name="เครื่องหมายจุลภาค 11" xfId="1487"/>
    <cellStyle name="เครื่องหมายจุลภาค 12" xfId="1488"/>
    <cellStyle name="เครื่องหมายจุลภาค 13" xfId="1489"/>
    <cellStyle name="เครื่องหมายจุลภาค 14" xfId="1490"/>
    <cellStyle name="เครื่องหมายจุลภาค 2" xfId="1491"/>
    <cellStyle name="เครื่องหมายจุลภาค 3" xfId="1492"/>
    <cellStyle name="เครื่องหมายจุลภาค 4" xfId="1493"/>
    <cellStyle name="เครื่องหมายจุลภาค 5" xfId="1494"/>
    <cellStyle name="เครื่องหมายจุลภาค 6" xfId="1495"/>
    <cellStyle name="เครื่องหมายจุลภาค 7" xfId="1496"/>
    <cellStyle name="เครื่องหมายจุลภาค 8" xfId="1497"/>
    <cellStyle name="เครื่องหมายจุลภาค 9" xfId="1498"/>
    <cellStyle name="เครื่องหมายจุลภาค_~0391937" xfId="1499"/>
    <cellStyle name="เครื่องหมายเปอร์เซ็นต์" xfId="1480"/>
    <cellStyle name="เครื่องหมายสกุลเงิน" xfId="1500"/>
    <cellStyle name="เครื่องหมายสกุลเงิน [0]" xfId="1501"/>
    <cellStyle name="เครื่องหมายสกุลเงิน_~0391937" xfId="1502"/>
    <cellStyle name="ชื่อเรื่อง" xfId="1517"/>
    <cellStyle name="เชื่อมโยงหลายมิติ" xfId="1503"/>
    <cellStyle name="เซลล์ตรวจสอบ" xfId="1504"/>
    <cellStyle name="เซลล์ที่มีการเชื่อมโยง" xfId="1505"/>
    <cellStyle name="ณfน๔ [0]_Book1" xfId="1518"/>
    <cellStyle name="ณfน๔_Book1" xfId="1519"/>
    <cellStyle name="ดี" xfId="1520"/>
    <cellStyle name="ตามการเชื่อมโยงหลายมิติ" xfId="1521"/>
    <cellStyle name="น้บะภฒ_95" xfId="1522"/>
    <cellStyle name="ปกติ 2" xfId="1523"/>
    <cellStyle name="ปกติ 2 2" xfId="1524"/>
    <cellStyle name="ปกติ 2 2 2" xfId="1525"/>
    <cellStyle name="ปกติ 3" xfId="1526"/>
    <cellStyle name="ปกติ 4" xfId="1527"/>
    <cellStyle name="ปกติ 5" xfId="1528"/>
    <cellStyle name="ปกติ_~0391937" xfId="1529"/>
    <cellStyle name="ป้อนค่า" xfId="1530"/>
    <cellStyle name="ปานกลาง" xfId="1531"/>
    <cellStyle name="เปอร์เซ็นต์ 2" xfId="1506"/>
    <cellStyle name="เปอร์เซ็นต์ 3" xfId="1507"/>
    <cellStyle name="เปอร์เซ็นต์ 4" xfId="1508"/>
    <cellStyle name="ผลรวม" xfId="1532"/>
    <cellStyle name="แย่" xfId="1509"/>
    <cellStyle name="ฤ?ธถ [0]_95" xfId="1533"/>
    <cellStyle name="ฤ?ธถ_95" xfId="1534"/>
    <cellStyle name="ฤธถ [0]_0e82ylkxXsZu0YORaMwizTk2E" xfId="1535"/>
    <cellStyle name="ฤธถ_0e82ylkxXsZu0YORaMwizTk2E" xfId="1536"/>
    <cellStyle name="ลEญ [0]_laroux" xfId="1537"/>
    <cellStyle name="ลEญ_laroux" xfId="1538"/>
    <cellStyle name="ลวดลาย" xfId="1539"/>
    <cellStyle name="ล๋ศญ [0]_0e82ylkxXsZu0YORaMwizTk2E" xfId="1540"/>
    <cellStyle name="ล๋ศญ_0e82ylkxXsZu0YORaMwizTk2E" xfId="1541"/>
    <cellStyle name="วฅมุ_4ฟ๙ฝวภ๛" xfId="1542"/>
    <cellStyle name="ส่วนที่ถูกเน้น1" xfId="1543"/>
    <cellStyle name="ส่วนที่ถูกเน้น2" xfId="1544"/>
    <cellStyle name="ส่วนที่ถูกเน้น3" xfId="1545"/>
    <cellStyle name="ส่วนที่ถูกเน้น4" xfId="1546"/>
    <cellStyle name="ส่วนที่ถูกเน้น5" xfId="1547"/>
    <cellStyle name="ส่วนที่ถูกเน้น6" xfId="1548"/>
    <cellStyle name="แสดงผล" xfId="1510"/>
    <cellStyle name="หมายเหตุ" xfId="1549"/>
    <cellStyle name="หัวเรื่อง 1" xfId="1550"/>
    <cellStyle name="หัวเรื่อง 2" xfId="1551"/>
    <cellStyle name="หัวเรื่อง 3" xfId="1552"/>
    <cellStyle name="หัวเรื่อง 4" xfId="1553"/>
    <cellStyle name="ơ᪒＀＀＀＀＀＀＀＀＀＀＀＀＀＀＀＀＀＀＀＀＀＀＀＀＀＀＀＀ma_QTR94_95_1ฟ๙ศธบ๑ณปฟช (2)" xfId="1554"/>
    <cellStyle name="…_x000e__x000a_ธ๎_x000c_U_x0001_ฅ_x0005_ด_x000a__x0007__x0001__x0001_" xfId="1555"/>
    <cellStyle name="_x001d_๐'&amp;O—&amp;Hx_x0001_ํ_x0007__x0016__x0011__x0007__x0001__x0001_" xfId="1556"/>
    <cellStyle name="_x001d_๐7_x000c_๎_x0017__x000d_เU_x0001_า_x0006_|!_x0007__x0001__x0001_" xfId="1557"/>
    <cellStyle name="_x001d_๐7_x000c_๎_x0017__x000d_เU_x0001_า_x0006_!_x0007__x0001__x0001_" xfId="1558"/>
    <cellStyle name="_xddb0_̟ᩒb_xdddc_̟ᩢb_xde1c_̟ᩲbơ᪂bơ᪒＀＀＀＀＀＀＀＀＀＀＀＀＀＀＀＀＀＀＀＀＀＀＀＀＀＀＀＀ma_QTR94_95_1ฟ๙ศธบ๑ณปฟช (2)" xfId="1559"/>
    <cellStyle name="백분율_95" xfId="1560"/>
    <cellStyle name="콤마 [0]_12월" xfId="1561"/>
    <cellStyle name="콤마_12월" xfId="1562"/>
    <cellStyle name="통화 [0]_12월" xfId="1563"/>
    <cellStyle name="통화_12월" xfId="1564"/>
    <cellStyle name="표준_1.6GB" xfId="1565"/>
    <cellStyle name="一般_~4664860" xfId="1566"/>
    <cellStyle name="入力" xfId="1567"/>
    <cellStyle name="出力" xfId="1568"/>
    <cellStyle name="千位分隔_10原料汇总" xfId="1569"/>
    <cellStyle name="千分位[0]_6C-BITL(Apr03-Jan04)" xfId="1570"/>
    <cellStyle name="千分位_6C-BITL(Apr03-Jan04)" xfId="1571"/>
    <cellStyle name="后继超级链接" xfId="1572"/>
    <cellStyle name="常规_03-三表 (1)" xfId="1573"/>
    <cellStyle name="悪い" xfId="1574"/>
    <cellStyle name="折り返し" xfId="1575"/>
    <cellStyle name="未定義" xfId="1576"/>
    <cellStyle name="桁区切り [0.00]_4550" xfId="1577"/>
    <cellStyle name="桁区切り_272W_COSTBREWDOWN_1" xfId="1578"/>
    <cellStyle name="標準_00 AA-NOV99" xfId="1579"/>
    <cellStyle name="爼ﾗ靉ﾁ篦ｧﾋﾅﾒﾂﾁﾔｵﾔ" xfId="1580"/>
    <cellStyle name="百分比_BIT - Bank &amp; Credit Line Statement Jan 30 2004" xfId="1581"/>
    <cellStyle name="良い" xfId="1582"/>
    <cellStyle name="見出し 1" xfId="1583"/>
    <cellStyle name="見出し 2" xfId="1584"/>
    <cellStyle name="見出し 3" xfId="1585"/>
    <cellStyle name="見出し 4" xfId="1586"/>
    <cellStyle name="見出し１" xfId="1587"/>
    <cellStyle name="計算" xfId="1588"/>
    <cellStyle name="説明文" xfId="1589"/>
    <cellStyle name="警告文" xfId="1590"/>
    <cellStyle name="貨幣 [0]_6C-BITL(Apr03-Jan04)" xfId="1591"/>
    <cellStyle name="貨幣[0]_LC (2)" xfId="1592"/>
    <cellStyle name="貨幣_6C-BITL(Apr03-Jan04)" xfId="1593"/>
    <cellStyle name="超级链接" xfId="1594"/>
    <cellStyle name="超連結_8A-Balance_Sheet(M-T-M)_THB'M" xfId="1595"/>
    <cellStyle name="通貨 [0.00]_BI(A)" xfId="1596"/>
    <cellStyle name="通貨_BI(A)" xfId="1597"/>
    <cellStyle name="隨後的超連結_8A-Balance_Sheet(M-T-M)_THB'M" xfId="1598"/>
    <cellStyle name="集計" xfId="15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82"/>
  <sheetViews>
    <sheetView view="pageBreakPreview" topLeftCell="A79" zoomScale="90" zoomScaleNormal="100" zoomScaleSheetLayoutView="90" workbookViewId="0">
      <selection activeCell="H90" sqref="H90"/>
    </sheetView>
  </sheetViews>
  <sheetFormatPr defaultColWidth="9.140625" defaultRowHeight="21.75"/>
  <cols>
    <col min="1" max="1" width="55.7109375" style="81" customWidth="1"/>
    <col min="2" max="2" width="8.42578125" style="72" customWidth="1"/>
    <col min="3" max="3" width="2" style="72" customWidth="1"/>
    <col min="4" max="4" width="14.140625" style="72" customWidth="1"/>
    <col min="5" max="5" width="2" style="81" customWidth="1"/>
    <col min="6" max="6" width="14.140625" style="72" customWidth="1"/>
    <col min="7" max="7" width="15.140625" style="81" customWidth="1"/>
    <col min="8" max="8" width="11.140625" style="81" bestFit="1" customWidth="1"/>
    <col min="9" max="9" width="14.85546875" style="81" bestFit="1" customWidth="1"/>
    <col min="10" max="16384" width="9.140625" style="81"/>
  </cols>
  <sheetData>
    <row r="1" spans="1:9" s="73" customFormat="1" ht="23.25" customHeight="1">
      <c r="A1" s="71" t="s">
        <v>56</v>
      </c>
      <c r="B1" s="72"/>
      <c r="C1" s="72"/>
      <c r="D1" s="72"/>
      <c r="F1" s="72"/>
    </row>
    <row r="2" spans="1:9" s="73" customFormat="1" ht="23.25" customHeight="1">
      <c r="A2" s="35" t="s">
        <v>48</v>
      </c>
      <c r="B2" s="72"/>
      <c r="C2" s="72"/>
      <c r="D2" s="72"/>
      <c r="F2" s="72"/>
    </row>
    <row r="3" spans="1:9" s="73" customFormat="1" ht="23.25" customHeight="1">
      <c r="A3" s="35"/>
      <c r="B3" s="72"/>
      <c r="C3" s="72"/>
      <c r="D3" s="72"/>
      <c r="F3" s="72"/>
    </row>
    <row r="4" spans="1:9" s="73" customFormat="1" ht="23.25" customHeight="1">
      <c r="A4" s="35"/>
      <c r="B4" s="72"/>
      <c r="C4" s="72"/>
      <c r="D4" s="70" t="s">
        <v>87</v>
      </c>
      <c r="E4" s="70"/>
      <c r="F4" s="70" t="s">
        <v>54</v>
      </c>
    </row>
    <row r="5" spans="1:9" s="73" customFormat="1" ht="23.25" customHeight="1">
      <c r="A5" s="71" t="s">
        <v>16</v>
      </c>
      <c r="B5" s="39" t="s">
        <v>0</v>
      </c>
      <c r="C5" s="72"/>
      <c r="D5" s="74">
        <v>2563</v>
      </c>
      <c r="E5" s="74"/>
      <c r="F5" s="74">
        <v>2562</v>
      </c>
    </row>
    <row r="6" spans="1:9" s="73" customFormat="1" ht="23.25" customHeight="1">
      <c r="A6" s="71"/>
      <c r="B6" s="39"/>
      <c r="C6" s="72"/>
      <c r="D6" s="70" t="s">
        <v>89</v>
      </c>
      <c r="E6" s="74"/>
      <c r="F6" s="74"/>
    </row>
    <row r="7" spans="1:9" s="73" customFormat="1" ht="23.25" customHeight="1">
      <c r="C7" s="39"/>
      <c r="D7" s="181" t="s">
        <v>63</v>
      </c>
      <c r="E7" s="181"/>
      <c r="F7" s="181"/>
    </row>
    <row r="8" spans="1:9" s="73" customFormat="1" ht="23.25" customHeight="1">
      <c r="A8" s="126" t="s">
        <v>1</v>
      </c>
      <c r="B8" s="17"/>
      <c r="C8" s="17"/>
      <c r="D8" s="17"/>
      <c r="E8"/>
      <c r="F8" s="17"/>
      <c r="G8" s="112"/>
      <c r="H8" s="112"/>
      <c r="I8" s="112"/>
    </row>
    <row r="9" spans="1:9" s="73" customFormat="1" ht="23.25" customHeight="1">
      <c r="A9" t="s">
        <v>26</v>
      </c>
      <c r="B9" s="17"/>
      <c r="C9" s="17"/>
      <c r="D9" s="127">
        <v>116164</v>
      </c>
      <c r="E9" s="127">
        <v>0</v>
      </c>
      <c r="F9" s="127">
        <v>59770</v>
      </c>
      <c r="G9" s="119"/>
      <c r="H9" s="120"/>
      <c r="I9" s="120"/>
    </row>
    <row r="10" spans="1:9" s="73" customFormat="1" ht="23.25" customHeight="1">
      <c r="A10" t="s">
        <v>155</v>
      </c>
      <c r="B10" s="17" t="s">
        <v>140</v>
      </c>
      <c r="C10" s="17"/>
      <c r="D10" s="127">
        <v>50200</v>
      </c>
      <c r="E10" s="127">
        <v>0</v>
      </c>
      <c r="F10" s="127">
        <v>131626</v>
      </c>
      <c r="G10" s="119"/>
      <c r="H10" s="120"/>
      <c r="I10" s="120"/>
    </row>
    <row r="11" spans="1:9" s="73" customFormat="1" ht="23.25" customHeight="1">
      <c r="A11" s="128" t="s">
        <v>27</v>
      </c>
      <c r="B11" s="17">
        <v>11</v>
      </c>
      <c r="C11" s="17"/>
      <c r="D11" s="127">
        <v>88104</v>
      </c>
      <c r="E11" s="127"/>
      <c r="F11" s="127">
        <v>55742</v>
      </c>
      <c r="G11" s="119"/>
      <c r="H11" s="120"/>
      <c r="I11" s="120"/>
    </row>
    <row r="12" spans="1:9" s="73" customFormat="1" ht="23.25" customHeight="1">
      <c r="A12" s="128" t="s">
        <v>84</v>
      </c>
      <c r="B12" s="17"/>
      <c r="C12" s="17"/>
      <c r="D12" s="127">
        <v>52564</v>
      </c>
      <c r="E12" s="127">
        <v>0</v>
      </c>
      <c r="F12" s="127">
        <v>20866</v>
      </c>
      <c r="G12" s="119"/>
      <c r="H12" s="120"/>
      <c r="I12" s="120"/>
    </row>
    <row r="13" spans="1:9" s="73" customFormat="1" ht="23.25" customHeight="1">
      <c r="A13" t="s">
        <v>18</v>
      </c>
      <c r="B13" s="17"/>
      <c r="C13" s="17"/>
      <c r="D13" s="127">
        <v>112664</v>
      </c>
      <c r="E13" s="127">
        <v>0</v>
      </c>
      <c r="F13" s="127">
        <v>87832</v>
      </c>
      <c r="G13" s="119"/>
      <c r="H13" s="120"/>
      <c r="I13" s="120"/>
    </row>
    <row r="14" spans="1:9" s="73" customFormat="1" ht="23.25" customHeight="1">
      <c r="A14" t="s">
        <v>85</v>
      </c>
      <c r="B14" s="17"/>
      <c r="C14" s="129"/>
      <c r="D14" s="127">
        <v>2756</v>
      </c>
      <c r="E14" s="127">
        <v>0</v>
      </c>
      <c r="F14" s="127">
        <v>2856</v>
      </c>
      <c r="G14" s="119"/>
      <c r="H14" s="120"/>
      <c r="I14" s="120"/>
    </row>
    <row r="15" spans="1:9" s="73" customFormat="1" ht="23.25" customHeight="1">
      <c r="A15" s="130" t="s">
        <v>13</v>
      </c>
      <c r="B15" s="17"/>
      <c r="C15" s="17"/>
      <c r="D15" s="131">
        <v>422452</v>
      </c>
      <c r="E15" s="127"/>
      <c r="F15" s="131">
        <v>358692</v>
      </c>
      <c r="G15" s="119"/>
      <c r="H15" s="120"/>
      <c r="I15" s="120"/>
    </row>
    <row r="16" spans="1:9" s="73" customFormat="1" ht="23.25" customHeight="1">
      <c r="A16" s="130"/>
      <c r="B16" s="17"/>
      <c r="C16" s="17"/>
      <c r="D16" s="132"/>
      <c r="E16"/>
      <c r="F16" s="132"/>
      <c r="G16" s="112"/>
      <c r="H16" s="120"/>
      <c r="I16" s="120"/>
    </row>
    <row r="17" spans="1:9" s="73" customFormat="1" ht="23.25" customHeight="1">
      <c r="A17" s="126" t="s">
        <v>2</v>
      </c>
      <c r="B17" s="17"/>
      <c r="C17" s="17"/>
      <c r="D17" s="132"/>
      <c r="E17"/>
      <c r="F17" s="132"/>
      <c r="G17" s="112"/>
      <c r="H17" s="120"/>
      <c r="I17" s="112"/>
    </row>
    <row r="18" spans="1:9" s="73" customFormat="1" ht="23.25" customHeight="1">
      <c r="A18" t="s">
        <v>104</v>
      </c>
      <c r="B18" s="17"/>
      <c r="C18" s="17"/>
      <c r="D18" s="132">
        <v>43988</v>
      </c>
      <c r="E18" s="132"/>
      <c r="F18" s="127">
        <v>43988</v>
      </c>
      <c r="G18" s="112"/>
      <c r="H18" s="120"/>
      <c r="I18" s="112"/>
    </row>
    <row r="19" spans="1:9" s="73" customFormat="1" ht="23.25" customHeight="1">
      <c r="A19" t="s">
        <v>28</v>
      </c>
      <c r="B19" s="17" t="s">
        <v>161</v>
      </c>
      <c r="C19" s="17"/>
      <c r="D19" s="132">
        <v>498433</v>
      </c>
      <c r="E19" s="127"/>
      <c r="F19" s="127">
        <v>517778</v>
      </c>
      <c r="G19" s="119"/>
      <c r="H19" s="120"/>
      <c r="I19" s="112"/>
    </row>
    <row r="20" spans="1:9" s="73" customFormat="1" ht="23.25" customHeight="1">
      <c r="A20" t="s">
        <v>106</v>
      </c>
      <c r="B20" s="17">
        <v>3</v>
      </c>
      <c r="C20" s="17"/>
      <c r="D20" s="132">
        <v>49846</v>
      </c>
      <c r="E20" s="127"/>
      <c r="F20" s="127">
        <v>0</v>
      </c>
      <c r="G20" s="119"/>
      <c r="H20" s="120"/>
      <c r="I20" s="112"/>
    </row>
    <row r="21" spans="1:9" s="73" customFormat="1" ht="23.25" customHeight="1">
      <c r="A21" t="s">
        <v>29</v>
      </c>
      <c r="B21" s="17"/>
      <c r="C21" s="17"/>
      <c r="D21" s="132">
        <v>10315</v>
      </c>
      <c r="E21" s="127"/>
      <c r="F21" s="127">
        <v>10462</v>
      </c>
      <c r="G21" s="119"/>
      <c r="H21" s="120"/>
      <c r="I21" s="112"/>
    </row>
    <row r="22" spans="1:9" s="73" customFormat="1" ht="23.25" customHeight="1">
      <c r="A22" t="s">
        <v>72</v>
      </c>
      <c r="B22" s="17"/>
      <c r="C22" s="17"/>
      <c r="D22" s="29">
        <v>1156</v>
      </c>
      <c r="E22"/>
      <c r="F22" s="127">
        <v>1493</v>
      </c>
      <c r="G22" s="119"/>
      <c r="H22" s="120"/>
      <c r="I22" s="112"/>
    </row>
    <row r="23" spans="1:9" s="73" customFormat="1" ht="23.25" customHeight="1">
      <c r="A23" t="s">
        <v>80</v>
      </c>
      <c r="B23" s="17"/>
      <c r="C23" s="17"/>
      <c r="D23" s="132">
        <v>3191</v>
      </c>
      <c r="E23" s="127"/>
      <c r="F23" s="127">
        <v>1317</v>
      </c>
      <c r="G23" s="119"/>
      <c r="H23" s="120"/>
      <c r="I23" s="112"/>
    </row>
    <row r="24" spans="1:9" s="73" customFormat="1" ht="23.25" customHeight="1">
      <c r="A24" s="130" t="s">
        <v>3</v>
      </c>
      <c r="B24" s="17"/>
      <c r="C24" s="17"/>
      <c r="D24" s="131">
        <v>606929</v>
      </c>
      <c r="E24" s="127"/>
      <c r="F24" s="131">
        <v>575038</v>
      </c>
      <c r="G24" s="122"/>
      <c r="H24" s="120"/>
      <c r="I24" s="112"/>
    </row>
    <row r="25" spans="1:9" s="73" customFormat="1" ht="23.25" customHeight="1">
      <c r="A25" s="130"/>
      <c r="B25" s="17"/>
      <c r="C25" s="17"/>
      <c r="D25" s="133"/>
      <c r="E25" s="127"/>
      <c r="F25" s="133"/>
      <c r="G25" s="112"/>
      <c r="H25" s="112"/>
      <c r="I25" s="112"/>
    </row>
    <row r="26" spans="1:9" s="73" customFormat="1" ht="23.25" customHeight="1" thickBot="1">
      <c r="A26" s="130" t="s">
        <v>4</v>
      </c>
      <c r="B26" s="17"/>
      <c r="C26" s="17"/>
      <c r="D26" s="134">
        <v>1029381</v>
      </c>
      <c r="E26" s="127"/>
      <c r="F26" s="134">
        <v>933730</v>
      </c>
      <c r="G26" s="122"/>
      <c r="H26" s="120"/>
      <c r="I26" s="112"/>
    </row>
    <row r="27" spans="1:9" s="73" customFormat="1" ht="23.25" customHeight="1" thickTop="1">
      <c r="A27" s="113"/>
      <c r="B27" s="117"/>
      <c r="C27" s="117"/>
      <c r="D27" s="77"/>
      <c r="E27" s="111"/>
      <c r="F27" s="77"/>
      <c r="G27" s="112"/>
      <c r="H27" s="120"/>
      <c r="I27" s="112"/>
    </row>
    <row r="28" spans="1:9" s="73" customFormat="1">
      <c r="A28" s="121"/>
      <c r="B28" s="117"/>
      <c r="C28" s="117"/>
      <c r="D28" s="79"/>
      <c r="E28" s="78"/>
      <c r="F28" s="79"/>
      <c r="G28" s="112"/>
      <c r="H28" s="120"/>
      <c r="I28" s="112"/>
    </row>
    <row r="29" spans="1:9" s="73" customFormat="1" ht="23.25" customHeight="1">
      <c r="A29" s="71" t="s">
        <v>56</v>
      </c>
      <c r="B29" s="72"/>
      <c r="C29" s="72"/>
      <c r="D29" s="72"/>
      <c r="F29" s="72"/>
      <c r="H29" s="83"/>
    </row>
    <row r="30" spans="1:9" s="73" customFormat="1" ht="23.25" customHeight="1">
      <c r="A30" s="35" t="s">
        <v>48</v>
      </c>
      <c r="B30" s="72"/>
      <c r="C30" s="72"/>
      <c r="D30" s="72"/>
      <c r="F30" s="72"/>
      <c r="H30" s="83"/>
    </row>
    <row r="31" spans="1:9" s="73" customFormat="1" ht="23.25" customHeight="1">
      <c r="A31" s="71"/>
      <c r="B31" s="72"/>
      <c r="C31" s="72"/>
      <c r="D31" s="72"/>
      <c r="F31" s="72"/>
      <c r="H31" s="83"/>
    </row>
    <row r="32" spans="1:9" s="73" customFormat="1" ht="23.25" customHeight="1">
      <c r="A32" s="71"/>
      <c r="B32" s="72"/>
      <c r="C32" s="72"/>
      <c r="D32" s="70" t="s">
        <v>87</v>
      </c>
      <c r="E32" s="70"/>
      <c r="F32" s="70" t="s">
        <v>54</v>
      </c>
      <c r="H32" s="83"/>
    </row>
    <row r="33" spans="1:9" s="73" customFormat="1" ht="23.25" customHeight="1">
      <c r="A33" s="71" t="s">
        <v>5</v>
      </c>
      <c r="B33" s="39" t="s">
        <v>0</v>
      </c>
      <c r="C33" s="39"/>
      <c r="D33" s="74">
        <v>2563</v>
      </c>
      <c r="E33" s="74"/>
      <c r="F33" s="74">
        <v>2562</v>
      </c>
      <c r="H33" s="83"/>
    </row>
    <row r="34" spans="1:9" s="73" customFormat="1" ht="23.25" customHeight="1">
      <c r="A34" s="71"/>
      <c r="B34" s="39"/>
      <c r="C34" s="39"/>
      <c r="D34" s="70" t="s">
        <v>89</v>
      </c>
      <c r="E34" s="74"/>
      <c r="F34" s="74"/>
      <c r="H34" s="83"/>
    </row>
    <row r="35" spans="1:9" s="73" customFormat="1" ht="23.25" customHeight="1">
      <c r="C35" s="39"/>
      <c r="D35" s="181" t="s">
        <v>63</v>
      </c>
      <c r="E35" s="181"/>
      <c r="F35" s="181"/>
      <c r="H35" s="83"/>
    </row>
    <row r="36" spans="1:9" s="73" customFormat="1" ht="23.25" customHeight="1">
      <c r="A36" s="126" t="s">
        <v>6</v>
      </c>
      <c r="B36" s="17"/>
      <c r="C36" s="17"/>
      <c r="D36" s="17"/>
      <c r="E36"/>
      <c r="F36" s="17"/>
      <c r="G36" s="112"/>
      <c r="H36" s="120"/>
    </row>
    <row r="37" spans="1:9" s="73" customFormat="1" ht="23.25" customHeight="1">
      <c r="A37" t="s">
        <v>30</v>
      </c>
      <c r="B37" s="17">
        <v>4</v>
      </c>
      <c r="C37" s="17"/>
      <c r="D37" s="127">
        <v>41676</v>
      </c>
      <c r="E37" s="127"/>
      <c r="F37" s="127">
        <v>39494</v>
      </c>
      <c r="G37" s="119"/>
      <c r="H37" s="120"/>
    </row>
    <row r="38" spans="1:9" s="73" customFormat="1" ht="23.25" customHeight="1">
      <c r="A38" t="s">
        <v>86</v>
      </c>
      <c r="B38" s="17">
        <v>3</v>
      </c>
      <c r="C38" s="17"/>
      <c r="D38" s="127">
        <v>73869</v>
      </c>
      <c r="E38" s="127">
        <v>0</v>
      </c>
      <c r="F38" s="127">
        <v>63794</v>
      </c>
      <c r="G38" s="119"/>
      <c r="H38" s="120"/>
    </row>
    <row r="39" spans="1:9" s="73" customFormat="1" ht="23.25" customHeight="1">
      <c r="A39" t="s">
        <v>133</v>
      </c>
      <c r="B39" s="17">
        <v>10</v>
      </c>
      <c r="C39" s="17"/>
      <c r="D39" s="127">
        <v>21238</v>
      </c>
      <c r="E39" s="127"/>
      <c r="F39" s="127">
        <v>0</v>
      </c>
      <c r="G39" s="119"/>
      <c r="H39" s="120"/>
    </row>
    <row r="40" spans="1:9" s="73" customFormat="1" ht="23.25" customHeight="1">
      <c r="A40" t="s">
        <v>124</v>
      </c>
      <c r="B40" s="17"/>
      <c r="C40" s="17"/>
      <c r="D40" s="127">
        <v>5759</v>
      </c>
      <c r="E40" s="127"/>
      <c r="F40" s="127">
        <v>2173</v>
      </c>
      <c r="G40" s="119"/>
      <c r="H40" s="120"/>
    </row>
    <row r="41" spans="1:9" s="73" customFormat="1" ht="23.25" customHeight="1">
      <c r="A41" t="s">
        <v>64</v>
      </c>
      <c r="B41" s="17"/>
      <c r="C41" s="17"/>
      <c r="D41" s="127"/>
      <c r="E41" s="127"/>
      <c r="F41" s="127"/>
      <c r="G41" s="124"/>
      <c r="H41" s="120"/>
    </row>
    <row r="42" spans="1:9" s="73" customFormat="1" ht="23.25" customHeight="1">
      <c r="A42" t="s">
        <v>65</v>
      </c>
      <c r="B42" s="17">
        <v>6</v>
      </c>
      <c r="C42" s="17"/>
      <c r="D42" s="127">
        <v>11384</v>
      </c>
      <c r="E42" s="127">
        <v>0</v>
      </c>
      <c r="F42" s="127">
        <v>15317</v>
      </c>
      <c r="G42" s="124"/>
      <c r="H42" s="120"/>
    </row>
    <row r="43" spans="1:9" s="73" customFormat="1" ht="23.25" customHeight="1">
      <c r="A43" t="s">
        <v>109</v>
      </c>
      <c r="B43" s="17"/>
      <c r="C43" s="17"/>
      <c r="D43" s="127"/>
      <c r="E43" s="127">
        <v>0</v>
      </c>
      <c r="G43" s="124"/>
      <c r="H43" s="120"/>
      <c r="I43" s="83"/>
    </row>
    <row r="44" spans="1:9" s="73" customFormat="1" ht="23.25" customHeight="1">
      <c r="A44" s="161" t="s">
        <v>107</v>
      </c>
      <c r="B44" s="17"/>
      <c r="C44" s="17"/>
      <c r="D44" s="127"/>
      <c r="E44" s="127"/>
      <c r="F44" s="127"/>
      <c r="G44" s="124"/>
      <c r="H44" s="120"/>
      <c r="I44" s="83"/>
    </row>
    <row r="45" spans="1:9" s="73" customFormat="1" ht="23.25" customHeight="1">
      <c r="A45" s="161" t="s">
        <v>108</v>
      </c>
      <c r="B45" s="17">
        <v>3</v>
      </c>
      <c r="C45" s="17"/>
      <c r="D45" s="144">
        <v>10438</v>
      </c>
      <c r="E45" s="127"/>
      <c r="F45" s="127">
        <v>3895</v>
      </c>
      <c r="G45" s="124"/>
      <c r="H45" s="120"/>
      <c r="I45" s="83"/>
    </row>
    <row r="46" spans="1:9" s="73" customFormat="1" ht="23.25" customHeight="1">
      <c r="A46" t="s">
        <v>110</v>
      </c>
      <c r="B46" s="17"/>
      <c r="C46" s="17"/>
      <c r="D46" s="144">
        <v>912</v>
      </c>
      <c r="E46" s="127">
        <v>0</v>
      </c>
      <c r="F46" s="127">
        <v>0</v>
      </c>
      <c r="G46" s="112"/>
      <c r="H46" s="120"/>
      <c r="I46" s="83"/>
    </row>
    <row r="47" spans="1:9" s="73" customFormat="1" ht="23.25" customHeight="1">
      <c r="A47" t="s">
        <v>7</v>
      </c>
      <c r="B47" s="17"/>
      <c r="C47" s="17"/>
      <c r="D47" s="127">
        <v>532</v>
      </c>
      <c r="E47" s="127">
        <v>0</v>
      </c>
      <c r="F47" s="127">
        <v>601</v>
      </c>
      <c r="G47" s="112"/>
      <c r="H47" s="120"/>
      <c r="I47" s="83"/>
    </row>
    <row r="48" spans="1:9" s="73" customFormat="1" ht="23.25" customHeight="1">
      <c r="A48" s="130" t="s">
        <v>8</v>
      </c>
      <c r="B48" s="17"/>
      <c r="C48" s="17"/>
      <c r="D48" s="131">
        <v>165808</v>
      </c>
      <c r="E48" s="127"/>
      <c r="F48" s="131">
        <v>125274</v>
      </c>
      <c r="G48" s="123"/>
      <c r="H48" s="120"/>
      <c r="I48" s="83"/>
    </row>
    <row r="49" spans="1:9" s="73" customFormat="1" ht="23.25" customHeight="1">
      <c r="A49" s="129"/>
      <c r="B49" s="17"/>
      <c r="C49" s="17"/>
      <c r="D49" s="21"/>
      <c r="E49" s="135"/>
      <c r="F49" s="21"/>
      <c r="G49" s="123"/>
      <c r="H49" s="120"/>
      <c r="I49" s="83"/>
    </row>
    <row r="50" spans="1:9" s="73" customFormat="1" ht="23.25" customHeight="1">
      <c r="A50" s="126" t="s">
        <v>19</v>
      </c>
      <c r="B50" s="17"/>
      <c r="C50" s="17"/>
      <c r="D50" s="21"/>
      <c r="E50" s="135"/>
      <c r="F50" s="21"/>
      <c r="G50" s="122"/>
      <c r="H50" s="120"/>
    </row>
    <row r="51" spans="1:9" s="73" customFormat="1" ht="23.25" customHeight="1">
      <c r="A51" t="s">
        <v>118</v>
      </c>
      <c r="B51" s="17">
        <v>3</v>
      </c>
      <c r="C51" s="17"/>
      <c r="D51" s="144">
        <v>33289</v>
      </c>
      <c r="E51" s="127"/>
      <c r="F51" s="127">
        <v>5262</v>
      </c>
      <c r="G51" s="122"/>
      <c r="H51" s="120"/>
    </row>
    <row r="52" spans="1:9" s="73" customFormat="1" ht="23.25" customHeight="1">
      <c r="A52" t="s">
        <v>82</v>
      </c>
      <c r="B52" s="17"/>
      <c r="C52" s="17"/>
      <c r="D52" s="149">
        <v>2492</v>
      </c>
      <c r="E52" s="149">
        <v>0</v>
      </c>
      <c r="F52" s="149">
        <v>2395</v>
      </c>
      <c r="G52" s="112"/>
      <c r="H52" s="112"/>
    </row>
    <row r="53" spans="1:9" s="73" customFormat="1" ht="23.25" customHeight="1">
      <c r="A53" t="s">
        <v>141</v>
      </c>
      <c r="B53" s="17">
        <v>3</v>
      </c>
      <c r="C53" s="17"/>
      <c r="D53" s="136">
        <v>922</v>
      </c>
      <c r="E53" s="127"/>
      <c r="F53" s="136">
        <v>0</v>
      </c>
      <c r="G53" s="112"/>
      <c r="H53" s="112"/>
    </row>
    <row r="54" spans="1:9" ht="23.25" customHeight="1">
      <c r="A54" s="130" t="s">
        <v>20</v>
      </c>
      <c r="B54" s="137"/>
      <c r="C54" s="137"/>
      <c r="D54" s="138">
        <v>36703</v>
      </c>
      <c r="E54" s="139"/>
      <c r="F54" s="138">
        <v>7657</v>
      </c>
      <c r="G54" s="125"/>
      <c r="H54" s="125"/>
    </row>
    <row r="55" spans="1:9" ht="23.25" customHeight="1">
      <c r="A55" s="130"/>
      <c r="B55" s="137"/>
      <c r="C55" s="137"/>
      <c r="D55" s="179"/>
      <c r="E55" s="139"/>
      <c r="F55" s="179"/>
      <c r="G55" s="125"/>
      <c r="H55" s="125"/>
    </row>
    <row r="56" spans="1:9" ht="23.25" customHeight="1">
      <c r="A56" s="130" t="s">
        <v>21</v>
      </c>
      <c r="B56" s="137"/>
      <c r="C56" s="137"/>
      <c r="D56" s="138">
        <v>202511</v>
      </c>
      <c r="E56" s="139"/>
      <c r="F56" s="138">
        <v>132931</v>
      </c>
      <c r="G56" s="125"/>
      <c r="H56" s="125"/>
    </row>
    <row r="58" spans="1:9" ht="23.25">
      <c r="A58" s="71" t="s">
        <v>56</v>
      </c>
      <c r="E58" s="73"/>
    </row>
    <row r="59" spans="1:9" ht="23.25">
      <c r="A59" s="35" t="s">
        <v>48</v>
      </c>
      <c r="E59" s="73"/>
    </row>
    <row r="60" spans="1:9" ht="23.25">
      <c r="A60" s="71"/>
      <c r="E60" s="73"/>
    </row>
    <row r="61" spans="1:9" ht="23.25">
      <c r="A61" s="71"/>
      <c r="D61" s="118" t="s">
        <v>87</v>
      </c>
      <c r="E61" s="118"/>
      <c r="F61" s="118" t="s">
        <v>54</v>
      </c>
    </row>
    <row r="62" spans="1:9" ht="23.25">
      <c r="A62" s="71" t="s">
        <v>5</v>
      </c>
      <c r="B62" s="117"/>
      <c r="C62" s="117"/>
      <c r="D62" s="74">
        <v>2563</v>
      </c>
      <c r="E62" s="74"/>
      <c r="F62" s="74">
        <v>2562</v>
      </c>
    </row>
    <row r="63" spans="1:9" ht="23.25">
      <c r="A63" s="71"/>
      <c r="B63" s="117"/>
      <c r="C63" s="117"/>
      <c r="D63" s="118" t="s">
        <v>89</v>
      </c>
      <c r="E63" s="74"/>
      <c r="F63" s="74"/>
    </row>
    <row r="64" spans="1:9">
      <c r="A64" s="73"/>
      <c r="B64" s="73"/>
      <c r="C64" s="117"/>
      <c r="D64" s="181" t="s">
        <v>63</v>
      </c>
      <c r="E64" s="181"/>
      <c r="F64" s="181"/>
    </row>
    <row r="65" spans="1:6">
      <c r="A65" s="126" t="s">
        <v>55</v>
      </c>
      <c r="B65"/>
      <c r="C65" s="17"/>
      <c r="D65" s="17"/>
      <c r="E65" s="17"/>
      <c r="F65" s="17"/>
    </row>
    <row r="66" spans="1:6">
      <c r="A66" s="129" t="s">
        <v>15</v>
      </c>
      <c r="B66" s="17"/>
      <c r="C66" s="17"/>
      <c r="D66" s="132"/>
      <c r="E66"/>
      <c r="F66" s="132"/>
    </row>
    <row r="67" spans="1:6">
      <c r="A67" s="129" t="s">
        <v>17</v>
      </c>
      <c r="B67" s="17"/>
      <c r="C67" s="17"/>
      <c r="D67" s="132"/>
      <c r="E67"/>
      <c r="F67" s="132"/>
    </row>
    <row r="68" spans="1:6" ht="22.5" thickBot="1">
      <c r="A68" s="162" t="s">
        <v>151</v>
      </c>
      <c r="B68" s="28"/>
      <c r="C68" s="28"/>
      <c r="D68" s="146">
        <v>212540</v>
      </c>
      <c r="E68" s="144"/>
      <c r="F68" s="146">
        <v>212540</v>
      </c>
    </row>
    <row r="69" spans="1:6" ht="22.5" thickTop="1">
      <c r="A69" s="129" t="s">
        <v>25</v>
      </c>
      <c r="B69" s="17"/>
      <c r="C69" s="17"/>
      <c r="D69" s="133"/>
      <c r="E69" s="133"/>
      <c r="F69" s="133"/>
    </row>
    <row r="70" spans="1:6">
      <c r="A70" s="162" t="s">
        <v>142</v>
      </c>
      <c r="B70" s="28"/>
      <c r="C70" s="28"/>
      <c r="D70" s="145">
        <v>212382</v>
      </c>
      <c r="E70" s="145"/>
      <c r="F70" s="145">
        <v>212382</v>
      </c>
    </row>
    <row r="71" spans="1:6">
      <c r="A71" t="s">
        <v>73</v>
      </c>
      <c r="B71" s="17"/>
      <c r="C71" s="17"/>
      <c r="D71" s="80">
        <v>374862</v>
      </c>
      <c r="E71" s="80">
        <v>0</v>
      </c>
      <c r="F71" s="80">
        <v>374862</v>
      </c>
    </row>
    <row r="72" spans="1:6">
      <c r="A72" t="s">
        <v>94</v>
      </c>
      <c r="B72" s="17"/>
      <c r="C72" s="17"/>
      <c r="D72" s="80">
        <v>7487</v>
      </c>
      <c r="E72" s="80">
        <v>0</v>
      </c>
      <c r="F72" s="80">
        <v>7487</v>
      </c>
    </row>
    <row r="73" spans="1:6">
      <c r="A73" s="129" t="s">
        <v>31</v>
      </c>
      <c r="B73" s="17"/>
      <c r="C73" s="17"/>
      <c r="D73" s="132"/>
      <c r="E73"/>
      <c r="F73" s="132"/>
    </row>
    <row r="74" spans="1:6">
      <c r="A74" t="s">
        <v>136</v>
      </c>
      <c r="B74" s="17"/>
      <c r="C74" s="17"/>
      <c r="D74" s="80">
        <v>21185</v>
      </c>
      <c r="E74" s="80">
        <v>0</v>
      </c>
      <c r="F74" s="144">
        <v>21185</v>
      </c>
    </row>
    <row r="75" spans="1:6">
      <c r="A75" t="s">
        <v>51</v>
      </c>
      <c r="B75" s="17"/>
      <c r="C75" s="17"/>
      <c r="D75" s="145">
        <v>210954</v>
      </c>
      <c r="E75" s="145">
        <v>0</v>
      </c>
      <c r="F75" s="145">
        <v>184382</v>
      </c>
    </row>
    <row r="76" spans="1:6">
      <c r="A76" t="s">
        <v>105</v>
      </c>
      <c r="B76" s="17"/>
      <c r="C76" s="17"/>
      <c r="D76" s="168">
        <v>0</v>
      </c>
      <c r="E76" s="133"/>
      <c r="F76" s="140">
        <v>501</v>
      </c>
    </row>
    <row r="77" spans="1:6">
      <c r="A77" s="130" t="s">
        <v>52</v>
      </c>
      <c r="B77" s="17"/>
      <c r="C77" s="17"/>
      <c r="D77" s="138">
        <v>826870</v>
      </c>
      <c r="E77" s="127"/>
      <c r="F77" s="138">
        <v>800799</v>
      </c>
    </row>
    <row r="78" spans="1:6">
      <c r="A78" s="139"/>
      <c r="B78" s="17"/>
      <c r="C78" s="17"/>
      <c r="D78" s="141"/>
      <c r="E78" s="142"/>
      <c r="F78" s="141"/>
    </row>
    <row r="79" spans="1:6" ht="22.5" thickBot="1">
      <c r="A79" s="130" t="s">
        <v>23</v>
      </c>
      <c r="B79" s="17"/>
      <c r="C79" s="17"/>
      <c r="D79" s="134">
        <v>1029381</v>
      </c>
      <c r="E79" s="127"/>
      <c r="F79" s="134">
        <v>933730</v>
      </c>
    </row>
    <row r="80" spans="1:6" ht="22.5" thickTop="1"/>
    <row r="82" spans="4:4">
      <c r="D82" s="163"/>
    </row>
  </sheetData>
  <mergeCells count="3">
    <mergeCell ref="D7:F7"/>
    <mergeCell ref="D35:F35"/>
    <mergeCell ref="D64:F64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40"/>
  <sheetViews>
    <sheetView view="pageBreakPreview" topLeftCell="A12" zoomScale="85" zoomScaleNormal="100" zoomScaleSheetLayoutView="85" workbookViewId="0">
      <selection activeCell="G23" sqref="G23:G36"/>
    </sheetView>
  </sheetViews>
  <sheetFormatPr defaultColWidth="9.140625" defaultRowHeight="23.25" customHeight="1"/>
  <cols>
    <col min="1" max="1" width="60.5703125" style="1" customWidth="1"/>
    <col min="2" max="2" width="11.140625" style="16" customWidth="1"/>
    <col min="3" max="3" width="2" style="16" customWidth="1"/>
    <col min="4" max="4" width="11.5703125" style="72" customWidth="1"/>
    <col min="5" max="5" width="2" style="81" customWidth="1"/>
    <col min="6" max="6" width="11.5703125" style="72" customWidth="1"/>
    <col min="7" max="7" width="16" style="45" bestFit="1" customWidth="1"/>
    <col min="8" max="8" width="15.140625" style="1" customWidth="1"/>
    <col min="9" max="10" width="10.42578125" style="1" customWidth="1"/>
    <col min="11" max="11" width="11.5703125" style="1" customWidth="1"/>
    <col min="12" max="12" width="10.42578125" style="1" customWidth="1"/>
    <col min="13" max="13" width="11.5703125" style="1" customWidth="1"/>
    <col min="14" max="14" width="9.140625" style="1"/>
    <col min="15" max="15" width="11" style="45" bestFit="1" customWidth="1"/>
    <col min="16" max="16" width="1.5703125" style="1" customWidth="1"/>
    <col min="17" max="17" width="13.42578125" style="45" customWidth="1"/>
    <col min="18" max="18" width="1.5703125" style="1" customWidth="1"/>
    <col min="19" max="19" width="11" style="1" bestFit="1" customWidth="1"/>
    <col min="20" max="20" width="1.5703125" style="1" customWidth="1"/>
    <col min="21" max="21" width="13.140625" style="45" customWidth="1"/>
    <col min="22" max="16384" width="9.140625" style="1"/>
  </cols>
  <sheetData>
    <row r="1" spans="1:21" s="3" customFormat="1">
      <c r="A1" s="2" t="s">
        <v>56</v>
      </c>
      <c r="B1" s="16"/>
      <c r="C1" s="16"/>
      <c r="D1" s="72"/>
      <c r="E1" s="73"/>
      <c r="F1" s="72"/>
      <c r="G1" s="47"/>
      <c r="O1" s="47"/>
      <c r="Q1" s="47"/>
      <c r="U1" s="47"/>
    </row>
    <row r="2" spans="1:21" s="3" customFormat="1" ht="21.75" customHeight="1">
      <c r="A2" s="35" t="s">
        <v>59</v>
      </c>
      <c r="B2" s="16"/>
      <c r="C2" s="16"/>
      <c r="D2" s="72"/>
      <c r="E2" s="73"/>
      <c r="F2" s="72"/>
      <c r="G2" s="47"/>
      <c r="O2" s="47"/>
      <c r="Q2" s="47"/>
      <c r="U2" s="47"/>
    </row>
    <row r="3" spans="1:21" s="3" customFormat="1" ht="8.4499999999999993" customHeight="1">
      <c r="A3" s="2"/>
      <c r="B3" s="16"/>
      <c r="C3" s="16"/>
      <c r="D3" s="72"/>
      <c r="E3" s="73"/>
      <c r="F3" s="72"/>
      <c r="G3" s="47"/>
      <c r="O3" s="47"/>
      <c r="Q3" s="47"/>
      <c r="U3" s="47"/>
    </row>
    <row r="4" spans="1:21" s="3" customFormat="1" ht="21" customHeight="1">
      <c r="A4" s="2"/>
      <c r="B4" s="16"/>
      <c r="C4" s="16"/>
      <c r="D4" s="182" t="s">
        <v>58</v>
      </c>
      <c r="E4" s="183"/>
      <c r="F4" s="183"/>
      <c r="G4" s="47"/>
      <c r="O4" s="47"/>
      <c r="Q4" s="47"/>
      <c r="U4" s="47"/>
    </row>
    <row r="5" spans="1:21" s="3" customFormat="1" ht="21.6" customHeight="1">
      <c r="A5" s="2"/>
      <c r="B5" s="16"/>
      <c r="C5" s="16"/>
      <c r="D5" s="182" t="s">
        <v>68</v>
      </c>
      <c r="E5" s="182"/>
      <c r="F5" s="182"/>
      <c r="G5" s="47"/>
      <c r="O5" s="47"/>
      <c r="Q5" s="47"/>
      <c r="U5" s="47"/>
    </row>
    <row r="6" spans="1:21" s="3" customFormat="1" ht="21.75" customHeight="1">
      <c r="A6" s="7"/>
      <c r="B6" s="12" t="s">
        <v>0</v>
      </c>
      <c r="C6" s="12"/>
      <c r="D6" s="106">
        <v>2563</v>
      </c>
      <c r="E6" s="74"/>
      <c r="F6" s="106">
        <v>2562</v>
      </c>
      <c r="G6" s="47"/>
      <c r="O6" s="48"/>
      <c r="P6" s="23"/>
      <c r="Q6" s="48"/>
      <c r="R6" s="23"/>
      <c r="S6" s="23"/>
      <c r="T6" s="23"/>
      <c r="U6" s="48"/>
    </row>
    <row r="7" spans="1:21" s="3" customFormat="1" ht="18" customHeight="1">
      <c r="A7" s="7"/>
      <c r="B7" s="12"/>
      <c r="C7" s="12"/>
      <c r="D7" s="181" t="s">
        <v>63</v>
      </c>
      <c r="E7" s="181"/>
      <c r="F7" s="181"/>
      <c r="G7" s="47"/>
      <c r="O7" s="47"/>
      <c r="Q7" s="47"/>
      <c r="U7" s="47"/>
    </row>
    <row r="8" spans="1:21" s="3" customFormat="1" ht="21.75">
      <c r="A8" s="14" t="s">
        <v>14</v>
      </c>
      <c r="B8" s="17"/>
      <c r="C8" s="17"/>
      <c r="D8" s="107"/>
      <c r="E8" s="37"/>
      <c r="F8" s="107"/>
      <c r="G8" s="47"/>
      <c r="O8" s="47"/>
      <c r="Q8" s="47"/>
      <c r="U8" s="47"/>
    </row>
    <row r="9" spans="1:21" s="3" customFormat="1" ht="21.75" customHeight="1">
      <c r="A9" s="3" t="s">
        <v>111</v>
      </c>
      <c r="B9" s="17">
        <v>7</v>
      </c>
      <c r="C9" s="17"/>
      <c r="D9" s="108">
        <v>272462</v>
      </c>
      <c r="E9" s="37"/>
      <c r="F9" s="108">
        <v>302224</v>
      </c>
      <c r="G9" s="69"/>
      <c r="H9" s="47"/>
      <c r="I9" s="47"/>
      <c r="K9" s="47"/>
      <c r="M9" s="47"/>
      <c r="O9" s="47"/>
      <c r="Q9" s="47"/>
      <c r="S9" s="47"/>
      <c r="U9" s="47"/>
    </row>
    <row r="10" spans="1:21" s="3" customFormat="1" ht="21.75" customHeight="1">
      <c r="A10" s="3" t="s">
        <v>117</v>
      </c>
      <c r="B10" s="17"/>
      <c r="C10" s="17"/>
      <c r="D10" s="108">
        <v>1663</v>
      </c>
      <c r="E10" s="109"/>
      <c r="F10" s="155">
        <v>0</v>
      </c>
      <c r="G10" s="69"/>
      <c r="H10" s="47"/>
      <c r="O10" s="47"/>
      <c r="Q10" s="47"/>
      <c r="S10" s="47"/>
      <c r="U10" s="47"/>
    </row>
    <row r="11" spans="1:21" s="3" customFormat="1" ht="21.75" customHeight="1">
      <c r="A11" s="3" t="s">
        <v>9</v>
      </c>
      <c r="B11" s="17"/>
      <c r="C11" s="17"/>
      <c r="D11" s="108">
        <v>1684</v>
      </c>
      <c r="E11" s="37"/>
      <c r="F11" s="108">
        <v>927</v>
      </c>
      <c r="G11" s="69"/>
      <c r="H11" s="47"/>
      <c r="O11" s="47"/>
      <c r="Q11" s="47"/>
      <c r="S11" s="47"/>
      <c r="U11" s="47"/>
    </row>
    <row r="12" spans="1:21" s="3" customFormat="1" ht="21.75" customHeight="1">
      <c r="A12" s="5" t="s">
        <v>10</v>
      </c>
      <c r="B12" s="17"/>
      <c r="C12" s="17"/>
      <c r="D12" s="53">
        <v>275809</v>
      </c>
      <c r="E12" s="37"/>
      <c r="F12" s="53">
        <v>303151</v>
      </c>
      <c r="G12" s="69"/>
      <c r="H12" s="47"/>
      <c r="O12" s="47"/>
      <c r="Q12" s="47"/>
      <c r="S12" s="47"/>
      <c r="U12" s="47"/>
    </row>
    <row r="13" spans="1:21" s="3" customFormat="1" ht="8.4499999999999993" customHeight="1">
      <c r="A13" s="8"/>
      <c r="B13" s="17"/>
      <c r="C13" s="17"/>
      <c r="D13" s="167"/>
      <c r="E13" s="125"/>
      <c r="F13" s="167"/>
      <c r="G13" s="69"/>
      <c r="H13" s="47"/>
      <c r="O13" s="47"/>
      <c r="Q13" s="47"/>
      <c r="S13" s="47"/>
      <c r="U13" s="47"/>
    </row>
    <row r="14" spans="1:21" s="3" customFormat="1" ht="21.75" customHeight="1">
      <c r="A14" s="14" t="s">
        <v>11</v>
      </c>
      <c r="B14" s="17"/>
      <c r="C14" s="17"/>
      <c r="D14" s="76"/>
      <c r="E14" s="37"/>
      <c r="F14" s="76"/>
      <c r="G14" s="69"/>
      <c r="H14" s="47"/>
      <c r="O14" s="47"/>
      <c r="Q14" s="47"/>
      <c r="S14" s="47"/>
      <c r="U14" s="47"/>
    </row>
    <row r="15" spans="1:21" s="3" customFormat="1" ht="21.75" customHeight="1">
      <c r="A15" s="3" t="s">
        <v>113</v>
      </c>
      <c r="B15" s="17"/>
      <c r="C15" s="17"/>
      <c r="D15" s="108">
        <v>180525</v>
      </c>
      <c r="E15" s="37"/>
      <c r="F15" s="108">
        <v>180812</v>
      </c>
      <c r="G15" s="69"/>
      <c r="H15" s="47"/>
      <c r="O15" s="47"/>
      <c r="Q15" s="47"/>
      <c r="S15" s="47"/>
      <c r="U15" s="47"/>
    </row>
    <row r="16" spans="1:21" s="3" customFormat="1" ht="21.75" customHeight="1">
      <c r="A16" s="3" t="s">
        <v>75</v>
      </c>
      <c r="B16" s="28"/>
      <c r="C16" s="28"/>
      <c r="D16" s="108">
        <v>15800</v>
      </c>
      <c r="E16" s="37"/>
      <c r="F16" s="108">
        <v>18248</v>
      </c>
      <c r="G16" s="69"/>
      <c r="H16" s="47"/>
      <c r="O16" s="47"/>
      <c r="Q16" s="47"/>
      <c r="S16" s="47"/>
      <c r="U16" s="47"/>
    </row>
    <row r="17" spans="1:21" s="3" customFormat="1" ht="21.75" customHeight="1">
      <c r="A17" s="3" t="s">
        <v>32</v>
      </c>
      <c r="B17" s="28"/>
      <c r="C17" s="28"/>
      <c r="D17" s="108">
        <v>30364</v>
      </c>
      <c r="E17" s="111"/>
      <c r="F17" s="108">
        <v>32296</v>
      </c>
      <c r="G17" s="69"/>
      <c r="H17" s="47"/>
      <c r="O17" s="47"/>
      <c r="Q17" s="47"/>
      <c r="S17" s="47"/>
      <c r="U17" s="47"/>
    </row>
    <row r="18" spans="1:21" s="3" customFormat="1" ht="21.75" customHeight="1">
      <c r="A18" s="3" t="s">
        <v>69</v>
      </c>
      <c r="B18" s="28"/>
      <c r="C18" s="28"/>
      <c r="D18" s="155">
        <v>0</v>
      </c>
      <c r="E18" s="111"/>
      <c r="F18" s="108">
        <v>350</v>
      </c>
      <c r="G18" s="69"/>
      <c r="H18" s="47"/>
      <c r="O18" s="47"/>
      <c r="Q18" s="47"/>
      <c r="S18" s="47"/>
      <c r="U18" s="47"/>
    </row>
    <row r="19" spans="1:21" s="3" customFormat="1" ht="21.75" customHeight="1">
      <c r="A19" s="5" t="s">
        <v>12</v>
      </c>
      <c r="B19" s="17"/>
      <c r="C19" s="17"/>
      <c r="D19" s="53">
        <v>226689</v>
      </c>
      <c r="E19" s="37"/>
      <c r="F19" s="53">
        <v>231706</v>
      </c>
      <c r="G19" s="69"/>
      <c r="H19" s="47"/>
      <c r="O19" s="47"/>
      <c r="Q19" s="47"/>
      <c r="S19" s="47"/>
      <c r="U19" s="47"/>
    </row>
    <row r="20" spans="1:21" s="3" customFormat="1" ht="7.35" customHeight="1">
      <c r="A20" s="5"/>
      <c r="B20" s="17"/>
      <c r="C20" s="17"/>
      <c r="D20" s="77"/>
      <c r="E20" s="111"/>
      <c r="F20" s="77"/>
      <c r="G20" s="69"/>
      <c r="H20" s="47"/>
      <c r="O20" s="47"/>
      <c r="Q20" s="47"/>
      <c r="S20" s="47"/>
      <c r="U20" s="47"/>
    </row>
    <row r="21" spans="1:21" s="3" customFormat="1" ht="21.75" customHeight="1">
      <c r="A21" s="5" t="s">
        <v>125</v>
      </c>
      <c r="B21" s="17"/>
      <c r="C21" s="17"/>
      <c r="D21" s="77">
        <v>49120</v>
      </c>
      <c r="E21" s="37"/>
      <c r="F21" s="77">
        <v>71445</v>
      </c>
      <c r="G21" s="69"/>
      <c r="H21" s="47"/>
      <c r="O21" s="47"/>
      <c r="Q21" s="47"/>
      <c r="S21" s="47"/>
      <c r="U21" s="47"/>
    </row>
    <row r="22" spans="1:21" s="3" customFormat="1" ht="21.75" customHeight="1">
      <c r="A22" s="4" t="s">
        <v>24</v>
      </c>
      <c r="B22" s="17"/>
      <c r="C22" s="17"/>
      <c r="D22" s="147">
        <v>562</v>
      </c>
      <c r="E22" s="37"/>
      <c r="F22" s="147">
        <v>497</v>
      </c>
      <c r="G22" s="69"/>
      <c r="H22" s="47"/>
      <c r="O22" s="47"/>
      <c r="Q22" s="47"/>
      <c r="S22" s="47"/>
      <c r="U22" s="47"/>
    </row>
    <row r="23" spans="1:21" s="3" customFormat="1" ht="21.75" customHeight="1">
      <c r="A23" s="5" t="s">
        <v>126</v>
      </c>
      <c r="B23" s="17"/>
      <c r="C23" s="17"/>
      <c r="D23" s="148">
        <v>48558</v>
      </c>
      <c r="E23" s="37"/>
      <c r="F23" s="148">
        <v>70948</v>
      </c>
      <c r="G23" s="69"/>
      <c r="H23" s="47"/>
      <c r="O23" s="47"/>
      <c r="Q23" s="47"/>
      <c r="S23" s="47"/>
      <c r="U23" s="47"/>
    </row>
    <row r="24" spans="1:21" s="3" customFormat="1" ht="21.75" customHeight="1">
      <c r="A24" s="3" t="s">
        <v>127</v>
      </c>
      <c r="B24" s="17">
        <v>8</v>
      </c>
      <c r="C24" s="17"/>
      <c r="D24" s="108">
        <v>1249</v>
      </c>
      <c r="E24" s="95"/>
      <c r="F24" s="108">
        <v>3276</v>
      </c>
      <c r="G24" s="69"/>
      <c r="H24" s="47"/>
      <c r="O24" s="47"/>
      <c r="Q24" s="47"/>
      <c r="S24" s="47"/>
      <c r="U24" s="47"/>
    </row>
    <row r="25" spans="1:21" s="3" customFormat="1" ht="21.75" customHeight="1">
      <c r="A25" s="5" t="s">
        <v>66</v>
      </c>
      <c r="B25" s="17"/>
      <c r="C25" s="17"/>
      <c r="D25" s="53">
        <v>47309</v>
      </c>
      <c r="E25" s="37"/>
      <c r="F25" s="53">
        <v>67672</v>
      </c>
      <c r="G25" s="174"/>
      <c r="H25" s="47"/>
      <c r="O25" s="47"/>
      <c r="Q25" s="47"/>
      <c r="S25" s="47"/>
      <c r="U25" s="47"/>
    </row>
    <row r="26" spans="1:21" s="3" customFormat="1" ht="7.35" customHeight="1">
      <c r="A26" s="8"/>
      <c r="B26" s="17"/>
      <c r="C26" s="17"/>
      <c r="D26" s="110"/>
      <c r="E26" s="81"/>
      <c r="F26" s="110"/>
      <c r="G26" s="69"/>
      <c r="H26" s="47"/>
      <c r="O26" s="47"/>
      <c r="Q26" s="47"/>
      <c r="S26" s="47"/>
      <c r="U26" s="47"/>
    </row>
    <row r="27" spans="1:21" s="3" customFormat="1" ht="21.75">
      <c r="A27" s="5" t="s">
        <v>49</v>
      </c>
      <c r="B27" s="17"/>
      <c r="C27" s="12"/>
      <c r="D27" s="173">
        <v>0</v>
      </c>
      <c r="E27" s="113"/>
      <c r="F27" s="173">
        <v>0</v>
      </c>
      <c r="G27" s="69"/>
      <c r="H27" s="47"/>
      <c r="O27" s="47"/>
      <c r="Q27" s="47"/>
      <c r="S27" s="47"/>
      <c r="U27" s="47"/>
    </row>
    <row r="28" spans="1:21" s="3" customFormat="1" ht="21.75" hidden="1" customHeight="1">
      <c r="A28" s="14" t="s">
        <v>114</v>
      </c>
      <c r="B28" s="17"/>
      <c r="C28" s="143"/>
      <c r="D28" s="112"/>
      <c r="E28" s="112"/>
      <c r="F28" s="112"/>
      <c r="G28" s="69"/>
      <c r="H28" s="47"/>
      <c r="O28" s="47"/>
      <c r="Q28" s="47"/>
      <c r="S28" s="47"/>
      <c r="U28" s="47"/>
    </row>
    <row r="29" spans="1:21" s="3" customFormat="1" ht="21.75" hidden="1" customHeight="1">
      <c r="A29" s="4" t="s">
        <v>115</v>
      </c>
      <c r="B29" s="17"/>
      <c r="C29" s="143"/>
      <c r="D29" s="164">
        <v>0</v>
      </c>
      <c r="E29" s="124"/>
      <c r="F29" s="124">
        <v>0</v>
      </c>
      <c r="G29" s="69"/>
      <c r="H29" s="47"/>
      <c r="O29" s="47"/>
      <c r="Q29" s="47"/>
      <c r="S29" s="47"/>
      <c r="U29" s="47"/>
    </row>
    <row r="30" spans="1:21" s="3" customFormat="1" ht="21.75" hidden="1" customHeight="1">
      <c r="A30" s="5" t="s">
        <v>116</v>
      </c>
      <c r="B30" s="17"/>
      <c r="C30" s="17"/>
      <c r="D30" s="173">
        <v>0</v>
      </c>
      <c r="E30" s="113"/>
      <c r="F30" s="173">
        <v>0</v>
      </c>
      <c r="G30" s="69"/>
      <c r="H30" s="47"/>
      <c r="O30" s="47"/>
      <c r="Q30" s="47"/>
      <c r="S30" s="47"/>
      <c r="U30" s="47"/>
    </row>
    <row r="31" spans="1:21" s="3" customFormat="1" ht="7.7" customHeight="1">
      <c r="A31" s="8"/>
      <c r="B31" s="17"/>
      <c r="C31" s="17"/>
      <c r="D31" s="110"/>
      <c r="E31" s="81"/>
      <c r="F31" s="110"/>
      <c r="G31" s="69"/>
      <c r="H31" s="47"/>
      <c r="O31" s="47"/>
      <c r="Q31" s="47"/>
      <c r="U31" s="47"/>
    </row>
    <row r="32" spans="1:21" s="3" customFormat="1" ht="21.75" customHeight="1" thickBot="1">
      <c r="A32" s="5" t="s">
        <v>143</v>
      </c>
      <c r="B32" s="17"/>
      <c r="C32" s="17"/>
      <c r="D32" s="114">
        <v>47309</v>
      </c>
      <c r="E32" s="37"/>
      <c r="F32" s="114">
        <v>67672</v>
      </c>
      <c r="G32" s="69"/>
      <c r="H32" s="47"/>
      <c r="O32" s="47"/>
      <c r="Q32" s="47"/>
      <c r="S32" s="47"/>
      <c r="U32" s="47"/>
    </row>
    <row r="33" spans="1:21" s="3" customFormat="1" ht="7.7" customHeight="1" thickTop="1">
      <c r="A33" s="8"/>
      <c r="B33" s="17"/>
      <c r="C33" s="17"/>
      <c r="D33" s="110"/>
      <c r="E33" s="81"/>
      <c r="F33" s="110"/>
      <c r="G33" s="69"/>
      <c r="H33" s="47"/>
      <c r="O33" s="47"/>
      <c r="Q33" s="47"/>
      <c r="U33" s="47"/>
    </row>
    <row r="34" spans="1:21" ht="19.350000000000001" customHeight="1">
      <c r="A34" s="5" t="s">
        <v>119</v>
      </c>
      <c r="B34" s="17">
        <v>9</v>
      </c>
      <c r="G34" s="69"/>
      <c r="H34" s="47"/>
    </row>
    <row r="35" spans="1:21" s="3" customFormat="1" ht="23.45" customHeight="1" thickBot="1">
      <c r="A35" s="4" t="s">
        <v>70</v>
      </c>
      <c r="C35" s="16"/>
      <c r="D35" s="116">
        <v>0.11</v>
      </c>
      <c r="E35" s="38"/>
      <c r="F35" s="116">
        <v>0.18</v>
      </c>
      <c r="G35" s="175"/>
      <c r="H35" s="47"/>
      <c r="O35" s="47"/>
      <c r="Q35" s="47"/>
      <c r="U35" s="47"/>
    </row>
    <row r="36" spans="1:21" s="45" customFormat="1" ht="23.25" customHeight="1" thickTop="1" thickBot="1">
      <c r="A36" s="4" t="s">
        <v>74</v>
      </c>
      <c r="B36" s="41"/>
      <c r="C36" s="41"/>
      <c r="D36" s="115">
        <v>0.11</v>
      </c>
      <c r="E36" s="38"/>
      <c r="F36" s="115">
        <v>0.17</v>
      </c>
      <c r="G36" s="69"/>
      <c r="H36" s="47"/>
    </row>
    <row r="37" spans="1:21" ht="23.25" customHeight="1" thickTop="1"/>
    <row r="39" spans="1:21" ht="23.25" customHeight="1">
      <c r="D39" s="82"/>
    </row>
    <row r="40" spans="1:21" ht="23.25" customHeight="1">
      <c r="D40" s="82"/>
    </row>
  </sheetData>
  <mergeCells count="3">
    <mergeCell ref="D4:F4"/>
    <mergeCell ref="D5:F5"/>
    <mergeCell ref="D7:F7"/>
  </mergeCells>
  <phoneticPr fontId="8" type="noConversion"/>
  <pageMargins left="0.8" right="0.8" top="0.48" bottom="0.5" header="0.5" footer="0.5"/>
  <pageSetup paperSize="9" scale="98" firstPageNumber="6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showGridLines="0" view="pageBreakPreview" zoomScale="85" zoomScaleNormal="85" zoomScaleSheetLayoutView="85" workbookViewId="0">
      <selection activeCell="C6" sqref="C6"/>
    </sheetView>
  </sheetViews>
  <sheetFormatPr defaultColWidth="9.140625" defaultRowHeight="21.75"/>
  <cols>
    <col min="1" max="1" width="62.85546875" style="3" customWidth="1"/>
    <col min="2" max="2" width="2.42578125" style="3" customWidth="1"/>
    <col min="3" max="3" width="13.140625" style="16" customWidth="1"/>
    <col min="4" max="4" width="1.7109375" style="3" customWidth="1"/>
    <col min="5" max="5" width="13.140625" style="16" customWidth="1"/>
    <col min="6" max="6" width="1.140625" style="3" customWidth="1"/>
    <col min="7" max="7" width="16.5703125" style="3" customWidth="1"/>
    <col min="8" max="8" width="1.140625" style="3" customWidth="1"/>
    <col min="9" max="9" width="11.42578125" style="3" customWidth="1"/>
    <col min="10" max="10" width="1.5703125" style="3" customWidth="1"/>
    <col min="11" max="11" width="13.85546875" style="3" customWidth="1"/>
    <col min="12" max="12" width="1.42578125" style="3" customWidth="1"/>
    <col min="13" max="13" width="17.42578125" style="16" customWidth="1"/>
    <col min="14" max="14" width="1.140625" style="3" customWidth="1"/>
    <col min="15" max="15" width="14.140625" style="3" customWidth="1"/>
    <col min="16" max="16384" width="9.140625" style="3"/>
  </cols>
  <sheetData>
    <row r="1" spans="1:14" ht="23.25">
      <c r="A1" s="2" t="s">
        <v>56</v>
      </c>
      <c r="B1" s="2"/>
    </row>
    <row r="2" spans="1:14" ht="23.25">
      <c r="A2" s="2" t="s">
        <v>60</v>
      </c>
      <c r="B2" s="2"/>
      <c r="K2" s="6"/>
    </row>
    <row r="3" spans="1:14" ht="23.25">
      <c r="A3" s="2"/>
      <c r="B3" s="2"/>
      <c r="K3" s="6"/>
    </row>
    <row r="4" spans="1:14" s="10" customFormat="1">
      <c r="A4" s="9"/>
      <c r="B4" s="9"/>
      <c r="C4" s="54"/>
      <c r="D4" s="54"/>
      <c r="E4" s="54"/>
      <c r="F4" s="54"/>
      <c r="G4" s="54"/>
      <c r="H4" s="54"/>
      <c r="I4" s="184" t="s">
        <v>22</v>
      </c>
      <c r="J4" s="184"/>
      <c r="K4" s="184"/>
      <c r="M4" s="54"/>
    </row>
    <row r="5" spans="1:14" s="10" customFormat="1">
      <c r="A5" s="9"/>
      <c r="B5" s="9"/>
      <c r="C5" s="54" t="s">
        <v>15</v>
      </c>
      <c r="D5" s="54"/>
      <c r="E5" s="40"/>
      <c r="F5" s="54"/>
      <c r="G5" s="105" t="s">
        <v>95</v>
      </c>
      <c r="H5" s="54"/>
      <c r="I5" s="185"/>
      <c r="J5" s="185"/>
      <c r="K5" s="185"/>
      <c r="L5" s="20"/>
      <c r="M5" s="54"/>
    </row>
    <row r="6" spans="1:14" s="10" customFormat="1">
      <c r="A6" s="9"/>
      <c r="B6" s="9"/>
      <c r="C6" s="54" t="s">
        <v>33</v>
      </c>
      <c r="D6" s="54"/>
      <c r="E6" s="40" t="s">
        <v>67</v>
      </c>
      <c r="F6" s="54"/>
      <c r="G6" s="105" t="s">
        <v>96</v>
      </c>
      <c r="H6" s="54"/>
      <c r="I6" s="54" t="s">
        <v>37</v>
      </c>
      <c r="J6" s="54"/>
      <c r="K6" s="54" t="s">
        <v>39</v>
      </c>
      <c r="L6" s="20"/>
      <c r="M6" s="54" t="s">
        <v>35</v>
      </c>
    </row>
    <row r="7" spans="1:14" s="10" customFormat="1">
      <c r="A7" s="9"/>
      <c r="B7" s="12"/>
      <c r="C7" s="54" t="s">
        <v>34</v>
      </c>
      <c r="D7" s="54"/>
      <c r="E7" s="40" t="s">
        <v>90</v>
      </c>
      <c r="F7" s="54"/>
      <c r="G7" s="105" t="s">
        <v>97</v>
      </c>
      <c r="H7" s="54"/>
      <c r="I7" s="54" t="s">
        <v>38</v>
      </c>
      <c r="J7" s="54"/>
      <c r="K7" s="54" t="s">
        <v>40</v>
      </c>
      <c r="L7" s="54"/>
      <c r="M7" s="9" t="s">
        <v>36</v>
      </c>
    </row>
    <row r="8" spans="1:14" s="10" customFormat="1">
      <c r="B8" s="9"/>
      <c r="C8" s="186" t="s">
        <v>63</v>
      </c>
      <c r="D8" s="186"/>
      <c r="E8" s="186"/>
      <c r="F8" s="186"/>
      <c r="G8" s="186"/>
      <c r="H8" s="186"/>
      <c r="I8" s="186"/>
      <c r="J8" s="186"/>
      <c r="K8" s="186"/>
      <c r="L8" s="186"/>
      <c r="M8" s="186"/>
    </row>
    <row r="9" spans="1:14" s="10" customFormat="1">
      <c r="A9" s="38" t="s">
        <v>91</v>
      </c>
      <c r="B9" s="9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4" s="11" customFormat="1">
      <c r="A10" s="38" t="s">
        <v>92</v>
      </c>
      <c r="B10" s="39"/>
      <c r="C10" s="42">
        <v>176847</v>
      </c>
      <c r="D10" s="42"/>
      <c r="E10" s="42">
        <v>130760</v>
      </c>
      <c r="F10" s="42"/>
      <c r="G10" s="42">
        <v>7487</v>
      </c>
      <c r="H10" s="42"/>
      <c r="I10" s="42">
        <v>21185</v>
      </c>
      <c r="J10" s="42"/>
      <c r="K10" s="42">
        <v>389022</v>
      </c>
      <c r="L10" s="42"/>
      <c r="M10" s="42">
        <f>SUM(C10:K10)</f>
        <v>725301</v>
      </c>
      <c r="N10" s="10"/>
    </row>
    <row r="11" spans="1:14" s="11" customFormat="1" ht="9.75" customHeight="1">
      <c r="A11" s="38"/>
      <c r="B11" s="39"/>
      <c r="C11" s="42"/>
      <c r="D11" s="43"/>
      <c r="E11" s="44"/>
      <c r="F11" s="43"/>
      <c r="G11" s="44"/>
      <c r="H11" s="43"/>
      <c r="I11" s="42"/>
      <c r="J11" s="44"/>
      <c r="K11" s="42"/>
      <c r="L11" s="44"/>
      <c r="M11" s="42"/>
      <c r="N11" s="10"/>
    </row>
    <row r="12" spans="1:14" s="11" customFormat="1">
      <c r="A12" s="5" t="s">
        <v>50</v>
      </c>
      <c r="B12" s="17"/>
      <c r="C12" s="22"/>
      <c r="D12" s="23"/>
      <c r="E12" s="22"/>
      <c r="F12" s="23"/>
      <c r="G12" s="22"/>
      <c r="H12" s="23"/>
      <c r="I12" s="22"/>
      <c r="J12" s="18"/>
      <c r="K12" s="27"/>
      <c r="L12" s="18"/>
      <c r="M12" s="27"/>
      <c r="N12" s="10"/>
    </row>
    <row r="13" spans="1:14" s="11" customFormat="1">
      <c r="A13" s="14" t="s">
        <v>144</v>
      </c>
      <c r="B13" s="17"/>
      <c r="C13" s="22"/>
      <c r="D13" s="23"/>
      <c r="E13" s="22"/>
      <c r="F13" s="23"/>
      <c r="G13" s="22"/>
      <c r="H13" s="23"/>
      <c r="I13" s="22"/>
      <c r="J13" s="18"/>
      <c r="K13" s="27"/>
      <c r="L13" s="18"/>
      <c r="M13" s="27"/>
      <c r="N13" s="10"/>
    </row>
    <row r="14" spans="1:14" s="11" customFormat="1">
      <c r="A14" s="3" t="s">
        <v>152</v>
      </c>
      <c r="B14" s="17"/>
      <c r="C14" s="51">
        <v>10574</v>
      </c>
      <c r="D14" s="23"/>
      <c r="E14" s="51">
        <v>74021</v>
      </c>
      <c r="F14" s="23"/>
      <c r="G14" s="51">
        <v>0</v>
      </c>
      <c r="H14" s="23"/>
      <c r="I14" s="65">
        <v>0</v>
      </c>
      <c r="J14" s="18"/>
      <c r="K14" s="65">
        <v>0</v>
      </c>
      <c r="L14" s="18"/>
      <c r="M14" s="51">
        <f>SUM(C14:K14)</f>
        <v>84595</v>
      </c>
    </row>
    <row r="15" spans="1:14">
      <c r="A15" s="14" t="s">
        <v>145</v>
      </c>
      <c r="B15" s="5"/>
      <c r="C15" s="59">
        <f>SUM(C14)</f>
        <v>10574</v>
      </c>
      <c r="D15" s="50"/>
      <c r="E15" s="59">
        <f>SUM(E14)</f>
        <v>74021</v>
      </c>
      <c r="F15" s="50"/>
      <c r="G15" s="59">
        <f>SUM(G14)</f>
        <v>0</v>
      </c>
      <c r="H15" s="50"/>
      <c r="I15" s="59">
        <f>SUM(I14)</f>
        <v>0</v>
      </c>
      <c r="J15" s="58"/>
      <c r="K15" s="59">
        <f>SUM(K14)</f>
        <v>0</v>
      </c>
      <c r="L15" s="58"/>
      <c r="M15" s="59">
        <f>SUM(C15:L15)</f>
        <v>84595</v>
      </c>
    </row>
    <row r="16" spans="1:14" s="11" customFormat="1" ht="9.75" customHeight="1">
      <c r="A16" s="38"/>
      <c r="B16" s="39"/>
      <c r="C16" s="42"/>
      <c r="D16" s="43"/>
      <c r="E16" s="44"/>
      <c r="F16" s="43"/>
      <c r="G16" s="44"/>
      <c r="H16" s="43"/>
      <c r="I16" s="42"/>
      <c r="J16" s="44"/>
      <c r="K16" s="42"/>
      <c r="L16" s="44"/>
      <c r="M16" s="42"/>
    </row>
    <row r="17" spans="1:13">
      <c r="A17" s="26" t="s">
        <v>61</v>
      </c>
      <c r="B17" s="5"/>
      <c r="C17" s="68"/>
      <c r="E17" s="27"/>
      <c r="G17" s="27"/>
      <c r="I17" s="27"/>
      <c r="J17" s="19"/>
      <c r="K17" s="27"/>
      <c r="L17" s="19"/>
      <c r="M17" s="27"/>
    </row>
    <row r="18" spans="1:13">
      <c r="A18" s="49" t="s">
        <v>71</v>
      </c>
      <c r="B18" s="5"/>
      <c r="C18" s="65">
        <v>0</v>
      </c>
      <c r="D18" s="30"/>
      <c r="E18" s="65">
        <v>0</v>
      </c>
      <c r="F18" s="30"/>
      <c r="G18" s="65">
        <v>0</v>
      </c>
      <c r="H18" s="30"/>
      <c r="I18" s="65">
        <v>0</v>
      </c>
      <c r="J18" s="13"/>
      <c r="K18" s="51">
        <f>'PL-6'!F32</f>
        <v>67672</v>
      </c>
      <c r="L18" s="19"/>
      <c r="M18" s="51">
        <f>SUM(C18:L18)</f>
        <v>67672</v>
      </c>
    </row>
    <row r="19" spans="1:13">
      <c r="A19" s="46" t="s">
        <v>57</v>
      </c>
      <c r="B19" s="17"/>
      <c r="C19" s="67">
        <v>0</v>
      </c>
      <c r="D19" s="31"/>
      <c r="E19" s="67">
        <v>0</v>
      </c>
      <c r="F19" s="31"/>
      <c r="G19" s="67">
        <v>0</v>
      </c>
      <c r="H19" s="31"/>
      <c r="I19" s="67">
        <v>0</v>
      </c>
      <c r="J19" s="21"/>
      <c r="K19" s="67">
        <v>0</v>
      </c>
      <c r="L19" s="25"/>
      <c r="M19" s="51">
        <f>SUM(C19:L19)</f>
        <v>0</v>
      </c>
    </row>
    <row r="20" spans="1:13">
      <c r="A20" s="26" t="s">
        <v>143</v>
      </c>
      <c r="B20" s="5"/>
      <c r="C20" s="66">
        <f>SUM(C18:C19)</f>
        <v>0</v>
      </c>
      <c r="D20" s="27"/>
      <c r="E20" s="66">
        <f>SUM(E18:E19)</f>
        <v>0</v>
      </c>
      <c r="F20" s="27"/>
      <c r="G20" s="66">
        <f>SUM(G18:G19)</f>
        <v>0</v>
      </c>
      <c r="H20" s="27"/>
      <c r="I20" s="66">
        <f>SUM(I18:I19)</f>
        <v>0</v>
      </c>
      <c r="J20" s="25"/>
      <c r="K20" s="36">
        <f>SUM(K18:K19)</f>
        <v>67672</v>
      </c>
      <c r="L20" s="25"/>
      <c r="M20" s="36">
        <f>SUM(L18:M19)</f>
        <v>67672</v>
      </c>
    </row>
    <row r="21" spans="1:13" ht="9.75" customHeight="1">
      <c r="A21" s="26"/>
      <c r="B21" s="5"/>
      <c r="C21" s="65"/>
      <c r="D21" s="24"/>
      <c r="E21" s="65"/>
      <c r="F21" s="24"/>
      <c r="G21" s="65"/>
      <c r="H21" s="24"/>
      <c r="I21" s="34"/>
      <c r="J21" s="25"/>
      <c r="K21" s="27"/>
      <c r="L21" s="25"/>
      <c r="M21" s="27"/>
    </row>
    <row r="22" spans="1:13" ht="22.5" thickBot="1">
      <c r="A22" s="5" t="s">
        <v>93</v>
      </c>
      <c r="B22" s="5"/>
      <c r="C22" s="15">
        <f>SUM(C10,C20,C15)</f>
        <v>187421</v>
      </c>
      <c r="D22" s="32"/>
      <c r="E22" s="15">
        <f>SUM(E10,E20,E15)</f>
        <v>204781</v>
      </c>
      <c r="F22" s="32"/>
      <c r="G22" s="15">
        <f>SUM(G10,G20,G15)</f>
        <v>7487</v>
      </c>
      <c r="H22" s="32"/>
      <c r="I22" s="15">
        <f>SUM(I10,I20,I15)</f>
        <v>21185</v>
      </c>
      <c r="J22" s="13"/>
      <c r="K22" s="15">
        <f>SUM(K10,K20,K15)</f>
        <v>456694</v>
      </c>
      <c r="L22" s="13"/>
      <c r="M22" s="15">
        <f>SUM(M10,M20,M15)</f>
        <v>877568</v>
      </c>
    </row>
    <row r="23" spans="1:13" ht="22.5" thickTop="1">
      <c r="C23" s="41"/>
      <c r="M23" s="3"/>
    </row>
  </sheetData>
  <mergeCells count="3">
    <mergeCell ref="I4:K4"/>
    <mergeCell ref="I5:K5"/>
    <mergeCell ref="C8:M8"/>
  </mergeCells>
  <pageMargins left="0.75" right="0.75" top="0.75" bottom="0.75" header="0.3" footer="0.3"/>
  <pageSetup paperSize="9" scale="93" firstPageNumber="7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showGridLines="0" view="pageBreakPreview" topLeftCell="A19" zoomScale="68" zoomScaleNormal="85" zoomScaleSheetLayoutView="85" workbookViewId="0">
      <selection activeCell="R21" sqref="R21:S31"/>
    </sheetView>
  </sheetViews>
  <sheetFormatPr defaultColWidth="9.140625" defaultRowHeight="21.75"/>
  <cols>
    <col min="1" max="1" width="59.85546875" style="3" customWidth="1"/>
    <col min="2" max="2" width="16.140625" style="3" customWidth="1"/>
    <col min="3" max="3" width="13.140625" style="16" customWidth="1"/>
    <col min="4" max="4" width="1.7109375" style="3" customWidth="1"/>
    <col min="5" max="5" width="13.140625" style="16" customWidth="1"/>
    <col min="6" max="6" width="1.140625" style="3" customWidth="1"/>
    <col min="7" max="7" width="16.5703125" style="3" customWidth="1"/>
    <col min="8" max="8" width="1.140625" style="3" customWidth="1"/>
    <col min="9" max="9" width="11.42578125" style="3" customWidth="1"/>
    <col min="10" max="10" width="1.5703125" style="3" customWidth="1"/>
    <col min="11" max="11" width="13.85546875" style="3" customWidth="1"/>
    <col min="12" max="12" width="1.42578125" style="3" customWidth="1"/>
    <col min="13" max="13" width="25.140625" style="16" customWidth="1"/>
    <col min="14" max="14" width="1.140625" style="3" customWidth="1"/>
    <col min="15" max="15" width="14.140625" style="3" customWidth="1"/>
    <col min="16" max="16" width="1.42578125" style="3" customWidth="1"/>
    <col min="17" max="16384" width="9.140625" style="3"/>
  </cols>
  <sheetData>
    <row r="1" spans="1:15" ht="23.25">
      <c r="A1" s="2" t="s">
        <v>56</v>
      </c>
      <c r="B1" s="2"/>
    </row>
    <row r="2" spans="1:15" ht="23.25">
      <c r="A2" s="2" t="s">
        <v>60</v>
      </c>
      <c r="B2" s="2"/>
      <c r="K2" s="6"/>
    </row>
    <row r="3" spans="1:15" ht="23.25">
      <c r="A3" s="2"/>
      <c r="B3" s="2"/>
      <c r="K3" s="6"/>
    </row>
    <row r="4" spans="1:15" ht="43.5">
      <c r="A4" s="9"/>
      <c r="B4" s="9"/>
      <c r="C4" s="152"/>
      <c r="D4" s="152"/>
      <c r="E4" s="152"/>
      <c r="F4" s="152"/>
      <c r="G4" s="152"/>
      <c r="H4" s="152"/>
      <c r="I4" s="184" t="s">
        <v>22</v>
      </c>
      <c r="J4" s="184"/>
      <c r="K4" s="184"/>
      <c r="L4" s="10"/>
      <c r="M4" s="180" t="s">
        <v>146</v>
      </c>
      <c r="N4" s="10"/>
      <c r="O4" s="152"/>
    </row>
    <row r="5" spans="1:15">
      <c r="A5" s="9"/>
      <c r="B5" s="9"/>
      <c r="C5" s="152"/>
      <c r="D5" s="152"/>
      <c r="E5" s="40"/>
      <c r="F5" s="152"/>
      <c r="G5" s="105"/>
      <c r="H5" s="152"/>
      <c r="I5" s="185"/>
      <c r="J5" s="185"/>
      <c r="K5" s="185"/>
      <c r="L5" s="20"/>
      <c r="M5" s="105" t="s">
        <v>120</v>
      </c>
      <c r="N5" s="20"/>
      <c r="O5" s="152"/>
    </row>
    <row r="6" spans="1:15">
      <c r="A6" s="9"/>
      <c r="B6" s="9"/>
      <c r="C6" s="152"/>
      <c r="D6" s="152"/>
      <c r="E6" s="40"/>
      <c r="F6" s="152"/>
      <c r="G6" s="105"/>
      <c r="H6" s="152"/>
      <c r="I6" s="152"/>
      <c r="J6" s="152"/>
      <c r="K6" s="152"/>
      <c r="L6" s="20"/>
      <c r="M6" s="165" t="s">
        <v>147</v>
      </c>
      <c r="N6" s="20"/>
      <c r="O6" s="152"/>
    </row>
    <row r="7" spans="1:15">
      <c r="A7" s="9"/>
      <c r="B7" s="151"/>
      <c r="C7" s="159" t="s">
        <v>15</v>
      </c>
      <c r="D7" s="159"/>
      <c r="E7" s="40"/>
      <c r="F7" s="159"/>
      <c r="G7" s="105" t="s">
        <v>95</v>
      </c>
      <c r="H7" s="159"/>
      <c r="I7" s="185"/>
      <c r="J7" s="185"/>
      <c r="K7" s="185"/>
      <c r="L7" s="152"/>
      <c r="M7" s="105" t="s">
        <v>121</v>
      </c>
      <c r="N7" s="152"/>
      <c r="O7" s="9"/>
    </row>
    <row r="8" spans="1:15">
      <c r="A8" s="9"/>
      <c r="B8" s="157"/>
      <c r="C8" s="159" t="s">
        <v>33</v>
      </c>
      <c r="D8" s="159"/>
      <c r="E8" s="40" t="s">
        <v>67</v>
      </c>
      <c r="F8" s="159"/>
      <c r="G8" s="105" t="s">
        <v>96</v>
      </c>
      <c r="H8" s="159"/>
      <c r="I8" s="159" t="s">
        <v>37</v>
      </c>
      <c r="J8" s="159"/>
      <c r="K8" s="159" t="s">
        <v>39</v>
      </c>
      <c r="L8" s="156"/>
      <c r="M8" s="105" t="s">
        <v>122</v>
      </c>
      <c r="N8" s="156"/>
      <c r="O8" s="159" t="s">
        <v>35</v>
      </c>
    </row>
    <row r="9" spans="1:15">
      <c r="A9" s="9"/>
      <c r="B9" s="160" t="s">
        <v>0</v>
      </c>
      <c r="C9" s="159" t="s">
        <v>34</v>
      </c>
      <c r="D9" s="159"/>
      <c r="E9" s="40" t="s">
        <v>90</v>
      </c>
      <c r="F9" s="159"/>
      <c r="G9" s="105" t="s">
        <v>97</v>
      </c>
      <c r="H9" s="159"/>
      <c r="I9" s="159" t="s">
        <v>38</v>
      </c>
      <c r="J9" s="159"/>
      <c r="K9" s="159" t="s">
        <v>40</v>
      </c>
      <c r="L9" s="156"/>
      <c r="M9" s="105" t="s">
        <v>123</v>
      </c>
      <c r="N9" s="156"/>
      <c r="O9" s="9" t="s">
        <v>36</v>
      </c>
    </row>
    <row r="10" spans="1:15">
      <c r="A10" s="10"/>
      <c r="B10" s="186" t="s">
        <v>63</v>
      </c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</row>
    <row r="11" spans="1:15">
      <c r="A11" s="38" t="s">
        <v>102</v>
      </c>
      <c r="B11" s="9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</row>
    <row r="12" spans="1:15">
      <c r="A12" s="38" t="s">
        <v>131</v>
      </c>
      <c r="B12" s="150"/>
      <c r="C12" s="42">
        <v>212382</v>
      </c>
      <c r="D12" s="42"/>
      <c r="E12" s="42">
        <v>374862</v>
      </c>
      <c r="F12" s="42"/>
      <c r="G12" s="42">
        <v>7487</v>
      </c>
      <c r="H12" s="42"/>
      <c r="I12" s="42">
        <v>21185</v>
      </c>
      <c r="J12" s="42"/>
      <c r="K12" s="42">
        <v>184382</v>
      </c>
      <c r="L12" s="42"/>
      <c r="M12" s="42">
        <v>501</v>
      </c>
      <c r="N12" s="42"/>
      <c r="O12" s="42">
        <v>800799</v>
      </c>
    </row>
    <row r="13" spans="1:15">
      <c r="A13" s="46" t="s">
        <v>128</v>
      </c>
      <c r="B13" s="158">
        <v>3</v>
      </c>
      <c r="C13" s="51">
        <v>0</v>
      </c>
      <c r="D13" s="23"/>
      <c r="E13" s="51">
        <v>0</v>
      </c>
      <c r="F13" s="23"/>
      <c r="G13" s="51">
        <v>0</v>
      </c>
      <c r="H13" s="23"/>
      <c r="I13" s="65">
        <v>0</v>
      </c>
      <c r="J13" s="18"/>
      <c r="K13" s="51">
        <v>501</v>
      </c>
      <c r="L13" s="18"/>
      <c r="M13" s="51">
        <v>-501</v>
      </c>
      <c r="N13" s="11"/>
      <c r="O13" s="51">
        <v>0</v>
      </c>
    </row>
    <row r="14" spans="1:15">
      <c r="A14" s="38" t="s">
        <v>148</v>
      </c>
      <c r="B14" s="5"/>
      <c r="C14" s="59">
        <v>212382</v>
      </c>
      <c r="D14" s="50"/>
      <c r="E14" s="59">
        <v>374862</v>
      </c>
      <c r="F14" s="50"/>
      <c r="G14" s="59">
        <v>7487</v>
      </c>
      <c r="H14" s="50"/>
      <c r="I14" s="59">
        <v>21185</v>
      </c>
      <c r="J14" s="58"/>
      <c r="K14" s="59">
        <v>184883</v>
      </c>
      <c r="L14" s="58"/>
      <c r="M14" s="59">
        <v>0</v>
      </c>
      <c r="O14" s="59">
        <v>800799</v>
      </c>
    </row>
    <row r="15" spans="1:15" s="11" customFormat="1">
      <c r="A15" s="38"/>
      <c r="B15" s="158"/>
      <c r="C15" s="42"/>
      <c r="D15" s="43"/>
      <c r="E15" s="44"/>
      <c r="F15" s="43"/>
      <c r="G15" s="44"/>
      <c r="H15" s="43"/>
      <c r="I15" s="42"/>
      <c r="J15" s="44"/>
      <c r="K15" s="42"/>
      <c r="L15" s="44"/>
      <c r="M15" s="42"/>
      <c r="N15" s="10"/>
    </row>
    <row r="16" spans="1:15" s="11" customFormat="1">
      <c r="A16" s="5" t="s">
        <v>50</v>
      </c>
      <c r="B16" s="17"/>
      <c r="C16" s="22"/>
      <c r="D16" s="23"/>
      <c r="E16" s="22"/>
      <c r="F16" s="23"/>
      <c r="G16" s="22"/>
      <c r="H16" s="23"/>
      <c r="I16" s="22"/>
      <c r="J16" s="18"/>
      <c r="K16" s="27"/>
      <c r="L16" s="18"/>
      <c r="M16" s="27"/>
      <c r="N16" s="10"/>
    </row>
    <row r="17" spans="1:17" s="11" customFormat="1">
      <c r="A17" s="14" t="s">
        <v>149</v>
      </c>
      <c r="B17" s="17"/>
      <c r="C17" s="22"/>
      <c r="D17" s="23"/>
      <c r="E17" s="22"/>
      <c r="F17" s="23"/>
      <c r="G17" s="22"/>
      <c r="H17" s="23"/>
      <c r="I17" s="22"/>
      <c r="J17" s="18"/>
      <c r="K17" s="27"/>
      <c r="L17" s="18"/>
      <c r="M17" s="27"/>
      <c r="N17" s="10"/>
    </row>
    <row r="18" spans="1:17" s="11" customFormat="1">
      <c r="A18" s="3" t="s">
        <v>153</v>
      </c>
      <c r="B18" s="17">
        <v>10</v>
      </c>
      <c r="C18" s="51">
        <v>0</v>
      </c>
      <c r="D18" s="23"/>
      <c r="E18" s="51">
        <v>0</v>
      </c>
      <c r="F18" s="23"/>
      <c r="G18" s="51">
        <v>0</v>
      </c>
      <c r="H18" s="23"/>
      <c r="I18" s="65">
        <v>0</v>
      </c>
      <c r="J18" s="18"/>
      <c r="K18" s="51">
        <v>-21238</v>
      </c>
      <c r="L18" s="18"/>
      <c r="M18" s="51">
        <v>0</v>
      </c>
      <c r="O18" s="51">
        <v>-21238</v>
      </c>
    </row>
    <row r="19" spans="1:17">
      <c r="A19" s="14" t="s">
        <v>149</v>
      </c>
      <c r="B19" s="5"/>
      <c r="C19" s="59">
        <v>0</v>
      </c>
      <c r="D19" s="50"/>
      <c r="E19" s="59">
        <v>0</v>
      </c>
      <c r="F19" s="50"/>
      <c r="G19" s="59">
        <v>0</v>
      </c>
      <c r="H19" s="50"/>
      <c r="I19" s="59">
        <v>0</v>
      </c>
      <c r="J19" s="58"/>
      <c r="K19" s="59">
        <v>-21238</v>
      </c>
      <c r="L19" s="58"/>
      <c r="M19" s="59">
        <v>0</v>
      </c>
      <c r="O19" s="59">
        <v>-21238</v>
      </c>
    </row>
    <row r="20" spans="1:17">
      <c r="A20" s="26"/>
      <c r="B20" s="5"/>
      <c r="C20" s="65"/>
      <c r="D20" s="24"/>
      <c r="E20" s="65"/>
      <c r="F20" s="24"/>
      <c r="G20" s="65"/>
      <c r="H20" s="24"/>
      <c r="I20" s="34"/>
      <c r="J20" s="25"/>
      <c r="K20" s="27"/>
      <c r="L20" s="25"/>
      <c r="M20" s="25"/>
      <c r="N20" s="25"/>
      <c r="O20" s="27"/>
    </row>
    <row r="21" spans="1:17">
      <c r="A21" s="26" t="s">
        <v>61</v>
      </c>
      <c r="B21" s="5"/>
      <c r="C21" s="68"/>
      <c r="E21" s="27"/>
      <c r="G21" s="27"/>
      <c r="I21" s="27"/>
      <c r="J21" s="19"/>
      <c r="K21" s="27"/>
      <c r="L21" s="19"/>
      <c r="M21" s="19"/>
      <c r="N21" s="19"/>
      <c r="O21" s="27"/>
    </row>
    <row r="22" spans="1:17">
      <c r="A22" s="49" t="s">
        <v>71</v>
      </c>
      <c r="B22" s="5"/>
      <c r="C22" s="65">
        <v>0</v>
      </c>
      <c r="D22" s="30"/>
      <c r="E22" s="65">
        <v>0</v>
      </c>
      <c r="F22" s="30"/>
      <c r="G22" s="65">
        <v>0</v>
      </c>
      <c r="H22" s="30"/>
      <c r="I22" s="65">
        <v>0</v>
      </c>
      <c r="J22" s="13"/>
      <c r="K22" s="51">
        <v>47309</v>
      </c>
      <c r="L22" s="19"/>
      <c r="M22" s="154">
        <v>0</v>
      </c>
      <c r="N22" s="19"/>
      <c r="O22" s="51">
        <v>47309</v>
      </c>
    </row>
    <row r="23" spans="1:17">
      <c r="A23" s="46" t="s">
        <v>57</v>
      </c>
      <c r="B23" s="17"/>
      <c r="C23" s="67">
        <v>0</v>
      </c>
      <c r="D23" s="31"/>
      <c r="E23" s="67">
        <v>0</v>
      </c>
      <c r="F23" s="31"/>
      <c r="G23" s="67">
        <v>0</v>
      </c>
      <c r="H23" s="31"/>
      <c r="I23" s="67">
        <v>0</v>
      </c>
      <c r="J23" s="21"/>
      <c r="K23" s="153">
        <v>0</v>
      </c>
      <c r="L23" s="25"/>
      <c r="M23" s="169">
        <v>0</v>
      </c>
      <c r="N23" s="25"/>
      <c r="O23" s="51">
        <v>0</v>
      </c>
      <c r="Q23" s="6"/>
    </row>
    <row r="24" spans="1:17">
      <c r="A24" s="26" t="s">
        <v>143</v>
      </c>
      <c r="B24" s="5"/>
      <c r="C24" s="66">
        <v>0</v>
      </c>
      <c r="D24" s="27"/>
      <c r="E24" s="66">
        <v>0</v>
      </c>
      <c r="F24" s="27"/>
      <c r="G24" s="66">
        <v>0</v>
      </c>
      <c r="H24" s="27"/>
      <c r="I24" s="66">
        <v>0</v>
      </c>
      <c r="J24" s="25"/>
      <c r="K24" s="36">
        <v>47309</v>
      </c>
      <c r="L24" s="25"/>
      <c r="M24" s="170">
        <v>0</v>
      </c>
      <c r="N24" s="25"/>
      <c r="O24" s="36">
        <v>47309</v>
      </c>
    </row>
    <row r="25" spans="1:17" ht="9.75" customHeight="1">
      <c r="A25" s="26"/>
      <c r="B25" s="5"/>
      <c r="C25" s="65"/>
      <c r="D25" s="24"/>
      <c r="E25" s="65"/>
      <c r="F25" s="24"/>
      <c r="G25" s="65"/>
      <c r="H25" s="24"/>
      <c r="I25" s="34"/>
      <c r="J25" s="25"/>
      <c r="K25" s="27"/>
      <c r="L25" s="25"/>
      <c r="M25" s="27"/>
      <c r="N25" s="25"/>
      <c r="O25" s="27"/>
    </row>
    <row r="26" spans="1:17" hidden="1">
      <c r="A26" s="46" t="s">
        <v>132</v>
      </c>
      <c r="B26" s="5"/>
      <c r="C26" s="65"/>
      <c r="D26" s="177"/>
      <c r="E26" s="65"/>
      <c r="F26" s="177"/>
      <c r="G26" s="65"/>
      <c r="H26" s="177"/>
      <c r="I26" s="172"/>
      <c r="J26" s="24"/>
      <c r="K26" s="172"/>
      <c r="L26" s="24"/>
      <c r="M26" s="68">
        <v>0</v>
      </c>
      <c r="N26" s="24"/>
      <c r="O26" s="68">
        <v>0</v>
      </c>
    </row>
    <row r="27" spans="1:17" ht="9.75" hidden="1" customHeight="1">
      <c r="A27" s="26"/>
      <c r="B27" s="5"/>
      <c r="C27" s="65"/>
      <c r="D27" s="24"/>
      <c r="E27" s="65"/>
      <c r="F27" s="24"/>
      <c r="G27" s="65"/>
      <c r="H27" s="24"/>
      <c r="I27" s="34"/>
      <c r="J27" s="24"/>
      <c r="K27" s="27"/>
      <c r="L27" s="24"/>
      <c r="M27" s="27"/>
      <c r="N27" s="24"/>
      <c r="O27" s="27"/>
    </row>
    <row r="28" spans="1:17" ht="22.5" thickBot="1">
      <c r="A28" s="5" t="s">
        <v>103</v>
      </c>
      <c r="B28" s="5"/>
      <c r="C28" s="15">
        <v>212382</v>
      </c>
      <c r="D28" s="32"/>
      <c r="E28" s="15">
        <v>374862</v>
      </c>
      <c r="F28" s="32"/>
      <c r="G28" s="15">
        <v>7487</v>
      </c>
      <c r="H28" s="32"/>
      <c r="I28" s="15">
        <v>21185</v>
      </c>
      <c r="J28" s="13"/>
      <c r="K28" s="15">
        <v>210954</v>
      </c>
      <c r="L28" s="13"/>
      <c r="M28" s="176">
        <v>0</v>
      </c>
      <c r="N28" s="13"/>
      <c r="O28" s="15">
        <v>826870</v>
      </c>
    </row>
    <row r="29" spans="1:17" ht="22.5" thickTop="1"/>
    <row r="31" spans="1:17">
      <c r="I31" s="171"/>
    </row>
    <row r="32" spans="1:17">
      <c r="I32" s="171"/>
    </row>
  </sheetData>
  <mergeCells count="4">
    <mergeCell ref="I4:K4"/>
    <mergeCell ref="I5:K5"/>
    <mergeCell ref="B10:O10"/>
    <mergeCell ref="I7:K7"/>
  </mergeCells>
  <pageMargins left="0.75" right="0.75" top="0.75" bottom="0.75" header="0.3" footer="0.3"/>
  <pageSetup paperSize="9" scale="77" firstPageNumber="8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69"/>
  <sheetViews>
    <sheetView showGridLines="0" tabSelected="1" view="pageBreakPreview" topLeftCell="A53" zoomScale="85" zoomScaleNormal="80" zoomScaleSheetLayoutView="85" workbookViewId="0">
      <selection activeCell="I11" sqref="G11:I21"/>
    </sheetView>
  </sheetViews>
  <sheetFormatPr defaultColWidth="9.140625" defaultRowHeight="23.25" customHeight="1"/>
  <cols>
    <col min="1" max="1" width="57.85546875" style="1" customWidth="1"/>
    <col min="2" max="2" width="9.140625" style="16" customWidth="1"/>
    <col min="3" max="3" width="2" style="16" customWidth="1"/>
    <col min="4" max="4" width="12.7109375" style="72" customWidth="1"/>
    <col min="5" max="5" width="2" style="81" customWidth="1"/>
    <col min="6" max="6" width="12.7109375" style="72" customWidth="1"/>
    <col min="7" max="7" width="15.5703125" style="45" customWidth="1"/>
    <col min="8" max="16384" width="9.140625" style="1"/>
  </cols>
  <sheetData>
    <row r="1" spans="1:7" s="3" customFormat="1" ht="23.25" customHeight="1">
      <c r="A1" s="2" t="s">
        <v>56</v>
      </c>
      <c r="B1" s="16"/>
      <c r="C1" s="16"/>
      <c r="D1" s="72"/>
      <c r="E1" s="73"/>
      <c r="F1" s="72"/>
      <c r="G1" s="47"/>
    </row>
    <row r="2" spans="1:7" s="3" customFormat="1" ht="20.45" customHeight="1">
      <c r="A2" s="2" t="s">
        <v>62</v>
      </c>
      <c r="B2" s="16"/>
      <c r="C2" s="16"/>
      <c r="D2" s="72"/>
      <c r="E2" s="73"/>
      <c r="F2" s="72"/>
      <c r="G2" s="47"/>
    </row>
    <row r="3" spans="1:7" s="3" customFormat="1" ht="10.5" hidden="1" customHeight="1">
      <c r="A3" s="2"/>
      <c r="B3" s="16"/>
      <c r="C3" s="16"/>
      <c r="D3" s="72"/>
      <c r="E3" s="73"/>
      <c r="F3" s="72"/>
      <c r="G3" s="47"/>
    </row>
    <row r="4" spans="1:7" s="3" customFormat="1" ht="22.7" customHeight="1">
      <c r="A4" s="2"/>
      <c r="B4" s="16"/>
      <c r="C4" s="16"/>
      <c r="D4" s="182" t="s">
        <v>58</v>
      </c>
      <c r="E4" s="183"/>
      <c r="F4" s="183"/>
      <c r="G4" s="47"/>
    </row>
    <row r="5" spans="1:7" s="3" customFormat="1" ht="19.350000000000001" customHeight="1">
      <c r="B5" s="16"/>
      <c r="C5" s="16"/>
      <c r="D5" s="182" t="s">
        <v>68</v>
      </c>
      <c r="E5" s="182"/>
      <c r="F5" s="182"/>
      <c r="G5" s="47"/>
    </row>
    <row r="6" spans="1:7" s="3" customFormat="1" ht="17.45" customHeight="1">
      <c r="A6" s="2"/>
      <c r="B6" s="12"/>
      <c r="C6" s="16"/>
      <c r="D6" s="74">
        <v>2563</v>
      </c>
      <c r="E6" s="74"/>
      <c r="F6" s="74">
        <v>2562</v>
      </c>
      <c r="G6" s="47"/>
    </row>
    <row r="7" spans="1:7" s="3" customFormat="1" ht="18" customHeight="1">
      <c r="C7" s="12"/>
      <c r="D7" s="181" t="s">
        <v>63</v>
      </c>
      <c r="E7" s="181"/>
      <c r="F7" s="181"/>
      <c r="G7" s="47"/>
    </row>
    <row r="8" spans="1:7" s="3" customFormat="1" ht="19.7" customHeight="1">
      <c r="A8" s="14" t="s">
        <v>42</v>
      </c>
      <c r="B8" s="17"/>
      <c r="C8" s="17"/>
      <c r="D8" s="28"/>
      <c r="E8" s="37"/>
      <c r="F8" s="28"/>
      <c r="G8" s="47"/>
    </row>
    <row r="9" spans="1:7" s="3" customFormat="1" ht="22.5" customHeight="1">
      <c r="A9" s="3" t="s">
        <v>66</v>
      </c>
      <c r="B9" s="17"/>
      <c r="C9" s="17"/>
      <c r="D9" s="85">
        <v>47309</v>
      </c>
      <c r="E9" s="85">
        <v>0</v>
      </c>
      <c r="F9" s="85">
        <v>67672</v>
      </c>
      <c r="G9" s="47"/>
    </row>
    <row r="10" spans="1:7" s="3" customFormat="1" ht="20.45" customHeight="1">
      <c r="A10" s="16" t="s">
        <v>156</v>
      </c>
      <c r="B10" s="17"/>
      <c r="C10" s="17"/>
      <c r="D10" s="85"/>
      <c r="E10" s="33"/>
      <c r="F10" s="85"/>
      <c r="G10" s="47"/>
    </row>
    <row r="11" spans="1:7" s="3" customFormat="1" ht="22.5" customHeight="1">
      <c r="A11" s="3" t="s">
        <v>127</v>
      </c>
      <c r="B11" s="17"/>
      <c r="C11" s="17"/>
      <c r="D11" s="86">
        <v>1249</v>
      </c>
      <c r="E11" s="86">
        <v>0</v>
      </c>
      <c r="F11" s="86">
        <v>3276</v>
      </c>
      <c r="G11" s="47"/>
    </row>
    <row r="12" spans="1:7" s="3" customFormat="1" ht="22.5" customHeight="1">
      <c r="A12" s="3" t="s">
        <v>24</v>
      </c>
      <c r="B12" s="17"/>
      <c r="C12" s="17"/>
      <c r="D12" s="86">
        <v>562</v>
      </c>
      <c r="E12" s="87"/>
      <c r="F12" s="86">
        <v>497</v>
      </c>
      <c r="G12" s="47"/>
    </row>
    <row r="13" spans="1:7" s="3" customFormat="1" ht="22.5" customHeight="1">
      <c r="A13" s="3" t="s">
        <v>53</v>
      </c>
      <c r="B13" s="17"/>
      <c r="C13" s="17"/>
      <c r="D13" s="86">
        <v>14411</v>
      </c>
      <c r="E13" s="33"/>
      <c r="F13" s="86">
        <v>10032</v>
      </c>
      <c r="G13" s="47"/>
    </row>
    <row r="14" spans="1:7" s="3" customFormat="1" ht="22.5" customHeight="1">
      <c r="A14" s="3" t="s">
        <v>81</v>
      </c>
      <c r="B14" s="17"/>
      <c r="C14" s="17"/>
      <c r="D14" s="86">
        <v>584</v>
      </c>
      <c r="E14" s="33"/>
      <c r="F14" s="86">
        <v>488</v>
      </c>
      <c r="G14" s="47"/>
    </row>
    <row r="15" spans="1:7" s="3" customFormat="1" ht="22.5" customHeight="1">
      <c r="A15" s="3" t="s">
        <v>159</v>
      </c>
      <c r="B15" s="17"/>
      <c r="C15" s="17"/>
      <c r="D15" s="88">
        <v>-15</v>
      </c>
      <c r="E15" s="89"/>
      <c r="F15" s="88">
        <v>192</v>
      </c>
      <c r="G15" s="47"/>
    </row>
    <row r="16" spans="1:7" s="3" customFormat="1" ht="22.5" hidden="1" customHeight="1">
      <c r="A16" s="3" t="s">
        <v>76</v>
      </c>
      <c r="B16" s="17"/>
      <c r="C16" s="17"/>
      <c r="D16" s="90"/>
      <c r="E16" s="33"/>
      <c r="F16" s="90">
        <v>0</v>
      </c>
      <c r="G16" s="47"/>
    </row>
    <row r="17" spans="1:7" s="3" customFormat="1" ht="22.5" customHeight="1">
      <c r="A17" s="3" t="s">
        <v>135</v>
      </c>
      <c r="B17" s="17"/>
      <c r="C17" s="17"/>
      <c r="D17" s="90">
        <v>-216</v>
      </c>
      <c r="E17" s="33"/>
      <c r="F17" s="90">
        <v>0</v>
      </c>
      <c r="G17" s="47"/>
    </row>
    <row r="18" spans="1:7" s="3" customFormat="1" ht="22.5" customHeight="1">
      <c r="A18" s="3" t="s">
        <v>139</v>
      </c>
      <c r="B18" s="17"/>
      <c r="C18" s="17"/>
      <c r="D18" s="90">
        <v>-357</v>
      </c>
      <c r="E18" s="33"/>
      <c r="F18" s="90">
        <v>0</v>
      </c>
      <c r="G18" s="47"/>
    </row>
    <row r="19" spans="1:7" s="3" customFormat="1" ht="22.5" customHeight="1">
      <c r="A19" s="3" t="s">
        <v>134</v>
      </c>
      <c r="B19" s="17"/>
      <c r="C19" s="17"/>
      <c r="D19" s="88">
        <v>155</v>
      </c>
      <c r="E19" s="33"/>
      <c r="F19" s="88">
        <v>-53</v>
      </c>
      <c r="G19" s="47"/>
    </row>
    <row r="20" spans="1:7" s="3" customFormat="1" ht="22.5" customHeight="1">
      <c r="A20" s="3" t="s">
        <v>82</v>
      </c>
      <c r="B20" s="17"/>
      <c r="C20" s="17"/>
      <c r="D20" s="92">
        <v>97</v>
      </c>
      <c r="E20" s="33"/>
      <c r="F20" s="92">
        <v>33</v>
      </c>
      <c r="G20" s="47"/>
    </row>
    <row r="21" spans="1:7" s="3" customFormat="1" ht="22.5" customHeight="1">
      <c r="A21" s="3" t="s">
        <v>112</v>
      </c>
      <c r="B21" s="17"/>
      <c r="C21" s="17"/>
      <c r="D21" s="91">
        <v>0</v>
      </c>
      <c r="E21" s="89"/>
      <c r="F21" s="91">
        <v>-396</v>
      </c>
      <c r="G21" s="47"/>
    </row>
    <row r="22" spans="1:7" s="3" customFormat="1" ht="19.350000000000001" customHeight="1">
      <c r="B22" s="17"/>
      <c r="C22" s="17"/>
      <c r="D22" s="85">
        <v>63779</v>
      </c>
      <c r="E22" s="33"/>
      <c r="F22" s="85">
        <v>81741</v>
      </c>
      <c r="G22" s="47"/>
    </row>
    <row r="23" spans="1:7" s="3" customFormat="1" ht="22.7" customHeight="1">
      <c r="A23" s="16" t="s">
        <v>43</v>
      </c>
      <c r="B23" s="17"/>
      <c r="C23" s="17"/>
      <c r="D23" s="85"/>
      <c r="E23" s="33"/>
      <c r="F23" s="85"/>
      <c r="G23" s="47"/>
    </row>
    <row r="24" spans="1:7" s="3" customFormat="1" ht="22.5" customHeight="1">
      <c r="A24" s="3" t="s">
        <v>27</v>
      </c>
      <c r="B24" s="17"/>
      <c r="C24" s="17"/>
      <c r="D24" s="86">
        <v>-31980</v>
      </c>
      <c r="E24" s="33"/>
      <c r="F24" s="86">
        <v>-38804</v>
      </c>
      <c r="G24" s="47"/>
    </row>
    <row r="25" spans="1:7" s="3" customFormat="1" ht="22.5" customHeight="1">
      <c r="A25" s="3" t="s">
        <v>84</v>
      </c>
      <c r="B25" s="17"/>
      <c r="C25" s="17"/>
      <c r="D25" s="86">
        <v>302</v>
      </c>
      <c r="E25" s="33"/>
      <c r="F25" s="86">
        <v>-5390</v>
      </c>
      <c r="G25" s="47"/>
    </row>
    <row r="26" spans="1:7" s="3" customFormat="1" ht="22.5" customHeight="1">
      <c r="A26" s="3" t="s">
        <v>44</v>
      </c>
      <c r="B26" s="17"/>
      <c r="C26" s="17"/>
      <c r="D26" s="86">
        <v>-24987</v>
      </c>
      <c r="E26" s="33"/>
      <c r="F26" s="86">
        <v>-30909</v>
      </c>
      <c r="G26" s="47"/>
    </row>
    <row r="27" spans="1:7" s="3" customFormat="1" ht="22.5" customHeight="1">
      <c r="A27" s="3" t="s">
        <v>45</v>
      </c>
      <c r="B27" s="17"/>
      <c r="C27" s="17"/>
      <c r="D27" s="86">
        <v>111</v>
      </c>
      <c r="E27" s="33"/>
      <c r="F27" s="86">
        <v>-24</v>
      </c>
      <c r="G27" s="47"/>
    </row>
    <row r="28" spans="1:7" s="3" customFormat="1" ht="22.5" customHeight="1">
      <c r="A28" s="3" t="s">
        <v>80</v>
      </c>
      <c r="B28" s="17"/>
      <c r="C28" s="17"/>
      <c r="D28" s="80">
        <v>-1874</v>
      </c>
      <c r="E28" s="33"/>
      <c r="F28" s="80">
        <v>-23</v>
      </c>
      <c r="G28" s="47"/>
    </row>
    <row r="29" spans="1:7" s="3" customFormat="1" ht="22.5" customHeight="1">
      <c r="A29" s="3" t="s">
        <v>30</v>
      </c>
      <c r="B29" s="17"/>
      <c r="C29" s="17"/>
      <c r="D29" s="80">
        <v>1971</v>
      </c>
      <c r="E29" s="33"/>
      <c r="F29" s="80">
        <v>35627</v>
      </c>
      <c r="G29" s="47"/>
    </row>
    <row r="30" spans="1:7" s="3" customFormat="1" ht="22.5" customHeight="1">
      <c r="A30" s="3" t="s">
        <v>86</v>
      </c>
      <c r="B30" s="17"/>
      <c r="C30" s="17"/>
      <c r="D30" s="80">
        <v>10467</v>
      </c>
      <c r="E30" s="33"/>
      <c r="F30" s="80">
        <v>889</v>
      </c>
      <c r="G30" s="47"/>
    </row>
    <row r="31" spans="1:7" s="3" customFormat="1" ht="22.5" customHeight="1">
      <c r="A31" s="3" t="s">
        <v>124</v>
      </c>
      <c r="B31" s="17"/>
      <c r="C31" s="17"/>
      <c r="D31" s="80">
        <v>3586</v>
      </c>
      <c r="E31" s="33"/>
      <c r="F31" s="80">
        <v>0</v>
      </c>
      <c r="G31" s="47"/>
    </row>
    <row r="32" spans="1:7" s="3" customFormat="1" ht="22.5" customHeight="1">
      <c r="A32" s="3" t="s">
        <v>7</v>
      </c>
      <c r="B32" s="17"/>
      <c r="C32" s="17"/>
      <c r="D32" s="93">
        <v>-69</v>
      </c>
      <c r="E32" s="33"/>
      <c r="F32" s="93">
        <v>-149</v>
      </c>
      <c r="G32" s="47"/>
    </row>
    <row r="33" spans="1:9" s="3" customFormat="1" ht="22.5" customHeight="1">
      <c r="A33" s="3" t="s">
        <v>98</v>
      </c>
      <c r="B33" s="17"/>
      <c r="C33" s="17"/>
      <c r="D33" s="80">
        <v>21306</v>
      </c>
      <c r="E33" s="33"/>
      <c r="F33" s="80">
        <v>42958</v>
      </c>
      <c r="G33" s="47"/>
    </row>
    <row r="34" spans="1:9" s="3" customFormat="1" ht="21" customHeight="1">
      <c r="A34" s="3" t="s">
        <v>77</v>
      </c>
      <c r="B34" s="17"/>
      <c r="C34" s="17"/>
      <c r="D34" s="75">
        <v>-11</v>
      </c>
      <c r="E34" s="33"/>
      <c r="F34" s="75">
        <v>-15</v>
      </c>
      <c r="G34" s="47"/>
    </row>
    <row r="35" spans="1:9" s="3" customFormat="1" ht="22.5" customHeight="1">
      <c r="A35" s="5" t="s">
        <v>99</v>
      </c>
      <c r="B35" s="17"/>
      <c r="C35" s="17"/>
      <c r="D35" s="94">
        <v>21295</v>
      </c>
      <c r="E35" s="62"/>
      <c r="F35" s="94">
        <v>42943</v>
      </c>
      <c r="G35" s="47"/>
      <c r="H35" s="6"/>
      <c r="I35" s="84"/>
    </row>
    <row r="36" spans="1:9" s="3" customFormat="1" ht="6" customHeight="1">
      <c r="A36" s="5"/>
      <c r="B36" s="17"/>
      <c r="C36" s="17"/>
      <c r="D36" s="77"/>
      <c r="E36" s="62"/>
      <c r="F36" s="77"/>
      <c r="G36" s="47"/>
    </row>
    <row r="37" spans="1:9" s="3" customFormat="1" ht="23.25" customHeight="1">
      <c r="A37" s="2" t="s">
        <v>56</v>
      </c>
      <c r="B37" s="16"/>
      <c r="C37" s="16"/>
      <c r="D37" s="72"/>
      <c r="E37" s="73"/>
      <c r="F37" s="72"/>
      <c r="G37" s="47"/>
    </row>
    <row r="38" spans="1:9" s="3" customFormat="1" ht="23.25" customHeight="1">
      <c r="A38" s="2" t="s">
        <v>62</v>
      </c>
      <c r="B38" s="16"/>
      <c r="C38" s="16"/>
      <c r="D38" s="72"/>
      <c r="E38" s="73"/>
      <c r="F38" s="72"/>
      <c r="G38" s="47"/>
    </row>
    <row r="39" spans="1:9" s="3" customFormat="1" ht="10.5" hidden="1" customHeight="1">
      <c r="A39" s="2"/>
      <c r="B39" s="16"/>
      <c r="C39" s="16"/>
      <c r="D39" s="72"/>
      <c r="E39" s="73"/>
      <c r="F39" s="72"/>
      <c r="G39" s="47"/>
    </row>
    <row r="40" spans="1:9" s="3" customFormat="1" ht="21.6" customHeight="1">
      <c r="B40" s="16"/>
      <c r="C40" s="16"/>
      <c r="D40" s="182" t="s">
        <v>58</v>
      </c>
      <c r="E40" s="183"/>
      <c r="F40" s="183"/>
      <c r="G40" s="47"/>
    </row>
    <row r="41" spans="1:9" s="3" customFormat="1" ht="19.7" customHeight="1">
      <c r="A41" s="2"/>
      <c r="B41" s="12"/>
      <c r="C41" s="16"/>
      <c r="D41" s="182" t="s">
        <v>68</v>
      </c>
      <c r="E41" s="182"/>
      <c r="F41" s="182"/>
      <c r="G41" s="47"/>
    </row>
    <row r="42" spans="1:9" s="3" customFormat="1" ht="18.600000000000001" customHeight="1">
      <c r="A42" s="2"/>
      <c r="B42" s="12"/>
      <c r="C42" s="16"/>
      <c r="D42" s="74">
        <v>2563</v>
      </c>
      <c r="E42" s="74"/>
      <c r="F42" s="74">
        <v>2562</v>
      </c>
      <c r="G42" s="47"/>
    </row>
    <row r="43" spans="1:9" s="3" customFormat="1" ht="22.5" customHeight="1">
      <c r="C43" s="12"/>
      <c r="D43" s="181" t="s">
        <v>63</v>
      </c>
      <c r="E43" s="181"/>
      <c r="F43" s="181"/>
      <c r="G43" s="47"/>
    </row>
    <row r="44" spans="1:9" s="3" customFormat="1" ht="23.25" customHeight="1">
      <c r="A44" s="14" t="s">
        <v>46</v>
      </c>
      <c r="B44" s="17"/>
      <c r="C44" s="17"/>
      <c r="D44" s="29"/>
      <c r="E44" s="33"/>
      <c r="F44" s="29"/>
      <c r="G44" s="47"/>
    </row>
    <row r="45" spans="1:9" s="3" customFormat="1" ht="23.25" customHeight="1">
      <c r="A45" s="3" t="s">
        <v>158</v>
      </c>
      <c r="B45" s="17"/>
      <c r="C45" s="17"/>
      <c r="D45" s="166">
        <v>0</v>
      </c>
      <c r="E45" s="33"/>
      <c r="F45" s="29">
        <v>-41111</v>
      </c>
      <c r="G45" s="47"/>
    </row>
    <row r="46" spans="1:9" s="3" customFormat="1" ht="23.25" customHeight="1">
      <c r="A46" s="3" t="s">
        <v>150</v>
      </c>
      <c r="B46" s="17"/>
      <c r="C46" s="17"/>
      <c r="D46" s="29">
        <v>50000</v>
      </c>
      <c r="E46" s="33"/>
      <c r="F46" s="166">
        <v>0</v>
      </c>
      <c r="G46" s="47"/>
    </row>
    <row r="47" spans="1:9" s="3" customFormat="1" ht="23.25" customHeight="1">
      <c r="A47" s="3" t="s">
        <v>137</v>
      </c>
      <c r="B47" s="17"/>
      <c r="C47" s="17"/>
      <c r="D47" s="61">
        <v>-6150</v>
      </c>
      <c r="E47" s="33"/>
      <c r="F47" s="61">
        <v>-29862</v>
      </c>
      <c r="G47" s="47"/>
    </row>
    <row r="48" spans="1:9" s="3" customFormat="1" ht="23.25" customHeight="1">
      <c r="A48" s="3" t="s">
        <v>78</v>
      </c>
      <c r="B48" s="17"/>
      <c r="C48" s="17"/>
      <c r="D48" s="61">
        <v>-121</v>
      </c>
      <c r="E48" s="33"/>
      <c r="F48" s="61">
        <v>-561</v>
      </c>
      <c r="G48" s="47"/>
    </row>
    <row r="49" spans="1:8" s="3" customFormat="1" ht="23.25" customHeight="1">
      <c r="A49" s="3" t="s">
        <v>41</v>
      </c>
      <c r="B49" s="17"/>
      <c r="C49" s="17"/>
      <c r="D49" s="52">
        <v>0</v>
      </c>
      <c r="E49" s="33"/>
      <c r="F49" s="52">
        <v>396</v>
      </c>
      <c r="G49" s="47"/>
    </row>
    <row r="50" spans="1:8" s="3" customFormat="1" ht="23.25" customHeight="1">
      <c r="A50" s="5" t="s">
        <v>138</v>
      </c>
      <c r="B50" s="17"/>
      <c r="C50" s="17"/>
      <c r="D50" s="53">
        <v>43729</v>
      </c>
      <c r="E50" s="62"/>
      <c r="F50" s="53">
        <v>-71138</v>
      </c>
      <c r="G50" s="47"/>
    </row>
    <row r="51" spans="1:8" s="3" customFormat="1" ht="9" customHeight="1">
      <c r="C51" s="12"/>
      <c r="D51" s="181"/>
      <c r="E51" s="181"/>
      <c r="F51" s="181"/>
      <c r="G51" s="47"/>
    </row>
    <row r="52" spans="1:8" s="3" customFormat="1" ht="23.25" customHeight="1">
      <c r="A52" s="14" t="s">
        <v>47</v>
      </c>
      <c r="B52" s="17"/>
      <c r="C52" s="17"/>
      <c r="D52" s="29"/>
      <c r="E52" s="33"/>
      <c r="F52" s="29"/>
      <c r="G52" s="47"/>
    </row>
    <row r="53" spans="1:8" s="3" customFormat="1" ht="23.25" customHeight="1">
      <c r="A53" s="3" t="s">
        <v>88</v>
      </c>
      <c r="B53" s="17"/>
      <c r="C53" s="17"/>
      <c r="D53" s="63">
        <v>-3933</v>
      </c>
      <c r="E53" s="64"/>
      <c r="F53" s="63">
        <v>-3933</v>
      </c>
      <c r="G53" s="47"/>
    </row>
    <row r="54" spans="1:8" s="3" customFormat="1" ht="23.25" customHeight="1">
      <c r="A54" s="3" t="s">
        <v>157</v>
      </c>
      <c r="B54" s="17"/>
      <c r="C54" s="17"/>
      <c r="D54" s="63"/>
      <c r="E54" s="64"/>
      <c r="F54" s="63"/>
      <c r="G54" s="47"/>
    </row>
    <row r="55" spans="1:8" s="3" customFormat="1" ht="23.25" customHeight="1">
      <c r="A55" s="16" t="s">
        <v>154</v>
      </c>
      <c r="B55" s="17"/>
      <c r="C55" s="17"/>
      <c r="D55" s="61">
        <v>-4135</v>
      </c>
      <c r="E55" s="64"/>
      <c r="F55" s="61">
        <v>-1553</v>
      </c>
      <c r="G55" s="47"/>
    </row>
    <row r="56" spans="1:8" s="3" customFormat="1" ht="23.25" customHeight="1">
      <c r="A56" s="3" t="s">
        <v>79</v>
      </c>
      <c r="B56" s="17"/>
      <c r="C56" s="17"/>
      <c r="D56" s="63">
        <v>-562</v>
      </c>
      <c r="E56" s="64"/>
      <c r="F56" s="63">
        <v>-497</v>
      </c>
      <c r="G56" s="47"/>
    </row>
    <row r="57" spans="1:8" s="3" customFormat="1" ht="23.25" customHeight="1">
      <c r="A57" s="5" t="s">
        <v>101</v>
      </c>
      <c r="B57" s="17"/>
      <c r="C57" s="17"/>
      <c r="D57" s="53">
        <v>-8630</v>
      </c>
      <c r="E57" s="62"/>
      <c r="F57" s="53">
        <v>-5983</v>
      </c>
      <c r="G57" s="47"/>
    </row>
    <row r="58" spans="1:8" s="3" customFormat="1" ht="9" customHeight="1">
      <c r="C58" s="12"/>
      <c r="D58" s="181"/>
      <c r="E58" s="181"/>
      <c r="F58" s="181"/>
      <c r="G58" s="47"/>
    </row>
    <row r="59" spans="1:8" s="3" customFormat="1" ht="23.25" customHeight="1">
      <c r="A59" s="5" t="s">
        <v>100</v>
      </c>
      <c r="B59" s="17"/>
      <c r="C59" s="17"/>
      <c r="D59" s="60">
        <v>56394</v>
      </c>
      <c r="E59" s="62"/>
      <c r="F59" s="60">
        <v>-34178</v>
      </c>
      <c r="G59" s="47"/>
      <c r="H59" s="6"/>
    </row>
    <row r="60" spans="1:8" s="3" customFormat="1" ht="23.25" customHeight="1">
      <c r="A60" s="3" t="s">
        <v>129</v>
      </c>
      <c r="B60" s="17"/>
      <c r="C60" s="17"/>
      <c r="D60" s="29">
        <v>59770</v>
      </c>
      <c r="E60" s="33"/>
      <c r="F60" s="29">
        <v>185338</v>
      </c>
      <c r="G60" s="47"/>
    </row>
    <row r="61" spans="1:8" s="3" customFormat="1" ht="23.25" customHeight="1" thickBot="1">
      <c r="A61" s="5" t="s">
        <v>130</v>
      </c>
      <c r="B61" s="104"/>
      <c r="C61" s="17"/>
      <c r="D61" s="96">
        <v>116164</v>
      </c>
      <c r="E61" s="33"/>
      <c r="F61" s="96">
        <v>151160</v>
      </c>
      <c r="G61" s="47"/>
      <c r="H61" s="1"/>
    </row>
    <row r="62" spans="1:8" s="3" customFormat="1" ht="15" customHeight="1" thickTop="1">
      <c r="A62" s="5"/>
      <c r="B62" s="104"/>
      <c r="C62" s="17"/>
      <c r="D62" s="77"/>
      <c r="E62" s="33"/>
      <c r="F62" s="77"/>
      <c r="G62" s="47"/>
      <c r="H62" s="1"/>
    </row>
    <row r="63" spans="1:8" s="3" customFormat="1" ht="23.25" customHeight="1">
      <c r="A63" s="14" t="s">
        <v>83</v>
      </c>
      <c r="B63" s="17"/>
      <c r="C63" s="17"/>
      <c r="D63" s="77"/>
      <c r="E63" s="33"/>
      <c r="F63" s="77"/>
      <c r="G63" s="47"/>
      <c r="H63" s="1"/>
    </row>
    <row r="64" spans="1:8" s="3" customFormat="1" ht="70.349999999999994" customHeight="1">
      <c r="A64" s="188" t="s">
        <v>160</v>
      </c>
      <c r="B64" s="188"/>
      <c r="C64" s="188"/>
      <c r="D64" s="188"/>
      <c r="E64" s="188"/>
      <c r="F64" s="188"/>
      <c r="G64" s="47"/>
      <c r="H64" s="1"/>
    </row>
    <row r="65" spans="1:8" s="3" customFormat="1" ht="23.25" customHeight="1">
      <c r="A65" s="178"/>
      <c r="B65" s="17"/>
      <c r="C65" s="17"/>
      <c r="D65" s="77"/>
      <c r="E65" s="33"/>
      <c r="F65" s="77"/>
      <c r="G65" s="47"/>
      <c r="H65" s="1"/>
    </row>
    <row r="66" spans="1:8" s="3" customFormat="1" ht="23.25" customHeight="1">
      <c r="A66" s="187"/>
      <c r="B66" s="187"/>
      <c r="C66" s="187"/>
      <c r="D66" s="187"/>
      <c r="E66" s="187"/>
      <c r="F66" s="187"/>
      <c r="G66" s="47"/>
      <c r="H66" s="1"/>
    </row>
    <row r="67" spans="1:8" ht="23.25" customHeight="1">
      <c r="B67" s="55"/>
      <c r="C67" s="55"/>
      <c r="D67" s="97"/>
      <c r="E67" s="98"/>
      <c r="F67" s="99"/>
    </row>
    <row r="68" spans="1:8" ht="23.25" customHeight="1">
      <c r="B68" s="56"/>
      <c r="C68" s="57"/>
      <c r="D68" s="100"/>
      <c r="E68" s="101"/>
      <c r="F68" s="100"/>
    </row>
    <row r="69" spans="1:8" ht="23.25" customHeight="1">
      <c r="B69" s="55"/>
      <c r="C69" s="55"/>
      <c r="D69" s="102"/>
      <c r="E69" s="103"/>
      <c r="F69" s="102"/>
    </row>
  </sheetData>
  <mergeCells count="10">
    <mergeCell ref="A66:F66"/>
    <mergeCell ref="D58:F58"/>
    <mergeCell ref="D4:F4"/>
    <mergeCell ref="D41:F41"/>
    <mergeCell ref="D51:F51"/>
    <mergeCell ref="D7:F7"/>
    <mergeCell ref="D5:F5"/>
    <mergeCell ref="D40:F40"/>
    <mergeCell ref="D43:F43"/>
    <mergeCell ref="A64:F64"/>
  </mergeCells>
  <phoneticPr fontId="8" type="noConversion"/>
  <pageMargins left="0.8" right="0.8" top="0.48" bottom="0.5" header="0.5" footer="0.5"/>
  <pageSetup paperSize="9" firstPageNumber="9" fitToWidth="2" fitToHeight="2" orientation="portrait" useFirstPageNumber="1" r:id="rId1"/>
  <headerFooter scaleWithDoc="0">
    <oddFooter>&amp;L
 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</vt:lpstr>
      <vt:lpstr>EQUITY-7</vt:lpstr>
      <vt:lpstr>EQUITY-8 </vt:lpstr>
      <vt:lpstr>CF-9-10</vt:lpstr>
      <vt:lpstr>'BS-3-5'!Print_Area</vt:lpstr>
      <vt:lpstr>'CF-9-10'!Print_Area</vt:lpstr>
      <vt:lpstr>'EQUITY-7'!Print_Area</vt:lpstr>
      <vt:lpstr>'EQUITY-8 '!Print_Area</vt:lpstr>
      <vt:lpstr>'PL-6'!Print_Area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Chatpong Bunkit</cp:lastModifiedBy>
  <cp:lastPrinted>2020-05-14T06:54:14Z</cp:lastPrinted>
  <dcterms:created xsi:type="dcterms:W3CDTF">2004-12-16T07:52:50Z</dcterms:created>
  <dcterms:modified xsi:type="dcterms:W3CDTF">2020-05-14T10:19:48Z</dcterms:modified>
</cp:coreProperties>
</file>