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era\Downloads\aaa\"/>
    </mc:Choice>
  </mc:AlternateContent>
  <xr:revisionPtr revIDLastSave="0" documentId="8_{9DAF41F8-4493-4C85-9DB5-514D36EF849C}" xr6:coauthVersionLast="45" xr6:coauthVersionMax="45" xr10:uidLastSave="{00000000-0000-0000-0000-000000000000}"/>
  <bookViews>
    <workbookView xWindow="-120" yWindow="-120" windowWidth="24240" windowHeight="13140" tabRatio="735" firstSheet="5" activeTab="5" xr2:uid="{00000000-000D-0000-FFFF-FFFF00000000}"/>
  </bookViews>
  <sheets>
    <sheet name="BAL-THA" sheetId="1" state="hidden" r:id="rId1"/>
    <sheet name="PL-THA " sheetId="6" state="hidden" r:id="rId2"/>
    <sheet name="SHA-CON-THA" sheetId="3" state="hidden" r:id="rId3"/>
    <sheet name="SHA-COM-THA" sheetId="4" state="hidden" r:id="rId4"/>
    <sheet name="CAFW-THA" sheetId="5" state="hidden" r:id="rId5"/>
    <sheet name="BAL-ENG" sheetId="12" r:id="rId6"/>
    <sheet name="PL-ENG " sheetId="13" r:id="rId7"/>
    <sheet name="SHA-CON-ENG" sheetId="14" r:id="rId8"/>
    <sheet name="SHA-COM-ENG" sheetId="15" r:id="rId9"/>
    <sheet name="CAFW-ENG" sheetId="16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j" localSheetId="1">#REF!</definedName>
    <definedName name="\j">#REF!</definedName>
    <definedName name="\k" localSheetId="1">#REF!</definedName>
    <definedName name="\k">#REF!</definedName>
    <definedName name="\l" localSheetId="1">#REF!</definedName>
    <definedName name="\l">#REF!</definedName>
    <definedName name="\n" localSheetId="1">#REF!</definedName>
    <definedName name="\n">#REF!</definedName>
    <definedName name="\p" localSheetId="1">#REF!</definedName>
    <definedName name="\p">#REF!</definedName>
    <definedName name="\s" localSheetId="1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 localSheetId="1">#REF!</definedName>
    <definedName name="\w">#REF!</definedName>
    <definedName name="\z" localSheetId="1">#REF!</definedName>
    <definedName name="\z">#REF!</definedName>
    <definedName name="________________prg1" localSheetId="1">'[1]pa group'!#REF!</definedName>
    <definedName name="________________prg1">'[1]pa group'!#REF!</definedName>
    <definedName name="________________prg180" localSheetId="1">'[1]pa group'!#REF!</definedName>
    <definedName name="________________prg180">'[1]pa group'!#REF!</definedName>
    <definedName name="______________e1" localSheetId="1">#REF!</definedName>
    <definedName name="______________e1">#REF!</definedName>
    <definedName name="______________f1" localSheetId="1">#REF!</definedName>
    <definedName name="______________f1">#REF!</definedName>
    <definedName name="______________g1" localSheetId="1">#REF!</definedName>
    <definedName name="______________g1">#REF!</definedName>
    <definedName name="______________h1" localSheetId="1">#REF!</definedName>
    <definedName name="______________h1">#REF!</definedName>
    <definedName name="______________k1" localSheetId="1">#REF!</definedName>
    <definedName name="______________k1">#REF!</definedName>
    <definedName name="______________prg1" localSheetId="1">'[1]pa group'!#REF!</definedName>
    <definedName name="______________prg1">'[1]pa group'!#REF!</definedName>
    <definedName name="______________prg180" localSheetId="1">'[1]pa group'!#REF!</definedName>
    <definedName name="______________prg180">'[1]pa group'!#REF!</definedName>
    <definedName name="_____________e1" localSheetId="1">#REF!</definedName>
    <definedName name="_____________e1">#REF!</definedName>
    <definedName name="_____________f1" localSheetId="1">#REF!</definedName>
    <definedName name="_____________f1">#REF!</definedName>
    <definedName name="_____________f123" localSheetId="1">#REF!</definedName>
    <definedName name="_____________f123">#REF!</definedName>
    <definedName name="_____________g1" localSheetId="1">#REF!</definedName>
    <definedName name="_____________g1">#REF!</definedName>
    <definedName name="_____________h1" localSheetId="1">#REF!</definedName>
    <definedName name="_____________h1">#REF!</definedName>
    <definedName name="_____________k1" localSheetId="1">#REF!</definedName>
    <definedName name="_____________k1">#REF!</definedName>
    <definedName name="____________e1" localSheetId="1">#REF!</definedName>
    <definedName name="____________e1">#REF!</definedName>
    <definedName name="____________f1" localSheetId="1">#REF!</definedName>
    <definedName name="____________f1">#REF!</definedName>
    <definedName name="____________g1" localSheetId="1">#REF!</definedName>
    <definedName name="____________g1">#REF!</definedName>
    <definedName name="____________h1" localSheetId="1">#REF!</definedName>
    <definedName name="____________h1">#REF!</definedName>
    <definedName name="____________k1" localSheetId="1">#REF!</definedName>
    <definedName name="____________k1">#REF!</definedName>
    <definedName name="___________AIR1" localSheetId="1">#REF!</definedName>
    <definedName name="___________AIR1">#REF!</definedName>
    <definedName name="___________AIR2" localSheetId="1">#REF!</definedName>
    <definedName name="___________AIR2">#REF!</definedName>
    <definedName name="___________AIR3" localSheetId="1">#REF!</definedName>
    <definedName name="___________AIR3">#REF!</definedName>
    <definedName name="___________AIR4" localSheetId="1">#REF!</definedName>
    <definedName name="___________AIR4">#REF!</definedName>
    <definedName name="___________e1" localSheetId="1">#REF!</definedName>
    <definedName name="___________e1">#REF!</definedName>
    <definedName name="___________f1" localSheetId="1">#REF!</definedName>
    <definedName name="___________f1">#REF!</definedName>
    <definedName name="___________g1" localSheetId="1">#REF!</definedName>
    <definedName name="___________g1">#REF!</definedName>
    <definedName name="___________h1" localSheetId="1">#REF!</definedName>
    <definedName name="___________h1">#REF!</definedName>
    <definedName name="___________k1" localSheetId="1">#REF!</definedName>
    <definedName name="___________k1">#REF!</definedName>
    <definedName name="__________AIR4" localSheetId="1">#REF!</definedName>
    <definedName name="__________AIR4">#REF!</definedName>
    <definedName name="__________g1" localSheetId="1">#REF!</definedName>
    <definedName name="__________g1">#REF!</definedName>
    <definedName name="__________h1" localSheetId="1">#REF!</definedName>
    <definedName name="__________h1">#REF!</definedName>
    <definedName name="__________k1" localSheetId="1">#REF!</definedName>
    <definedName name="__________k1">#REF!</definedName>
    <definedName name="__________tt1" localSheetId="1">#REF!</definedName>
    <definedName name="__________tt1">#REF!</definedName>
    <definedName name="__________tt10" localSheetId="1">#REF!</definedName>
    <definedName name="__________tt10">#REF!</definedName>
    <definedName name="__________tt11" localSheetId="1">#REF!</definedName>
    <definedName name="__________tt11">#REF!</definedName>
    <definedName name="__________tt12" localSheetId="1">#REF!</definedName>
    <definedName name="__________tt12">#REF!</definedName>
    <definedName name="__________tt13" localSheetId="1">#REF!</definedName>
    <definedName name="__________tt13">#REF!</definedName>
    <definedName name="__________tt14" localSheetId="1">#REF!</definedName>
    <definedName name="__________tt14">#REF!</definedName>
    <definedName name="__________tt15" localSheetId="1">#REF!</definedName>
    <definedName name="__________tt15">#REF!</definedName>
    <definedName name="__________tt16" localSheetId="1">#REF!</definedName>
    <definedName name="__________tt16">#REF!</definedName>
    <definedName name="__________tt17" localSheetId="1">#REF!</definedName>
    <definedName name="__________tt17">#REF!</definedName>
    <definedName name="__________tt18" localSheetId="1">#REF!</definedName>
    <definedName name="__________tt18">#REF!</definedName>
    <definedName name="__________tt19" localSheetId="1">#REF!</definedName>
    <definedName name="__________tt19">#REF!</definedName>
    <definedName name="__________tt2" localSheetId="1">#REF!</definedName>
    <definedName name="__________tt2">#REF!</definedName>
    <definedName name="__________tt20" localSheetId="1">#REF!</definedName>
    <definedName name="__________tt20">#REF!</definedName>
    <definedName name="__________tt21" localSheetId="1">#REF!</definedName>
    <definedName name="__________tt21">#REF!</definedName>
    <definedName name="__________tt3" localSheetId="1">#REF!</definedName>
    <definedName name="__________tt3">#REF!</definedName>
    <definedName name="__________tt4" localSheetId="1">#REF!</definedName>
    <definedName name="__________tt4">#REF!</definedName>
    <definedName name="__________tt5" localSheetId="1">#REF!</definedName>
    <definedName name="__________tt5">#REF!</definedName>
    <definedName name="__________tt6" localSheetId="1">#REF!</definedName>
    <definedName name="__________tt6">#REF!</definedName>
    <definedName name="__________tt7" localSheetId="1">#REF!</definedName>
    <definedName name="__________tt7">#REF!</definedName>
    <definedName name="__________tt8" localSheetId="1">#REF!</definedName>
    <definedName name="__________tt8">#REF!</definedName>
    <definedName name="__________tt9" localSheetId="1">#REF!</definedName>
    <definedName name="__________tt9">#REF!</definedName>
    <definedName name="_________1" localSheetId="1">#REF!</definedName>
    <definedName name="_________1">#REF!</definedName>
    <definedName name="_________AIR3" localSheetId="1">#REF!</definedName>
    <definedName name="_________AIR3">#REF!</definedName>
    <definedName name="_________AIR4" localSheetId="1">#REF!</definedName>
    <definedName name="_________AIR4">#REF!</definedName>
    <definedName name="_________g1" localSheetId="1">#REF!</definedName>
    <definedName name="_________g1">#REF!</definedName>
    <definedName name="_________h1" localSheetId="1">#REF!</definedName>
    <definedName name="_________h1">#REF!</definedName>
    <definedName name="_________k1" localSheetId="1">#REF!</definedName>
    <definedName name="_________k1">#REF!</definedName>
    <definedName name="________AIR4" localSheetId="1">#REF!</definedName>
    <definedName name="________AIR4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k1" localSheetId="1">#REF!</definedName>
    <definedName name="________k1">#REF!</definedName>
    <definedName name="________prg1" localSheetId="1">'[2]pa group'!#REF!</definedName>
    <definedName name="________prg1">'[2]pa group'!#REF!</definedName>
    <definedName name="________prg180" localSheetId="1">'[2]pa group'!#REF!</definedName>
    <definedName name="________prg180">'[2]pa group'!#REF!</definedName>
    <definedName name="________tt1" localSheetId="1">#REF!</definedName>
    <definedName name="________tt1">#REF!</definedName>
    <definedName name="________tt10" localSheetId="1">#REF!</definedName>
    <definedName name="________tt10">#REF!</definedName>
    <definedName name="________tt11" localSheetId="1">#REF!</definedName>
    <definedName name="________tt11">#REF!</definedName>
    <definedName name="________tt12" localSheetId="1">#REF!</definedName>
    <definedName name="________tt12">#REF!</definedName>
    <definedName name="________tt13" localSheetId="1">#REF!</definedName>
    <definedName name="________tt13">#REF!</definedName>
    <definedName name="________tt14" localSheetId="1">#REF!</definedName>
    <definedName name="________tt14">#REF!</definedName>
    <definedName name="________tt15" localSheetId="1">#REF!</definedName>
    <definedName name="________tt15">#REF!</definedName>
    <definedName name="________tt16" localSheetId="1">#REF!</definedName>
    <definedName name="________tt16">#REF!</definedName>
    <definedName name="________tt17" localSheetId="1">#REF!</definedName>
    <definedName name="________tt17">#REF!</definedName>
    <definedName name="________tt18" localSheetId="1">#REF!</definedName>
    <definedName name="________tt18">#REF!</definedName>
    <definedName name="________tt19" localSheetId="1">#REF!</definedName>
    <definedName name="________tt19">#REF!</definedName>
    <definedName name="________tt2" localSheetId="1">#REF!</definedName>
    <definedName name="________tt2">#REF!</definedName>
    <definedName name="________tt20" localSheetId="1">#REF!</definedName>
    <definedName name="________tt20">#REF!</definedName>
    <definedName name="________tt21" localSheetId="1">#REF!</definedName>
    <definedName name="________tt21">#REF!</definedName>
    <definedName name="________tt3" localSheetId="1">#REF!</definedName>
    <definedName name="________tt3">#REF!</definedName>
    <definedName name="________tt4" localSheetId="1">#REF!</definedName>
    <definedName name="________tt4">#REF!</definedName>
    <definedName name="________tt5" localSheetId="1">#REF!</definedName>
    <definedName name="________tt5">#REF!</definedName>
    <definedName name="________tt6" localSheetId="1">#REF!</definedName>
    <definedName name="________tt6">#REF!</definedName>
    <definedName name="________tt7" localSheetId="1">#REF!</definedName>
    <definedName name="________tt7">#REF!</definedName>
    <definedName name="________tt8" localSheetId="1">#REF!</definedName>
    <definedName name="________tt8">#REF!</definedName>
    <definedName name="________tt9" localSheetId="1">#REF!</definedName>
    <definedName name="________tt9">#REF!</definedName>
    <definedName name="_______1" localSheetId="1">#REF!</definedName>
    <definedName name="_______1">#REF!</definedName>
    <definedName name="_______AIR3" localSheetId="1">#REF!</definedName>
    <definedName name="_______AIR3">#REF!</definedName>
    <definedName name="_______AIR4" localSheetId="1">#REF!</definedName>
    <definedName name="_______AIR4">#REF!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k1" localSheetId="1">#REF!</definedName>
    <definedName name="_______k1">#REF!</definedName>
    <definedName name="_______prg1" localSheetId="1">'[3]pa group'!#REF!</definedName>
    <definedName name="_______prg1">'[3]pa group'!#REF!</definedName>
    <definedName name="_______prg180" localSheetId="1">'[3]pa group'!#REF!</definedName>
    <definedName name="_______prg180">'[3]pa group'!#REF!</definedName>
    <definedName name="_______PRO1" localSheetId="1">#REF!</definedName>
    <definedName name="_______PRO1">#REF!</definedName>
    <definedName name="_______tt1" localSheetId="1">#REF!</definedName>
    <definedName name="_______tt1">#REF!</definedName>
    <definedName name="_______tt10" localSheetId="1">#REF!</definedName>
    <definedName name="_______tt10">#REF!</definedName>
    <definedName name="_______tt11" localSheetId="1">#REF!</definedName>
    <definedName name="_______tt11">#REF!</definedName>
    <definedName name="_______tt12" localSheetId="1">#REF!</definedName>
    <definedName name="_______tt12">#REF!</definedName>
    <definedName name="_______tt13" localSheetId="1">#REF!</definedName>
    <definedName name="_______tt13">#REF!</definedName>
    <definedName name="_______tt14" localSheetId="1">#REF!</definedName>
    <definedName name="_______tt14">#REF!</definedName>
    <definedName name="_______tt15" localSheetId="1">#REF!</definedName>
    <definedName name="_______tt15">#REF!</definedName>
    <definedName name="_______tt16" localSheetId="1">#REF!</definedName>
    <definedName name="_______tt16">#REF!</definedName>
    <definedName name="_______tt17" localSheetId="1">#REF!</definedName>
    <definedName name="_______tt17">#REF!</definedName>
    <definedName name="_______tt18" localSheetId="1">#REF!</definedName>
    <definedName name="_______tt18">#REF!</definedName>
    <definedName name="_______tt19" localSheetId="1">#REF!</definedName>
    <definedName name="_______tt19">#REF!</definedName>
    <definedName name="_______tt2" localSheetId="1">#REF!</definedName>
    <definedName name="_______tt2">#REF!</definedName>
    <definedName name="_______tt20" localSheetId="1">#REF!</definedName>
    <definedName name="_______tt20">#REF!</definedName>
    <definedName name="_______tt21" localSheetId="1">#REF!</definedName>
    <definedName name="_______tt21">#REF!</definedName>
    <definedName name="_______tt3" localSheetId="1">#REF!</definedName>
    <definedName name="_______tt3">#REF!</definedName>
    <definedName name="_______tt4" localSheetId="1">#REF!</definedName>
    <definedName name="_______tt4">#REF!</definedName>
    <definedName name="_______tt5" localSheetId="1">#REF!</definedName>
    <definedName name="_______tt5">#REF!</definedName>
    <definedName name="_______tt6" localSheetId="1">#REF!</definedName>
    <definedName name="_______tt6">#REF!</definedName>
    <definedName name="_______tt7" localSheetId="1">#REF!</definedName>
    <definedName name="_______tt7">#REF!</definedName>
    <definedName name="_______tt8" localSheetId="1">#REF!</definedName>
    <definedName name="_______tt8">#REF!</definedName>
    <definedName name="_______tt9" localSheetId="1">#REF!</definedName>
    <definedName name="_______tt9">#REF!</definedName>
    <definedName name="______1" localSheetId="1">#REF!</definedName>
    <definedName name="______1">#REF!</definedName>
    <definedName name="______AIR3" localSheetId="1">#REF!</definedName>
    <definedName name="______AIR3">#REF!</definedName>
    <definedName name="______AIR4" localSheetId="1">#REF!</definedName>
    <definedName name="______AIR4">#REF!</definedName>
    <definedName name="______DAT13" localSheetId="1">'[4]AA-1'!#REF!</definedName>
    <definedName name="______DAT13">'[4]AA-1'!#REF!</definedName>
    <definedName name="______DAT9" localSheetId="1">'[4]AA-1'!#REF!</definedName>
    <definedName name="______DAT9">'[4]AA-1'!#REF!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g1" localSheetId="1">'[3]pa group'!#REF!</definedName>
    <definedName name="______prg1">'[3]pa group'!#REF!</definedName>
    <definedName name="______prg180" localSheetId="1">'[3]pa group'!#REF!</definedName>
    <definedName name="______prg180">'[3]pa group'!#REF!</definedName>
    <definedName name="______PRO1" localSheetId="1">#REF!</definedName>
    <definedName name="______PRO1">#REF!</definedName>
    <definedName name="_____AIR1" localSheetId="1">#REF!</definedName>
    <definedName name="_____AIR1">#REF!</definedName>
    <definedName name="_____AIR2" localSheetId="1">#REF!</definedName>
    <definedName name="_____AIR2">#REF!</definedName>
    <definedName name="_____AIR3" localSheetId="1">#REF!</definedName>
    <definedName name="_____AIR3">#REF!</definedName>
    <definedName name="_____AIR4" localSheetId="1">#REF!</definedName>
    <definedName name="_____AIR4">#REF!</definedName>
    <definedName name="_____DAT13" localSheetId="1">'[4]AA-1'!#REF!</definedName>
    <definedName name="_____DAT13">'[4]AA-1'!#REF!</definedName>
    <definedName name="_____DAT2" localSheetId="1">'[4]AA-1'!#REF!</definedName>
    <definedName name="_____DAT2">'[4]AA-1'!#REF!</definedName>
    <definedName name="_____DAT3" localSheetId="1">'[4]AA-1'!#REF!</definedName>
    <definedName name="_____DAT3">'[4]AA-1'!#REF!</definedName>
    <definedName name="_____DAT5" localSheetId="1">'[4]AA-1'!#REF!</definedName>
    <definedName name="_____DAT5">'[4]AA-1'!#REF!</definedName>
    <definedName name="_____DAT6" localSheetId="1">'[4]AA-1'!#REF!</definedName>
    <definedName name="_____DAT6">'[4]AA-1'!#REF!</definedName>
    <definedName name="_____DAT9" localSheetId="1">'[4]AA-1'!#REF!</definedName>
    <definedName name="_____DAT9">'[4]AA-1'!#REF!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OBJ2005" localSheetId="1">#REF!</definedName>
    <definedName name="_____OBJ2005">#REF!</definedName>
    <definedName name="_____PRO1" localSheetId="1">#REF!</definedName>
    <definedName name="_____PRO1">#REF!</definedName>
    <definedName name="_____rbl1" localSheetId="1">[5]RSS9801!#REF!</definedName>
    <definedName name="_____rbl1">[5]RSS9801!#REF!</definedName>
    <definedName name="_____RBL2" localSheetId="1">#REF!</definedName>
    <definedName name="_____RBL2">#REF!</definedName>
    <definedName name="_____rub1">[6]db!$C$15,[6]db!$B$14,[6]db!$B$12</definedName>
    <definedName name="_____WK40">[7]Order_Nov_w45!$A$60</definedName>
    <definedName name="____AIR4" localSheetId="1">#REF!</definedName>
    <definedName name="____AIR4">#REF!</definedName>
    <definedName name="____DAT13" localSheetId="1">'[4]AA-1'!#REF!</definedName>
    <definedName name="____DAT13">'[4]AA-1'!#REF!</definedName>
    <definedName name="____DAT2" localSheetId="1">'[4]AA-1'!#REF!</definedName>
    <definedName name="____DAT2">'[4]AA-1'!#REF!</definedName>
    <definedName name="____DAT3" localSheetId="1">'[4]AA-1'!#REF!</definedName>
    <definedName name="____DAT3">'[4]AA-1'!#REF!</definedName>
    <definedName name="____DAT5" localSheetId="1">'[4]AA-1'!#REF!</definedName>
    <definedName name="____DAT5">'[4]AA-1'!#REF!</definedName>
    <definedName name="____DAT6" localSheetId="1">'[4]AA-1'!#REF!</definedName>
    <definedName name="____DAT6">'[4]AA-1'!#REF!</definedName>
    <definedName name="____DAT9" localSheetId="1">'[4]AA-1'!#REF!</definedName>
    <definedName name="____DAT9">'[4]AA-1'!#REF!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OBJ2005" localSheetId="1">#REF!</definedName>
    <definedName name="____OBJ2005">#REF!</definedName>
    <definedName name="____prg1" localSheetId="1">'[3]pa group'!#REF!</definedName>
    <definedName name="____prg1">'[3]pa group'!#REF!</definedName>
    <definedName name="____prg180" localSheetId="1">'[3]pa group'!#REF!</definedName>
    <definedName name="____prg180">'[3]pa group'!#REF!</definedName>
    <definedName name="____PRO1" localSheetId="1">#REF!</definedName>
    <definedName name="____PRO1">#REF!</definedName>
    <definedName name="____rbl1" localSheetId="1">[5]RSS9801!#REF!</definedName>
    <definedName name="____rbl1">[5]RSS9801!#REF!</definedName>
    <definedName name="____RBL2" localSheetId="1">#REF!</definedName>
    <definedName name="____RBL2">#REF!</definedName>
    <definedName name="____rub1">[6]db!$C$15,[6]db!$B$14,[6]db!$B$12</definedName>
    <definedName name="____WK40">[7]Order_Nov_w45!$A$60</definedName>
    <definedName name="___AIR4" localSheetId="1">#REF!</definedName>
    <definedName name="___AIR4">#REF!</definedName>
    <definedName name="___DAT13" localSheetId="1">'[4]AA-1'!#REF!</definedName>
    <definedName name="___DAT13">'[4]AA-1'!#REF!</definedName>
    <definedName name="___DAT2" localSheetId="1">'[4]AA-1'!#REF!</definedName>
    <definedName name="___DAT2">'[4]AA-1'!#REF!</definedName>
    <definedName name="___DAT3" localSheetId="1">'[4]AA-1'!#REF!</definedName>
    <definedName name="___DAT3">'[4]AA-1'!#REF!</definedName>
    <definedName name="___DAT5" localSheetId="1">'[4]AA-1'!#REF!</definedName>
    <definedName name="___DAT5">'[4]AA-1'!#REF!</definedName>
    <definedName name="___DAT6" localSheetId="1">'[4]AA-1'!#REF!</definedName>
    <definedName name="___DAT6">'[4]AA-1'!#REF!</definedName>
    <definedName name="___DAT9" localSheetId="1">'[4]AA-1'!#REF!</definedName>
    <definedName name="___DAT9">'[4]AA-1'!#REF!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f1" localSheetId="1">#REF!</definedName>
    <definedName name="___f1">#REF!</definedName>
    <definedName name="___f123" localSheetId="1">#REF!</definedName>
    <definedName name="___f123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OBJ2005" localSheetId="1">#REF!</definedName>
    <definedName name="___OBJ2005">#REF!</definedName>
    <definedName name="___rbl1" localSheetId="1">[5]RSS9801!#REF!</definedName>
    <definedName name="___rbl1">[5]RSS9801!#REF!</definedName>
    <definedName name="___RBL2" localSheetId="1">#REF!</definedName>
    <definedName name="___RBL2">#REF!</definedName>
    <definedName name="___rub1">[6]db!$C$15,[6]db!$B$14,[6]db!$B$12</definedName>
    <definedName name="___tt1" localSheetId="1">#REF!</definedName>
    <definedName name="___tt1">#REF!</definedName>
    <definedName name="___tt10" localSheetId="1">#REF!</definedName>
    <definedName name="___tt10">#REF!</definedName>
    <definedName name="___tt11" localSheetId="1">#REF!</definedName>
    <definedName name="___tt11">#REF!</definedName>
    <definedName name="___tt12" localSheetId="1">#REF!</definedName>
    <definedName name="___tt12">#REF!</definedName>
    <definedName name="___tt13" localSheetId="1">#REF!</definedName>
    <definedName name="___tt13">#REF!</definedName>
    <definedName name="___tt14" localSheetId="1">#REF!</definedName>
    <definedName name="___tt14">#REF!</definedName>
    <definedName name="___tt15" localSheetId="1">#REF!</definedName>
    <definedName name="___tt15">#REF!</definedName>
    <definedName name="___tt16" localSheetId="1">#REF!</definedName>
    <definedName name="___tt16">#REF!</definedName>
    <definedName name="___tt17" localSheetId="1">#REF!</definedName>
    <definedName name="___tt17">#REF!</definedName>
    <definedName name="___tt18" localSheetId="1">#REF!</definedName>
    <definedName name="___tt18">#REF!</definedName>
    <definedName name="___tt19" localSheetId="1">#REF!</definedName>
    <definedName name="___tt19">#REF!</definedName>
    <definedName name="___tt2" localSheetId="1">#REF!</definedName>
    <definedName name="___tt2">#REF!</definedName>
    <definedName name="___tt20" localSheetId="1">#REF!</definedName>
    <definedName name="___tt20">#REF!</definedName>
    <definedName name="___tt21" localSheetId="1">#REF!</definedName>
    <definedName name="___tt21">#REF!</definedName>
    <definedName name="___tt3" localSheetId="1">#REF!</definedName>
    <definedName name="___tt3">#REF!</definedName>
    <definedName name="___tt4" localSheetId="1">#REF!</definedName>
    <definedName name="___tt4">#REF!</definedName>
    <definedName name="___tt5" localSheetId="1">#REF!</definedName>
    <definedName name="___tt5">#REF!</definedName>
    <definedName name="___tt6" localSheetId="1">#REF!</definedName>
    <definedName name="___tt6">#REF!</definedName>
    <definedName name="___tt7" localSheetId="1">#REF!</definedName>
    <definedName name="___tt7">#REF!</definedName>
    <definedName name="___tt8" localSheetId="1">#REF!</definedName>
    <definedName name="___tt8">#REF!</definedName>
    <definedName name="___tt9" localSheetId="1">#REF!</definedName>
    <definedName name="___tt9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K40">[7]Order_Nov_w45!$A$60</definedName>
    <definedName name="__1_1" localSheetId="1">#REF!</definedName>
    <definedName name="__1_1">#REF!</definedName>
    <definedName name="__AIR4" localSheetId="1">#REF!</definedName>
    <definedName name="__AIR4">#REF!</definedName>
    <definedName name="__DAT2" localSheetId="1">'[4]AA-1'!#REF!</definedName>
    <definedName name="__DAT2">'[4]AA-1'!#REF!</definedName>
    <definedName name="__DAT3" localSheetId="1">'[4]AA-1'!#REF!</definedName>
    <definedName name="__DAT3">'[4]AA-1'!#REF!</definedName>
    <definedName name="__DAT5" localSheetId="1">'[4]AA-1'!#REF!</definedName>
    <definedName name="__DAT5">'[4]AA-1'!#REF!</definedName>
    <definedName name="__DAT6" localSheetId="1">'[4]AA-1'!#REF!</definedName>
    <definedName name="__DAT6">'[4]AA-1'!#REF!</definedName>
    <definedName name="__DAT9" localSheetId="1">'[4]AA-1'!#REF!</definedName>
    <definedName name="__DAT9">'[4]AA-1'!#REF!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1" localSheetId="1">#REF!</definedName>
    <definedName name="__f1">#REF!</definedName>
    <definedName name="__f123" localSheetId="1">#REF!</definedName>
    <definedName name="__f123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nn2" localSheetId="0" hidden="1">{"'Model'!$A$1:$N$53"}</definedName>
    <definedName name="__nn2" localSheetId="4" hidden="1">{"'Model'!$A$1:$N$53"}</definedName>
    <definedName name="__nn2" localSheetId="1" hidden="1">{"'Model'!$A$1:$N$53"}</definedName>
    <definedName name="__nn2" localSheetId="3" hidden="1">{"'Model'!$A$1:$N$53"}</definedName>
    <definedName name="__nn2" localSheetId="2" hidden="1">{"'Model'!$A$1:$N$53"}</definedName>
    <definedName name="__nn2" hidden="1">{"'Model'!$A$1:$N$53"}</definedName>
    <definedName name="__OBJ2005" localSheetId="1">#REF!</definedName>
    <definedName name="__OBJ2005">#REF!</definedName>
    <definedName name="__rbl1" localSheetId="1">[5]RSS9801!#REF!</definedName>
    <definedName name="__rbl1">[5]RSS9801!#REF!</definedName>
    <definedName name="__RBL2" localSheetId="1">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 localSheetId="1">#REF!</definedName>
    <definedName name="__tt1">#REF!</definedName>
    <definedName name="__tt10" localSheetId="1">#REF!</definedName>
    <definedName name="__tt10">#REF!</definedName>
    <definedName name="__tt11" localSheetId="1">#REF!</definedName>
    <definedName name="__tt11">#REF!</definedName>
    <definedName name="__tt12" localSheetId="1">#REF!</definedName>
    <definedName name="__tt12">#REF!</definedName>
    <definedName name="__tt13" localSheetId="1">#REF!</definedName>
    <definedName name="__tt13">#REF!</definedName>
    <definedName name="__tt14" localSheetId="1">#REF!</definedName>
    <definedName name="__tt14">#REF!</definedName>
    <definedName name="__tt15" localSheetId="1">#REF!</definedName>
    <definedName name="__tt15">#REF!</definedName>
    <definedName name="__tt16" localSheetId="1">#REF!</definedName>
    <definedName name="__tt16">#REF!</definedName>
    <definedName name="__tt17" localSheetId="1">#REF!</definedName>
    <definedName name="__tt17">#REF!</definedName>
    <definedName name="__tt18" localSheetId="1">#REF!</definedName>
    <definedName name="__tt18">#REF!</definedName>
    <definedName name="__tt19" localSheetId="1">#REF!</definedName>
    <definedName name="__tt19">#REF!</definedName>
    <definedName name="__tt2" localSheetId="1">#REF!</definedName>
    <definedName name="__tt2">#REF!</definedName>
    <definedName name="__tt20" localSheetId="1">#REF!</definedName>
    <definedName name="__tt20">#REF!</definedName>
    <definedName name="__tt21" localSheetId="1">#REF!</definedName>
    <definedName name="__tt21">#REF!</definedName>
    <definedName name="__tt3" localSheetId="1">#REF!</definedName>
    <definedName name="__tt3">#REF!</definedName>
    <definedName name="__tt4" localSheetId="1">#REF!</definedName>
    <definedName name="__tt4">#REF!</definedName>
    <definedName name="__tt5" localSheetId="1">#REF!</definedName>
    <definedName name="__tt5">#REF!</definedName>
    <definedName name="__tt6" localSheetId="1">#REF!</definedName>
    <definedName name="__tt6">#REF!</definedName>
    <definedName name="__tt7" localSheetId="1">#REF!</definedName>
    <definedName name="__tt7">#REF!</definedName>
    <definedName name="__tt8" localSheetId="1">#REF!</definedName>
    <definedName name="__tt8">#REF!</definedName>
    <definedName name="__tt9" localSheetId="1">#REF!</definedName>
    <definedName name="__tt9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 localSheetId="1">#REF!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 localSheetId="1">#REF!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 localSheetId="1">#REF!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 localSheetId="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ING" localSheetId="1">#REF!</definedName>
    <definedName name="AGING">#REF!</definedName>
    <definedName name="AIR" localSheetId="1">#REF!</definedName>
    <definedName name="AIR">#REF!</definedName>
    <definedName name="ALLOW" localSheetId="1">#REF!</definedName>
    <definedName name="ALLOW">#REF!</definedName>
    <definedName name="AS2DocOpenMode" hidden="1">"AS2DocumentEdit"</definedName>
    <definedName name="asi" localSheetId="1">#REF!</definedName>
    <definedName name="asi">#REF!</definedName>
    <definedName name="Asstes" localSheetId="1">#REF!</definedName>
    <definedName name="Asstes">#REF!</definedName>
    <definedName name="B_11" localSheetId="1">#REF!</definedName>
    <definedName name="B_11">#REF!</definedName>
    <definedName name="B_20ba" localSheetId="1">#REF!</definedName>
    <definedName name="B_20ba">#REF!</definedName>
    <definedName name="B_20bl" localSheetId="1">#REF!</definedName>
    <definedName name="B_20bl">#REF!</definedName>
    <definedName name="B_30" localSheetId="1">#REF!</definedName>
    <definedName name="B_30">#REF!</definedName>
    <definedName name="B_31o" localSheetId="1">#REF!</definedName>
    <definedName name="B_31o">#REF!</definedName>
    <definedName name="B_31s" localSheetId="1">#REF!</definedName>
    <definedName name="B_31s">#REF!</definedName>
    <definedName name="B_32" localSheetId="1">#REF!</definedName>
    <definedName name="B_32">#REF!</definedName>
    <definedName name="B_40ba" localSheetId="1">#REF!</definedName>
    <definedName name="B_40ba">#REF!</definedName>
    <definedName name="B_40bl" localSheetId="1">#REF!</definedName>
    <definedName name="B_40bl">#REF!</definedName>
    <definedName name="B_40is" localSheetId="1">#REF!</definedName>
    <definedName name="B_40is">#REF!</definedName>
    <definedName name="B_50" localSheetId="1">#REF!</definedName>
    <definedName name="B_50">#REF!</definedName>
    <definedName name="B_51" localSheetId="1">#REF!</definedName>
    <definedName name="B_51">#REF!</definedName>
    <definedName name="B_52" localSheetId="1">#REF!</definedName>
    <definedName name="B_52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L" localSheetId="1">'[13]ADJ - RATE'!#REF!</definedName>
    <definedName name="BBL">'[13]ADJ - RATE'!#REF!</definedName>
    <definedName name="BLOW4502">'[11]C-1'!$A$1:$IV$5</definedName>
    <definedName name="BSsheet" localSheetId="1">#REF!</definedName>
    <definedName name="BSsheet">#REF!</definedName>
    <definedName name="c...." localSheetId="1">[14]DEP12!#REF!</definedName>
    <definedName name="c....">[14]DEP12!#REF!</definedName>
    <definedName name="case">[15]data!$C$1</definedName>
    <definedName name="CODE">'[16]CODE,NAME'!$A$1:$B$19</definedName>
    <definedName name="COST" localSheetId="1">#REF!</definedName>
    <definedName name="COST">#REF!</definedName>
    <definedName name="cost_per_unit" localSheetId="1">#REF!</definedName>
    <definedName name="cost_per_unit">#REF!</definedName>
    <definedName name="costa" localSheetId="1">#REF!</definedName>
    <definedName name="costa">#REF!</definedName>
    <definedName name="Cover" localSheetId="1">#REF!</definedName>
    <definedName name="Cover">#REF!</definedName>
    <definedName name="_xlnm.Criteria" localSheetId="1">#REF!</definedName>
    <definedName name="_xlnm.Criteria">#REF!</definedName>
    <definedName name="cur" localSheetId="1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 localSheetId="1">'[18]K-5'!#REF!</definedName>
    <definedName name="D_Purchased_Vehicles">'[18]K-5'!#REF!</definedName>
    <definedName name="D14401_">#N/A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1">#REF!</definedName>
    <definedName name="_xlnm.Database">#REF!</definedName>
    <definedName name="Db">[19]Sheet1!$A$2:$D$126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 localSheetId="1">#REF!</definedName>
    <definedName name="DelType">#REF!</definedName>
    <definedName name="description" localSheetId="1">#REF!</definedName>
    <definedName name="description">#REF!</definedName>
    <definedName name="dflt7" localSheetId="1">[20]Invoice!#REF!</definedName>
    <definedName name="dflt7">[20]Invoice!#REF!</definedName>
    <definedName name="DKK">'[21]ADJ - RATE'!$B$4</definedName>
    <definedName name="Ending_BR_Buffet_Grp_Acct" localSheetId="1">#REF!</definedName>
    <definedName name="Ending_BR_Buffet_Grp_Acct">#REF!</definedName>
    <definedName name="Ending_HO_Q" localSheetId="1">#REF!</definedName>
    <definedName name="Ending_HO_Q">#REF!</definedName>
    <definedName name="Erui" localSheetId="0" hidden="1">{"'Model'!$A$1:$N$53"}</definedName>
    <definedName name="Erui" localSheetId="4" hidden="1">{"'Model'!$A$1:$N$53"}</definedName>
    <definedName name="Erui" localSheetId="1" hidden="1">{"'Model'!$A$1:$N$53"}</definedName>
    <definedName name="Erui" localSheetId="3" hidden="1">{"'Model'!$A$1:$N$53"}</definedName>
    <definedName name="Erui" localSheetId="2" hidden="1">{"'Model'!$A$1:$N$53"}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 localSheetId="1">#REF!</definedName>
    <definedName name="_xlnm.Extract">#REF!</definedName>
    <definedName name="fff" localSheetId="1">#REF!</definedName>
    <definedName name="fff">#REF!</definedName>
    <definedName name="fg" localSheetId="1">#REF!</definedName>
    <definedName name="fg">#REF!</definedName>
    <definedName name="fre" localSheetId="1">#REF!</definedName>
    <definedName name="fre">#REF!</definedName>
    <definedName name="free" localSheetId="1">#REF!</definedName>
    <definedName name="free">#REF!</definedName>
    <definedName name="front" localSheetId="1">#REF!</definedName>
    <definedName name="front">#REF!</definedName>
    <definedName name="gjo" localSheetId="1">[23]DEP12!#REF!</definedName>
    <definedName name="gjo">[23]DEP12!#REF!</definedName>
    <definedName name="GL_CB">'[24]GL CB'!$L$44</definedName>
    <definedName name="GL_M">'[24]GL M'!$L$385</definedName>
    <definedName name="GrphTgtStk" localSheetId="1">#REF!</definedName>
    <definedName name="GrphTgtStk">#REF!</definedName>
    <definedName name="grr" localSheetId="1">#REF!</definedName>
    <definedName name="grr">#REF!</definedName>
    <definedName name="Grrrrr" localSheetId="1">#REF!</definedName>
    <definedName name="Grrrrr">#REF!</definedName>
    <definedName name="Heading" localSheetId="1">#REF!</definedName>
    <definedName name="Heading">#REF!</definedName>
    <definedName name="HELP" localSheetId="1">#REF!</definedName>
    <definedName name="HELP">#REF!</definedName>
    <definedName name="HHHHHHHHHHHHHHHHHHHHHHHHHH" localSheetId="1">#REF!</definedName>
    <definedName name="HHHHHHHHHHHHHHHHHHHHHHHHHH">#REF!</definedName>
    <definedName name="hjk" localSheetId="1" hidden="1">#REF!</definedName>
    <definedName name="hjk" hidden="1">#REF!</definedName>
    <definedName name="HSCB" localSheetId="1">'[13]ADJ - RATE'!#REF!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jjjjj" localSheetId="1">'[25]43'!#REF!</definedName>
    <definedName name="jjjjj">'[25]43'!#REF!</definedName>
    <definedName name="jjjjjjjjj" localSheetId="1">'[25]43'!#REF!</definedName>
    <definedName name="jjjjjjjjj">'[25]43'!#REF!</definedName>
    <definedName name="jjjjjjjjjjj" localSheetId="0" hidden="1">{"'Model'!$A$1:$N$53"}</definedName>
    <definedName name="jjjjjjjjjjj" localSheetId="4" hidden="1">{"'Model'!$A$1:$N$53"}</definedName>
    <definedName name="jjjjjjjjjjj" localSheetId="1" hidden="1">{"'Model'!$A$1:$N$53"}</definedName>
    <definedName name="jjjjjjjjjjj" localSheetId="3" hidden="1">{"'Model'!$A$1:$N$53"}</definedName>
    <definedName name="jjjjjjjjjjj" localSheetId="2" hidden="1">{"'Model'!$A$1:$N$53"}</definedName>
    <definedName name="jjjjjjjjjjj" hidden="1">{"'Model'!$A$1:$N$53"}</definedName>
    <definedName name="jjjjjjjjjjjj" localSheetId="1">#REF!</definedName>
    <definedName name="jjjjjjjjjjjj">#REF!</definedName>
    <definedName name="jjjjjjjjjjjjjjjjj" localSheetId="0" hidden="1">{"'Model'!$A$1:$N$53"}</definedName>
    <definedName name="jjjjjjjjjjjjjjjjj" localSheetId="4" hidden="1">{"'Model'!$A$1:$N$53"}</definedName>
    <definedName name="jjjjjjjjjjjjjjjjj" localSheetId="1" hidden="1">{"'Model'!$A$1:$N$53"}</definedName>
    <definedName name="jjjjjjjjjjjjjjjjj" localSheetId="3" hidden="1">{"'Model'!$A$1:$N$53"}</definedName>
    <definedName name="jjjjjjjjjjjjjjjjj" localSheetId="2" hidden="1">{"'Model'!$A$1:$N$53"}</definedName>
    <definedName name="jjjjjjjjjjjjjjjjj" hidden="1">{"'Model'!$A$1:$N$53"}</definedName>
    <definedName name="K">#N/A</definedName>
    <definedName name="KJJJJJJHGTBV" localSheetId="1">#REF!</definedName>
    <definedName name="KJJJJJJHGTBV">#REF!</definedName>
    <definedName name="KKKK">[26]เงินกู้ธนชาติ!$E$17</definedName>
    <definedName name="kkkkkk" localSheetId="1">#REF!</definedName>
    <definedName name="kkkkkk">#REF!</definedName>
    <definedName name="lead" localSheetId="1">#REF!</definedName>
    <definedName name="lead">#REF!</definedName>
    <definedName name="LIT">'[21]ADJ - RATE'!$B$2</definedName>
    <definedName name="LLLLLLLLLLLLLLLLLLLLLLLLLL" localSheetId="1">#REF!</definedName>
    <definedName name="LLLLLLLLLLLLLLLLLLLLLLLLLL">#REF!</definedName>
    <definedName name="Load_12" localSheetId="1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ARGINPROJ" localSheetId="1">#REF!</definedName>
    <definedName name="MARGINPROJ">#REF!</definedName>
    <definedName name="MMMMMMMMMMMMMM" localSheetId="1">#REF!</definedName>
    <definedName name="MMMMMMMMMMMMMM">#REF!</definedName>
    <definedName name="nee" localSheetId="1">#REF!</definedName>
    <definedName name="nee">#REF!</definedName>
    <definedName name="Notes" localSheetId="1">#REF!</definedName>
    <definedName name="Notes">#REF!</definedName>
    <definedName name="oldData" localSheetId="1">#REF!</definedName>
    <definedName name="oldData">#REF!</definedName>
    <definedName name="OLE_LINK3" localSheetId="5">'BAL-ENG'!#REF!</definedName>
    <definedName name="OLE_LINK3" localSheetId="6">'PL-ENG '!#REF!</definedName>
    <definedName name="OOOOOOOOOOOOOOOOOO" localSheetId="1">#REF!</definedName>
    <definedName name="OOOOOOOOOOOOOOOOOO">#REF!</definedName>
    <definedName name="P">#N/A</definedName>
    <definedName name="PLstment" localSheetId="1">#REF!</definedName>
    <definedName name="PLstment">#REF!</definedName>
    <definedName name="ppp">[30]อัตราค่าบรรทุก!$A$1:$C$21</definedName>
    <definedName name="PPPPPPPPPPPPPPPPPPPPPPPPP" localSheetId="1">#REF!</definedName>
    <definedName name="PPPPPPPPPPPPPPPPPPPPPPPPP">#REF!</definedName>
    <definedName name="_xlnm.Print_Area" localSheetId="5">'BAL-ENG'!$A$1:$L$91</definedName>
    <definedName name="_xlnm.Print_Area" localSheetId="0">'BAL-THA'!$A$1:$L$92</definedName>
    <definedName name="_xlnm.Print_Area" localSheetId="9">'CAFW-ENG'!$A$1:$L$92</definedName>
    <definedName name="_xlnm.Print_Area" localSheetId="4">'CAFW-THA'!$A$1:$L$97</definedName>
    <definedName name="_xlnm.Print_Area" localSheetId="1">'PL-THA '!$A$1:$L$101</definedName>
    <definedName name="_xlnm.Print_Area" localSheetId="8">'SHA-COM-ENG'!$A$1:$T$29</definedName>
    <definedName name="_xlnm.Print_Area" localSheetId="3">'SHA-COM-THA'!$A$1:$R$29</definedName>
    <definedName name="_xlnm.Print_Area" localSheetId="7">'SHA-CON-ENG'!$A$1:$X$29</definedName>
    <definedName name="_xlnm.Print_Area" localSheetId="2">'SHA-CON-THA'!$A$1:$V$28</definedName>
    <definedName name="_xlnm.Print_Area">#REF!</definedName>
    <definedName name="_xlnm.Print_Titles">#REF!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RATE">[31]RATE!$A$1:$C$32</definedName>
    <definedName name="RATE4">[5]RATE!$A$1:$D$32</definedName>
    <definedName name="_xlnm.Recorder" localSheetId="1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 localSheetId="1">#REF!</definedName>
    <definedName name="Report">#REF!</definedName>
    <definedName name="RM">'[21]ADJ - RATE'!$B$5</definedName>
    <definedName name="RMCOptions">"*010000000000000"</definedName>
    <definedName name="rr" localSheetId="1">'[32]ELEC45-01'!#REF!</definedName>
    <definedName name="rr">'[32]ELEC45-01'!#REF!</definedName>
    <definedName name="rrrrrrrrrrrrrrrrrrrrrrrrrr" localSheetId="1" hidden="1">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 localSheetId="1">'[13]ADJ - RATE'!#REF!</definedName>
    <definedName name="SCB">'[13]ADJ - RATE'!#REF!</definedName>
    <definedName name="sf" localSheetId="1">#REF!</definedName>
    <definedName name="sf">#REF!</definedName>
    <definedName name="sfsfs" localSheetId="1" hidden="1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 localSheetId="1">#REF!</definedName>
    <definedName name="sre">#REF!</definedName>
    <definedName name="sssss" localSheetId="1">'[46]43'!#REF!</definedName>
    <definedName name="sssss">'[46]43'!#REF!</definedName>
    <definedName name="ssssssss" localSheetId="1">'[46]43'!#REF!</definedName>
    <definedName name="ssssssss">'[46]43'!#REF!</definedName>
    <definedName name="TABLE">'[45]#REF'!$A$1:$B$642</definedName>
    <definedName name="TB">'[47]2002'!$A$2:$H$301</definedName>
    <definedName name="tbold" localSheetId="1">#REF!</definedName>
    <definedName name="tbold">#REF!</definedName>
    <definedName name="tgdg" localSheetId="1">#REF!</definedName>
    <definedName name="tgdg">#REF!</definedName>
    <definedName name="time" localSheetId="1">#REF!</definedName>
    <definedName name="time">#REF!</definedName>
    <definedName name="tot" localSheetId="1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 localSheetId="1">#REF!</definedName>
    <definedName name="TRADE">#REF!</definedName>
    <definedName name="tribal" localSheetId="1">#REF!</definedName>
    <definedName name="tribal">#REF!</definedName>
    <definedName name="UFPrn20051012164610" localSheetId="1">#REF!</definedName>
    <definedName name="UFPrn20051012164610">#REF!</definedName>
    <definedName name="UFPrn20060123104304" localSheetId="1">#REF!</definedName>
    <definedName name="UFPrn20060123104304">#REF!</definedName>
    <definedName name="uio" localSheetId="1">#REF!</definedName>
    <definedName name="uio">#REF!</definedName>
    <definedName name="US" localSheetId="1">#REF!</definedName>
    <definedName name="US">#REF!</definedName>
    <definedName name="USD" localSheetId="1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ฟๅ" localSheetId="1">#REF!</definedName>
    <definedName name="ฟๅ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ส194" localSheetId="6">'[48]BAL-THA'!#REF!</definedName>
    <definedName name="ส194">'[49]BAL-THA'!#REF!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'[50]test 2'!#REF!</definedName>
    <definedName name="สส">'[50]test 2'!#REF!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60" i="5" l="1"/>
  <c r="L15" i="5"/>
  <c r="L15" i="16" s="1"/>
  <c r="K15" i="5"/>
  <c r="K15" i="16" s="1"/>
  <c r="I15" i="5"/>
  <c r="I15" i="16" s="1"/>
  <c r="H15" i="5"/>
  <c r="H15" i="16" s="1"/>
  <c r="N33" i="5" l="1"/>
  <c r="L26" i="5" l="1"/>
  <c r="K26" i="5"/>
  <c r="K26" i="16" s="1"/>
  <c r="I26" i="5"/>
  <c r="I26" i="16" s="1"/>
  <c r="H26" i="5"/>
  <c r="H26" i="16" s="1"/>
  <c r="L26" i="16"/>
  <c r="L26" i="6" l="1"/>
  <c r="L27" i="13" s="1"/>
  <c r="K26" i="6"/>
  <c r="K27" i="13" s="1"/>
  <c r="I26" i="6"/>
  <c r="I27" i="13" s="1"/>
  <c r="L25" i="6"/>
  <c r="L26" i="13" s="1"/>
  <c r="K25" i="6"/>
  <c r="K26" i="13" s="1"/>
  <c r="I25" i="6"/>
  <c r="I26" i="13" s="1"/>
  <c r="H26" i="6"/>
  <c r="H27" i="13" s="1"/>
  <c r="H25" i="6"/>
  <c r="N22" i="3" l="1"/>
  <c r="H26" i="13"/>
  <c r="N23" i="4"/>
  <c r="H59" i="1" l="1"/>
  <c r="K19" i="1" l="1"/>
  <c r="L25" i="12"/>
  <c r="K25" i="12"/>
  <c r="I25" i="12"/>
  <c r="H25" i="12"/>
  <c r="L23" i="12"/>
  <c r="K23" i="12"/>
  <c r="I23" i="12"/>
  <c r="H23" i="12"/>
  <c r="L12" i="12"/>
  <c r="K12" i="12"/>
  <c r="I12" i="12"/>
  <c r="H12" i="12"/>
  <c r="K16" i="6" l="1"/>
  <c r="L24" i="6"/>
  <c r="L24" i="13" s="1"/>
  <c r="K24" i="6"/>
  <c r="K24" i="13" s="1"/>
  <c r="I24" i="6"/>
  <c r="I24" i="13" s="1"/>
  <c r="H24" i="6"/>
  <c r="H24" i="13" s="1"/>
  <c r="R17" i="15" l="1"/>
  <c r="T17" i="15" s="1"/>
  <c r="N17" i="15"/>
  <c r="P16" i="15"/>
  <c r="P18" i="15" s="1"/>
  <c r="N16" i="15"/>
  <c r="N18" i="15" s="1"/>
  <c r="L16" i="15"/>
  <c r="L18" i="15" s="1"/>
  <c r="J16" i="15"/>
  <c r="J18" i="15" s="1"/>
  <c r="H16" i="15"/>
  <c r="H18" i="15" s="1"/>
  <c r="R16" i="15"/>
  <c r="N18" i="14"/>
  <c r="T18" i="14" s="1"/>
  <c r="X18" i="14" s="1"/>
  <c r="V17" i="14"/>
  <c r="V19" i="14" s="1"/>
  <c r="R17" i="14"/>
  <c r="R19" i="14" s="1"/>
  <c r="P17" i="14"/>
  <c r="P19" i="14" s="1"/>
  <c r="N17" i="14"/>
  <c r="N19" i="14" s="1"/>
  <c r="L17" i="14"/>
  <c r="L19" i="14" s="1"/>
  <c r="J17" i="14"/>
  <c r="J19" i="14" s="1"/>
  <c r="H17" i="14"/>
  <c r="H19" i="14" s="1"/>
  <c r="T16" i="15" l="1"/>
  <c r="T18" i="15" s="1"/>
  <c r="R18" i="15"/>
  <c r="T17" i="14"/>
  <c r="X17" i="14" l="1"/>
  <c r="X19" i="14" s="1"/>
  <c r="T19" i="14"/>
  <c r="N21" i="4"/>
  <c r="L21" i="4"/>
  <c r="J21" i="4"/>
  <c r="H21" i="4"/>
  <c r="F21" i="4"/>
  <c r="P20" i="4"/>
  <c r="R20" i="4" s="1"/>
  <c r="R21" i="4" s="1"/>
  <c r="R19" i="3"/>
  <c r="R20" i="3" s="1"/>
  <c r="V20" i="3" s="1"/>
  <c r="T20" i="3"/>
  <c r="P20" i="3"/>
  <c r="N20" i="3"/>
  <c r="L20" i="3"/>
  <c r="J20" i="3"/>
  <c r="H20" i="3"/>
  <c r="F20" i="3"/>
  <c r="P21" i="4" l="1"/>
  <c r="V19" i="3"/>
  <c r="F24" i="4"/>
  <c r="J23" i="3"/>
  <c r="H23" i="3"/>
  <c r="F23" i="3"/>
  <c r="H19" i="6"/>
  <c r="H11" i="6" l="1"/>
  <c r="H10" i="6"/>
  <c r="H8" i="6"/>
  <c r="K11" i="6"/>
  <c r="K10" i="6"/>
  <c r="K8" i="6"/>
  <c r="H16" i="6"/>
  <c r="H15" i="6"/>
  <c r="H14" i="6"/>
  <c r="K15" i="6"/>
  <c r="K14" i="6"/>
  <c r="L63" i="12" l="1"/>
  <c r="K63" i="12"/>
  <c r="I63" i="12"/>
  <c r="H63" i="12"/>
  <c r="L58" i="12"/>
  <c r="K58" i="12"/>
  <c r="I58" i="12"/>
  <c r="H58" i="12"/>
  <c r="L29" i="12" l="1"/>
  <c r="K29" i="12"/>
  <c r="I29" i="12"/>
  <c r="H29" i="12"/>
  <c r="L65" i="1" l="1"/>
  <c r="K65" i="1"/>
  <c r="I65" i="1"/>
  <c r="H65" i="1"/>
  <c r="L6" i="16" l="1"/>
  <c r="K6" i="16"/>
  <c r="I6" i="16"/>
  <c r="H6" i="16"/>
  <c r="I34" i="5" l="1"/>
  <c r="H34" i="5"/>
  <c r="J17" i="4" l="1"/>
  <c r="H17" i="4"/>
  <c r="F17" i="4"/>
  <c r="J16" i="3" l="1"/>
  <c r="H16" i="3"/>
  <c r="F16" i="3"/>
  <c r="A4" i="3"/>
  <c r="A4" i="4" s="1"/>
  <c r="A3" i="5" s="1"/>
  <c r="L53" i="16" l="1"/>
  <c r="K53" i="16"/>
  <c r="I53" i="16"/>
  <c r="H53" i="16"/>
  <c r="A3" i="16"/>
  <c r="A50" i="16" s="1"/>
  <c r="L20" i="15"/>
  <c r="J20" i="15"/>
  <c r="H20" i="15"/>
  <c r="L13" i="15"/>
  <c r="J13" i="15"/>
  <c r="H13" i="15"/>
  <c r="P11" i="15"/>
  <c r="N11" i="15"/>
  <c r="L11" i="15"/>
  <c r="J11" i="15"/>
  <c r="H11" i="15"/>
  <c r="L21" i="14"/>
  <c r="J21" i="14"/>
  <c r="H21" i="14"/>
  <c r="H22" i="14" s="1"/>
  <c r="L14" i="14"/>
  <c r="J14" i="14"/>
  <c r="H14" i="14"/>
  <c r="V12" i="14"/>
  <c r="R12" i="14"/>
  <c r="P12" i="14"/>
  <c r="N12" i="14"/>
  <c r="L12" i="14"/>
  <c r="J12" i="14"/>
  <c r="H12" i="14"/>
  <c r="A4" i="14"/>
  <c r="A4" i="15" s="1"/>
  <c r="H19" i="13"/>
  <c r="K16" i="13"/>
  <c r="H16" i="13"/>
  <c r="K15" i="13"/>
  <c r="H15" i="13"/>
  <c r="H14" i="13"/>
  <c r="K11" i="13"/>
  <c r="H11" i="13"/>
  <c r="K10" i="13"/>
  <c r="H10" i="13"/>
  <c r="K8" i="13"/>
  <c r="H8" i="13"/>
  <c r="A1" i="13"/>
  <c r="I80" i="12"/>
  <c r="L78" i="12"/>
  <c r="I78" i="12"/>
  <c r="L77" i="12"/>
  <c r="I77" i="12"/>
  <c r="L76" i="12"/>
  <c r="L74" i="12"/>
  <c r="K74" i="12"/>
  <c r="I74" i="12"/>
  <c r="H74" i="12"/>
  <c r="L73" i="12"/>
  <c r="K73" i="12"/>
  <c r="I73" i="12"/>
  <c r="H73" i="12"/>
  <c r="F73" i="12"/>
  <c r="K71" i="12"/>
  <c r="H71" i="12"/>
  <c r="F71" i="12"/>
  <c r="L65" i="12"/>
  <c r="K65" i="12"/>
  <c r="I65" i="12"/>
  <c r="H65" i="12"/>
  <c r="L64" i="12"/>
  <c r="L66" i="12" s="1"/>
  <c r="K64" i="12"/>
  <c r="I64" i="12"/>
  <c r="I66" i="12" s="1"/>
  <c r="H64" i="12"/>
  <c r="L60" i="12"/>
  <c r="K60" i="12"/>
  <c r="I60" i="12"/>
  <c r="H60" i="12"/>
  <c r="L59" i="12"/>
  <c r="K59" i="12"/>
  <c r="I59" i="12"/>
  <c r="H59" i="12"/>
  <c r="L57" i="12"/>
  <c r="K57" i="12"/>
  <c r="K61" i="12" s="1"/>
  <c r="I57" i="12"/>
  <c r="I61" i="12" s="1"/>
  <c r="I67" i="12" s="1"/>
  <c r="H57" i="12"/>
  <c r="F57" i="12"/>
  <c r="L54" i="12"/>
  <c r="K54" i="12"/>
  <c r="I54" i="12"/>
  <c r="H54" i="12"/>
  <c r="A49" i="12"/>
  <c r="A47" i="12"/>
  <c r="L33" i="12"/>
  <c r="K33" i="12"/>
  <c r="I33" i="12"/>
  <c r="H33" i="12"/>
  <c r="L32" i="12"/>
  <c r="K32" i="12"/>
  <c r="I32" i="12"/>
  <c r="H32" i="12"/>
  <c r="L31" i="12"/>
  <c r="K31" i="12"/>
  <c r="I31" i="12"/>
  <c r="H31" i="12"/>
  <c r="L30" i="12"/>
  <c r="K30" i="12"/>
  <c r="I30" i="12"/>
  <c r="H30" i="12"/>
  <c r="L28" i="12"/>
  <c r="K28" i="12"/>
  <c r="I28" i="12"/>
  <c r="H28" i="12"/>
  <c r="L27" i="12"/>
  <c r="K27" i="12"/>
  <c r="I27" i="12"/>
  <c r="H27" i="12"/>
  <c r="L26" i="12"/>
  <c r="K26" i="12"/>
  <c r="I26" i="12"/>
  <c r="H26" i="12"/>
  <c r="L24" i="12"/>
  <c r="K24" i="12"/>
  <c r="I24" i="12"/>
  <c r="H24" i="12"/>
  <c r="L22" i="12"/>
  <c r="K22" i="12"/>
  <c r="I22" i="12"/>
  <c r="H22" i="12"/>
  <c r="L19" i="12"/>
  <c r="K19" i="12"/>
  <c r="I19" i="12"/>
  <c r="H19" i="12"/>
  <c r="L18" i="12"/>
  <c r="K18" i="12"/>
  <c r="I18" i="12"/>
  <c r="H18" i="12"/>
  <c r="L17" i="12"/>
  <c r="K17" i="12"/>
  <c r="I17" i="12"/>
  <c r="H17" i="12"/>
  <c r="L15" i="12"/>
  <c r="K15" i="12"/>
  <c r="I15" i="12"/>
  <c r="H15" i="12"/>
  <c r="L14" i="12"/>
  <c r="K14" i="12"/>
  <c r="I14" i="12"/>
  <c r="H14" i="12"/>
  <c r="L13" i="12"/>
  <c r="K13" i="12"/>
  <c r="I13" i="12"/>
  <c r="H13" i="12"/>
  <c r="L11" i="12"/>
  <c r="L20" i="12" s="1"/>
  <c r="K11" i="12"/>
  <c r="I11" i="12"/>
  <c r="H11" i="12"/>
  <c r="L71" i="5"/>
  <c r="L68" i="16" s="1"/>
  <c r="K71" i="5"/>
  <c r="K68" i="16" s="1"/>
  <c r="I71" i="5"/>
  <c r="I68" i="16" s="1"/>
  <c r="H71" i="5"/>
  <c r="H68" i="16" s="1"/>
  <c r="R69" i="5"/>
  <c r="Q69" i="5"/>
  <c r="O69" i="5"/>
  <c r="N69" i="5"/>
  <c r="L68" i="5"/>
  <c r="L65" i="16" s="1"/>
  <c r="L66" i="16" s="1"/>
  <c r="K68" i="5"/>
  <c r="K69" i="5" s="1"/>
  <c r="I68" i="5"/>
  <c r="I65" i="16" s="1"/>
  <c r="I66" i="16" s="1"/>
  <c r="H68" i="5"/>
  <c r="H65" i="16" s="1"/>
  <c r="H66" i="16" s="1"/>
  <c r="R66" i="5"/>
  <c r="Q66" i="5"/>
  <c r="N66" i="5"/>
  <c r="L65" i="5"/>
  <c r="L62" i="16" s="1"/>
  <c r="K65" i="5"/>
  <c r="K62" i="16" s="1"/>
  <c r="I65" i="5"/>
  <c r="I62" i="16" s="1"/>
  <c r="H65" i="5"/>
  <c r="H62" i="16" s="1"/>
  <c r="L64" i="5"/>
  <c r="L61" i="16" s="1"/>
  <c r="K64" i="5"/>
  <c r="K61" i="16" s="1"/>
  <c r="I64" i="5"/>
  <c r="I61" i="16" s="1"/>
  <c r="H64" i="5"/>
  <c r="H61" i="16" s="1"/>
  <c r="L63" i="5"/>
  <c r="L60" i="16" s="1"/>
  <c r="K63" i="5"/>
  <c r="K60" i="16" s="1"/>
  <c r="I63" i="5"/>
  <c r="I60" i="16" s="1"/>
  <c r="H63" i="5"/>
  <c r="H60" i="16" s="1"/>
  <c r="L62" i="5"/>
  <c r="L59" i="16" s="1"/>
  <c r="K62" i="5"/>
  <c r="K59" i="16" s="1"/>
  <c r="I62" i="5"/>
  <c r="I59" i="16" s="1"/>
  <c r="H62" i="5"/>
  <c r="H59" i="16" s="1"/>
  <c r="L61" i="5"/>
  <c r="L58" i="16" s="1"/>
  <c r="K61" i="5"/>
  <c r="K58" i="16" s="1"/>
  <c r="I61" i="5"/>
  <c r="I58" i="16" s="1"/>
  <c r="H61" i="5"/>
  <c r="H58" i="16" s="1"/>
  <c r="O66" i="5"/>
  <c r="L60" i="5"/>
  <c r="L57" i="16" s="1"/>
  <c r="K60" i="5"/>
  <c r="K57" i="16" s="1"/>
  <c r="H60" i="5"/>
  <c r="L59" i="5"/>
  <c r="L56" i="16" s="1"/>
  <c r="K59" i="5"/>
  <c r="K56" i="16" s="1"/>
  <c r="I59" i="5"/>
  <c r="I56" i="16" s="1"/>
  <c r="H59" i="5"/>
  <c r="H56" i="16" s="1"/>
  <c r="L58" i="5"/>
  <c r="L55" i="16" s="1"/>
  <c r="K58" i="5"/>
  <c r="K55" i="16" s="1"/>
  <c r="I58" i="5"/>
  <c r="I55" i="16" s="1"/>
  <c r="H58" i="5"/>
  <c r="H55" i="16" s="1"/>
  <c r="L56" i="5"/>
  <c r="K56" i="5"/>
  <c r="I56" i="5"/>
  <c r="H56" i="5"/>
  <c r="A53" i="5"/>
  <c r="A51" i="5"/>
  <c r="L40" i="5"/>
  <c r="L40" i="16" s="1"/>
  <c r="K40" i="5"/>
  <c r="K40" i="16" s="1"/>
  <c r="I40" i="5"/>
  <c r="I40" i="16" s="1"/>
  <c r="H40" i="5"/>
  <c r="H40" i="16" s="1"/>
  <c r="L39" i="5"/>
  <c r="L39" i="16" s="1"/>
  <c r="K39" i="5"/>
  <c r="K39" i="16" s="1"/>
  <c r="I39" i="5"/>
  <c r="I39" i="16" s="1"/>
  <c r="H39" i="5"/>
  <c r="H39" i="16" s="1"/>
  <c r="L37" i="5"/>
  <c r="K37" i="5"/>
  <c r="K37" i="16" s="1"/>
  <c r="I37" i="5"/>
  <c r="I37" i="16" s="1"/>
  <c r="H37" i="5"/>
  <c r="H37" i="16" s="1"/>
  <c r="L36" i="5"/>
  <c r="L36" i="16" s="1"/>
  <c r="K36" i="5"/>
  <c r="K36" i="16" s="1"/>
  <c r="I36" i="5"/>
  <c r="I36" i="16" s="1"/>
  <c r="H36" i="5"/>
  <c r="H36" i="16" s="1"/>
  <c r="L34" i="5"/>
  <c r="K34" i="5"/>
  <c r="I34" i="16"/>
  <c r="H34" i="16"/>
  <c r="L33" i="5"/>
  <c r="L33" i="16" s="1"/>
  <c r="K33" i="5"/>
  <c r="K33" i="16" s="1"/>
  <c r="I33" i="5"/>
  <c r="I33" i="16" s="1"/>
  <c r="H33" i="5"/>
  <c r="H33" i="16" s="1"/>
  <c r="L32" i="5"/>
  <c r="L32" i="16" s="1"/>
  <c r="K32" i="5"/>
  <c r="K32" i="16" s="1"/>
  <c r="I32" i="5"/>
  <c r="I32" i="16" s="1"/>
  <c r="H32" i="5"/>
  <c r="H32" i="16" s="1"/>
  <c r="L31" i="5"/>
  <c r="L31" i="16" s="1"/>
  <c r="K31" i="5"/>
  <c r="K31" i="16" s="1"/>
  <c r="I31" i="5"/>
  <c r="I31" i="16" s="1"/>
  <c r="H31" i="5"/>
  <c r="H31" i="16" s="1"/>
  <c r="L30" i="5"/>
  <c r="L30" i="16" s="1"/>
  <c r="K30" i="5"/>
  <c r="K30" i="16" s="1"/>
  <c r="I30" i="5"/>
  <c r="I30" i="16" s="1"/>
  <c r="H30" i="5"/>
  <c r="H30" i="16" s="1"/>
  <c r="L25" i="5"/>
  <c r="L25" i="16" s="1"/>
  <c r="K25" i="5"/>
  <c r="K25" i="16" s="1"/>
  <c r="I25" i="5"/>
  <c r="I25" i="16" s="1"/>
  <c r="H25" i="5"/>
  <c r="H25" i="16" s="1"/>
  <c r="L24" i="5"/>
  <c r="L24" i="16" s="1"/>
  <c r="K24" i="5"/>
  <c r="K24" i="16" s="1"/>
  <c r="I24" i="5"/>
  <c r="I24" i="16" s="1"/>
  <c r="H24" i="5"/>
  <c r="H24" i="16" s="1"/>
  <c r="L23" i="5"/>
  <c r="L23" i="16" s="1"/>
  <c r="K23" i="5"/>
  <c r="K23" i="16" s="1"/>
  <c r="I23" i="5"/>
  <c r="I23" i="16" s="1"/>
  <c r="H23" i="5"/>
  <c r="H23" i="16" s="1"/>
  <c r="L22" i="5"/>
  <c r="L22" i="16" s="1"/>
  <c r="K22" i="5"/>
  <c r="K22" i="16" s="1"/>
  <c r="I22" i="5"/>
  <c r="I22" i="16" s="1"/>
  <c r="H22" i="5"/>
  <c r="H22" i="16" s="1"/>
  <c r="L21" i="5"/>
  <c r="L21" i="16" s="1"/>
  <c r="K21" i="5"/>
  <c r="K21" i="16" s="1"/>
  <c r="I21" i="5"/>
  <c r="I21" i="16" s="1"/>
  <c r="H21" i="5"/>
  <c r="H21" i="16" s="1"/>
  <c r="L20" i="5"/>
  <c r="L20" i="16" s="1"/>
  <c r="K20" i="5"/>
  <c r="K20" i="16" s="1"/>
  <c r="I20" i="5"/>
  <c r="I20" i="16" s="1"/>
  <c r="H20" i="5"/>
  <c r="H20" i="16" s="1"/>
  <c r="L19" i="5"/>
  <c r="K19" i="5"/>
  <c r="I19" i="5"/>
  <c r="H19" i="5"/>
  <c r="H19" i="16" s="1"/>
  <c r="L18" i="5"/>
  <c r="L18" i="16" s="1"/>
  <c r="K18" i="5"/>
  <c r="K18" i="16" s="1"/>
  <c r="I18" i="5"/>
  <c r="I18" i="16" s="1"/>
  <c r="H18" i="5"/>
  <c r="H18" i="16" s="1"/>
  <c r="L17" i="5"/>
  <c r="L17" i="16" s="1"/>
  <c r="K17" i="5"/>
  <c r="K17" i="16" s="1"/>
  <c r="I17" i="5"/>
  <c r="I17" i="16" s="1"/>
  <c r="H17" i="5"/>
  <c r="H17" i="16" s="1"/>
  <c r="L16" i="5"/>
  <c r="L16" i="16" s="1"/>
  <c r="K16" i="5"/>
  <c r="K16" i="16" s="1"/>
  <c r="I16" i="5"/>
  <c r="I16" i="16" s="1"/>
  <c r="H16" i="5"/>
  <c r="H16" i="16" s="1"/>
  <c r="L13" i="5"/>
  <c r="L13" i="16" s="1"/>
  <c r="K13" i="5"/>
  <c r="K13" i="16" s="1"/>
  <c r="I13" i="5"/>
  <c r="I13" i="16" s="1"/>
  <c r="H13" i="5"/>
  <c r="H13" i="16" s="1"/>
  <c r="L12" i="5"/>
  <c r="L12" i="16" s="1"/>
  <c r="K12" i="5"/>
  <c r="K12" i="16" s="1"/>
  <c r="I12" i="5"/>
  <c r="H12" i="5"/>
  <c r="H12" i="16" s="1"/>
  <c r="L11" i="5"/>
  <c r="L11" i="16" s="1"/>
  <c r="K11" i="5"/>
  <c r="K11" i="16" s="1"/>
  <c r="I11" i="5"/>
  <c r="I11" i="16" s="1"/>
  <c r="H11" i="5"/>
  <c r="P22" i="4"/>
  <c r="R22" i="4" s="1"/>
  <c r="J24" i="4"/>
  <c r="K75" i="1" s="1"/>
  <c r="P14" i="4"/>
  <c r="R14" i="4" s="1"/>
  <c r="J67" i="6"/>
  <c r="R59" i="6"/>
  <c r="K59" i="6" s="1"/>
  <c r="P59" i="6"/>
  <c r="I59" i="6" s="1"/>
  <c r="O59" i="6"/>
  <c r="H59" i="6" s="1"/>
  <c r="L59" i="6"/>
  <c r="L35" i="6"/>
  <c r="L36" i="13" s="1"/>
  <c r="L55" i="13" s="1"/>
  <c r="K35" i="6"/>
  <c r="K36" i="13" s="1"/>
  <c r="K55" i="13" s="1"/>
  <c r="I35" i="6"/>
  <c r="I36" i="13" s="1"/>
  <c r="I55" i="13" s="1"/>
  <c r="H35" i="6"/>
  <c r="H36" i="13" s="1"/>
  <c r="H55" i="13" s="1"/>
  <c r="S30" i="6"/>
  <c r="R30" i="6"/>
  <c r="P30" i="6"/>
  <c r="O30" i="6"/>
  <c r="Y29" i="6"/>
  <c r="L29" i="6"/>
  <c r="L31" i="13" s="1"/>
  <c r="K29" i="6"/>
  <c r="K31" i="13" s="1"/>
  <c r="I29" i="6"/>
  <c r="I31" i="13" s="1"/>
  <c r="H29" i="6"/>
  <c r="H31" i="13" s="1"/>
  <c r="L28" i="6"/>
  <c r="L30" i="13" s="1"/>
  <c r="K28" i="6"/>
  <c r="I28" i="6"/>
  <c r="N15" i="3" s="1"/>
  <c r="N16" i="3" s="1"/>
  <c r="H28" i="6"/>
  <c r="L23" i="6"/>
  <c r="L23" i="13" s="1"/>
  <c r="K23" i="6"/>
  <c r="K23" i="13" s="1"/>
  <c r="I23" i="6"/>
  <c r="I30" i="6" s="1"/>
  <c r="H23" i="6"/>
  <c r="H23" i="13" s="1"/>
  <c r="L19" i="6"/>
  <c r="L19" i="13" s="1"/>
  <c r="K19" i="6"/>
  <c r="K19" i="13" s="1"/>
  <c r="I19" i="6"/>
  <c r="I19" i="13" s="1"/>
  <c r="S17" i="6"/>
  <c r="R17" i="6"/>
  <c r="P17" i="6"/>
  <c r="O17" i="6"/>
  <c r="H17" i="6"/>
  <c r="L16" i="6"/>
  <c r="L16" i="13" s="1"/>
  <c r="I16" i="6"/>
  <c r="I16" i="13" s="1"/>
  <c r="L15" i="6"/>
  <c r="L15" i="13" s="1"/>
  <c r="I15" i="6"/>
  <c r="I15" i="13" s="1"/>
  <c r="L14" i="6"/>
  <c r="L14" i="13" s="1"/>
  <c r="K17" i="6"/>
  <c r="I14" i="6"/>
  <c r="I14" i="13" s="1"/>
  <c r="S12" i="6"/>
  <c r="S18" i="6" s="1"/>
  <c r="S20" i="6" s="1"/>
  <c r="R12" i="6"/>
  <c r="P12" i="6"/>
  <c r="O12" i="6"/>
  <c r="K12" i="6"/>
  <c r="H12" i="6"/>
  <c r="L11" i="6"/>
  <c r="L11" i="13" s="1"/>
  <c r="I11" i="6"/>
  <c r="I11" i="13" s="1"/>
  <c r="L10" i="6"/>
  <c r="L10" i="13" s="1"/>
  <c r="I10" i="6"/>
  <c r="I10" i="13" s="1"/>
  <c r="L8" i="6"/>
  <c r="L8" i="13" s="1"/>
  <c r="I8" i="6"/>
  <c r="I8" i="13" s="1"/>
  <c r="L78" i="1"/>
  <c r="L80" i="1" s="1"/>
  <c r="L60" i="1"/>
  <c r="L66" i="1" s="1"/>
  <c r="K60" i="1"/>
  <c r="K66" i="1" s="1"/>
  <c r="I60" i="1"/>
  <c r="I66" i="1" s="1"/>
  <c r="H60" i="1"/>
  <c r="H66" i="1" s="1"/>
  <c r="L53" i="1"/>
  <c r="K53" i="1"/>
  <c r="I53" i="1"/>
  <c r="H53" i="1"/>
  <c r="A48" i="1"/>
  <c r="L34" i="1"/>
  <c r="K34" i="1"/>
  <c r="I34" i="1"/>
  <c r="H34" i="1"/>
  <c r="L20" i="1"/>
  <c r="K20" i="1"/>
  <c r="I20" i="1"/>
  <c r="H20" i="1"/>
  <c r="I19" i="16" l="1"/>
  <c r="K19" i="16"/>
  <c r="L19" i="16"/>
  <c r="H69" i="5"/>
  <c r="L69" i="5"/>
  <c r="A1" i="16"/>
  <c r="A48" i="16" s="1"/>
  <c r="A47" i="13"/>
  <c r="I23" i="13"/>
  <c r="L30" i="6"/>
  <c r="I30" i="13"/>
  <c r="L17" i="6"/>
  <c r="L12" i="13"/>
  <c r="P18" i="6"/>
  <c r="P20" i="6" s="1"/>
  <c r="P34" i="6" s="1"/>
  <c r="I17" i="13"/>
  <c r="H30" i="6"/>
  <c r="L17" i="13"/>
  <c r="S34" i="6"/>
  <c r="S31" i="6"/>
  <c r="I12" i="13"/>
  <c r="K30" i="6"/>
  <c r="P20" i="15"/>
  <c r="R20" i="15" s="1"/>
  <c r="T15" i="3"/>
  <c r="T16" i="3" s="1"/>
  <c r="I17" i="6"/>
  <c r="L12" i="6"/>
  <c r="I12" i="6"/>
  <c r="P14" i="14"/>
  <c r="P15" i="14" s="1"/>
  <c r="L32" i="13"/>
  <c r="H66" i="12"/>
  <c r="K66" i="12"/>
  <c r="K67" i="12" s="1"/>
  <c r="N16" i="4"/>
  <c r="N17" i="4" s="1"/>
  <c r="K30" i="13"/>
  <c r="K32" i="13" s="1"/>
  <c r="H30" i="13"/>
  <c r="H32" i="13" s="1"/>
  <c r="P22" i="3"/>
  <c r="P23" i="3" s="1"/>
  <c r="H15" i="14"/>
  <c r="H14" i="15"/>
  <c r="T22" i="3"/>
  <c r="H17" i="13"/>
  <c r="O18" i="6"/>
  <c r="O20" i="6" s="1"/>
  <c r="O34" i="6" s="1"/>
  <c r="R18" i="6"/>
  <c r="R20" i="6" s="1"/>
  <c r="R34" i="6" s="1"/>
  <c r="K14" i="13"/>
  <c r="K17" i="13" s="1"/>
  <c r="K18" i="6"/>
  <c r="H18" i="6"/>
  <c r="H12" i="13"/>
  <c r="H35" i="1"/>
  <c r="I35" i="1"/>
  <c r="K35" i="1"/>
  <c r="H34" i="12"/>
  <c r="H61" i="12"/>
  <c r="H67" i="12" s="1"/>
  <c r="K34" i="12"/>
  <c r="K12" i="13"/>
  <c r="L81" i="1"/>
  <c r="L35" i="1"/>
  <c r="J14" i="15"/>
  <c r="L15" i="14"/>
  <c r="K20" i="12"/>
  <c r="I34" i="12"/>
  <c r="L61" i="12"/>
  <c r="L67" i="12" s="1"/>
  <c r="H20" i="12"/>
  <c r="I20" i="12"/>
  <c r="L34" i="12"/>
  <c r="L35" i="12" s="1"/>
  <c r="L79" i="12"/>
  <c r="L81" i="12" s="1"/>
  <c r="A2" i="14"/>
  <c r="A2" i="15" s="1"/>
  <c r="K65" i="16"/>
  <c r="K66" i="16" s="1"/>
  <c r="K63" i="16"/>
  <c r="K66" i="5"/>
  <c r="L63" i="16"/>
  <c r="L66" i="5"/>
  <c r="I69" i="5"/>
  <c r="H66" i="5"/>
  <c r="H57" i="16"/>
  <c r="H63" i="16" s="1"/>
  <c r="I60" i="5"/>
  <c r="I12" i="16"/>
  <c r="H11" i="16"/>
  <c r="J21" i="15"/>
  <c r="H24" i="4"/>
  <c r="K76" i="12"/>
  <c r="L21" i="15"/>
  <c r="R11" i="15"/>
  <c r="L14" i="15"/>
  <c r="J22" i="14"/>
  <c r="J15" i="14"/>
  <c r="I76" i="12"/>
  <c r="I79" i="12" s="1"/>
  <c r="I81" i="12" s="1"/>
  <c r="I82" i="12" s="1"/>
  <c r="I78" i="1"/>
  <c r="I80" i="1" s="1"/>
  <c r="I81" i="1" s="1"/>
  <c r="H75" i="1"/>
  <c r="L22" i="14"/>
  <c r="P15" i="3"/>
  <c r="T12" i="14"/>
  <c r="X12" i="14" s="1"/>
  <c r="R13" i="3"/>
  <c r="I18" i="13" l="1"/>
  <c r="I20" i="13" s="1"/>
  <c r="I35" i="13" s="1"/>
  <c r="I32" i="13"/>
  <c r="P31" i="6"/>
  <c r="L18" i="6"/>
  <c r="L18" i="13"/>
  <c r="L20" i="13" s="1"/>
  <c r="L33" i="13" s="1"/>
  <c r="V14" i="14"/>
  <c r="V15" i="14" s="1"/>
  <c r="H18" i="13"/>
  <c r="H20" i="13" s="1"/>
  <c r="H33" i="13" s="1"/>
  <c r="N23" i="3"/>
  <c r="P21" i="14"/>
  <c r="P22" i="14" s="1"/>
  <c r="N24" i="4"/>
  <c r="P23" i="4"/>
  <c r="P24" i="4" s="1"/>
  <c r="K77" i="1" s="1"/>
  <c r="K78" i="12" s="1"/>
  <c r="H20" i="6"/>
  <c r="O31" i="6"/>
  <c r="I18" i="6"/>
  <c r="S58" i="6"/>
  <c r="L34" i="6"/>
  <c r="L36" i="6" s="1"/>
  <c r="S36" i="6"/>
  <c r="S64" i="6"/>
  <c r="L20" i="6"/>
  <c r="R8" i="5"/>
  <c r="R27" i="5" s="1"/>
  <c r="P58" i="6"/>
  <c r="I34" i="6"/>
  <c r="P36" i="6"/>
  <c r="P64" i="6"/>
  <c r="R21" i="14"/>
  <c r="R22" i="14" s="1"/>
  <c r="P81" i="1"/>
  <c r="R31" i="6"/>
  <c r="P16" i="4"/>
  <c r="P17" i="4" s="1"/>
  <c r="P13" i="15"/>
  <c r="R13" i="15" s="1"/>
  <c r="K18" i="13"/>
  <c r="K20" i="13" s="1"/>
  <c r="K35" i="13" s="1"/>
  <c r="K54" i="13" s="1"/>
  <c r="K56" i="13" s="1"/>
  <c r="V21" i="14"/>
  <c r="V22" i="14" s="1"/>
  <c r="T23" i="3"/>
  <c r="H79" i="1" s="1"/>
  <c r="H80" i="12" s="1"/>
  <c r="O58" i="6"/>
  <c r="H34" i="6"/>
  <c r="L22" i="3" s="1"/>
  <c r="O64" i="6"/>
  <c r="O36" i="6"/>
  <c r="R58" i="6"/>
  <c r="R36" i="6"/>
  <c r="K34" i="6"/>
  <c r="L23" i="4" s="1"/>
  <c r="R64" i="6"/>
  <c r="K20" i="6"/>
  <c r="H35" i="12"/>
  <c r="L82" i="12"/>
  <c r="L94" i="12" s="1"/>
  <c r="K35" i="12"/>
  <c r="T81" i="1"/>
  <c r="I35" i="12"/>
  <c r="I94" i="12" s="1"/>
  <c r="I66" i="5"/>
  <c r="I57" i="16"/>
  <c r="I63" i="16" s="1"/>
  <c r="T11" i="15"/>
  <c r="H21" i="15"/>
  <c r="R21" i="15"/>
  <c r="P21" i="15"/>
  <c r="R14" i="14"/>
  <c r="R15" i="14" s="1"/>
  <c r="P16" i="3"/>
  <c r="H76" i="12"/>
  <c r="V13" i="3"/>
  <c r="H77" i="1"/>
  <c r="H78" i="12" s="1"/>
  <c r="H31" i="6" l="1"/>
  <c r="N8" i="5"/>
  <c r="K31" i="6"/>
  <c r="Q8" i="5"/>
  <c r="I33" i="13"/>
  <c r="L35" i="13"/>
  <c r="H35" i="13"/>
  <c r="H37" i="13" s="1"/>
  <c r="L15" i="3"/>
  <c r="I36" i="6"/>
  <c r="O8" i="5"/>
  <c r="O27" i="5" s="1"/>
  <c r="I20" i="6"/>
  <c r="I31" i="6" s="1"/>
  <c r="P60" i="6"/>
  <c r="I58" i="6"/>
  <c r="I60" i="6" s="1"/>
  <c r="P67" i="6"/>
  <c r="I67" i="6" s="1"/>
  <c r="I60" i="13" s="1"/>
  <c r="I64" i="6"/>
  <c r="I58" i="13" s="1"/>
  <c r="R38" i="5"/>
  <c r="R41" i="5" s="1"/>
  <c r="R70" i="5" s="1"/>
  <c r="R72" i="5" s="1"/>
  <c r="L8" i="5"/>
  <c r="L27" i="5" s="1"/>
  <c r="S67" i="6"/>
  <c r="L67" i="6" s="1"/>
  <c r="L60" i="13" s="1"/>
  <c r="L64" i="6"/>
  <c r="L58" i="13" s="1"/>
  <c r="P14" i="15"/>
  <c r="L16" i="4"/>
  <c r="L31" i="6"/>
  <c r="L58" i="6"/>
  <c r="L60" i="6" s="1"/>
  <c r="S60" i="6"/>
  <c r="K37" i="13"/>
  <c r="R14" i="15"/>
  <c r="K33" i="13"/>
  <c r="I54" i="13"/>
  <c r="I56" i="13" s="1"/>
  <c r="I37" i="13"/>
  <c r="O67" i="6"/>
  <c r="H67" i="6" s="1"/>
  <c r="H60" i="13" s="1"/>
  <c r="H64" i="6"/>
  <c r="H58" i="13" s="1"/>
  <c r="H36" i="6"/>
  <c r="L23" i="3"/>
  <c r="O60" i="6"/>
  <c r="H58" i="6"/>
  <c r="H60" i="6" s="1"/>
  <c r="R67" i="6"/>
  <c r="K67" i="6" s="1"/>
  <c r="K60" i="13" s="1"/>
  <c r="K64" i="6"/>
  <c r="K58" i="13" s="1"/>
  <c r="K36" i="6"/>
  <c r="K58" i="6"/>
  <c r="K60" i="6" s="1"/>
  <c r="R60" i="6"/>
  <c r="Q27" i="5" l="1"/>
  <c r="Q38" i="5" s="1"/>
  <c r="Q41" i="5" s="1"/>
  <c r="Q70" i="5" s="1"/>
  <c r="Q72" i="5" s="1"/>
  <c r="K8" i="5"/>
  <c r="N27" i="5"/>
  <c r="N38" i="5" s="1"/>
  <c r="N41" i="5" s="1"/>
  <c r="N70" i="5" s="1"/>
  <c r="N72" i="5" s="1"/>
  <c r="H8" i="5"/>
  <c r="H54" i="13"/>
  <c r="H56" i="13" s="1"/>
  <c r="L54" i="13"/>
  <c r="L56" i="13" s="1"/>
  <c r="L37" i="13"/>
  <c r="O38" i="5"/>
  <c r="O41" i="5" s="1"/>
  <c r="O70" i="5" s="1"/>
  <c r="O72" i="5" s="1"/>
  <c r="I8" i="5"/>
  <c r="I27" i="5" s="1"/>
  <c r="L17" i="4"/>
  <c r="N13" i="15"/>
  <c r="R16" i="4"/>
  <c r="R17" i="4" s="1"/>
  <c r="L8" i="16"/>
  <c r="L38" i="5"/>
  <c r="L41" i="5" s="1"/>
  <c r="L70" i="5" s="1"/>
  <c r="L72" i="5" s="1"/>
  <c r="L16" i="3"/>
  <c r="N14" i="14"/>
  <c r="N15" i="14" s="1"/>
  <c r="T15" i="14" s="1"/>
  <c r="R15" i="3"/>
  <c r="N21" i="14"/>
  <c r="R22" i="3"/>
  <c r="R23" i="3" s="1"/>
  <c r="H76" i="1"/>
  <c r="N20" i="15"/>
  <c r="L24" i="4"/>
  <c r="K76" i="1" s="1"/>
  <c r="R23" i="4"/>
  <c r="R24" i="4" s="1"/>
  <c r="H27" i="5" l="1"/>
  <c r="H38" i="5" s="1"/>
  <c r="H41" i="5" s="1"/>
  <c r="H70" i="5" s="1"/>
  <c r="H72" i="5" s="1"/>
  <c r="H8" i="16"/>
  <c r="H27" i="16" s="1"/>
  <c r="H38" i="16" s="1"/>
  <c r="H41" i="16" s="1"/>
  <c r="H67" i="16" s="1"/>
  <c r="H69" i="16" s="1"/>
  <c r="K8" i="16"/>
  <c r="K27" i="16" s="1"/>
  <c r="K38" i="16" s="1"/>
  <c r="K41" i="16" s="1"/>
  <c r="K67" i="16" s="1"/>
  <c r="K69" i="16" s="1"/>
  <c r="K27" i="5"/>
  <c r="K38" i="5" s="1"/>
  <c r="K41" i="5" s="1"/>
  <c r="K70" i="5" s="1"/>
  <c r="K72" i="5" s="1"/>
  <c r="L27" i="16"/>
  <c r="L38" i="16" s="1"/>
  <c r="L41" i="16" s="1"/>
  <c r="L67" i="16" s="1"/>
  <c r="L69" i="16" s="1"/>
  <c r="N14" i="15"/>
  <c r="T13" i="15"/>
  <c r="T14" i="15" s="1"/>
  <c r="T14" i="14"/>
  <c r="X14" i="14" s="1"/>
  <c r="X15" i="14" s="1"/>
  <c r="V15" i="3"/>
  <c r="V16" i="3" s="1"/>
  <c r="R16" i="3"/>
  <c r="I8" i="16"/>
  <c r="I38" i="5"/>
  <c r="I41" i="5" s="1"/>
  <c r="I70" i="5" s="1"/>
  <c r="I72" i="5" s="1"/>
  <c r="H77" i="12"/>
  <c r="H79" i="12" s="1"/>
  <c r="H81" i="12" s="1"/>
  <c r="H82" i="12" s="1"/>
  <c r="H94" i="12" s="1"/>
  <c r="H78" i="1"/>
  <c r="H80" i="1" s="1"/>
  <c r="H81" i="1" s="1"/>
  <c r="V22" i="3"/>
  <c r="V23" i="3" s="1"/>
  <c r="T21" i="14"/>
  <c r="N22" i="14"/>
  <c r="K77" i="12"/>
  <c r="K79" i="12" s="1"/>
  <c r="K81" i="12" s="1"/>
  <c r="K82" i="12" s="1"/>
  <c r="K94" i="12" s="1"/>
  <c r="K78" i="1"/>
  <c r="K80" i="1" s="1"/>
  <c r="K81" i="1" s="1"/>
  <c r="T20" i="15"/>
  <c r="T21" i="15" s="1"/>
  <c r="N21" i="15"/>
  <c r="I27" i="16" l="1"/>
  <c r="I38" i="16" s="1"/>
  <c r="I41" i="16" s="1"/>
  <c r="I67" i="16" s="1"/>
  <c r="I69" i="16" s="1"/>
  <c r="H95" i="1"/>
  <c r="N81" i="1"/>
  <c r="X21" i="14"/>
  <c r="X22" i="14" s="1"/>
  <c r="T22" i="14"/>
  <c r="K95" i="1"/>
  <c r="R81" i="1"/>
</calcChain>
</file>

<file path=xl/sharedStrings.xml><?xml version="1.0" encoding="utf-8"?>
<sst xmlns="http://schemas.openxmlformats.org/spreadsheetml/2006/main" count="634" uniqueCount="382">
  <si>
    <t>บริษัท ตงฮั้ว โฮลดิ้ง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</si>
  <si>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</si>
  <si>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</si>
  <si>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</si>
  <si>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</si>
  <si>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</si>
  <si>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</si>
  <si>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</si>
  <si>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</si>
  <si>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</si>
  <si>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</si>
  <si>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</si>
  <si>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</si>
  <si>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</si>
  <si>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</si>
  <si>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</si>
  <si>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</si>
  <si>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</si>
  <si>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</si>
  <si>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</si>
  <si>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</si>
  <si>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</si>
  <si>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</si>
  <si>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</si>
  <si>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</si>
  <si>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</si>
  <si>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</si>
  <si>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</si>
  <si>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</si>
  <si>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</si>
  <si>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</si>
  <si>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</si>
  <si>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</si>
  <si>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</si>
  <si>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</si>
  <si>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</si>
  <si>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</si>
  <si>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</si>
  <si>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</si>
  <si>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</si>
  <si>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</si>
  <si>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</si>
  <si>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</si>
  <si>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</si>
  <si>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 (ขาดทุน) เบ็ดเสร็จอื่น</t>
  </si>
  <si>
    <t>- สุทธิจากภาษี</t>
  </si>
  <si>
    <t>กำไร (ขาดทุน)</t>
  </si>
  <si>
    <t>ทุนที่ออก</t>
  </si>
  <si>
    <t>ส่วนเกิน</t>
  </si>
  <si>
    <t xml:space="preserve">จัดสรรเพื่อสำรอง </t>
  </si>
  <si>
    <t>รวมองค์ประกอบอื่น</t>
  </si>
  <si>
    <t>ของผู้ถือหุ้น</t>
  </si>
  <si>
    <t>ส่วนได้เสียที่</t>
  </si>
  <si>
    <t>รวม</t>
  </si>
  <si>
    <t>และชำระแล้ว</t>
  </si>
  <si>
    <t xml:space="preserve">มูลค่าหุ้น </t>
  </si>
  <si>
    <t>ตามกฎหมาย</t>
  </si>
  <si>
    <t>ยังไม่ได้จัดสรร</t>
  </si>
  <si>
    <t>ของส่วนของผู้ถือหุ้น</t>
  </si>
  <si>
    <t>ไม่มีอำนาจควบคุม</t>
  </si>
  <si>
    <t>องค์ประกอบอื่นของ</t>
  </si>
  <si>
    <t>งบกระแสเงินสด</t>
  </si>
  <si>
    <t>งบกระแสเงินสด (ต่อ)</t>
  </si>
  <si>
    <t>เงินปันผลรับ</t>
  </si>
  <si>
    <t>ดอกเบี้ยรับ</t>
  </si>
  <si>
    <t xml:space="preserve"> .....……....……………...….....……. กรรมการ</t>
  </si>
  <si>
    <t>มูลค่าหุ้น</t>
  </si>
  <si>
    <t>จัดสรรเพื่อสำรอง</t>
  </si>
  <si>
    <t xml:space="preserve">หุ้นสามัญ 965,034,416 หุ้น มูลค่าหุ้นละ 1 บาท </t>
  </si>
  <si>
    <t>รวมส่วน</t>
  </si>
  <si>
    <t xml:space="preserve">     .....……....……………...….....……. กรรมการ</t>
  </si>
  <si>
    <t xml:space="preserve">               (นายสมนึก กยาวัฒนกิจ) </t>
  </si>
  <si>
    <t>.....……....……………...….....……. กรรมการ</t>
  </si>
  <si>
    <t xml:space="preserve">                 (นายพงษ์ศักดิ์ ชาเจียมเจน)</t>
  </si>
  <si>
    <t xml:space="preserve">              (นายพงษ์ศักดิ์ ชาเจียมเจน)</t>
  </si>
  <si>
    <t>หน่วย : บาท</t>
  </si>
  <si>
    <t>จัดสรรเพื่อสำรองตามกฎหมาย</t>
  </si>
  <si>
    <t xml:space="preserve">  ทุนจดทะเบียน</t>
  </si>
  <si>
    <t xml:space="preserve">  ทุนที่ออกและชำระเต็มมูลค่าแล้ว</t>
  </si>
  <si>
    <t xml:space="preserve">หน่วย : บาท  </t>
  </si>
  <si>
    <t>งบแสดงการเปลี่ยนแปลงส่วนของผู้ถือหุ้นรวม</t>
  </si>
  <si>
    <t>ส่วนของผู้ถือหุ้นบริษัท</t>
  </si>
  <si>
    <t>งบแสดงการเปลี่ยนแปลงส่วนของผู้ถือหุ้นเฉพาะกิจการ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</si>
  <si>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</si>
  <si>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</si>
  <si>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รายการปรับกระทบกำไรก่อนภาษีเงินได้เป็นเงินสดสุทธิ</t>
  </si>
  <si>
    <t>จากกิจกรรมดำเนินงาน</t>
  </si>
  <si>
    <t>ค่าเสื่อมราคาสินทรัพย์และค่าตัดจำหน่าย</t>
  </si>
  <si>
    <t xml:space="preserve">หนี้สงสัยจะสูญ </t>
  </si>
  <si>
    <t>กำไรที่ยังไม่เกิดขึ้นจากการเปลี่ยนแปลงมูลค่าเงินลงทุน</t>
  </si>
  <si>
    <t>ค่าใช้จ่ายผลประโยชน์พนักงาน</t>
  </si>
  <si>
    <t>สินทรัพย์ (เพิ่มขึ้น) ลดลง</t>
  </si>
  <si>
    <t>ลูกหนี้การค้าและลูกหนี้อื่น</t>
  </si>
  <si>
    <t>สินทรัพย์หมุนเวียนอื่น</t>
  </si>
  <si>
    <t>หนี้สินเพิ่มขึ้น (ลดลง)</t>
  </si>
  <si>
    <t>เจ้าหนี้การค้าและเจ้าหนี้อื่น</t>
  </si>
  <si>
    <t>เงินสดรับจากการดำเนินงาน</t>
  </si>
  <si>
    <t>จ่ายภาษีเงินได้</t>
  </si>
  <si>
    <t>หมายเหตุประกอบงบการเงินเป็นส่วนหนึ่งของงบการเงินนี้</t>
  </si>
  <si>
    <t>กระแสเงินสดจากกิจกรรมลงทุน</t>
  </si>
  <si>
    <t>เงินสดจ่ายซื้อสินทรัพย์ถาวร</t>
  </si>
  <si>
    <t>รับเงินปันผล</t>
  </si>
  <si>
    <t>รับดอกเบี้ย</t>
  </si>
  <si>
    <t>เงินสดและรายการเทียบเท่าเงินสด ณ 1 มกราคม</t>
  </si>
  <si>
    <t>เงินสดรับจากการขายตราสารทุนหรือตราสารหนี้ของกิจการอื่น</t>
  </si>
  <si>
    <t>เงินสดจ่ายเพื่อซื้อตราสารทุนหรือตราสารหนี้ของกิจการอื่น</t>
  </si>
  <si>
    <t>หนี้สูญได้รับคืน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</si>
  <si>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</si>
  <si>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</t>
  </si>
  <si>
    <t>กำไรส่วนที่เป็นของผู้ถือหุ้นของบริษัท</t>
  </si>
  <si>
    <t>กำไรต่อหุ้นขั้นพื้นฐาน</t>
  </si>
  <si>
    <t>กำไรต่อหุ้นปรับลด</t>
  </si>
  <si>
    <t>รับคืนภาษีเงินได้นิติบุคคล</t>
  </si>
  <si>
    <t>(นายสมนึก กยาวัฒนกิจ)</t>
  </si>
  <si>
    <t>(นายพงษ์ศักดิ์ ชาเจียมเจน)</t>
  </si>
  <si>
    <t>Statements of financial position</t>
  </si>
  <si>
    <t>Unit : 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</si>
  <si>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</si>
  <si>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</si>
  <si>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</si>
  <si>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</si>
  <si>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</si>
  <si>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</si>
  <si>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</si>
  <si>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</si>
  <si>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</si>
  <si>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</si>
  <si>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</si>
  <si>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Investments in subsidiary companies</t>
  </si>
  <si>
    <t>Property, plant and equipment</t>
  </si>
  <si>
    <t>Intangible assets</t>
  </si>
  <si>
    <t>Other non-current assets</t>
  </si>
  <si>
    <t>Total non-current assets</t>
  </si>
  <si>
    <t>Total assets</t>
  </si>
  <si>
    <t>Notes to financial statements are an integral part of these statements.</t>
  </si>
  <si>
    <t>Statements of financial position (Continued)</t>
  </si>
  <si>
    <t>Liabilities and shareholders'equity</t>
  </si>
  <si>
    <t>Current liabilities</t>
  </si>
  <si>
    <t>Trade and other payables</t>
  </si>
  <si>
    <t xml:space="preserve">Accrued income tax </t>
  </si>
  <si>
    <t>Total current liabilities</t>
  </si>
  <si>
    <t>Non-current liabilities</t>
  </si>
  <si>
    <t>Employee benefit obligations</t>
  </si>
  <si>
    <t>Deferred tax liabilities</t>
  </si>
  <si>
    <t>Total non-current liabilities</t>
  </si>
  <si>
    <t>Total liabilities</t>
  </si>
  <si>
    <t>Shareholders'equity</t>
  </si>
  <si>
    <t>Share capital</t>
  </si>
  <si>
    <t>Authorized share capital</t>
  </si>
  <si>
    <t>Issued and paid-up share capital</t>
  </si>
  <si>
    <t>Premium on ordinary shares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</si>
  <si>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</si>
  <si>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</si>
  <si>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</si>
  <si>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</si>
  <si>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</si>
  <si>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</si>
  <si>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</si>
  <si>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</si>
  <si>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</si>
  <si>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Revenues from sales of goods and rendering of services</t>
  </si>
  <si>
    <t>Administrative expenses</t>
  </si>
  <si>
    <t>Other comprehensive income</t>
  </si>
  <si>
    <t>Items that  may be reclassified to profit or loss</t>
  </si>
  <si>
    <t>Profit attributable to</t>
  </si>
  <si>
    <t>Equity of the Company's shareholders</t>
  </si>
  <si>
    <t>Total comprehensive income attributable to</t>
  </si>
  <si>
    <t>Basic earnings per share</t>
  </si>
  <si>
    <t>13.3</t>
  </si>
  <si>
    <t>Consolidated statement of changes in shareholders’ equity</t>
  </si>
  <si>
    <t xml:space="preserve">Issued and  </t>
  </si>
  <si>
    <t xml:space="preserve">Total </t>
  </si>
  <si>
    <t>paid - up</t>
  </si>
  <si>
    <t>Premium on</t>
  </si>
  <si>
    <t>Appropriated</t>
  </si>
  <si>
    <t>Available-for-sale</t>
  </si>
  <si>
    <t xml:space="preserve">other components </t>
  </si>
  <si>
    <t xml:space="preserve">Non-controlling </t>
  </si>
  <si>
    <t>Total</t>
  </si>
  <si>
    <t>share capital</t>
  </si>
  <si>
    <t>ordinary  shares</t>
  </si>
  <si>
    <t>Legal reserve</t>
  </si>
  <si>
    <t>investments</t>
  </si>
  <si>
    <t>of equity</t>
  </si>
  <si>
    <t>interests</t>
  </si>
  <si>
    <t>shareholders' equity</t>
  </si>
  <si>
    <t>Total equity holders of the parent</t>
  </si>
  <si>
    <t xml:space="preserve">Separate statement of changes in shareholders' equity </t>
  </si>
  <si>
    <t xml:space="preserve">Total other </t>
  </si>
  <si>
    <t>components of equity</t>
  </si>
  <si>
    <t>Statements of cash flows</t>
  </si>
  <si>
    <t>Cash flows from operating activities</t>
  </si>
  <si>
    <t>Profit before income tax</t>
  </si>
  <si>
    <t xml:space="preserve">Depreciation and amortization </t>
  </si>
  <si>
    <t>Doubtful debt expense</t>
  </si>
  <si>
    <t>Employee benefit expenses</t>
  </si>
  <si>
    <t>Dividend income</t>
  </si>
  <si>
    <t>Interest income</t>
  </si>
  <si>
    <t>(Increase) decrease in assets</t>
  </si>
  <si>
    <t>Increase (decrease) in liabilities</t>
  </si>
  <si>
    <t>Cash generated from operations</t>
  </si>
  <si>
    <t>Income tax paid</t>
  </si>
  <si>
    <t>Cash flows from investing activities</t>
  </si>
  <si>
    <t>Dividend received</t>
  </si>
  <si>
    <t>Interest received</t>
  </si>
  <si>
    <t>Cash and cash equivalents as at January 1,</t>
  </si>
  <si>
    <t>Investment property</t>
  </si>
  <si>
    <t>Income tax on other comprehensive income</t>
  </si>
  <si>
    <t>Attributable to equity  of the Company 's shareholders</t>
  </si>
  <si>
    <t>Equity holders of the Company</t>
  </si>
  <si>
    <t>Total  equity</t>
  </si>
  <si>
    <t xml:space="preserve"> of  the Company's</t>
  </si>
  <si>
    <t xml:space="preserve"> shareholders</t>
  </si>
  <si>
    <t xml:space="preserve">Adjustments to reconcile the profit before income tax </t>
  </si>
  <si>
    <t xml:space="preserve">                 to net cash provided by operating activities</t>
  </si>
  <si>
    <t>Unrealized gain on change in value of investments</t>
  </si>
  <si>
    <t>Change in operating assets and liabilities</t>
  </si>
  <si>
    <t>Tong Hua Holding Public Company Limited and its subsidiaries</t>
  </si>
  <si>
    <t>(Mr. Somnuk  Kyavatanakij)</t>
  </si>
  <si>
    <t>……………………………………… Director</t>
  </si>
  <si>
    <t>………………………………………… Director</t>
  </si>
  <si>
    <t>(Mr. Pongsak Chajaimjan)</t>
  </si>
  <si>
    <t>Deferred tax assets</t>
  </si>
  <si>
    <t>สินทรัพย์ไม่มีตัวตน</t>
  </si>
  <si>
    <t xml:space="preserve"> 965,034,416 Ordinary shares at Baht 1 each,</t>
  </si>
  <si>
    <t>Total revenues</t>
  </si>
  <si>
    <t>Expenses</t>
  </si>
  <si>
    <t>Total expenses</t>
  </si>
  <si>
    <t xml:space="preserve">Actuarial  gain (loss) </t>
  </si>
  <si>
    <t>Diluted earnings (loss) per share</t>
  </si>
  <si>
    <t xml:space="preserve"> income</t>
  </si>
  <si>
    <t>Other comprehensive</t>
  </si>
  <si>
    <t>Balance as at January 1, 2019</t>
  </si>
  <si>
    <t>Withholding tax - written off</t>
  </si>
  <si>
    <t>ภาษีเงินได้ถูกหัก ณ ที่จ่ายตัดบัญชี</t>
  </si>
  <si>
    <t>Short-term loans</t>
  </si>
  <si>
    <t>…………………………………………… Director</t>
  </si>
  <si>
    <t>Statements of cash flows (Continued)</t>
  </si>
  <si>
    <t>ที่ดินโดยมีการให้สิทธิซื้อที่ดินคืน</t>
  </si>
  <si>
    <t>ลูกหนี้เงินให้กู้ยืมตามสัญญารับซื้อ</t>
  </si>
  <si>
    <t>ภาระผูกพันผลประโยชน์พนักงาน</t>
  </si>
  <si>
    <t>กำไร (ขาดทุน) จากการประมาณการตามหลักคณิตศาสตร์ประกันภัย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</si>
  <si>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</si>
  <si>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</si>
  <si>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การเปลี่ยนแปลงในส่วนของสินทรัพย์และหนี้สินดำเนินงาน</t>
  </si>
  <si>
    <t xml:space="preserve">Loan receivables under land purchase with </t>
  </si>
  <si>
    <t>seller buyback option contracts</t>
  </si>
  <si>
    <t>Long-term loans</t>
  </si>
  <si>
    <t>Other income</t>
  </si>
  <si>
    <t xml:space="preserve">Gain (loss) on change in value </t>
  </si>
  <si>
    <t>Refund of corporate income tax</t>
  </si>
  <si>
    <t xml:space="preserve">หุ้นสามัญ 1,286,699,754 หุ้น มูลค่าหุ้นละ 1 บาท </t>
  </si>
  <si>
    <t>โอนสินทรัพย์เป็นค่าใช้จ่าย</t>
  </si>
  <si>
    <t>เงินสดรับจากการจำหน่ายสินทรัพย์ถาวร</t>
  </si>
  <si>
    <t>Transfer assets to be expenses</t>
  </si>
  <si>
    <t>Sales of fixed assets</t>
  </si>
  <si>
    <t>1,286,699,754 Ordinary shares at Baht 1 each,</t>
  </si>
  <si>
    <t>and Profit from investments</t>
  </si>
  <si>
    <t xml:space="preserve"> income,net of tax</t>
  </si>
  <si>
    <t>เงินให้กู้ยืมแก่บริษัทย่อย</t>
  </si>
  <si>
    <t>เงินรับคืนให้กู้ยืมแก่บริษัทย่อย</t>
  </si>
  <si>
    <t>Bad debt recovered</t>
  </si>
  <si>
    <t>กระแสเงินสดจากกิจกรรมจัดหาเงิน</t>
  </si>
  <si>
    <t xml:space="preserve">     </t>
  </si>
  <si>
    <t>Cash flows from financing activities</t>
  </si>
  <si>
    <t>(กำไร) ขาดทุนจากการจำหน่ายสินทรัพย์</t>
  </si>
  <si>
    <t>Net cash provided (used in) by operating activities</t>
  </si>
  <si>
    <t>Net cash provided (used in) by investing activities</t>
  </si>
  <si>
    <t>ค่าใช้จ่ายในการขาย</t>
  </si>
  <si>
    <t>สิทธิการเช่า</t>
  </si>
  <si>
    <t>หนี้สินหมุนเวียนอื่น</t>
  </si>
  <si>
    <t>Leasehold rights</t>
  </si>
  <si>
    <t>Other current liabilities</t>
  </si>
  <si>
    <t>Selling expenses</t>
  </si>
  <si>
    <t>ต้นทุนขายและบริการ</t>
  </si>
  <si>
    <t>สินทรัพย์ไม่หมุนเวียนอื่น</t>
  </si>
  <si>
    <t>หนี้สินหมุนเวียนอื่นเพิ่มขึ้น</t>
  </si>
  <si>
    <t>โอนหนี้สินเป็นรายได้</t>
  </si>
  <si>
    <t>Transfer liabilities to income</t>
  </si>
  <si>
    <t>เงินสดและรายการเทียบเท่าเงินสด เพิ่มขึ้น (ลดลง) สุทธิ</t>
  </si>
  <si>
    <t>รวมส่วนของผู้ถือหุ้นของบริษัท</t>
  </si>
  <si>
    <t xml:space="preserve">รายได้ดอกเบี้ย (ค่ารักษาสิทธิ์) เงินปันผล </t>
  </si>
  <si>
    <t xml:space="preserve">และผลกำไรจากการลงทุน </t>
  </si>
  <si>
    <t>การแบ่งปันกำไรเบ็ดเสร็จรวม</t>
  </si>
  <si>
    <t>ของบริษัท</t>
  </si>
  <si>
    <t>23</t>
  </si>
  <si>
    <t>21</t>
  </si>
  <si>
    <t>ขาดทุนจากการขายเงินลงทุนระยะยาว</t>
  </si>
  <si>
    <t>Revenues</t>
  </si>
  <si>
    <t>Interest income, (Redemption rights), Dividend income</t>
  </si>
  <si>
    <t>Costs of sales and services</t>
  </si>
  <si>
    <t>(Gain) loss on sales of fixed assets</t>
  </si>
  <si>
    <t>Loss from sales of long-term investments</t>
  </si>
  <si>
    <t>Loan repayment from subsidiaries</t>
  </si>
  <si>
    <t>Loans to subsidiaries</t>
  </si>
  <si>
    <t>Cash received from sales of equity or debt securities</t>
  </si>
  <si>
    <t>Cash paid to purchases of equity or debt securities</t>
  </si>
  <si>
    <t>Purchases of fixed assets</t>
  </si>
  <si>
    <t>Net increase (decrease) in cash and cash equivalents</t>
  </si>
  <si>
    <t>สอบทานแล้ว/</t>
  </si>
  <si>
    <t>ยังไม่ได้ตรวจสอบ</t>
  </si>
  <si>
    <t>ตรวจสอบแล้ว</t>
  </si>
  <si>
    <t>ณ วันที่ 31 มีนาคม พ.ศ. 2563</t>
  </si>
  <si>
    <t>สำหรับงวดสามเดือนสิ้นสุดวันที่ 31 มีนาคม พ.ศ. 2563 (สอบทานแล้ว/ยังไม่ได้ตรวจสอบ)</t>
  </si>
  <si>
    <t>ยอดคงเหลือ ณ วันที่ 1 มกราคม 2562</t>
  </si>
  <si>
    <t>กำไรขาดทุนเบ็ดเสร็จรวมสำหรับงวดสามเดือน</t>
  </si>
  <si>
    <t>สิ้นสุดวันที่ 31 มีนาคม 2562</t>
  </si>
  <si>
    <t>ยอดคงเหลือ ณ วันที่ 31 มีนาคม 2562</t>
  </si>
  <si>
    <t>สิ้นสุดวันที่ 31 มีนาคม 2563</t>
  </si>
  <si>
    <t>ยอดคงเหลือ ณ วันที่ 31 มีนาคม 2563</t>
  </si>
  <si>
    <t>Reviewed/</t>
  </si>
  <si>
    <t>Unaudited</t>
  </si>
  <si>
    <t>Audited</t>
  </si>
  <si>
    <t>Mar. 31, 2019</t>
  </si>
  <si>
    <t>Dec. 31, 2019</t>
  </si>
  <si>
    <t>Mar. 31, 2020</t>
  </si>
  <si>
    <t>For the three-month period ended March 31, 2020 (Reviewed/Unaudited)</t>
  </si>
  <si>
    <t>Total comprehensive income for the three-month period</t>
  </si>
  <si>
    <t>ended March 31, 2019</t>
  </si>
  <si>
    <t>Balance as at March 31, 2019</t>
  </si>
  <si>
    <t>ended March 31, 2020</t>
  </si>
  <si>
    <t>Balance as at March 31, 2020</t>
  </si>
  <si>
    <t>สินทรัพย์ทางการเงินหมุนเวียนอื่น</t>
  </si>
  <si>
    <t>Other current financial assets</t>
  </si>
  <si>
    <t>สินทรัพย์ทางการเงินไม่หมุนเวียนอื่น</t>
  </si>
  <si>
    <t>เงินสดและรายการเทียบเท่าเงินสด ณ 31 มีนาคม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</si>
  <si>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</si>
  <si>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</si>
  <si>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</si>
  <si>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 xml:space="preserve"> 31 ธ.ค. 2562</t>
  </si>
  <si>
    <t>31 มี.ค. 2563</t>
  </si>
  <si>
    <t>Other non-current financial assets</t>
  </si>
  <si>
    <t>Right-of-use assets</t>
  </si>
  <si>
    <t>Lease liabilities - current portion</t>
  </si>
  <si>
    <t>Lease liabilities</t>
  </si>
  <si>
    <t>As at March 31, 2020</t>
  </si>
  <si>
    <t>กำไรก่อนต้นทุนทางการเงิน</t>
  </si>
  <si>
    <t>ต้นทุนทางการเงิน</t>
  </si>
  <si>
    <t>Profit before finance costs</t>
  </si>
  <si>
    <t>Finance costs</t>
  </si>
  <si>
    <t>กำไรสำหรับงวด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</si>
  <si>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</si>
  <si>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</si>
  <si>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การแบ่งปันกำไรสำหรับงวด</t>
  </si>
  <si>
    <t>Profit for the periods</t>
  </si>
  <si>
    <t>Other comprehensive income for the periods, net of income tax</t>
  </si>
  <si>
    <t>Total comprehensive income for the periods</t>
  </si>
  <si>
    <t>ยอดคงเหลือ ณ วันที่ 1 มกราคม 2563 (ก่อนปรับปรุง)</t>
  </si>
  <si>
    <t>ยอดคงเหลือ ณ วันที่ 1 มกราคม 2563 (หลังปรับปรุง)</t>
  </si>
  <si>
    <t>Balance as at 1 January 2020 - as previously reported</t>
  </si>
  <si>
    <t>Balance as at 1 January 2020 - as restated</t>
  </si>
  <si>
    <t>กำไร (ขาดทุน) จากการวัดมูลค่าสินทรัพย์ทางการเงิน</t>
  </si>
  <si>
    <t>จากการวัดมูลค่า</t>
  </si>
  <si>
    <t>สินทรัพย์ทางการเงิน</t>
  </si>
  <si>
    <t>เงินลงทุนชั่วคราว</t>
  </si>
  <si>
    <t>เงินลงทุนเผื่อขาย</t>
  </si>
  <si>
    <t>เงินลงทุนระยะยาวอื่น</t>
  </si>
  <si>
    <t>Current investments</t>
  </si>
  <si>
    <t>Available-for-sale investments</t>
  </si>
  <si>
    <t>Other long-term investments</t>
  </si>
  <si>
    <t>ผลกระทบจากการเปลี่ยนแปลงนโยบายการบัญชี</t>
  </si>
  <si>
    <t>Effect of changes in accounting policies</t>
  </si>
  <si>
    <t>รายการที่จะไม่ถูกจัดประเภทใหม่เข้าไปไว้ในกำไรหรือขาดทุนในภายหลัง</t>
  </si>
  <si>
    <t>กำไรจากการวัดมูลค่าเงินลงทุนในตราสารทุน</t>
  </si>
  <si>
    <t>2.5, 3 และ 15</t>
  </si>
  <si>
    <t>Items that will not be reclassified subsequently to profit or loss</t>
  </si>
  <si>
    <t>Loss from remeasurement of equity investments</t>
  </si>
  <si>
    <t>of available-for financial assets</t>
  </si>
  <si>
    <t>2.5 และ 3</t>
  </si>
  <si>
    <t>2.5, 3 and 15</t>
  </si>
  <si>
    <t>ดอกเบี้ยจ่าย</t>
  </si>
  <si>
    <t>เงินสดสุทธิใช้ไปในกิจกรรมจัดหาเงิน</t>
  </si>
  <si>
    <t>Cash and cash equivalents as at March 31,</t>
  </si>
  <si>
    <t>Net cash used in by Financing Activities</t>
  </si>
  <si>
    <t>เงินสดจ่ายชำระหนี้สินตามสัญญาเช่า</t>
  </si>
  <si>
    <t>Cash repayment of liabilities under lease contracts</t>
  </si>
  <si>
    <t>เงินสดสุทธิใช้ไปในกิจกรรมดำเนินงาน</t>
  </si>
  <si>
    <t>เงินสดสุทธิใช้ไปในกิจกรรมลงทุน</t>
  </si>
  <si>
    <t>กำไรที่ยังไม่เกิดขึ้นจากการวัดมูลค่ายุติธรรม</t>
  </si>
  <si>
    <t>สินทรัพย์ทางการเงินหมุนเวียน</t>
  </si>
  <si>
    <t>Unrealized gain from fair value measurement of</t>
  </si>
  <si>
    <t>-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</si>
</sst>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2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.000_);_(* \(#,##0.000\);_(* &quot;-&quot;??_);_(@_)"/>
    <numFmt numFmtId="193" formatCode="_(* #,##0_);_(* \(#,##0\);_(* &quot;-&quot;??_);_(@_)"/>
    <numFmt numFmtId="194" formatCode="_ * #,##0.00_ ;_ * \-#,##0.00_ ;_ * &quot;-&quot;??_ ;_ @_ "/>
    <numFmt numFmtId="195" formatCode="#,##0\ ;\(#,##0\)"/>
    <numFmt numFmtId="196" formatCode="#.\ \ "/>
    <numFmt numFmtId="197" formatCode="##.\ \ "/>
    <numFmt numFmtId="198" formatCode="###0_);[Red]\(###0\)"/>
    <numFmt numFmtId="199" formatCode="0.000_)"/>
    <numFmt numFmtId="200" formatCode="#,##0.0_);[Red]\(#,##0.0\)"/>
    <numFmt numFmtId="201" formatCode="&quot;฿&quot;#,##0.00_);\(&quot;฿&quot;#,##0.00\)"/>
    <numFmt numFmtId="202" formatCode="0.000"/>
    <numFmt numFmtId="203" formatCode="#,##0.00;\(#,##0.00\)"/>
    <numFmt numFmtId="204" formatCode="d/mm/yy\ "/>
    <numFmt numFmtId="205" formatCode="General_)"/>
    <numFmt numFmtId="206" formatCode="0.00_)"/>
    <numFmt numFmtId="207" formatCode="_-* #,##0_ _F_-;\-* #,##0_ _F_-;_-* &quot;-&quot;_ _F_-;_-@_-"/>
    <numFmt numFmtId="208" formatCode="#,##0.00_);[Black]\(#,##0.00\)"/>
    <numFmt numFmtId="209" formatCode="#,##0.00;[Red]\(#,##0.00\)"/>
    <numFmt numFmtId="210" formatCode="\t&quot;฿&quot;#,##0.00_);\(\t&quot;฿&quot;#,##0.00\)"/>
    <numFmt numFmtId="211" formatCode="\ว\ \ด\ด\ด\ด\ &quot;ค.ศ.&quot;\ \ค\ค\ค\ค"/>
    <numFmt numFmtId="212" formatCode="&quot;£&quot;#,##0.00;[Red]\-&quot;£&quot;#,##0.00"/>
    <numFmt numFmtId="213" formatCode="#,##0;\(#,##0\)"/>
    <numFmt numFmtId="214" formatCode="_-&quot;?&quot;* #,##0.00_-;\-&quot;?&quot;* #,##0.00_-;_-&quot;?&quot;* &quot;-&quot;??_-;_-@_-"/>
    <numFmt numFmtId="215" formatCode="\t0.00"/>
    <numFmt numFmtId="216" formatCode="_(&quot;$&quot;* #,##0.0_);_(&quot;$&quot;* \(#,##0.0\);_(&quot;$&quot;* &quot;0.0&quot;_);_(@_)"/>
    <numFmt numFmtId="217" formatCode="_-[$€-2]* #,##0.00_-;\-[$€-2]* #,##0.00_-;_-[$€-2]* &quot;-&quot;??_-"/>
    <numFmt numFmtId="218" formatCode="#,##0\ \ ;\(#,##0\)\ ;\—\ \ \ \ "/>
    <numFmt numFmtId="219" formatCode=";;;"/>
    <numFmt numFmtId="220" formatCode="&quot;฿&quot;\t#,##0_);[Red]\(&quot;฿&quot;\t#,##0\)"/>
    <numFmt numFmtId="221" formatCode="_-* #,##0.00_ _F_-;\-* #,##0.00_ _F_-;_-* &quot;-&quot;??_ _F_-;_-@_-"/>
    <numFmt numFmtId="222" formatCode="_-* #,##0&quot; F&quot;_-;\-* #,##0&quot; F&quot;_-;_-* &quot;-&quot;&quot; F&quot;_-;_-@_-"/>
    <numFmt numFmtId="223" formatCode="_-* #,##0.00&quot; F&quot;_-;\-* #,##0.00&quot; F&quot;_-;_-* &quot;-&quot;??&quot; F&quot;_-;_-@_-"/>
    <numFmt numFmtId="224" formatCode="_-* #,##0\ _F_-;\-* #,##0\ _F_-;_-* &quot;-&quot;\ _F_-;_-@_-"/>
    <numFmt numFmtId="225" formatCode="#,##0.0;[Red]\-#,##0.0"/>
    <numFmt numFmtId="226" formatCode="0.00_);[Red]\(0.00\)"/>
    <numFmt numFmtId="227" formatCode="#,##0&quot;£&quot;_);[Red]\(#,##0&quot;£&quot;\)"/>
    <numFmt numFmtId="228" formatCode="_-* #,##0_-;\-* #,##0_-;_-* &quot;-&quot;??_-;_-@_-"/>
    <numFmt numFmtId="229" formatCode="#,##0.00\ &quot;FB&quot;;[Red]\-#,##0.00\ &quot;FB&quot;"/>
    <numFmt numFmtId="230" formatCode="_-&quot;$&quot;* #,##0_-;\-&quot;$&quot;* #,##0_-;_-&quot;$&quot;* &quot;-&quot;_-;_-@_-"/>
    <numFmt numFmtId="231" formatCode="_-&quot;$&quot;* #,##0.00_-;\-&quot;$&quot;* #,##0.00_-;_-&quot;$&quot;* &quot;-&quot;??_-;_-@_-"/>
    <numFmt numFmtId="232" formatCode="&quot;\&quot;#,##0.00;[Red]&quot;\&quot;\-#,##0.00"/>
    <numFmt numFmtId="233" formatCode="&quot;\&quot;#,##0;[Red]&quot;\&quot;\-#,##0"/>
    <numFmt numFmtId="234" formatCode="#,###;\(#,###\)"/>
    <numFmt numFmtId="235" formatCode="_(* #,##0.0000_);_(* \(#,##0.0000\);_(* &quot;-&quot;??_);_(@_)"/>
    <numFmt numFmtId="236" formatCode="_(* #,##0.000_);_(* \(#,##0.000\);_(* &quot;-&quot;_);_(@_)"/>
    <numFmt numFmtId="237" formatCode="_(* #,##0.00000_);_(* \(#,##0.00000\);_(* &quot;-&quot;_);_(@_)"/>
    <numFmt numFmtId="238" formatCode="_(* #,##0.00000_);_(* \(#,##0.00000\);_(* &quot;-&quot;??_);_(@_)"/>
    <numFmt numFmtId="239" formatCode="[$-107041E]d\ mmm\ yyyy;@"/>
    <numFmt numFmtId="240" formatCode="#,##0.00_)\ ;[Red]\(#,##0.00\)\ "/>
    <numFmt numFmtId="241" formatCode="#,##0.00_)\ ;[Black]\(#,##0.00\)\ "/>
    <numFmt numFmtId="242" formatCode="_(* #,##0_);_(* \(#,##0\);_(* &quot;0&quot;_);_(@_)"/>
    <numFmt numFmtId="243" formatCode="#,##0.000__\ ;[Red]\(#,##0.000\)\ "/>
    <numFmt numFmtId="244" formatCode="#,##0_)\ ;[Red]\(#,##0\)\ "/>
  </numFmts>
  <fonts count="149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sz val="15"/>
      <color rgb="FFFFFF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i/>
      <sz val="16"/>
      <name val="Angsana New"/>
      <family val="1"/>
    </font>
    <font>
      <sz val="14"/>
      <color theme="1"/>
      <name val="Angsana New"/>
      <family val="1"/>
    </font>
    <font>
      <b/>
      <sz val="15"/>
      <color rgb="FFFFFF0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  <font>
      <sz val="17"/>
      <name val="Angsana New"/>
      <family val="1"/>
    </font>
    <font>
      <sz val="10"/>
      <name val="Angsana New"/>
      <family val="1"/>
    </font>
    <font>
      <b/>
      <sz val="14.5"/>
      <name val="Angsana New"/>
      <family val="1"/>
    </font>
    <font>
      <b/>
      <sz val="10"/>
      <name val="Angsana New"/>
      <family val="1"/>
    </font>
    <font>
      <sz val="16"/>
      <color indexed="8"/>
      <name val="Angsana New"/>
      <family val="1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0"/>
      <name val="ApFont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/>
      <diagonal/>
    </border>
  </borders>
  <cellStyleXfs count="1270">
    <xf numFmtId="0" fontId="0" fillId="0" borderId="0"/>
    <xf numFmtId="191" fontId="5" fillId="0" borderId="0" applyFont="0" applyFill="0" applyBorder="0" applyAlignment="0" applyProtection="0"/>
    <xf numFmtId="2" fontId="8" fillId="0" borderId="0" applyNumberFormat="0"/>
    <xf numFmtId="0" fontId="9" fillId="0" borderId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191" fontId="13" fillId="0" borderId="5">
      <alignment horizontal="right" vertical="center"/>
    </xf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9" fontId="5" fillId="0" borderId="0"/>
    <xf numFmtId="0" fontId="16" fillId="0" borderId="6">
      <alignment horizontal="center"/>
    </xf>
    <xf numFmtId="0" fontId="17" fillId="0" borderId="0"/>
    <xf numFmtId="0" fontId="17" fillId="0" borderId="7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6" borderId="0"/>
    <xf numFmtId="0" fontId="16" fillId="0" borderId="0">
      <protection locked="0"/>
    </xf>
    <xf numFmtId="0" fontId="16" fillId="0" borderId="0"/>
    <xf numFmtId="196" fontId="16" fillId="0" borderId="0"/>
    <xf numFmtId="197" fontId="16" fillId="0" borderId="0"/>
    <xf numFmtId="0" fontId="17" fillId="17" borderId="0">
      <alignment horizontal="right"/>
    </xf>
    <xf numFmtId="0" fontId="16" fillId="0" borderId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20" borderId="0" applyNumberFormat="0" applyBorder="0" applyAlignment="0" applyProtection="0"/>
    <xf numFmtId="0" fontId="15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9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4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9" fillId="22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8" fillId="2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8" fillId="21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4" fillId="29" borderId="0" applyNumberFormat="0" applyBorder="0" applyAlignment="0" applyProtection="0"/>
    <xf numFmtId="0" fontId="15" fillId="29" borderId="0" applyNumberFormat="0" applyBorder="0" applyAlignment="0" applyProtection="0"/>
    <xf numFmtId="0" fontId="20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0" applyFont="0"/>
    <xf numFmtId="198" fontId="24" fillId="0" borderId="0" applyFill="0" applyBorder="0" applyAlignment="0"/>
    <xf numFmtId="0" fontId="25" fillId="30" borderId="8" applyNumberFormat="0" applyAlignment="0" applyProtection="0"/>
    <xf numFmtId="0" fontId="26" fillId="30" borderId="8" applyNumberFormat="0" applyAlignment="0" applyProtection="0"/>
    <xf numFmtId="0" fontId="27" fillId="0" borderId="0"/>
    <xf numFmtId="0" fontId="28" fillId="31" borderId="9" applyNumberFormat="0" applyAlignment="0" applyProtection="0"/>
    <xf numFmtId="0" fontId="29" fillId="31" borderId="9" applyNumberFormat="0" applyAlignment="0" applyProtection="0"/>
    <xf numFmtId="199" fontId="30" fillId="0" borderId="0"/>
    <xf numFmtId="199" fontId="30" fillId="0" borderId="0"/>
    <xf numFmtId="199" fontId="30" fillId="0" borderId="0"/>
    <xf numFmtId="199" fontId="30" fillId="0" borderId="0"/>
    <xf numFmtId="199" fontId="30" fillId="0" borderId="0"/>
    <xf numFmtId="199" fontId="30" fillId="0" borderId="0"/>
    <xf numFmtId="199" fontId="30" fillId="0" borderId="0"/>
    <xf numFmtId="199" fontId="30" fillId="0" borderId="0"/>
    <xf numFmtId="200" fontId="31" fillId="0" borderId="0" applyFill="0" applyBorder="0" applyAlignment="0" applyProtection="0"/>
    <xf numFmtId="40" fontId="31" fillId="0" borderId="0" applyFill="0" applyBorder="0" applyAlignment="0" applyProtection="0"/>
    <xf numFmtId="201" fontId="32" fillId="32" borderId="0" applyFill="0" applyBorder="0" applyAlignment="0">
      <alignment vertical="top"/>
    </xf>
    <xf numFmtId="202" fontId="32" fillId="0" borderId="0" applyFill="0" applyBorder="0" applyAlignment="0" applyProtection="0"/>
    <xf numFmtId="189" fontId="8" fillId="0" borderId="0" applyNumberFormat="0" applyBorder="0"/>
    <xf numFmtId="191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203" fontId="11" fillId="0" borderId="0" applyFont="0" applyFill="0" applyBorder="0" applyAlignment="0" applyProtection="0"/>
    <xf numFmtId="204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6" fontId="34" fillId="0" borderId="0" applyFont="0" applyFill="0" applyBorder="0" applyAlignment="0" applyProtection="0"/>
    <xf numFmtId="204" fontId="33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24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1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10" fontId="1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09" fontId="2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1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04" fontId="33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204" fontId="33" fillId="0" borderId="0" applyFont="0" applyFill="0" applyBorder="0" applyAlignment="0" applyProtection="0"/>
    <xf numFmtId="212" fontId="5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12" fontId="24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191" fontId="24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13" fontId="40" fillId="0" borderId="0"/>
    <xf numFmtId="3" fontId="24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0" fontId="32" fillId="32" borderId="10" applyFill="0" applyBorder="0" applyAlignment="0">
      <alignment horizontal="right"/>
    </xf>
    <xf numFmtId="190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11" fontId="5" fillId="0" borderId="0" applyFont="0" applyFill="0" applyBorder="0" applyAlignment="0" applyProtection="0"/>
    <xf numFmtId="214" fontId="45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15" fontId="45" fillId="0" borderId="0"/>
    <xf numFmtId="216" fontId="2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7" fillId="0" borderId="0" applyNumberFormat="0" applyAlignment="0">
      <alignment horizontal="left"/>
    </xf>
    <xf numFmtId="217" fontId="38" fillId="0" borderId="0" applyFont="0" applyFill="0" applyBorder="0" applyAlignment="0" applyProtection="0"/>
    <xf numFmtId="217" fontId="3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218" fontId="54" fillId="0" borderId="0">
      <alignment horizontal="right"/>
    </xf>
    <xf numFmtId="0" fontId="55" fillId="4" borderId="0" applyNumberFormat="0" applyBorder="0" applyAlignment="0" applyProtection="0"/>
    <xf numFmtId="0" fontId="56" fillId="4" borderId="0" applyNumberFormat="0" applyBorder="0" applyAlignment="0" applyProtection="0"/>
    <xf numFmtId="38" fontId="57" fillId="36" borderId="0" applyNumberFormat="0" applyBorder="0" applyAlignment="0" applyProtection="0"/>
    <xf numFmtId="0" fontId="58" fillId="0" borderId="0">
      <alignment horizontal="left"/>
    </xf>
    <xf numFmtId="0" fontId="59" fillId="37" borderId="11"/>
    <xf numFmtId="0" fontId="60" fillId="0" borderId="0">
      <alignment horizontal="left"/>
    </xf>
    <xf numFmtId="0" fontId="61" fillId="0" borderId="0">
      <alignment horizontal="left"/>
    </xf>
    <xf numFmtId="0" fontId="62" fillId="0" borderId="12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38" borderId="13">
      <alignment vertical="center" wrapText="1"/>
    </xf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6" fillId="0" borderId="0">
      <alignment horizontal="left"/>
    </xf>
    <xf numFmtId="0" fontId="67" fillId="0" borderId="15">
      <alignment horizontal="left" vertical="top"/>
    </xf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70" fillId="0" borderId="0">
      <alignment horizontal="left"/>
    </xf>
    <xf numFmtId="0" fontId="71" fillId="0" borderId="15">
      <alignment horizontal="left" vertical="top"/>
    </xf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0">
      <alignment horizontal="left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5" fillId="0" borderId="0" applyProtection="0"/>
    <xf numFmtId="0" fontId="62" fillId="0" borderId="0" applyProtection="0"/>
    <xf numFmtId="219" fontId="31" fillId="0" borderId="0" applyFill="0" applyBorder="0" applyAlignment="0" applyProtection="0"/>
    <xf numFmtId="10" fontId="57" fillId="39" borderId="6" applyNumberFormat="0" applyBorder="0" applyAlignment="0" applyProtection="0"/>
    <xf numFmtId="0" fontId="76" fillId="7" borderId="8" applyNumberFormat="0" applyAlignment="0" applyProtection="0"/>
    <xf numFmtId="0" fontId="77" fillId="7" borderId="8" applyNumberFormat="0" applyAlignment="0" applyProtection="0"/>
    <xf numFmtId="38" fontId="78" fillId="0" borderId="0"/>
    <xf numFmtId="38" fontId="79" fillId="0" borderId="0"/>
    <xf numFmtId="38" fontId="80" fillId="0" borderId="0"/>
    <xf numFmtId="38" fontId="81" fillId="0" borderId="0"/>
    <xf numFmtId="0" fontId="54" fillId="0" borderId="0"/>
    <xf numFmtId="0" fontId="54" fillId="0" borderId="0"/>
    <xf numFmtId="0" fontId="54" fillId="0" borderId="0"/>
    <xf numFmtId="0" fontId="40" fillId="0" borderId="0" applyNumberFormat="0" applyFont="0" applyFill="0" applyBorder="0" applyProtection="0">
      <alignment horizontal="left" vertical="center"/>
    </xf>
    <xf numFmtId="0" fontId="82" fillId="0" borderId="18" applyNumberFormat="0" applyFill="0" applyAlignment="0" applyProtection="0"/>
    <xf numFmtId="0" fontId="83" fillId="0" borderId="18" applyNumberFormat="0" applyFill="0" applyAlignment="0" applyProtection="0"/>
    <xf numFmtId="220" fontId="32" fillId="0" borderId="0" applyFont="0" applyFill="0" applyBorder="0" applyAlignment="0" applyProtection="0"/>
    <xf numFmtId="207" fontId="84" fillId="0" borderId="0" applyFont="0" applyFill="0" applyBorder="0" applyAlignment="0" applyProtection="0"/>
    <xf numFmtId="221" fontId="84" fillId="0" borderId="0" applyFont="0" applyFill="0" applyBorder="0" applyAlignment="0" applyProtection="0"/>
    <xf numFmtId="0" fontId="85" fillId="0" borderId="7"/>
    <xf numFmtId="222" fontId="84" fillId="0" borderId="0" applyFont="0" applyFill="0" applyBorder="0" applyAlignment="0" applyProtection="0"/>
    <xf numFmtId="223" fontId="84" fillId="0" borderId="0" applyFont="0" applyFill="0" applyBorder="0" applyAlignment="0" applyProtection="0"/>
    <xf numFmtId="0" fontId="86" fillId="40" borderId="0" applyNumberFormat="0" applyBorder="0" applyAlignment="0" applyProtection="0"/>
    <xf numFmtId="0" fontId="87" fillId="40" borderId="0" applyNumberFormat="0" applyBorder="0" applyAlignment="0" applyProtection="0"/>
    <xf numFmtId="37" fontId="88" fillId="0" borderId="0"/>
    <xf numFmtId="206" fontId="89" fillId="0" borderId="0"/>
    <xf numFmtId="206" fontId="89" fillId="0" borderId="0"/>
    <xf numFmtId="0" fontId="24" fillId="0" borderId="0"/>
    <xf numFmtId="0" fontId="24" fillId="0" borderId="0"/>
    <xf numFmtId="0" fontId="33" fillId="0" borderId="0"/>
    <xf numFmtId="0" fontId="11" fillId="0" borderId="0"/>
    <xf numFmtId="0" fontId="11" fillId="0" borderId="0"/>
    <xf numFmtId="0" fontId="7" fillId="0" borderId="0"/>
    <xf numFmtId="0" fontId="36" fillId="0" borderId="0"/>
    <xf numFmtId="0" fontId="34" fillId="0" borderId="0"/>
    <xf numFmtId="0" fontId="23" fillId="0" borderId="0"/>
    <xf numFmtId="0" fontId="90" fillId="0" borderId="0"/>
    <xf numFmtId="0" fontId="33" fillId="0" borderId="0"/>
    <xf numFmtId="0" fontId="38" fillId="0" borderId="0"/>
    <xf numFmtId="0" fontId="24" fillId="0" borderId="0"/>
    <xf numFmtId="0" fontId="38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4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33" fillId="0" borderId="0"/>
    <xf numFmtId="0" fontId="38" fillId="0" borderId="0"/>
    <xf numFmtId="0" fontId="33" fillId="0" borderId="0"/>
    <xf numFmtId="0" fontId="34" fillId="0" borderId="0"/>
    <xf numFmtId="0" fontId="11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91" fillId="0" borderId="0"/>
    <xf numFmtId="0" fontId="92" fillId="0" borderId="0"/>
    <xf numFmtId="0" fontId="33" fillId="41" borderId="19" applyNumberFormat="0" applyFont="0" applyAlignment="0" applyProtection="0"/>
    <xf numFmtId="0" fontId="33" fillId="41" borderId="19" applyNumberFormat="0" applyFont="0" applyAlignment="0" applyProtection="0"/>
    <xf numFmtId="224" fontId="24" fillId="0" borderId="0" applyFont="0" applyFill="0" applyBorder="0" applyAlignment="0" applyProtection="0"/>
    <xf numFmtId="0" fontId="93" fillId="30" borderId="20" applyNumberFormat="0" applyAlignment="0" applyProtection="0"/>
    <xf numFmtId="0" fontId="94" fillId="30" borderId="20" applyNumberFormat="0" applyAlignment="0" applyProtection="0"/>
    <xf numFmtId="0" fontId="95" fillId="0" borderId="0">
      <alignment horizontal="left"/>
    </xf>
    <xf numFmtId="0" fontId="32" fillId="32" borderId="0" applyFill="0" applyBorder="0" applyAlignment="0" applyProtection="0">
      <protection locked="0"/>
    </xf>
    <xf numFmtId="225" fontId="32" fillId="32" borderId="0" applyFill="0" applyBorder="0" applyAlignment="0" applyProtection="0">
      <alignment vertical="top"/>
    </xf>
    <xf numFmtId="226" fontId="32" fillId="0" borderId="0" applyFill="0" applyBorder="0" applyAlignment="0" applyProtection="0"/>
    <xf numFmtId="10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37" fontId="10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1" fontId="24" fillId="0" borderId="21" applyNumberFormat="0" applyFill="0" applyAlignment="0" applyProtection="0">
      <alignment horizontal="center" vertical="center"/>
    </xf>
    <xf numFmtId="227" fontId="24" fillId="0" borderId="0" applyNumberFormat="0" applyFill="0" applyBorder="0" applyAlignment="0" applyProtection="0">
      <alignment horizontal="left"/>
    </xf>
    <xf numFmtId="200" fontId="24" fillId="0" borderId="0"/>
    <xf numFmtId="0" fontId="51" fillId="0" borderId="22">
      <alignment vertical="center"/>
    </xf>
    <xf numFmtId="4" fontId="96" fillId="40" borderId="23" applyNumberFormat="0" applyProtection="0">
      <alignment vertical="center"/>
    </xf>
    <xf numFmtId="4" fontId="97" fillId="40" borderId="23" applyNumberFormat="0" applyProtection="0">
      <alignment vertical="center"/>
    </xf>
    <xf numFmtId="4" fontId="96" fillId="40" borderId="23" applyNumberFormat="0" applyProtection="0">
      <alignment horizontal="left" vertical="center" indent="1"/>
    </xf>
    <xf numFmtId="0" fontId="96" fillId="40" borderId="23" applyNumberFormat="0" applyProtection="0">
      <alignment horizontal="left" vertical="top" indent="1"/>
    </xf>
    <xf numFmtId="4" fontId="96" fillId="42" borderId="0" applyNumberFormat="0" applyProtection="0">
      <alignment horizontal="left" vertical="center" indent="1"/>
    </xf>
    <xf numFmtId="4" fontId="98" fillId="3" borderId="23" applyNumberFormat="0" applyProtection="0">
      <alignment horizontal="right" vertical="center"/>
    </xf>
    <xf numFmtId="4" fontId="98" fillId="9" borderId="23" applyNumberFormat="0" applyProtection="0">
      <alignment horizontal="right" vertical="center"/>
    </xf>
    <xf numFmtId="4" fontId="98" fillId="24" borderId="23" applyNumberFormat="0" applyProtection="0">
      <alignment horizontal="right" vertical="center"/>
    </xf>
    <xf numFmtId="4" fontId="98" fillId="11" borderId="23" applyNumberFormat="0" applyProtection="0">
      <alignment horizontal="right" vertical="center"/>
    </xf>
    <xf numFmtId="4" fontId="98" fillId="15" borderId="23" applyNumberFormat="0" applyProtection="0">
      <alignment horizontal="right" vertical="center"/>
    </xf>
    <xf numFmtId="4" fontId="98" fillId="29" borderId="23" applyNumberFormat="0" applyProtection="0">
      <alignment horizontal="right" vertical="center"/>
    </xf>
    <xf numFmtId="4" fontId="98" fillId="26" borderId="23" applyNumberFormat="0" applyProtection="0">
      <alignment horizontal="right" vertical="center"/>
    </xf>
    <xf numFmtId="4" fontId="98" fillId="43" borderId="23" applyNumberFormat="0" applyProtection="0">
      <alignment horizontal="right" vertical="center"/>
    </xf>
    <xf numFmtId="4" fontId="98" fillId="10" borderId="23" applyNumberFormat="0" applyProtection="0">
      <alignment horizontal="right" vertical="center"/>
    </xf>
    <xf numFmtId="4" fontId="96" fillId="44" borderId="24" applyNumberFormat="0" applyProtection="0">
      <alignment horizontal="left" vertical="center" indent="1"/>
    </xf>
    <xf numFmtId="4" fontId="98" fillId="45" borderId="0" applyNumberFormat="0" applyProtection="0">
      <alignment horizontal="left" vertical="center" indent="1"/>
    </xf>
    <xf numFmtId="4" fontId="99" fillId="46" borderId="0" applyNumberFormat="0" applyProtection="0">
      <alignment horizontal="left" vertical="center" indent="1"/>
    </xf>
    <xf numFmtId="4" fontId="98" fillId="42" borderId="23" applyNumberFormat="0" applyProtection="0">
      <alignment horizontal="right" vertical="center"/>
    </xf>
    <xf numFmtId="4" fontId="98" fillId="45" borderId="0" applyNumberFormat="0" applyProtection="0">
      <alignment horizontal="left" vertical="center" indent="1"/>
    </xf>
    <xf numFmtId="4" fontId="98" fillId="42" borderId="0" applyNumberFormat="0" applyProtection="0">
      <alignment horizontal="left" vertical="center" indent="1"/>
    </xf>
    <xf numFmtId="0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2" borderId="23" applyNumberFormat="0" applyProtection="0">
      <alignment horizontal="left" vertical="center" indent="1"/>
    </xf>
    <xf numFmtId="0" fontId="24" fillId="42" borderId="23" applyNumberFormat="0" applyProtection="0">
      <alignment horizontal="left" vertical="top" indent="1"/>
    </xf>
    <xf numFmtId="0" fontId="24" fillId="8" borderId="23" applyNumberFormat="0" applyProtection="0">
      <alignment horizontal="left" vertical="center" indent="1"/>
    </xf>
    <xf numFmtId="0" fontId="24" fillId="8" borderId="23" applyNumberFormat="0" applyProtection="0">
      <alignment horizontal="left" vertical="top" indent="1"/>
    </xf>
    <xf numFmtId="0" fontId="24" fillId="45" borderId="23" applyNumberFormat="0" applyProtection="0">
      <alignment horizontal="left" vertical="center" indent="1"/>
    </xf>
    <xf numFmtId="0" fontId="24" fillId="45" borderId="23" applyNumberFormat="0" applyProtection="0">
      <alignment horizontal="left" vertical="top" indent="1"/>
    </xf>
    <xf numFmtId="0" fontId="24" fillId="32" borderId="6" applyNumberFormat="0">
      <protection locked="0"/>
    </xf>
    <xf numFmtId="4" fontId="98" fillId="41" borderId="23" applyNumberFormat="0" applyProtection="0">
      <alignment vertical="center"/>
    </xf>
    <xf numFmtId="4" fontId="100" fillId="41" borderId="23" applyNumberFormat="0" applyProtection="0">
      <alignment vertical="center"/>
    </xf>
    <xf numFmtId="4" fontId="98" fillId="41" borderId="23" applyNumberFormat="0" applyProtection="0">
      <alignment horizontal="left" vertical="center" indent="1"/>
    </xf>
    <xf numFmtId="0" fontId="98" fillId="41" borderId="23" applyNumberFormat="0" applyProtection="0">
      <alignment horizontal="left" vertical="top" indent="1"/>
    </xf>
    <xf numFmtId="4" fontId="98" fillId="45" borderId="23" applyNumberFormat="0" applyProtection="0">
      <alignment horizontal="right" vertical="center"/>
    </xf>
    <xf numFmtId="4" fontId="100" fillId="45" borderId="23" applyNumberFormat="0" applyProtection="0">
      <alignment horizontal="right" vertical="center"/>
    </xf>
    <xf numFmtId="4" fontId="98" fillId="42" borderId="23" applyNumberFormat="0" applyProtection="0">
      <alignment horizontal="left" vertical="center" indent="1"/>
    </xf>
    <xf numFmtId="0" fontId="98" fillId="42" borderId="23" applyNumberFormat="0" applyProtection="0">
      <alignment horizontal="left" vertical="top" indent="1"/>
    </xf>
    <xf numFmtId="4" fontId="101" fillId="47" borderId="0" applyNumberFormat="0" applyProtection="0">
      <alignment horizontal="left" vertical="center" indent="1"/>
    </xf>
    <xf numFmtId="4" fontId="102" fillId="45" borderId="23" applyNumberFormat="0" applyProtection="0">
      <alignment horizontal="right" vertical="center"/>
    </xf>
    <xf numFmtId="0" fontId="103" fillId="0" borderId="0" applyNumberFormat="0" applyFill="0" applyBorder="0" applyAlignment="0" applyProtection="0"/>
    <xf numFmtId="0" fontId="40" fillId="0" borderId="25" applyAlignment="0">
      <alignment horizontal="centerContinuous"/>
    </xf>
    <xf numFmtId="0" fontId="91" fillId="0" borderId="0"/>
    <xf numFmtId="189" fontId="5" fillId="0" borderId="0" applyFon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0" fontId="85" fillId="0" borderId="0"/>
    <xf numFmtId="40" fontId="105" fillId="0" borderId="0" applyBorder="0">
      <alignment horizontal="right"/>
    </xf>
    <xf numFmtId="3" fontId="24" fillId="0" borderId="6" applyNumberFormat="0" applyFont="0" applyFill="0" applyAlignment="0" applyProtection="0">
      <alignment vertical="center"/>
    </xf>
    <xf numFmtId="0" fontId="106" fillId="0" borderId="0">
      <alignment horizontal="left"/>
    </xf>
    <xf numFmtId="0" fontId="52" fillId="0" borderId="0">
      <alignment horizontal="left"/>
    </xf>
    <xf numFmtId="0" fontId="70" fillId="0" borderId="0"/>
    <xf numFmtId="0" fontId="66" fillId="0" borderId="0"/>
    <xf numFmtId="0" fontId="52" fillId="0" borderId="0"/>
    <xf numFmtId="49" fontId="24" fillId="0" borderId="0" applyFont="0" applyFill="0" applyBorder="0" applyAlignment="0" applyProtection="0"/>
    <xf numFmtId="0" fontId="107" fillId="0" borderId="0"/>
    <xf numFmtId="0" fontId="107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40" fontId="109" fillId="0" borderId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8" fillId="0" borderId="0"/>
    <xf numFmtId="0" fontId="107" fillId="0" borderId="0"/>
    <xf numFmtId="0" fontId="112" fillId="0" borderId="26" applyNumberFormat="0" applyFill="0" applyAlignment="0" applyProtection="0"/>
    <xf numFmtId="0" fontId="113" fillId="0" borderId="26" applyNumberFormat="0" applyFill="0" applyAlignment="0" applyProtection="0"/>
    <xf numFmtId="41" fontId="24" fillId="0" borderId="0" applyFont="0" applyFill="0" applyBorder="0" applyAlignment="0" applyProtection="0"/>
    <xf numFmtId="40" fontId="91" fillId="0" borderId="0" applyFont="0" applyFill="0" applyBorder="0" applyAlignment="0" applyProtection="0"/>
    <xf numFmtId="187" fontId="23" fillId="0" borderId="0" applyFont="0" applyFill="0" applyBorder="0" applyAlignment="0" applyProtection="0"/>
    <xf numFmtId="8" fontId="114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27"/>
    <xf numFmtId="0" fontId="84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30" borderId="8" applyNumberFormat="0" applyAlignment="0" applyProtection="0"/>
    <xf numFmtId="0" fontId="118" fillId="0" borderId="0"/>
    <xf numFmtId="41" fontId="118" fillId="0" borderId="0" applyFont="0" applyFill="0" applyBorder="0" applyAlignment="0" applyProtection="0"/>
    <xf numFmtId="191" fontId="118" fillId="0" borderId="0" applyFont="0" applyFill="0" applyBorder="0" applyAlignment="0" applyProtection="0"/>
    <xf numFmtId="228" fontId="33" fillId="0" borderId="0" applyFont="0" applyFill="0" applyBorder="0" applyAlignment="0" applyProtection="0"/>
    <xf numFmtId="228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0" fillId="0" borderId="0" applyNumberFormat="0" applyFill="0" applyBorder="0" applyProtection="0">
      <alignment horizontal="left" vertical="center"/>
    </xf>
    <xf numFmtId="0" fontId="11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188" fontId="122" fillId="0" borderId="0" applyFont="0" applyFill="0" applyBorder="0" applyAlignment="0" applyProtection="0"/>
    <xf numFmtId="190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1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11" fillId="0" borderId="0"/>
    <xf numFmtId="0" fontId="33" fillId="0" borderId="0"/>
    <xf numFmtId="0" fontId="33" fillId="0" borderId="0"/>
    <xf numFmtId="0" fontId="90" fillId="0" borderId="0"/>
    <xf numFmtId="0" fontId="35" fillId="0" borderId="0"/>
    <xf numFmtId="0" fontId="24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4" fillId="0" borderId="0"/>
    <xf numFmtId="0" fontId="24" fillId="0" borderId="0"/>
    <xf numFmtId="0" fontId="33" fillId="0" borderId="0"/>
    <xf numFmtId="0" fontId="3" fillId="0" borderId="0"/>
    <xf numFmtId="0" fontId="6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2" fillId="0" borderId="26" applyNumberFormat="0" applyFill="0" applyAlignment="0" applyProtection="0"/>
    <xf numFmtId="229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125" fillId="0" borderId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93" fillId="30" borderId="20" applyNumberFormat="0" applyAlignment="0" applyProtection="0"/>
    <xf numFmtId="0" fontId="33" fillId="41" borderId="19" applyNumberFormat="0" applyFont="0" applyAlignment="0" applyProtection="0"/>
    <xf numFmtId="0" fontId="11" fillId="41" borderId="19" applyNumberFormat="0" applyFont="0" applyAlignment="0" applyProtection="0"/>
    <xf numFmtId="0" fontId="64" fillId="0" borderId="14" applyNumberFormat="0" applyFill="0" applyAlignment="0" applyProtection="0"/>
    <xf numFmtId="0" fontId="68" fillId="0" borderId="16" applyNumberFormat="0" applyFill="0" applyAlignment="0" applyProtection="0"/>
    <xf numFmtId="0" fontId="72" fillId="0" borderId="17" applyNumberFormat="0" applyFill="0" applyAlignment="0" applyProtection="0"/>
    <xf numFmtId="0" fontId="72" fillId="0" borderId="0" applyNumberFormat="0" applyFill="0" applyBorder="0" applyAlignment="0" applyProtection="0"/>
    <xf numFmtId="189" fontId="8" fillId="0" borderId="0" applyFont="0" applyFill="0" applyBorder="0" applyAlignment="0" applyProtection="0"/>
    <xf numFmtId="0" fontId="24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91" fillId="0" borderId="0"/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8" fillId="0" borderId="0"/>
    <xf numFmtId="230" fontId="126" fillId="0" borderId="0" applyFont="0" applyFill="0" applyBorder="0" applyAlignment="0" applyProtection="0"/>
    <xf numFmtId="231" fontId="126" fillId="0" borderId="0" applyFont="0" applyFill="0" applyBorder="0" applyAlignment="0" applyProtection="0"/>
    <xf numFmtId="232" fontId="127" fillId="0" borderId="0" applyFont="0" applyFill="0" applyBorder="0" applyAlignment="0" applyProtection="0"/>
    <xf numFmtId="233" fontId="127" fillId="0" borderId="0" applyFont="0" applyFill="0" applyBorder="0" applyAlignment="0" applyProtection="0"/>
    <xf numFmtId="0" fontId="33" fillId="0" borderId="0"/>
    <xf numFmtId="0" fontId="24" fillId="0" borderId="0"/>
    <xf numFmtId="0" fontId="140" fillId="0" borderId="0"/>
    <xf numFmtId="0" fontId="54" fillId="0" borderId="0"/>
    <xf numFmtId="0" fontId="148" fillId="0" borderId="0"/>
    <xf numFmtId="0" fontId="1" fillId="0" borderId="0"/>
    <xf numFmtId="9" fontId="1" fillId="0" borderId="0" applyFont="0" applyFill="0" applyBorder="0" applyAlignment="0" applyProtection="0"/>
  </cellStyleXfs>
  <cellXfs count="411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3" fillId="0" borderId="0" xfId="0" applyFont="1" applyFill="1"/>
    <xf numFmtId="0" fontId="3" fillId="0" borderId="0" xfId="0" applyFont="1" applyFill="1" applyBorder="1"/>
    <xf numFmtId="0" fontId="7" fillId="0" borderId="0" xfId="0" applyFont="1" applyFill="1" applyAlignment="1"/>
    <xf numFmtId="0" fontId="129" fillId="0" borderId="0" xfId="0" applyFont="1" applyFill="1" applyAlignment="1"/>
    <xf numFmtId="0" fontId="4" fillId="0" borderId="0" xfId="0" applyFont="1" applyFill="1" applyAlignment="1">
      <alignment horizontal="center"/>
    </xf>
    <xf numFmtId="191" fontId="7" fillId="0" borderId="0" xfId="1" applyFont="1" applyFill="1" applyBorder="1" applyAlignment="1"/>
    <xf numFmtId="0" fontId="6" fillId="0" borderId="0" xfId="0" applyFont="1" applyFill="1" applyAlignment="1"/>
    <xf numFmtId="191" fontId="6" fillId="0" borderId="0" xfId="1" applyFont="1" applyFill="1" applyAlignment="1"/>
    <xf numFmtId="0" fontId="6" fillId="0" borderId="0" xfId="0" applyFont="1" applyFill="1" applyAlignment="1">
      <alignment horizontal="center" vertical="center"/>
    </xf>
    <xf numFmtId="193" fontId="6" fillId="0" borderId="0" xfId="1" applyNumberFormat="1" applyFont="1" applyFill="1" applyBorder="1" applyAlignment="1"/>
    <xf numFmtId="0" fontId="6" fillId="0" borderId="0" xfId="0" applyFont="1" applyFill="1"/>
    <xf numFmtId="191" fontId="6" fillId="0" borderId="0" xfId="1" applyFont="1" applyFill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132" fillId="0" borderId="0" xfId="339" applyFont="1" applyFill="1" applyBorder="1" applyAlignment="1"/>
    <xf numFmtId="0" fontId="133" fillId="0" borderId="0" xfId="0" applyFont="1" applyFill="1" applyBorder="1" applyAlignment="1"/>
    <xf numFmtId="193" fontId="133" fillId="0" borderId="0" xfId="1" applyNumberFormat="1" applyFont="1" applyFill="1" applyBorder="1" applyAlignment="1">
      <alignment horizontal="right"/>
    </xf>
    <xf numFmtId="193" fontId="133" fillId="0" borderId="0" xfId="1" applyNumberFormat="1" applyFont="1" applyFill="1" applyAlignment="1">
      <alignment horizontal="right"/>
    </xf>
    <xf numFmtId="195" fontId="133" fillId="0" borderId="0" xfId="0" applyNumberFormat="1" applyFont="1" applyFill="1" applyBorder="1" applyAlignment="1">
      <alignment horizontal="right"/>
    </xf>
    <xf numFmtId="0" fontId="133" fillId="0" borderId="0" xfId="0" applyFont="1" applyFill="1" applyAlignment="1">
      <alignment horizontal="right"/>
    </xf>
    <xf numFmtId="0" fontId="133" fillId="0" borderId="0" xfId="0" applyFont="1" applyFill="1" applyBorder="1" applyAlignment="1">
      <alignment horizontal="left"/>
    </xf>
    <xf numFmtId="193" fontId="133" fillId="0" borderId="10" xfId="1" applyNumberFormat="1" applyFont="1" applyFill="1" applyBorder="1" applyAlignment="1">
      <alignment horizontal="right"/>
    </xf>
    <xf numFmtId="193" fontId="133" fillId="0" borderId="0" xfId="1" applyNumberFormat="1" applyFont="1" applyFill="1" applyBorder="1" applyAlignment="1"/>
    <xf numFmtId="193" fontId="6" fillId="0" borderId="0" xfId="1" applyNumberFormat="1" applyFont="1" applyFill="1" applyBorder="1" applyAlignment="1">
      <alignment horizontal="right"/>
    </xf>
    <xf numFmtId="0" fontId="133" fillId="0" borderId="0" xfId="339" applyFont="1" applyFill="1" applyBorder="1" applyAlignment="1"/>
    <xf numFmtId="193" fontId="6" fillId="0" borderId="0" xfId="0" applyNumberFormat="1" applyFont="1" applyFill="1" applyAlignment="1"/>
    <xf numFmtId="191" fontId="6" fillId="0" borderId="0" xfId="1" applyNumberFormat="1" applyFont="1" applyFill="1" applyAlignment="1">
      <alignment horizontal="right"/>
    </xf>
    <xf numFmtId="191" fontId="6" fillId="0" borderId="0" xfId="1" applyNumberFormat="1" applyFont="1" applyFill="1" applyBorder="1" applyAlignment="1">
      <alignment horizontal="right"/>
    </xf>
    <xf numFmtId="0" fontId="132" fillId="0" borderId="0" xfId="0" applyFont="1" applyFill="1"/>
    <xf numFmtId="0" fontId="134" fillId="0" borderId="0" xfId="0" applyFont="1" applyFill="1" applyBorder="1" applyAlignment="1">
      <alignment horizontal="center" vertical="center"/>
    </xf>
    <xf numFmtId="0" fontId="133" fillId="0" borderId="0" xfId="0" applyFont="1" applyFill="1"/>
    <xf numFmtId="0" fontId="135" fillId="0" borderId="0" xfId="0" applyFont="1" applyFill="1" applyBorder="1" applyAlignment="1">
      <alignment horizontal="center" vertical="center"/>
    </xf>
    <xf numFmtId="193" fontId="6" fillId="0" borderId="0" xfId="1" applyNumberFormat="1" applyFont="1" applyFill="1" applyAlignment="1">
      <alignment horizontal="center"/>
    </xf>
    <xf numFmtId="193" fontId="6" fillId="0" borderId="0" xfId="1" applyNumberFormat="1" applyFont="1" applyFill="1" applyAlignment="1">
      <alignment horizontal="right"/>
    </xf>
    <xf numFmtId="4" fontId="6" fillId="0" borderId="0" xfId="0" applyNumberFormat="1" applyFont="1" applyFill="1" applyAlignment="1"/>
    <xf numFmtId="191" fontId="7" fillId="0" borderId="0" xfId="1" applyFont="1" applyFill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/>
    <xf numFmtId="0" fontId="4" fillId="0" borderId="0" xfId="0" applyFont="1" applyFill="1"/>
    <xf numFmtId="193" fontId="3" fillId="0" borderId="0" xfId="0" applyNumberFormat="1" applyFont="1" applyFill="1" applyBorder="1"/>
    <xf numFmtId="193" fontId="4" fillId="0" borderId="0" xfId="0" applyNumberFormat="1" applyFont="1" applyFill="1" applyBorder="1" applyAlignment="1"/>
    <xf numFmtId="193" fontId="3" fillId="0" borderId="0" xfId="0" applyNumberFormat="1" applyFont="1" applyFill="1" applyBorder="1" applyAlignment="1">
      <alignment horizontal="center" vertical="center"/>
    </xf>
    <xf numFmtId="193" fontId="4" fillId="0" borderId="0" xfId="1" applyNumberFormat="1" applyFont="1" applyFill="1" applyBorder="1" applyAlignment="1">
      <alignment horizontal="center"/>
    </xf>
    <xf numFmtId="189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193" fontId="4" fillId="0" borderId="0" xfId="1" applyNumberFormat="1" applyFont="1" applyFill="1" applyBorder="1"/>
    <xf numFmtId="191" fontId="4" fillId="0" borderId="0" xfId="1" applyFont="1" applyFill="1" applyBorder="1"/>
    <xf numFmtId="193" fontId="4" fillId="0" borderId="0" xfId="0" applyNumberFormat="1" applyFont="1" applyFill="1" applyBorder="1" applyAlignment="1">
      <alignment horizontal="center"/>
    </xf>
    <xf numFmtId="189" fontId="6" fillId="0" borderId="0" xfId="213" applyNumberFormat="1" applyFont="1" applyFill="1" applyBorder="1" applyAlignment="1">
      <alignment horizontal="center" vertical="center"/>
    </xf>
    <xf numFmtId="193" fontId="3" fillId="0" borderId="0" xfId="0" applyNumberFormat="1" applyFont="1" applyFill="1" applyBorder="1" applyAlignment="1">
      <alignment vertical="center"/>
    </xf>
    <xf numFmtId="191" fontId="3" fillId="0" borderId="0" xfId="1" applyFont="1" applyFill="1" applyBorder="1" applyAlignment="1">
      <alignment vertical="center"/>
    </xf>
    <xf numFmtId="193" fontId="3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top"/>
    </xf>
    <xf numFmtId="191" fontId="2" fillId="0" borderId="0" xfId="1" applyFont="1" applyFill="1"/>
    <xf numFmtId="0" fontId="2" fillId="0" borderId="0" xfId="0" applyFont="1" applyFill="1"/>
    <xf numFmtId="0" fontId="133" fillId="0" borderId="0" xfId="0" applyFont="1" applyFill="1" applyBorder="1" applyAlignment="1">
      <alignment horizontal="center"/>
    </xf>
    <xf numFmtId="193" fontId="7" fillId="0" borderId="0" xfId="0" applyNumberFormat="1" applyFont="1" applyFill="1" applyAlignment="1"/>
    <xf numFmtId="193" fontId="6" fillId="0" borderId="0" xfId="0" applyNumberFormat="1" applyFont="1" applyFill="1"/>
    <xf numFmtId="193" fontId="3" fillId="0" borderId="0" xfId="0" applyNumberFormat="1" applyFont="1" applyFill="1" applyBorder="1" applyAlignment="1">
      <alignment horizontal="right" vertical="center"/>
    </xf>
    <xf numFmtId="195" fontId="3" fillId="0" borderId="0" xfId="0" applyNumberFormat="1" applyFont="1" applyFill="1" applyBorder="1" applyAlignment="1">
      <alignment horizontal="right" vertical="center"/>
    </xf>
    <xf numFmtId="195" fontId="3" fillId="0" borderId="0" xfId="0" applyNumberFormat="1" applyFont="1" applyFill="1" applyBorder="1" applyAlignment="1">
      <alignment vertical="center"/>
    </xf>
    <xf numFmtId="193" fontId="4" fillId="0" borderId="0" xfId="0" applyNumberFormat="1" applyFont="1" applyFill="1" applyBorder="1" applyAlignment="1">
      <alignment horizontal="left" vertical="center"/>
    </xf>
    <xf numFmtId="193" fontId="4" fillId="0" borderId="0" xfId="0" applyNumberFormat="1" applyFont="1" applyFill="1" applyBorder="1" applyAlignment="1">
      <alignment horizontal="center" vertical="center"/>
    </xf>
    <xf numFmtId="0" fontId="136" fillId="0" borderId="0" xfId="0" applyFont="1" applyFill="1" applyBorder="1" applyAlignment="1">
      <alignment horizontal="right" vertical="center"/>
    </xf>
    <xf numFmtId="193" fontId="4" fillId="0" borderId="0" xfId="0" applyNumberFormat="1" applyFont="1" applyFill="1" applyBorder="1" applyAlignment="1">
      <alignment vertical="center"/>
    </xf>
    <xf numFmtId="193" fontId="3" fillId="0" borderId="0" xfId="1" applyNumberFormat="1" applyFont="1" applyFill="1" applyBorder="1" applyAlignment="1">
      <alignment horizontal="center" vertical="center"/>
    </xf>
    <xf numFmtId="0" fontId="129" fillId="0" borderId="0" xfId="0" applyFont="1" applyFill="1" applyAlignment="1">
      <alignment vertical="top"/>
    </xf>
    <xf numFmtId="193" fontId="131" fillId="0" borderId="0" xfId="1" applyNumberFormat="1" applyFont="1" applyFill="1" applyAlignment="1"/>
    <xf numFmtId="193" fontId="7" fillId="0" borderId="0" xfId="1" applyNumberFormat="1" applyFont="1" applyFill="1" applyAlignment="1"/>
    <xf numFmtId="49" fontId="129" fillId="0" borderId="0" xfId="0" applyNumberFormat="1" applyFont="1" applyFill="1" applyBorder="1" applyAlignment="1">
      <alignment horizontal="left" vertical="top"/>
    </xf>
    <xf numFmtId="0" fontId="129" fillId="0" borderId="0" xfId="0" applyFont="1" applyFill="1" applyBorder="1" applyAlignment="1">
      <alignment vertical="top"/>
    </xf>
    <xf numFmtId="0" fontId="129" fillId="0" borderId="0" xfId="0" applyFont="1" applyFill="1" applyBorder="1" applyAlignment="1">
      <alignment horizontal="center" vertical="center"/>
    </xf>
    <xf numFmtId="0" fontId="129" fillId="0" borderId="0" xfId="0" applyFont="1" applyFill="1" applyAlignment="1">
      <alignment vertical="center"/>
    </xf>
    <xf numFmtId="191" fontId="129" fillId="0" borderId="0" xfId="1" applyFont="1" applyFill="1" applyAlignment="1">
      <alignment vertical="center"/>
    </xf>
    <xf numFmtId="193" fontId="137" fillId="0" borderId="0" xfId="1" applyNumberFormat="1" applyFont="1" applyFill="1" applyAlignment="1">
      <alignment vertical="center"/>
    </xf>
    <xf numFmtId="193" fontId="131" fillId="0" borderId="0" xfId="1" applyNumberFormat="1" applyFont="1" applyFill="1" applyAlignment="1">
      <alignment vertical="center"/>
    </xf>
    <xf numFmtId="193" fontId="129" fillId="0" borderId="0" xfId="1" applyNumberFormat="1" applyFont="1" applyFill="1" applyAlignment="1">
      <alignment vertical="center"/>
    </xf>
    <xf numFmtId="14" fontId="129" fillId="0" borderId="0" xfId="1" applyNumberFormat="1" applyFont="1" applyFill="1" applyAlignment="1">
      <alignment horizontal="center" vertical="center"/>
    </xf>
    <xf numFmtId="0" fontId="139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center" vertical="center"/>
    </xf>
    <xf numFmtId="192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91" fontId="7" fillId="0" borderId="0" xfId="1" applyFont="1" applyFill="1" applyAlignment="1">
      <alignment vertical="center"/>
    </xf>
    <xf numFmtId="193" fontId="7" fillId="0" borderId="0" xfId="1" applyNumberFormat="1" applyFont="1" applyFill="1" applyAlignment="1">
      <alignment vertical="center"/>
    </xf>
    <xf numFmtId="0" fontId="129" fillId="0" borderId="0" xfId="0" applyFont="1" applyFill="1" applyAlignment="1">
      <alignment horizontal="left" vertical="top"/>
    </xf>
    <xf numFmtId="192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38" fillId="0" borderId="0" xfId="0" applyFont="1" applyFill="1" applyAlignment="1">
      <alignment horizontal="center" vertical="center"/>
    </xf>
    <xf numFmtId="193" fontId="7" fillId="0" borderId="0" xfId="1" applyNumberFormat="1" applyFont="1" applyFill="1" applyAlignment="1">
      <alignment horizontal="center" vertical="center"/>
    </xf>
    <xf numFmtId="189" fontId="7" fillId="0" borderId="0" xfId="213" applyNumberFormat="1" applyFont="1" applyFill="1" applyBorder="1" applyAlignment="1">
      <alignment horizontal="center" vertical="center"/>
    </xf>
    <xf numFmtId="191" fontId="7" fillId="0" borderId="0" xfId="0" applyNumberFormat="1" applyFont="1" applyFill="1" applyAlignment="1">
      <alignment vertical="center"/>
    </xf>
    <xf numFmtId="189" fontId="7" fillId="0" borderId="2" xfId="213" applyNumberFormat="1" applyFont="1" applyFill="1" applyBorder="1" applyAlignment="1">
      <alignment horizontal="center" vertical="center"/>
    </xf>
    <xf numFmtId="193" fontId="7" fillId="0" borderId="0" xfId="0" applyNumberFormat="1" applyFont="1" applyFill="1" applyBorder="1" applyAlignment="1">
      <alignment vertical="center"/>
    </xf>
    <xf numFmtId="193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top"/>
    </xf>
    <xf numFmtId="0" fontId="7" fillId="0" borderId="0" xfId="0" quotePrefix="1" applyFont="1" applyFill="1" applyAlignment="1">
      <alignment vertical="top"/>
    </xf>
    <xf numFmtId="0" fontId="7" fillId="0" borderId="0" xfId="0" quotePrefix="1" applyFont="1" applyFill="1" applyAlignment="1">
      <alignment horizontal="center" vertical="center"/>
    </xf>
    <xf numFmtId="189" fontId="7" fillId="0" borderId="10" xfId="213" applyNumberFormat="1" applyFont="1" applyFill="1" applyBorder="1" applyAlignment="1">
      <alignment horizontal="center" vertical="center"/>
    </xf>
    <xf numFmtId="192" fontId="7" fillId="0" borderId="0" xfId="1" applyNumberFormat="1" applyFont="1" applyFill="1" applyBorder="1" applyAlignment="1">
      <alignment vertical="center"/>
    </xf>
    <xf numFmtId="193" fontId="7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top"/>
    </xf>
    <xf numFmtId="0" fontId="129" fillId="0" borderId="0" xfId="0" applyFont="1" applyFill="1" applyBorder="1" applyAlignment="1">
      <alignment vertical="center"/>
    </xf>
    <xf numFmtId="191" fontId="7" fillId="0" borderId="0" xfId="1" applyFont="1" applyFill="1" applyAlignment="1">
      <alignment vertical="top"/>
    </xf>
    <xf numFmtId="193" fontId="131" fillId="0" borderId="0" xfId="1" applyNumberFormat="1" applyFont="1" applyFill="1" applyAlignment="1">
      <alignment vertical="top"/>
    </xf>
    <xf numFmtId="193" fontId="7" fillId="0" borderId="0" xfId="1" applyNumberFormat="1" applyFont="1" applyFill="1" applyAlignment="1">
      <alignment vertical="top"/>
    </xf>
    <xf numFmtId="192" fontId="7" fillId="0" borderId="0" xfId="1" applyNumberFormat="1" applyFont="1" applyFill="1" applyBorder="1" applyAlignment="1">
      <alignment horizontal="center" vertical="center"/>
    </xf>
    <xf numFmtId="193" fontId="7" fillId="0" borderId="0" xfId="1" applyNumberFormat="1" applyFont="1" applyFill="1" applyBorder="1" applyAlignment="1">
      <alignment horizontal="center" vertical="center"/>
    </xf>
    <xf numFmtId="49" fontId="129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95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91" fontId="7" fillId="0" borderId="0" xfId="1" applyFont="1" applyFill="1" applyBorder="1" applyAlignment="1">
      <alignment vertical="center"/>
    </xf>
    <xf numFmtId="193" fontId="7" fillId="0" borderId="3" xfId="1" applyNumberFormat="1" applyFont="1" applyFill="1" applyBorder="1" applyAlignment="1">
      <alignment vertical="center"/>
    </xf>
    <xf numFmtId="49" fontId="7" fillId="0" borderId="0" xfId="0" quotePrefix="1" applyNumberFormat="1" applyFont="1" applyFill="1" applyBorder="1" applyAlignment="1">
      <alignment vertical="top"/>
    </xf>
    <xf numFmtId="3" fontId="7" fillId="0" borderId="0" xfId="0" applyNumberFormat="1" applyFont="1" applyFill="1" applyAlignment="1">
      <alignment vertical="center"/>
    </xf>
    <xf numFmtId="189" fontId="7" fillId="0" borderId="1" xfId="213" applyNumberFormat="1" applyFont="1" applyFill="1" applyBorder="1" applyAlignment="1">
      <alignment horizontal="center" vertical="center"/>
    </xf>
    <xf numFmtId="193" fontId="7" fillId="0" borderId="0" xfId="0" applyNumberFormat="1" applyFont="1" applyFill="1" applyAlignment="1">
      <alignment horizontal="center" vertical="center"/>
    </xf>
    <xf numFmtId="193" fontId="131" fillId="0" borderId="0" xfId="1" applyNumberFormat="1" applyFont="1" applyFill="1" applyBorder="1" applyAlignment="1">
      <alignment vertical="center"/>
    </xf>
    <xf numFmtId="193" fontId="7" fillId="0" borderId="1" xfId="0" applyNumberFormat="1" applyFont="1" applyFill="1" applyBorder="1" applyAlignment="1">
      <alignment horizontal="center" vertical="center"/>
    </xf>
    <xf numFmtId="193" fontId="7" fillId="0" borderId="2" xfId="1" applyNumberFormat="1" applyFont="1" applyFill="1" applyBorder="1" applyAlignment="1">
      <alignment horizontal="right" vertical="center"/>
    </xf>
    <xf numFmtId="193" fontId="7" fillId="0" borderId="10" xfId="0" applyNumberFormat="1" applyFont="1" applyFill="1" applyBorder="1" applyAlignment="1">
      <alignment vertical="center"/>
    </xf>
    <xf numFmtId="192" fontId="7" fillId="0" borderId="0" xfId="0" applyNumberFormat="1" applyFont="1" applyFill="1" applyBorder="1" applyAlignment="1">
      <alignment vertical="center"/>
    </xf>
    <xf numFmtId="0" fontId="129" fillId="0" borderId="0" xfId="0" applyFont="1" applyFill="1" applyBorder="1" applyAlignment="1">
      <alignment horizontal="left" vertical="center"/>
    </xf>
    <xf numFmtId="191" fontId="7" fillId="0" borderId="0" xfId="1" applyNumberFormat="1" applyFont="1" applyFill="1" applyBorder="1" applyAlignment="1">
      <alignment vertical="center"/>
    </xf>
    <xf numFmtId="234" fontId="7" fillId="0" borderId="0" xfId="0" applyNumberFormat="1" applyFont="1" applyFill="1" applyAlignment="1">
      <alignment horizontal="center" vertical="center"/>
    </xf>
    <xf numFmtId="189" fontId="7" fillId="0" borderId="4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vertical="center"/>
    </xf>
    <xf numFmtId="193" fontId="7" fillId="0" borderId="0" xfId="213" applyNumberFormat="1" applyFont="1" applyFill="1" applyBorder="1" applyAlignment="1">
      <alignment horizontal="center" vertical="center"/>
    </xf>
    <xf numFmtId="234" fontId="7" fillId="0" borderId="0" xfId="213" applyNumberFormat="1" applyFont="1" applyFill="1" applyBorder="1" applyAlignment="1">
      <alignment horizontal="right" vertical="center"/>
    </xf>
    <xf numFmtId="0" fontId="129" fillId="0" borderId="0" xfId="1230" applyFont="1" applyFill="1" applyAlignment="1">
      <alignment vertical="center"/>
    </xf>
    <xf numFmtId="192" fontId="7" fillId="0" borderId="0" xfId="161" applyNumberFormat="1" applyFont="1" applyFill="1" applyBorder="1" applyAlignment="1">
      <alignment vertical="center"/>
    </xf>
    <xf numFmtId="192" fontId="7" fillId="0" borderId="0" xfId="161" applyNumberFormat="1" applyFont="1" applyFill="1" applyAlignment="1">
      <alignment vertical="center"/>
    </xf>
    <xf numFmtId="49" fontId="7" fillId="0" borderId="0" xfId="1230" applyNumberFormat="1" applyFont="1" applyFill="1" applyBorder="1" applyAlignment="1">
      <alignment vertical="center"/>
    </xf>
    <xf numFmtId="238" fontId="7" fillId="0" borderId="0" xfId="1228" applyNumberFormat="1" applyFont="1" applyFill="1" applyBorder="1" applyAlignment="1">
      <alignment vertical="center"/>
    </xf>
    <xf numFmtId="192" fontId="7" fillId="0" borderId="0" xfId="1228" applyNumberFormat="1" applyFont="1" applyFill="1" applyBorder="1" applyAlignment="1">
      <alignment vertical="center"/>
    </xf>
    <xf numFmtId="236" fontId="7" fillId="0" borderId="0" xfId="0" applyNumberFormat="1" applyFont="1" applyFill="1" applyBorder="1" applyAlignment="1">
      <alignment horizontal="right" vertical="center"/>
    </xf>
    <xf numFmtId="237" fontId="7" fillId="0" borderId="10" xfId="213" applyNumberFormat="1" applyFont="1" applyFill="1" applyBorder="1" applyAlignment="1">
      <alignment horizontal="center" vertical="center"/>
    </xf>
    <xf numFmtId="238" fontId="7" fillId="0" borderId="0" xfId="161" applyNumberFormat="1" applyFont="1" applyFill="1" applyBorder="1" applyAlignment="1">
      <alignment vertical="center"/>
    </xf>
    <xf numFmtId="0" fontId="7" fillId="0" borderId="0" xfId="363" applyFont="1" applyFill="1" applyBorder="1" applyAlignment="1">
      <alignment vertical="center"/>
    </xf>
    <xf numFmtId="235" fontId="7" fillId="0" borderId="0" xfId="1228" applyNumberFormat="1" applyFont="1" applyFill="1" applyBorder="1" applyAlignment="1">
      <alignment vertical="center"/>
    </xf>
    <xf numFmtId="0" fontId="7" fillId="0" borderId="0" xfId="0" applyFont="1" applyFill="1"/>
    <xf numFmtId="239" fontId="129" fillId="0" borderId="2" xfId="0" quotePrefix="1" applyNumberFormat="1" applyFont="1" applyFill="1" applyBorder="1" applyAlignment="1">
      <alignment horizontal="center"/>
    </xf>
    <xf numFmtId="39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/>
    <xf numFmtId="1" fontId="129" fillId="0" borderId="0" xfId="0" applyNumberFormat="1" applyFont="1" applyFill="1" applyAlignment="1">
      <alignment horizontal="center"/>
    </xf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Border="1"/>
    <xf numFmtId="0" fontId="129" fillId="0" borderId="0" xfId="0" applyNumberFormat="1" applyFont="1" applyFill="1"/>
    <xf numFmtId="37" fontId="129" fillId="0" borderId="0" xfId="0" applyNumberFormat="1" applyFont="1" applyFill="1"/>
    <xf numFmtId="37" fontId="7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240" fontId="7" fillId="0" borderId="0" xfId="0" applyNumberFormat="1" applyFont="1" applyFill="1"/>
    <xf numFmtId="37" fontId="7" fillId="0" borderId="0" xfId="0" applyNumberFormat="1" applyFont="1" applyFill="1" applyAlignment="1">
      <alignment horizontal="left"/>
    </xf>
    <xf numFmtId="39" fontId="7" fillId="0" borderId="0" xfId="0" applyNumberFormat="1" applyFont="1" applyFill="1"/>
    <xf numFmtId="1" fontId="129" fillId="0" borderId="0" xfId="0" applyNumberFormat="1" applyFont="1" applyFill="1" applyBorder="1" applyAlignment="1">
      <alignment horizontal="center"/>
    </xf>
    <xf numFmtId="240" fontId="7" fillId="0" borderId="0" xfId="0" applyNumberFormat="1" applyFont="1" applyFill="1" applyAlignment="1">
      <alignment horizontal="right"/>
    </xf>
    <xf numFmtId="37" fontId="129" fillId="0" borderId="0" xfId="0" quotePrefix="1" applyNumberFormat="1" applyFont="1" applyFill="1" applyAlignment="1">
      <alignment horizontal="left"/>
    </xf>
    <xf numFmtId="241" fontId="7" fillId="0" borderId="0" xfId="0" applyNumberFormat="1" applyFont="1" applyFill="1"/>
    <xf numFmtId="43" fontId="7" fillId="0" borderId="0" xfId="152" applyFont="1" applyFill="1"/>
    <xf numFmtId="240" fontId="7" fillId="0" borderId="0" xfId="0" applyNumberFormat="1" applyFont="1" applyFill="1" applyBorder="1"/>
    <xf numFmtId="43" fontId="7" fillId="0" borderId="0" xfId="152" applyFont="1" applyFill="1" applyAlignment="1">
      <alignment horizontal="right"/>
    </xf>
    <xf numFmtId="241" fontId="7" fillId="0" borderId="0" xfId="0" applyNumberFormat="1" applyFont="1" applyFill="1" applyAlignment="1">
      <alignment horizontal="right"/>
    </xf>
    <xf numFmtId="40" fontId="7" fillId="0" borderId="0" xfId="0" applyNumberFormat="1" applyFont="1" applyFill="1"/>
    <xf numFmtId="1" fontId="7" fillId="0" borderId="0" xfId="0" applyNumberFormat="1" applyFont="1" applyFill="1" applyAlignment="1">
      <alignment horizontal="left"/>
    </xf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 applyAlignment="1">
      <alignment horizontal="center"/>
    </xf>
    <xf numFmtId="239" fontId="129" fillId="0" borderId="0" xfId="0" quotePrefix="1" applyNumberFormat="1" applyFont="1" applyFill="1" applyBorder="1" applyAlignment="1">
      <alignment horizontal="center"/>
    </xf>
    <xf numFmtId="43" fontId="7" fillId="0" borderId="0" xfId="152" applyFont="1" applyFill="1" applyBorder="1"/>
    <xf numFmtId="241" fontId="7" fillId="0" borderId="0" xfId="0" applyNumberFormat="1" applyFont="1" applyFill="1" applyBorder="1"/>
    <xf numFmtId="242" fontId="7" fillId="0" borderId="0" xfId="0" applyNumberFormat="1" applyFont="1" applyFill="1"/>
    <xf numFmtId="242" fontId="7" fillId="0" borderId="0" xfId="0" applyNumberFormat="1" applyFont="1" applyFill="1" applyBorder="1"/>
    <xf numFmtId="189" fontId="7" fillId="0" borderId="0" xfId="0" applyNumberFormat="1" applyFont="1" applyFill="1"/>
    <xf numFmtId="189" fontId="7" fillId="0" borderId="1" xfId="0" applyNumberFormat="1" applyFont="1" applyFill="1" applyBorder="1"/>
    <xf numFmtId="189" fontId="7" fillId="0" borderId="2" xfId="0" applyNumberFormat="1" applyFont="1" applyFill="1" applyBorder="1"/>
    <xf numFmtId="189" fontId="7" fillId="0" borderId="10" xfId="0" applyNumberFormat="1" applyFont="1" applyFill="1" applyBorder="1"/>
    <xf numFmtId="0" fontId="133" fillId="0" borderId="0" xfId="0" applyFont="1" applyFill="1" applyBorder="1" applyAlignment="1">
      <alignment horizontal="center"/>
    </xf>
    <xf numFmtId="191" fontId="7" fillId="0" borderId="0" xfId="1" applyFont="1" applyFill="1" applyAlignment="1">
      <alignment horizontal="center" vertical="center"/>
    </xf>
    <xf numFmtId="0" fontId="129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left"/>
    </xf>
    <xf numFmtId="0" fontId="139" fillId="0" borderId="1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195" fontId="2" fillId="0" borderId="0" xfId="0" applyNumberFormat="1" applyFont="1" applyFill="1" applyBorder="1" applyAlignment="1">
      <alignment horizontal="center"/>
    </xf>
    <xf numFmtId="191" fontId="2" fillId="0" borderId="0" xfId="1" applyFont="1" applyFill="1" applyAlignment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91" fontId="2" fillId="0" borderId="0" xfId="1" applyFont="1" applyFill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1" fontId="7" fillId="0" borderId="0" xfId="0" applyNumberFormat="1" applyFont="1" applyFill="1" applyAlignment="1"/>
    <xf numFmtId="1" fontId="7" fillId="0" borderId="0" xfId="336" applyNumberFormat="1" applyFont="1" applyFill="1"/>
    <xf numFmtId="1" fontId="141" fillId="0" borderId="0" xfId="336" applyNumberFormat="1" applyFont="1" applyFill="1"/>
    <xf numFmtId="1" fontId="129" fillId="0" borderId="0" xfId="336" applyNumberFormat="1" applyFont="1" applyFill="1"/>
    <xf numFmtId="1" fontId="129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Border="1" applyAlignment="1">
      <alignment horizontal="center"/>
    </xf>
    <xf numFmtId="1" fontId="129" fillId="0" borderId="0" xfId="336" applyNumberFormat="1" applyFont="1" applyFill="1" applyBorder="1"/>
    <xf numFmtId="0" fontId="129" fillId="0" borderId="0" xfId="336" applyNumberFormat="1" applyFont="1" applyFill="1" applyBorder="1"/>
    <xf numFmtId="1" fontId="129" fillId="0" borderId="1" xfId="336" applyNumberFormat="1" applyFont="1" applyFill="1" applyBorder="1" applyAlignment="1">
      <alignment horizontal="center"/>
    </xf>
    <xf numFmtId="49" fontId="129" fillId="0" borderId="0" xfId="336" applyNumberFormat="1" applyFont="1" applyFill="1" applyBorder="1"/>
    <xf numFmtId="37" fontId="129" fillId="0" borderId="0" xfId="336" applyNumberFormat="1" applyFont="1" applyFill="1"/>
    <xf numFmtId="1" fontId="7" fillId="0" borderId="0" xfId="336" applyNumberFormat="1" applyFont="1" applyFill="1" applyBorder="1"/>
    <xf numFmtId="1" fontId="7" fillId="0" borderId="0" xfId="336" quotePrefix="1" applyNumberFormat="1" applyFont="1" applyFill="1" applyBorder="1" applyAlignment="1">
      <alignment horizontal="center"/>
    </xf>
    <xf numFmtId="1" fontId="7" fillId="0" borderId="0" xfId="336" applyNumberFormat="1" applyFont="1" applyFill="1" applyBorder="1" applyAlignment="1">
      <alignment horizontal="center"/>
    </xf>
    <xf numFmtId="0" fontId="7" fillId="0" borderId="0" xfId="336" applyNumberFormat="1" applyFont="1" applyFill="1" applyBorder="1"/>
    <xf numFmtId="37" fontId="7" fillId="0" borderId="0" xfId="336" applyNumberFormat="1" applyFont="1" applyFill="1"/>
    <xf numFmtId="49" fontId="7" fillId="0" borderId="0" xfId="336" applyNumberFormat="1" applyFont="1" applyFill="1" applyAlignment="1">
      <alignment horizontal="center"/>
    </xf>
    <xf numFmtId="240" fontId="7" fillId="0" borderId="0" xfId="336" applyNumberFormat="1" applyFont="1" applyFill="1"/>
    <xf numFmtId="0" fontId="7" fillId="0" borderId="0" xfId="336" applyNumberFormat="1" applyFont="1" applyFill="1" applyAlignment="1">
      <alignment horizontal="center"/>
    </xf>
    <xf numFmtId="37" fontId="7" fillId="0" borderId="0" xfId="336" quotePrefix="1" applyNumberFormat="1" applyFont="1" applyFill="1" applyAlignment="1">
      <alignment horizontal="left"/>
    </xf>
    <xf numFmtId="39" fontId="7" fillId="0" borderId="0" xfId="336" applyNumberFormat="1" applyFont="1" applyFill="1"/>
    <xf numFmtId="1" fontId="129" fillId="0" borderId="1" xfId="336" quotePrefix="1" applyNumberFormat="1" applyFont="1" applyFill="1" applyBorder="1" applyAlignment="1">
      <alignment horizontal="center"/>
    </xf>
    <xf numFmtId="1" fontId="130" fillId="0" borderId="0" xfId="336" applyNumberFormat="1" applyFont="1" applyFill="1"/>
    <xf numFmtId="1" fontId="7" fillId="0" borderId="0" xfId="336" applyNumberFormat="1" applyFont="1" applyFill="1" applyAlignment="1">
      <alignment horizontal="left"/>
    </xf>
    <xf numFmtId="1" fontId="129" fillId="0" borderId="2" xfId="336" quotePrefix="1" applyNumberFormat="1" applyFont="1" applyFill="1" applyBorder="1" applyAlignment="1">
      <alignment horizontal="center"/>
    </xf>
    <xf numFmtId="39" fontId="129" fillId="0" borderId="0" xfId="336" applyNumberFormat="1" applyFont="1" applyFill="1"/>
    <xf numFmtId="39" fontId="129" fillId="0" borderId="0" xfId="336" quotePrefix="1" applyNumberFormat="1" applyFont="1" applyFill="1" applyAlignment="1">
      <alignment horizontal="left"/>
    </xf>
    <xf numFmtId="241" fontId="7" fillId="0" borderId="0" xfId="336" applyNumberFormat="1" applyFont="1" applyFill="1"/>
    <xf numFmtId="0" fontId="3" fillId="0" borderId="0" xfId="336" applyFont="1" applyFill="1"/>
    <xf numFmtId="37" fontId="129" fillId="0" borderId="0" xfId="336" quotePrefix="1" applyNumberFormat="1" applyFont="1" applyFill="1" applyAlignment="1">
      <alignment horizontal="left"/>
    </xf>
    <xf numFmtId="40" fontId="7" fillId="0" borderId="0" xfId="336" applyNumberFormat="1" applyFont="1" applyFill="1"/>
    <xf numFmtId="191" fontId="142" fillId="0" borderId="0" xfId="152" applyNumberFormat="1" applyFont="1" applyFill="1" applyBorder="1"/>
    <xf numFmtId="37" fontId="143" fillId="0" borderId="0" xfId="336" applyNumberFormat="1" applyFont="1" applyFill="1"/>
    <xf numFmtId="193" fontId="144" fillId="0" borderId="0" xfId="336" applyNumberFormat="1" applyFont="1" applyFill="1" applyAlignment="1">
      <alignment vertical="center"/>
    </xf>
    <xf numFmtId="37" fontId="7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left"/>
    </xf>
    <xf numFmtId="1" fontId="130" fillId="0" borderId="0" xfId="336" applyNumberFormat="1" applyFont="1" applyFill="1" applyAlignment="1">
      <alignment horizontal="right"/>
    </xf>
    <xf numFmtId="1" fontId="130" fillId="0" borderId="0" xfId="336" applyNumberFormat="1" applyFont="1" applyFill="1" applyBorder="1" applyAlignment="1"/>
    <xf numFmtId="1" fontId="129" fillId="0" borderId="0" xfId="336" applyNumberFormat="1" applyFont="1" applyFill="1" applyAlignment="1">
      <alignment horizontal="right"/>
    </xf>
    <xf numFmtId="1" fontId="129" fillId="0" borderId="0" xfId="336" applyNumberFormat="1" applyFont="1" applyFill="1" applyBorder="1" applyAlignment="1"/>
    <xf numFmtId="1" fontId="129" fillId="0" borderId="0" xfId="336" applyNumberFormat="1" applyFont="1" applyFill="1" applyBorder="1" applyAlignment="1">
      <alignment horizontal="right"/>
    </xf>
    <xf numFmtId="37" fontId="129" fillId="0" borderId="0" xfId="336" applyNumberFormat="1" applyFont="1" applyFill="1" applyAlignment="1">
      <alignment horizontal="center"/>
    </xf>
    <xf numFmtId="1" fontId="130" fillId="0" borderId="1" xfId="336" applyNumberFormat="1" applyFont="1" applyFill="1" applyBorder="1" applyAlignment="1">
      <alignment horizontal="center"/>
    </xf>
    <xf numFmtId="1" fontId="2" fillId="0" borderId="1" xfId="336" applyNumberFormat="1" applyFont="1" applyFill="1" applyBorder="1" applyAlignment="1">
      <alignment horizontal="center" shrinkToFit="1"/>
    </xf>
    <xf numFmtId="37" fontId="7" fillId="0" borderId="0" xfId="336" applyNumberFormat="1" applyFont="1" applyFill="1" applyBorder="1"/>
    <xf numFmtId="0" fontId="7" fillId="0" borderId="0" xfId="336" applyNumberFormat="1" applyFont="1" applyFill="1" applyBorder="1" applyAlignment="1">
      <alignment horizontal="center"/>
    </xf>
    <xf numFmtId="37" fontId="129" fillId="0" borderId="0" xfId="336" applyNumberFormat="1" applyFont="1" applyFill="1" applyBorder="1"/>
    <xf numFmtId="40" fontId="7" fillId="0" borderId="28" xfId="336" applyNumberFormat="1" applyFont="1" applyFill="1" applyBorder="1"/>
    <xf numFmtId="40" fontId="7" fillId="0" borderId="0" xfId="336" applyNumberFormat="1" applyFont="1" applyFill="1" applyBorder="1"/>
    <xf numFmtId="40" fontId="7" fillId="0" borderId="0" xfId="336" applyNumberFormat="1" applyFont="1" applyFill="1" applyBorder="1" applyAlignment="1">
      <alignment horizontal="center"/>
    </xf>
    <xf numFmtId="40" fontId="7" fillId="0" borderId="0" xfId="336" applyNumberFormat="1" applyFont="1" applyFill="1" applyAlignment="1">
      <alignment horizontal="center"/>
    </xf>
    <xf numFmtId="40" fontId="7" fillId="0" borderId="0" xfId="336" applyNumberFormat="1" applyFont="1" applyFill="1" applyAlignment="1"/>
    <xf numFmtId="0" fontId="145" fillId="0" borderId="0" xfId="0" applyFont="1" applyFill="1" applyAlignment="1">
      <alignment horizontal="left" vertical="center"/>
    </xf>
    <xf numFmtId="0" fontId="14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191" fontId="6" fillId="0" borderId="0" xfId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93" fontId="7" fillId="0" borderId="0" xfId="1" applyNumberFormat="1" applyFont="1" applyFill="1"/>
    <xf numFmtId="193" fontId="7" fillId="0" borderId="2" xfId="1" applyNumberFormat="1" applyFont="1" applyFill="1" applyBorder="1"/>
    <xf numFmtId="193" fontId="7" fillId="0" borderId="0" xfId="1" applyNumberFormat="1" applyFont="1" applyFill="1" applyBorder="1"/>
    <xf numFmtId="193" fontId="7" fillId="0" borderId="3" xfId="1" applyNumberFormat="1" applyFont="1" applyFill="1" applyBorder="1"/>
    <xf numFmtId="193" fontId="7" fillId="0" borderId="4" xfId="1" applyNumberFormat="1" applyFont="1" applyFill="1" applyBorder="1"/>
    <xf numFmtId="193" fontId="7" fillId="0" borderId="10" xfId="1" applyNumberFormat="1" applyFont="1" applyFill="1" applyBorder="1"/>
    <xf numFmtId="0" fontId="145" fillId="0" borderId="0" xfId="0" applyFont="1" applyFill="1" applyAlignment="1">
      <alignment vertical="center"/>
    </xf>
    <xf numFmtId="193" fontId="7" fillId="0" borderId="1" xfId="1" applyNumberFormat="1" applyFont="1" applyFill="1" applyBorder="1"/>
    <xf numFmtId="37" fontId="146" fillId="0" borderId="0" xfId="0" applyNumberFormat="1" applyFont="1" applyFill="1"/>
    <xf numFmtId="37" fontId="147" fillId="0" borderId="0" xfId="0" applyNumberFormat="1" applyFont="1" applyFill="1"/>
    <xf numFmtId="0" fontId="147" fillId="0" borderId="0" xfId="0" applyNumberFormat="1" applyFont="1" applyFill="1" applyAlignment="1">
      <alignment horizontal="center"/>
    </xf>
    <xf numFmtId="241" fontId="147" fillId="0" borderId="0" xfId="0" applyNumberFormat="1" applyFont="1" applyFill="1"/>
    <xf numFmtId="243" fontId="7" fillId="0" borderId="3" xfId="336" applyNumberFormat="1" applyFont="1" applyFill="1" applyBorder="1"/>
    <xf numFmtId="243" fontId="7" fillId="0" borderId="0" xfId="336" applyNumberFormat="1" applyFont="1" applyFill="1"/>
    <xf numFmtId="0" fontId="129" fillId="0" borderId="0" xfId="336" applyFont="1" applyFill="1" applyBorder="1" applyAlignment="1">
      <alignment horizontal="center" vertical="center"/>
    </xf>
    <xf numFmtId="0" fontId="129" fillId="0" borderId="4" xfId="336" applyFont="1" applyFill="1" applyBorder="1" applyAlignment="1">
      <alignment horizontal="center" vertical="center"/>
    </xf>
    <xf numFmtId="228" fontId="145" fillId="0" borderId="0" xfId="0" applyNumberFormat="1" applyFont="1" applyFill="1" applyBorder="1" applyAlignment="1">
      <alignment vertical="center"/>
    </xf>
    <xf numFmtId="37" fontId="6" fillId="0" borderId="0" xfId="1267" applyNumberFormat="1" applyFont="1" applyFill="1" applyAlignment="1">
      <alignment vertical="center"/>
    </xf>
    <xf numFmtId="37" fontId="6" fillId="0" borderId="0" xfId="1267" applyNumberFormat="1" applyFont="1" applyFill="1" applyBorder="1" applyAlignment="1">
      <alignment vertical="center"/>
    </xf>
    <xf numFmtId="0" fontId="129" fillId="0" borderId="4" xfId="336" applyFont="1" applyFill="1" applyBorder="1" applyAlignment="1">
      <alignment vertical="center"/>
    </xf>
    <xf numFmtId="244" fontId="7" fillId="0" borderId="2" xfId="336" applyNumberFormat="1" applyFont="1" applyFill="1" applyBorder="1"/>
    <xf numFmtId="244" fontId="7" fillId="0" borderId="0" xfId="336" applyNumberFormat="1" applyFont="1" applyFill="1"/>
    <xf numFmtId="1" fontId="130" fillId="0" borderId="0" xfId="0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192" fontId="7" fillId="0" borderId="3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91" fontId="7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center"/>
    </xf>
    <xf numFmtId="189" fontId="7" fillId="48" borderId="0" xfId="0" applyNumberFormat="1" applyFont="1" applyFill="1"/>
    <xf numFmtId="241" fontId="7" fillId="48" borderId="0" xfId="0" applyNumberFormat="1" applyFont="1" applyFill="1"/>
    <xf numFmtId="191" fontId="3" fillId="48" borderId="0" xfId="1" applyFont="1" applyFill="1" applyBorder="1" applyAlignment="1">
      <alignment vertical="center"/>
    </xf>
    <xf numFmtId="193" fontId="4" fillId="48" borderId="0" xfId="0" applyNumberFormat="1" applyFont="1" applyFill="1" applyBorder="1" applyAlignment="1">
      <alignment vertical="center"/>
    </xf>
    <xf numFmtId="0" fontId="3" fillId="48" borderId="0" xfId="0" applyFont="1" applyFill="1" applyBorder="1" applyAlignment="1">
      <alignment vertical="center"/>
    </xf>
    <xf numFmtId="0" fontId="3" fillId="48" borderId="0" xfId="0" applyFont="1" applyFill="1" applyAlignment="1">
      <alignment vertical="center"/>
    </xf>
    <xf numFmtId="240" fontId="7" fillId="48" borderId="0" xfId="0" applyNumberFormat="1" applyFont="1" applyFill="1"/>
    <xf numFmtId="193" fontId="3" fillId="48" borderId="0" xfId="1" applyNumberFormat="1" applyFont="1" applyFill="1" applyBorder="1" applyAlignment="1">
      <alignment vertical="center"/>
    </xf>
    <xf numFmtId="193" fontId="3" fillId="48" borderId="0" xfId="1" applyNumberFormat="1" applyFont="1" applyFill="1" applyBorder="1" applyAlignment="1">
      <alignment horizontal="center" vertical="center"/>
    </xf>
    <xf numFmtId="193" fontId="3" fillId="48" borderId="0" xfId="0" applyNumberFormat="1" applyFont="1" applyFill="1" applyBorder="1" applyAlignment="1">
      <alignment vertical="center"/>
    </xf>
    <xf numFmtId="37" fontId="7" fillId="48" borderId="0" xfId="336" applyNumberFormat="1" applyFont="1" applyFill="1"/>
    <xf numFmtId="189" fontId="7" fillId="0" borderId="0" xfId="0" applyNumberFormat="1" applyFont="1" applyFill="1" applyBorder="1" applyAlignment="1">
      <alignment vertical="center"/>
    </xf>
    <xf numFmtId="244" fontId="7" fillId="0" borderId="10" xfId="336" applyNumberFormat="1" applyFont="1" applyFill="1" applyBorder="1"/>
    <xf numFmtId="189" fontId="7" fillId="0" borderId="0" xfId="0" applyNumberFormat="1" applyFont="1" applyFill="1" applyBorder="1"/>
    <xf numFmtId="0" fontId="7" fillId="0" borderId="0" xfId="0" applyFont="1" applyFill="1" applyAlignment="1">
      <alignment horizontal="center" vertical="center"/>
    </xf>
    <xf numFmtId="0" fontId="139" fillId="0" borderId="1" xfId="0" quotePrefix="1" applyFont="1" applyFill="1" applyBorder="1" applyAlignment="1">
      <alignment horizontal="center" vertical="center"/>
    </xf>
    <xf numFmtId="0" fontId="129" fillId="0" borderId="1" xfId="0" quotePrefix="1" applyFont="1" applyFill="1" applyBorder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0" fontId="133" fillId="0" borderId="0" xfId="0" applyFont="1" applyFill="1" applyBorder="1" applyAlignment="1">
      <alignment horizontal="right"/>
    </xf>
    <xf numFmtId="1" fontId="129" fillId="0" borderId="0" xfId="336" applyNumberFormat="1" applyFont="1" applyFill="1" applyAlignment="1">
      <alignment horizontal="right"/>
    </xf>
    <xf numFmtId="191" fontId="7" fillId="0" borderId="0" xfId="1" applyFont="1" applyFill="1" applyBorder="1"/>
    <xf numFmtId="0" fontId="7" fillId="0" borderId="0" xfId="0" applyFont="1" applyFill="1" applyAlignment="1">
      <alignment vertical="center" wrapText="1"/>
    </xf>
    <xf numFmtId="189" fontId="6" fillId="0" borderId="1" xfId="213" applyNumberFormat="1" applyFont="1" applyFill="1" applyBorder="1" applyAlignment="1">
      <alignment horizontal="center" vertical="center"/>
    </xf>
    <xf numFmtId="193" fontId="133" fillId="0" borderId="1" xfId="1" applyNumberFormat="1" applyFont="1" applyFill="1" applyBorder="1" applyAlignment="1">
      <alignment horizontal="right"/>
    </xf>
    <xf numFmtId="0" fontId="132" fillId="0" borderId="0" xfId="0" applyFont="1" applyFill="1" applyBorder="1" applyAlignment="1"/>
    <xf numFmtId="0" fontId="129" fillId="0" borderId="0" xfId="0" applyFont="1" applyFill="1" applyBorder="1" applyAlignment="1">
      <alignment horizontal="center"/>
    </xf>
    <xf numFmtId="0" fontId="129" fillId="0" borderId="1" xfId="0" applyFont="1" applyFill="1" applyBorder="1" applyAlignment="1">
      <alignment horizontal="center" vertical="center"/>
    </xf>
    <xf numFmtId="1" fontId="129" fillId="0" borderId="0" xfId="0" applyNumberFormat="1" applyFont="1" applyFill="1" applyAlignment="1">
      <alignment horizontal="center"/>
    </xf>
    <xf numFmtId="189" fontId="7" fillId="0" borderId="0" xfId="1269" applyNumberFormat="1" applyFont="1" applyFill="1" applyAlignment="1">
      <alignment vertical="center"/>
    </xf>
    <xf numFmtId="191" fontId="129" fillId="0" borderId="0" xfId="1" applyFont="1" applyFill="1" applyBorder="1" applyAlignment="1">
      <alignment vertical="center"/>
    </xf>
    <xf numFmtId="14" fontId="129" fillId="0" borderId="0" xfId="1" applyNumberFormat="1" applyFont="1" applyFill="1" applyBorder="1" applyAlignment="1">
      <alignment horizontal="center" vertical="center"/>
    </xf>
    <xf numFmtId="193" fontId="137" fillId="0" borderId="0" xfId="1" applyNumberFormat="1" applyFont="1" applyFill="1" applyBorder="1" applyAlignment="1">
      <alignment vertical="center"/>
    </xf>
    <xf numFmtId="193" fontId="129" fillId="0" borderId="0" xfId="1" applyNumberFormat="1" applyFont="1" applyFill="1" applyBorder="1" applyAlignment="1">
      <alignment vertical="center"/>
    </xf>
    <xf numFmtId="239" fontId="129" fillId="0" borderId="0" xfId="0" applyNumberFormat="1" applyFont="1" applyFill="1" applyBorder="1" applyAlignment="1">
      <alignment horizontal="center"/>
    </xf>
    <xf numFmtId="0" fontId="129" fillId="0" borderId="0" xfId="0" applyNumberFormat="1" applyFont="1" applyFill="1" applyBorder="1"/>
    <xf numFmtId="1" fontId="129" fillId="0" borderId="1" xfId="336" applyNumberFormat="1" applyFont="1" applyFill="1" applyBorder="1" applyAlignment="1">
      <alignment horizontal="center"/>
    </xf>
    <xf numFmtId="189" fontId="6" fillId="0" borderId="10" xfId="213" applyNumberFormat="1" applyFont="1" applyFill="1" applyBorder="1" applyAlignment="1">
      <alignment horizontal="center" vertical="center"/>
    </xf>
    <xf numFmtId="49" fontId="129" fillId="0" borderId="1" xfId="336" quotePrefix="1" applyNumberFormat="1" applyFont="1" applyFill="1" applyBorder="1" applyAlignment="1">
      <alignment horizontal="center"/>
    </xf>
    <xf numFmtId="191" fontId="7" fillId="0" borderId="0" xfId="1" applyFont="1" applyFill="1"/>
    <xf numFmtId="0" fontId="2" fillId="0" borderId="1" xfId="0" applyFont="1" applyFill="1" applyBorder="1" applyAlignment="1">
      <alignment horizontal="center" vertical="center"/>
    </xf>
    <xf numFmtId="37" fontId="7" fillId="0" borderId="0" xfId="0" quotePrefix="1" applyNumberFormat="1" applyFont="1" applyAlignment="1">
      <alignment horizontal="left"/>
    </xf>
    <xf numFmtId="0" fontId="7" fillId="0" borderId="0" xfId="0" quotePrefix="1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 vertical="center"/>
    </xf>
    <xf numFmtId="0" fontId="129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1" fontId="129" fillId="0" borderId="0" xfId="0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center"/>
    </xf>
    <xf numFmtId="238" fontId="7" fillId="0" borderId="0" xfId="1" applyNumberFormat="1" applyFont="1" applyFill="1" applyAlignment="1">
      <alignment vertical="center"/>
    </xf>
    <xf numFmtId="193" fontId="6" fillId="0" borderId="0" xfId="213" applyNumberFormat="1" applyFont="1" applyFill="1" applyBorder="1" applyAlignment="1">
      <alignment horizontal="center" vertical="center"/>
    </xf>
    <xf numFmtId="193" fontId="6" fillId="0" borderId="10" xfId="213" applyNumberFormat="1" applyFont="1" applyFill="1" applyBorder="1" applyAlignment="1">
      <alignment horizontal="center" vertical="center"/>
    </xf>
    <xf numFmtId="193" fontId="6" fillId="0" borderId="1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horizontal="center" vertical="center"/>
    </xf>
    <xf numFmtId="0" fontId="7" fillId="0" borderId="0" xfId="0" applyFont="1"/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Alignment="1">
      <alignment horizontal="center"/>
    </xf>
    <xf numFmtId="37" fontId="7" fillId="0" borderId="0" xfId="336" quotePrefix="1" applyNumberFormat="1" applyFont="1" applyFill="1"/>
    <xf numFmtId="0" fontId="7" fillId="0" borderId="0" xfId="0" applyFont="1" applyFill="1" applyAlignment="1">
      <alignment horizontal="center" vertical="center"/>
    </xf>
    <xf numFmtId="0" fontId="130" fillId="0" borderId="0" xfId="0" applyFont="1" applyFill="1" applyAlignment="1">
      <alignment horizontal="center" vertical="top"/>
    </xf>
    <xf numFmtId="0" fontId="129" fillId="0" borderId="0" xfId="0" applyFont="1" applyFill="1" applyAlignment="1">
      <alignment horizontal="center" vertical="top"/>
    </xf>
    <xf numFmtId="194" fontId="129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/>
    </xf>
    <xf numFmtId="0" fontId="130" fillId="0" borderId="0" xfId="0" applyFont="1" applyFill="1" applyAlignment="1">
      <alignment horizontal="center" vertical="center"/>
    </xf>
    <xf numFmtId="0" fontId="129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0" fontId="130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0" fontId="129" fillId="0" borderId="0" xfId="0" quotePrefix="1" applyFont="1" applyFill="1" applyBorder="1" applyAlignment="1">
      <alignment horizontal="center"/>
    </xf>
    <xf numFmtId="194" fontId="129" fillId="0" borderId="0" xfId="0" applyNumberFormat="1" applyFont="1" applyFill="1" applyBorder="1" applyAlignment="1">
      <alignment horizontal="right" vertical="center"/>
    </xf>
    <xf numFmtId="0" fontId="129" fillId="0" borderId="0" xfId="0" applyFont="1" applyFill="1" applyAlignment="1">
      <alignment horizontal="left" vertical="center"/>
    </xf>
    <xf numFmtId="1" fontId="129" fillId="0" borderId="1" xfId="0" applyNumberFormat="1" applyFont="1" applyFill="1" applyBorder="1" applyAlignment="1">
      <alignment horizontal="center"/>
    </xf>
    <xf numFmtId="0" fontId="129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32" fillId="0" borderId="0" xfId="339" applyFont="1" applyFill="1" applyBorder="1" applyAlignment="1">
      <alignment horizontal="center"/>
    </xf>
    <xf numFmtId="0" fontId="132" fillId="0" borderId="0" xfId="339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/>
    </xf>
    <xf numFmtId="1" fontId="129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30" fillId="0" borderId="0" xfId="0" applyNumberFormat="1" applyFont="1" applyFill="1" applyAlignment="1">
      <alignment horizontal="center"/>
    </xf>
    <xf numFmtId="1" fontId="130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center"/>
    </xf>
    <xf numFmtId="1" fontId="129" fillId="0" borderId="0" xfId="336" quotePrefix="1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right"/>
    </xf>
    <xf numFmtId="1" fontId="129" fillId="0" borderId="1" xfId="336" applyNumberFormat="1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0" fontId="145" fillId="0" borderId="0" xfId="0" applyFont="1" applyFill="1" applyAlignment="1">
      <alignment horizontal="center" vertical="center"/>
    </xf>
    <xf numFmtId="0" fontId="129" fillId="0" borderId="1" xfId="336" applyNumberFormat="1" applyFont="1" applyFill="1" applyBorder="1" applyAlignment="1">
      <alignment horizontal="center"/>
    </xf>
    <xf numFmtId="1" fontId="129" fillId="0" borderId="0" xfId="336" applyNumberFormat="1" applyFont="1" applyFill="1" applyAlignment="1">
      <alignment horizontal="right" vertical="center"/>
    </xf>
    <xf numFmtId="0" fontId="129" fillId="0" borderId="1" xfId="336" applyFont="1" applyFill="1" applyBorder="1" applyAlignment="1">
      <alignment horizontal="center" vertical="center"/>
    </xf>
    <xf numFmtId="1" fontId="130" fillId="0" borderId="1" xfId="336" applyNumberFormat="1" applyFont="1" applyFill="1" applyBorder="1" applyAlignment="1">
      <alignment horizontal="center"/>
    </xf>
    <xf numFmtId="1" fontId="129" fillId="0" borderId="0" xfId="336" applyNumberFormat="1" applyFont="1" applyFill="1" applyBorder="1" applyAlignment="1">
      <alignment horizontal="right"/>
    </xf>
  </cellXfs>
  <cellStyles count="1270">
    <cellStyle name="(Normal)" xfId="2" xr:uid="{00000000-0005-0000-0000-000000000000}"/>
    <cellStyle name="??_Sekita-sama_Lease Schedule" xfId="3" xr:uid="{00000000-0005-0000-0000-000001000000}"/>
    <cellStyle name="0,0_x000d__x000a_NA_x000d__x000a_" xfId="4" xr:uid="{00000000-0005-0000-0000-000002000000}"/>
    <cellStyle name="20% - Accent1 2" xfId="5" xr:uid="{00000000-0005-0000-0000-000003000000}"/>
    <cellStyle name="20% - Accent1 2 2" xfId="6" xr:uid="{00000000-0005-0000-0000-000004000000}"/>
    <cellStyle name="20% - Accent1 3" xfId="7" xr:uid="{00000000-0005-0000-0000-000005000000}"/>
    <cellStyle name="20% - Accent2 2" xfId="8" xr:uid="{00000000-0005-0000-0000-000006000000}"/>
    <cellStyle name="20% - Accent2 2 2" xfId="9" xr:uid="{00000000-0005-0000-0000-000007000000}"/>
    <cellStyle name="20% - Accent2 3" xfId="10" xr:uid="{00000000-0005-0000-0000-000008000000}"/>
    <cellStyle name="20% - Accent3 2" xfId="11" xr:uid="{00000000-0005-0000-0000-000009000000}"/>
    <cellStyle name="20% - Accent3 2 2" xfId="12" xr:uid="{00000000-0005-0000-0000-00000A000000}"/>
    <cellStyle name="20% - Accent3 3" xfId="13" xr:uid="{00000000-0005-0000-0000-00000B000000}"/>
    <cellStyle name="20% - Accent4 2" xfId="14" xr:uid="{00000000-0005-0000-0000-00000C000000}"/>
    <cellStyle name="20% - Accent4 2 2" xfId="15" xr:uid="{00000000-0005-0000-0000-00000D000000}"/>
    <cellStyle name="20% - Accent4 3" xfId="16" xr:uid="{00000000-0005-0000-0000-00000E000000}"/>
    <cellStyle name="20% - Accent5 2" xfId="17" xr:uid="{00000000-0005-0000-0000-00000F000000}"/>
    <cellStyle name="20% - Accent5 2 2" xfId="18" xr:uid="{00000000-0005-0000-0000-000010000000}"/>
    <cellStyle name="20% - Accent5 3" xfId="19" xr:uid="{00000000-0005-0000-0000-000011000000}"/>
    <cellStyle name="20% - Accent6 2" xfId="20" xr:uid="{00000000-0005-0000-0000-000012000000}"/>
    <cellStyle name="20% - Accent6 2 2" xfId="21" xr:uid="{00000000-0005-0000-0000-000013000000}"/>
    <cellStyle name="20% - Accent6 3" xfId="22" xr:uid="{00000000-0005-0000-0000-000014000000}"/>
    <cellStyle name="20% - ส่วนที่ถูกเน้น1 2" xfId="23" xr:uid="{00000000-0005-0000-0000-000015000000}"/>
    <cellStyle name="20% - ส่วนที่ถูกเน้น1 2 2" xfId="24" xr:uid="{00000000-0005-0000-0000-000016000000}"/>
    <cellStyle name="20% - ส่วนที่ถูกเน้น1 3" xfId="25" xr:uid="{00000000-0005-0000-0000-000017000000}"/>
    <cellStyle name="20% - ส่วนที่ถูกเน้น2 2" xfId="26" xr:uid="{00000000-0005-0000-0000-000018000000}"/>
    <cellStyle name="20% - ส่วนที่ถูกเน้น2 2 2" xfId="27" xr:uid="{00000000-0005-0000-0000-000019000000}"/>
    <cellStyle name="20% - ส่วนที่ถูกเน้น2 3" xfId="28" xr:uid="{00000000-0005-0000-0000-00001A000000}"/>
    <cellStyle name="20% - ส่วนที่ถูกเน้น3 2" xfId="29" xr:uid="{00000000-0005-0000-0000-00001B000000}"/>
    <cellStyle name="20% - ส่วนที่ถูกเน้น3 2 2" xfId="30" xr:uid="{00000000-0005-0000-0000-00001C000000}"/>
    <cellStyle name="20% - ส่วนที่ถูกเน้น3 3" xfId="31" xr:uid="{00000000-0005-0000-0000-00001D000000}"/>
    <cellStyle name="20% - ส่วนที่ถูกเน้น4 2" xfId="32" xr:uid="{00000000-0005-0000-0000-00001E000000}"/>
    <cellStyle name="20% - ส่วนที่ถูกเน้น4 2 2" xfId="33" xr:uid="{00000000-0005-0000-0000-00001F000000}"/>
    <cellStyle name="20% - ส่วนที่ถูกเน้น4 3" xfId="34" xr:uid="{00000000-0005-0000-0000-000020000000}"/>
    <cellStyle name="20% - ส่วนที่ถูกเน้น5 2" xfId="35" xr:uid="{00000000-0005-0000-0000-000021000000}"/>
    <cellStyle name="20% - ส่วนที่ถูกเน้น6 2" xfId="36" xr:uid="{00000000-0005-0000-0000-000022000000}"/>
    <cellStyle name="40% - Accent1 2" xfId="37" xr:uid="{00000000-0005-0000-0000-000023000000}"/>
    <cellStyle name="40% - Accent1 2 2" xfId="38" xr:uid="{00000000-0005-0000-0000-000024000000}"/>
    <cellStyle name="40% - Accent1 3" xfId="39" xr:uid="{00000000-0005-0000-0000-000025000000}"/>
    <cellStyle name="40% - Accent2 2" xfId="40" xr:uid="{00000000-0005-0000-0000-000026000000}"/>
    <cellStyle name="40% - Accent2 2 2" xfId="41" xr:uid="{00000000-0005-0000-0000-000027000000}"/>
    <cellStyle name="40% - Accent2 3" xfId="42" xr:uid="{00000000-0005-0000-0000-000028000000}"/>
    <cellStyle name="40% - Accent3 2" xfId="43" xr:uid="{00000000-0005-0000-0000-000029000000}"/>
    <cellStyle name="40% - Accent3 2 2" xfId="44" xr:uid="{00000000-0005-0000-0000-00002A000000}"/>
    <cellStyle name="40% - Accent3 3" xfId="45" xr:uid="{00000000-0005-0000-0000-00002B000000}"/>
    <cellStyle name="40% - Accent4 2" xfId="46" xr:uid="{00000000-0005-0000-0000-00002C000000}"/>
    <cellStyle name="40% - Accent4 2 2" xfId="47" xr:uid="{00000000-0005-0000-0000-00002D000000}"/>
    <cellStyle name="40% - Accent4 3" xfId="48" xr:uid="{00000000-0005-0000-0000-00002E000000}"/>
    <cellStyle name="40% - Accent5 2" xfId="49" xr:uid="{00000000-0005-0000-0000-00002F000000}"/>
    <cellStyle name="40% - Accent5 2 2" xfId="50" xr:uid="{00000000-0005-0000-0000-000030000000}"/>
    <cellStyle name="40% - Accent5 3" xfId="51" xr:uid="{00000000-0005-0000-0000-000031000000}"/>
    <cellStyle name="40% - Accent6 2" xfId="52" xr:uid="{00000000-0005-0000-0000-000032000000}"/>
    <cellStyle name="40% - Accent6 2 2" xfId="53" xr:uid="{00000000-0005-0000-0000-000033000000}"/>
    <cellStyle name="40% - Accent6 3" xfId="54" xr:uid="{00000000-0005-0000-0000-000034000000}"/>
    <cellStyle name="40% - ส่วนที่ถูกเน้น1 2" xfId="55" xr:uid="{00000000-0005-0000-0000-000035000000}"/>
    <cellStyle name="40% - ส่วนที่ถูกเน้น1 2 2" xfId="56" xr:uid="{00000000-0005-0000-0000-000036000000}"/>
    <cellStyle name="40% - ส่วนที่ถูกเน้น1 3" xfId="57" xr:uid="{00000000-0005-0000-0000-000037000000}"/>
    <cellStyle name="40% - ส่วนที่ถูกเน้น2 2" xfId="58" xr:uid="{00000000-0005-0000-0000-000038000000}"/>
    <cellStyle name="40% - ส่วนที่ถูกเน้น3 2" xfId="59" xr:uid="{00000000-0005-0000-0000-000039000000}"/>
    <cellStyle name="40% - ส่วนที่ถูกเน้น3 2 2" xfId="60" xr:uid="{00000000-0005-0000-0000-00003A000000}"/>
    <cellStyle name="40% - ส่วนที่ถูกเน้น3 3" xfId="61" xr:uid="{00000000-0005-0000-0000-00003B000000}"/>
    <cellStyle name="40% - ส่วนที่ถูกเน้น4 2" xfId="62" xr:uid="{00000000-0005-0000-0000-00003C000000}"/>
    <cellStyle name="40% - ส่วนที่ถูกเน้น4 2 2" xfId="63" xr:uid="{00000000-0005-0000-0000-00003D000000}"/>
    <cellStyle name="40% - ส่วนที่ถูกเน้น4 3" xfId="64" xr:uid="{00000000-0005-0000-0000-00003E000000}"/>
    <cellStyle name="40% - ส่วนที่ถูกเน้น5 2" xfId="65" xr:uid="{00000000-0005-0000-0000-00003F000000}"/>
    <cellStyle name="40% - ส่วนที่ถูกเน้น6 2" xfId="66" xr:uid="{00000000-0005-0000-0000-000040000000}"/>
    <cellStyle name="40% - ส่วนที่ถูกเน้น6 2 2" xfId="67" xr:uid="{00000000-0005-0000-0000-000041000000}"/>
    <cellStyle name="40% - ส่วนที่ถูกเน้น6 3" xfId="68" xr:uid="{00000000-0005-0000-0000-000042000000}"/>
    <cellStyle name="594941.25" xfId="69" xr:uid="{00000000-0005-0000-0000-000043000000}"/>
    <cellStyle name="60% - Accent1 2" xfId="70" xr:uid="{00000000-0005-0000-0000-000044000000}"/>
    <cellStyle name="60% - Accent1 3" xfId="71" xr:uid="{00000000-0005-0000-0000-000045000000}"/>
    <cellStyle name="60% - Accent2 2" xfId="72" xr:uid="{00000000-0005-0000-0000-000046000000}"/>
    <cellStyle name="60% - Accent2 3" xfId="73" xr:uid="{00000000-0005-0000-0000-000047000000}"/>
    <cellStyle name="60% - Accent3 2" xfId="74" xr:uid="{00000000-0005-0000-0000-000048000000}"/>
    <cellStyle name="60% - Accent3 3" xfId="75" xr:uid="{00000000-0005-0000-0000-000049000000}"/>
    <cellStyle name="60% - Accent4 2" xfId="76" xr:uid="{00000000-0005-0000-0000-00004A000000}"/>
    <cellStyle name="60% - Accent4 3" xfId="77" xr:uid="{00000000-0005-0000-0000-00004B000000}"/>
    <cellStyle name="60% - Accent5 2" xfId="78" xr:uid="{00000000-0005-0000-0000-00004C000000}"/>
    <cellStyle name="60% - Accent5 3" xfId="79" xr:uid="{00000000-0005-0000-0000-00004D000000}"/>
    <cellStyle name="60% - Accent6 2" xfId="80" xr:uid="{00000000-0005-0000-0000-00004E000000}"/>
    <cellStyle name="60% - Accent6 3" xfId="81" xr:uid="{00000000-0005-0000-0000-00004F000000}"/>
    <cellStyle name="60% - ส่วนที่ถูกเน้น1 2" xfId="82" xr:uid="{00000000-0005-0000-0000-000050000000}"/>
    <cellStyle name="60% - ส่วนที่ถูกเน้น3 2" xfId="83" xr:uid="{00000000-0005-0000-0000-000051000000}"/>
    <cellStyle name="60% - ส่วนที่ถูกเน้น4 2" xfId="84" xr:uid="{00000000-0005-0000-0000-000052000000}"/>
    <cellStyle name="60% - ส่วนที่ถูกเน้น6 2" xfId="85" xr:uid="{00000000-0005-0000-0000-000053000000}"/>
    <cellStyle name="75" xfId="86" xr:uid="{00000000-0005-0000-0000-000054000000}"/>
    <cellStyle name="AA FRAME" xfId="87" xr:uid="{00000000-0005-0000-0000-000055000000}"/>
    <cellStyle name="AA HEADING" xfId="88" xr:uid="{00000000-0005-0000-0000-000056000000}"/>
    <cellStyle name="AA INITIALS" xfId="89" xr:uid="{00000000-0005-0000-0000-000057000000}"/>
    <cellStyle name="AA INPUT" xfId="90" xr:uid="{00000000-0005-0000-0000-000058000000}"/>
    <cellStyle name="AA LOCK" xfId="91" xr:uid="{00000000-0005-0000-0000-000059000000}"/>
    <cellStyle name="AA MGR NAME" xfId="92" xr:uid="{00000000-0005-0000-0000-00005A000000}"/>
    <cellStyle name="AA NORMAL" xfId="93" xr:uid="{00000000-0005-0000-0000-00005B000000}"/>
    <cellStyle name="AA NUMBER" xfId="94" xr:uid="{00000000-0005-0000-0000-00005C000000}"/>
    <cellStyle name="AA NUMBER2" xfId="95" xr:uid="{00000000-0005-0000-0000-00005D000000}"/>
    <cellStyle name="AA QUESTION" xfId="96" xr:uid="{00000000-0005-0000-0000-00005E000000}"/>
    <cellStyle name="AA SHADE" xfId="97" xr:uid="{00000000-0005-0000-0000-00005F000000}"/>
    <cellStyle name="Accent1 - 20%" xfId="98" xr:uid="{00000000-0005-0000-0000-000060000000}"/>
    <cellStyle name="Accent1 - 40%" xfId="99" xr:uid="{00000000-0005-0000-0000-000061000000}"/>
    <cellStyle name="Accent1 - 60%" xfId="100" xr:uid="{00000000-0005-0000-0000-000062000000}"/>
    <cellStyle name="Accent1 2" xfId="101" xr:uid="{00000000-0005-0000-0000-000063000000}"/>
    <cellStyle name="Accent1 3" xfId="102" xr:uid="{00000000-0005-0000-0000-000064000000}"/>
    <cellStyle name="Accent2 - 20%" xfId="103" xr:uid="{00000000-0005-0000-0000-000065000000}"/>
    <cellStyle name="Accent2 - 40%" xfId="104" xr:uid="{00000000-0005-0000-0000-000066000000}"/>
    <cellStyle name="Accent2 - 60%" xfId="105" xr:uid="{00000000-0005-0000-0000-000067000000}"/>
    <cellStyle name="Accent2 2" xfId="106" xr:uid="{00000000-0005-0000-0000-000068000000}"/>
    <cellStyle name="Accent2 3" xfId="107" xr:uid="{00000000-0005-0000-0000-000069000000}"/>
    <cellStyle name="Accent3 - 20%" xfId="108" xr:uid="{00000000-0005-0000-0000-00006A000000}"/>
    <cellStyle name="Accent3 - 40%" xfId="109" xr:uid="{00000000-0005-0000-0000-00006B000000}"/>
    <cellStyle name="Accent3 - 60%" xfId="110" xr:uid="{00000000-0005-0000-0000-00006C000000}"/>
    <cellStyle name="Accent3 2" xfId="111" xr:uid="{00000000-0005-0000-0000-00006D000000}"/>
    <cellStyle name="Accent3 3" xfId="112" xr:uid="{00000000-0005-0000-0000-00006E000000}"/>
    <cellStyle name="Accent4 - 20%" xfId="113" xr:uid="{00000000-0005-0000-0000-00006F000000}"/>
    <cellStyle name="Accent4 - 40%" xfId="114" xr:uid="{00000000-0005-0000-0000-000070000000}"/>
    <cellStyle name="Accent4 - 60%" xfId="115" xr:uid="{00000000-0005-0000-0000-000071000000}"/>
    <cellStyle name="Accent4 2" xfId="116" xr:uid="{00000000-0005-0000-0000-000072000000}"/>
    <cellStyle name="Accent4 3" xfId="117" xr:uid="{00000000-0005-0000-0000-000073000000}"/>
    <cellStyle name="Accent5 - 20%" xfId="118" xr:uid="{00000000-0005-0000-0000-000074000000}"/>
    <cellStyle name="Accent5 - 40%" xfId="119" xr:uid="{00000000-0005-0000-0000-000075000000}"/>
    <cellStyle name="Accent5 - 60%" xfId="120" xr:uid="{00000000-0005-0000-0000-000076000000}"/>
    <cellStyle name="Accent5 2" xfId="121" xr:uid="{00000000-0005-0000-0000-000077000000}"/>
    <cellStyle name="Accent5 3" xfId="122" xr:uid="{00000000-0005-0000-0000-000078000000}"/>
    <cellStyle name="Accent6 - 20%" xfId="123" xr:uid="{00000000-0005-0000-0000-000079000000}"/>
    <cellStyle name="Accent6 - 40%" xfId="124" xr:uid="{00000000-0005-0000-0000-00007A000000}"/>
    <cellStyle name="Accent6 - 60%" xfId="125" xr:uid="{00000000-0005-0000-0000-00007B000000}"/>
    <cellStyle name="Accent6 2" xfId="126" xr:uid="{00000000-0005-0000-0000-00007C000000}"/>
    <cellStyle name="Accent6 3" xfId="127" xr:uid="{00000000-0005-0000-0000-00007D000000}"/>
    <cellStyle name="Bad 2" xfId="128" xr:uid="{00000000-0005-0000-0000-00007E000000}"/>
    <cellStyle name="Bad 3" xfId="129" xr:uid="{00000000-0005-0000-0000-00007F000000}"/>
    <cellStyle name="Body" xfId="130" xr:uid="{00000000-0005-0000-0000-000080000000}"/>
    <cellStyle name="BOLDl" xfId="131" xr:uid="{00000000-0005-0000-0000-000081000000}"/>
    <cellStyle name="Calc Currency (0)" xfId="132" xr:uid="{00000000-0005-0000-0000-000082000000}"/>
    <cellStyle name="Calculation 2" xfId="133" xr:uid="{00000000-0005-0000-0000-000083000000}"/>
    <cellStyle name="Calculation 3" xfId="134" xr:uid="{00000000-0005-0000-0000-000084000000}"/>
    <cellStyle name="category" xfId="135" xr:uid="{00000000-0005-0000-0000-000085000000}"/>
    <cellStyle name="Check Cell 2" xfId="136" xr:uid="{00000000-0005-0000-0000-000086000000}"/>
    <cellStyle name="Check Cell 3" xfId="137" xr:uid="{00000000-0005-0000-0000-000087000000}"/>
    <cellStyle name="Comma" xfId="1" builtinId="3"/>
    <cellStyle name="Comma  - Style1" xfId="138" xr:uid="{00000000-0005-0000-0000-000089000000}"/>
    <cellStyle name="Comma  - Style2" xfId="139" xr:uid="{00000000-0005-0000-0000-00008A000000}"/>
    <cellStyle name="Comma  - Style3" xfId="140" xr:uid="{00000000-0005-0000-0000-00008B000000}"/>
    <cellStyle name="Comma  - Style4" xfId="141" xr:uid="{00000000-0005-0000-0000-00008C000000}"/>
    <cellStyle name="Comma  - Style5" xfId="142" xr:uid="{00000000-0005-0000-0000-00008D000000}"/>
    <cellStyle name="Comma  - Style6" xfId="143" xr:uid="{00000000-0005-0000-0000-00008E000000}"/>
    <cellStyle name="Comma  - Style7" xfId="144" xr:uid="{00000000-0005-0000-0000-00008F000000}"/>
    <cellStyle name="Comma  - Style8" xfId="145" xr:uid="{00000000-0005-0000-0000-000090000000}"/>
    <cellStyle name="Comma (0.0)" xfId="146" xr:uid="{00000000-0005-0000-0000-000091000000}"/>
    <cellStyle name="Comma (0.00)" xfId="147" xr:uid="{00000000-0005-0000-0000-000092000000}"/>
    <cellStyle name="Comma (hidden)" xfId="148" xr:uid="{00000000-0005-0000-0000-000093000000}"/>
    <cellStyle name="Comma (index)" xfId="149" xr:uid="{00000000-0005-0000-0000-000094000000}"/>
    <cellStyle name="Comma [0.00]" xfId="150" xr:uid="{00000000-0005-0000-0000-000095000000}"/>
    <cellStyle name="Comma 10" xfId="151" xr:uid="{00000000-0005-0000-0000-000096000000}"/>
    <cellStyle name="Comma 10 2" xfId="152" xr:uid="{00000000-0005-0000-0000-000097000000}"/>
    <cellStyle name="Comma 10 3" xfId="153" xr:uid="{00000000-0005-0000-0000-000098000000}"/>
    <cellStyle name="Comma 10_Book1" xfId="154" xr:uid="{00000000-0005-0000-0000-000099000000}"/>
    <cellStyle name="Comma 11" xfId="155" xr:uid="{00000000-0005-0000-0000-00009A000000}"/>
    <cellStyle name="Comma 11 2" xfId="156" xr:uid="{00000000-0005-0000-0000-00009B000000}"/>
    <cellStyle name="Comma 11 3" xfId="157" xr:uid="{00000000-0005-0000-0000-00009C000000}"/>
    <cellStyle name="Comma 11_Book1" xfId="158" xr:uid="{00000000-0005-0000-0000-00009D000000}"/>
    <cellStyle name="Comma 12" xfId="159" xr:uid="{00000000-0005-0000-0000-00009E000000}"/>
    <cellStyle name="Comma 12 2" xfId="160" xr:uid="{00000000-0005-0000-0000-00009F000000}"/>
    <cellStyle name="Comma 12 3" xfId="161" xr:uid="{00000000-0005-0000-0000-0000A0000000}"/>
    <cellStyle name="Comma 12_Book2" xfId="162" xr:uid="{00000000-0005-0000-0000-0000A1000000}"/>
    <cellStyle name="Comma 13" xfId="163" xr:uid="{00000000-0005-0000-0000-0000A2000000}"/>
    <cellStyle name="Comma 13 2" xfId="164" xr:uid="{00000000-0005-0000-0000-0000A3000000}"/>
    <cellStyle name="Comma 13 2 2" xfId="165" xr:uid="{00000000-0005-0000-0000-0000A4000000}"/>
    <cellStyle name="Comma 13 3" xfId="166" xr:uid="{00000000-0005-0000-0000-0000A5000000}"/>
    <cellStyle name="Comma 13_Mida Property_WP_06.30.10" xfId="167" xr:uid="{00000000-0005-0000-0000-0000A6000000}"/>
    <cellStyle name="Comma 14" xfId="168" xr:uid="{00000000-0005-0000-0000-0000A7000000}"/>
    <cellStyle name="Comma 14 10" xfId="169" xr:uid="{00000000-0005-0000-0000-0000A8000000}"/>
    <cellStyle name="Comma 14 11" xfId="170" xr:uid="{00000000-0005-0000-0000-0000A9000000}"/>
    <cellStyle name="Comma 14 12" xfId="171" xr:uid="{00000000-0005-0000-0000-0000AA000000}"/>
    <cellStyle name="Comma 14 13" xfId="172" xr:uid="{00000000-0005-0000-0000-0000AB000000}"/>
    <cellStyle name="Comma 14 13 2" xfId="173" xr:uid="{00000000-0005-0000-0000-0000AC000000}"/>
    <cellStyle name="Comma 14 14" xfId="174" xr:uid="{00000000-0005-0000-0000-0000AD000000}"/>
    <cellStyle name="Comma 14 2" xfId="175" xr:uid="{00000000-0005-0000-0000-0000AE000000}"/>
    <cellStyle name="Comma 14 3" xfId="176" xr:uid="{00000000-0005-0000-0000-0000AF000000}"/>
    <cellStyle name="Comma 14 4" xfId="177" xr:uid="{00000000-0005-0000-0000-0000B0000000}"/>
    <cellStyle name="Comma 14 5" xfId="178" xr:uid="{00000000-0005-0000-0000-0000B1000000}"/>
    <cellStyle name="Comma 14 6" xfId="179" xr:uid="{00000000-0005-0000-0000-0000B2000000}"/>
    <cellStyle name="Comma 14 7" xfId="180" xr:uid="{00000000-0005-0000-0000-0000B3000000}"/>
    <cellStyle name="Comma 14 8" xfId="181" xr:uid="{00000000-0005-0000-0000-0000B4000000}"/>
    <cellStyle name="Comma 14 9" xfId="182" xr:uid="{00000000-0005-0000-0000-0000B5000000}"/>
    <cellStyle name="Comma 14_Mida Property_WP_06.30.10" xfId="183" xr:uid="{00000000-0005-0000-0000-0000B6000000}"/>
    <cellStyle name="Comma 15" xfId="184" xr:uid="{00000000-0005-0000-0000-0000B7000000}"/>
    <cellStyle name="Comma 16" xfId="185" xr:uid="{00000000-0005-0000-0000-0000B8000000}"/>
    <cellStyle name="Comma 17" xfId="186" xr:uid="{00000000-0005-0000-0000-0000B9000000}"/>
    <cellStyle name="Comma 17 2" xfId="187" xr:uid="{00000000-0005-0000-0000-0000BA000000}"/>
    <cellStyle name="Comma 17 5" xfId="188" xr:uid="{00000000-0005-0000-0000-0000BB000000}"/>
    <cellStyle name="Comma 18" xfId="189" xr:uid="{00000000-0005-0000-0000-0000BC000000}"/>
    <cellStyle name="Comma 18 2" xfId="190" xr:uid="{00000000-0005-0000-0000-0000BD000000}"/>
    <cellStyle name="Comma 19" xfId="191" xr:uid="{00000000-0005-0000-0000-0000BE000000}"/>
    <cellStyle name="Comma 19 2" xfId="192" xr:uid="{00000000-0005-0000-0000-0000BF000000}"/>
    <cellStyle name="Comma 2" xfId="193" xr:uid="{00000000-0005-0000-0000-0000C0000000}"/>
    <cellStyle name="Comma 2 2" xfId="194" xr:uid="{00000000-0005-0000-0000-0000C1000000}"/>
    <cellStyle name="Comma 2 2 2" xfId="195" xr:uid="{00000000-0005-0000-0000-0000C2000000}"/>
    <cellStyle name="Comma 2 2_Ex.WP_PIK(1)" xfId="196" xr:uid="{00000000-0005-0000-0000-0000C3000000}"/>
    <cellStyle name="Comma 2 3" xfId="197" xr:uid="{00000000-0005-0000-0000-0000C4000000}"/>
    <cellStyle name="Comma 2 3 2" xfId="198" xr:uid="{00000000-0005-0000-0000-0000C5000000}"/>
    <cellStyle name="Comma 2 3_Mida Property_WP_06.30.10" xfId="199" xr:uid="{00000000-0005-0000-0000-0000C6000000}"/>
    <cellStyle name="Comma 2 4" xfId="200" xr:uid="{00000000-0005-0000-0000-0000C7000000}"/>
    <cellStyle name="Comma 2 5" xfId="201" xr:uid="{00000000-0005-0000-0000-0000C8000000}"/>
    <cellStyle name="Comma 2 6" xfId="202" xr:uid="{00000000-0005-0000-0000-0000C9000000}"/>
    <cellStyle name="Comma 2 6 2" xfId="203" xr:uid="{00000000-0005-0000-0000-0000CA000000}"/>
    <cellStyle name="Comma 2 7" xfId="204" xr:uid="{00000000-0005-0000-0000-0000CB000000}"/>
    <cellStyle name="Comma 2_101740011_รายได้ค้างรับค่าคอมมิชชั่น" xfId="205" xr:uid="{00000000-0005-0000-0000-0000CC000000}"/>
    <cellStyle name="Comma 20" xfId="206" xr:uid="{00000000-0005-0000-0000-0000CD000000}"/>
    <cellStyle name="Comma 21" xfId="207" xr:uid="{00000000-0005-0000-0000-0000CE000000}"/>
    <cellStyle name="Comma 22" xfId="208" xr:uid="{00000000-0005-0000-0000-0000CF000000}"/>
    <cellStyle name="Comma 23" xfId="209" xr:uid="{00000000-0005-0000-0000-0000D0000000}"/>
    <cellStyle name="Comma 24" xfId="210" xr:uid="{00000000-0005-0000-0000-0000D1000000}"/>
    <cellStyle name="Comma 25" xfId="211" xr:uid="{00000000-0005-0000-0000-0000D2000000}"/>
    <cellStyle name="Comma 26" xfId="212" xr:uid="{00000000-0005-0000-0000-0000D3000000}"/>
    <cellStyle name="Comma 3" xfId="213" xr:uid="{00000000-0005-0000-0000-0000D4000000}"/>
    <cellStyle name="Comma 3 2" xfId="214" xr:uid="{00000000-0005-0000-0000-0000D5000000}"/>
    <cellStyle name="Comma 3 3" xfId="215" xr:uid="{00000000-0005-0000-0000-0000D6000000}"/>
    <cellStyle name="Comma 3 4" xfId="216" xr:uid="{00000000-0005-0000-0000-0000D7000000}"/>
    <cellStyle name="Comma 3 5" xfId="217" xr:uid="{00000000-0005-0000-0000-0000D8000000}"/>
    <cellStyle name="Comma 3 6" xfId="218" xr:uid="{00000000-0005-0000-0000-0000D9000000}"/>
    <cellStyle name="Comma 3_Book1" xfId="219" xr:uid="{00000000-0005-0000-0000-0000DA000000}"/>
    <cellStyle name="Comma 4" xfId="220" xr:uid="{00000000-0005-0000-0000-0000DB000000}"/>
    <cellStyle name="Comma 4 2" xfId="221" xr:uid="{00000000-0005-0000-0000-0000DC000000}"/>
    <cellStyle name="Comma 4 2 2" xfId="222" xr:uid="{00000000-0005-0000-0000-0000DD000000}"/>
    <cellStyle name="Comma 4 3" xfId="223" xr:uid="{00000000-0005-0000-0000-0000DE000000}"/>
    <cellStyle name="Comma 4 4" xfId="224" xr:uid="{00000000-0005-0000-0000-0000DF000000}"/>
    <cellStyle name="Comma 4 4 2" xfId="225" xr:uid="{00000000-0005-0000-0000-0000E0000000}"/>
    <cellStyle name="Comma 4 5" xfId="226" xr:uid="{00000000-0005-0000-0000-0000E1000000}"/>
    <cellStyle name="Comma 4 6" xfId="227" xr:uid="{00000000-0005-0000-0000-0000E2000000}"/>
    <cellStyle name="Comma 4_AR_AP Audit updateMgen " xfId="228" xr:uid="{00000000-0005-0000-0000-0000E3000000}"/>
    <cellStyle name="Comma 44" xfId="229" xr:uid="{00000000-0005-0000-0000-0000E4000000}"/>
    <cellStyle name="Comma 5" xfId="230" xr:uid="{00000000-0005-0000-0000-0000E5000000}"/>
    <cellStyle name="Comma 5 2" xfId="231" xr:uid="{00000000-0005-0000-0000-0000E6000000}"/>
    <cellStyle name="Comma 5 2 2" xfId="232" xr:uid="{00000000-0005-0000-0000-0000E7000000}"/>
    <cellStyle name="Comma 5 2_Mida Property_WP_06.30.10" xfId="233" xr:uid="{00000000-0005-0000-0000-0000E8000000}"/>
    <cellStyle name="Comma 5 3" xfId="234" xr:uid="{00000000-0005-0000-0000-0000E9000000}"/>
    <cellStyle name="Comma 5 4" xfId="235" xr:uid="{00000000-0005-0000-0000-0000EA000000}"/>
    <cellStyle name="Comma 5 5" xfId="236" xr:uid="{00000000-0005-0000-0000-0000EB000000}"/>
    <cellStyle name="Comma 5 6" xfId="237" xr:uid="{00000000-0005-0000-0000-0000EC000000}"/>
    <cellStyle name="Comma 5_Book1" xfId="238" xr:uid="{00000000-0005-0000-0000-0000ED000000}"/>
    <cellStyle name="Comma 6" xfId="239" xr:uid="{00000000-0005-0000-0000-0000EE000000}"/>
    <cellStyle name="Comma 6 2" xfId="240" xr:uid="{00000000-0005-0000-0000-0000EF000000}"/>
    <cellStyle name="Comma 6_Book1" xfId="241" xr:uid="{00000000-0005-0000-0000-0000F0000000}"/>
    <cellStyle name="Comma 7" xfId="242" xr:uid="{00000000-0005-0000-0000-0000F1000000}"/>
    <cellStyle name="Comma 7 2" xfId="243" xr:uid="{00000000-0005-0000-0000-0000F2000000}"/>
    <cellStyle name="Comma 7_Book1" xfId="244" xr:uid="{00000000-0005-0000-0000-0000F3000000}"/>
    <cellStyle name="Comma 8" xfId="245" xr:uid="{00000000-0005-0000-0000-0000F4000000}"/>
    <cellStyle name="Comma 8 2" xfId="246" xr:uid="{00000000-0005-0000-0000-0000F5000000}"/>
    <cellStyle name="Comma 8_Book1" xfId="247" xr:uid="{00000000-0005-0000-0000-0000F6000000}"/>
    <cellStyle name="Comma 9" xfId="248" xr:uid="{00000000-0005-0000-0000-0000F7000000}"/>
    <cellStyle name="Comma 9 2" xfId="249" xr:uid="{00000000-0005-0000-0000-0000F8000000}"/>
    <cellStyle name="Comma 9_Book1" xfId="250" xr:uid="{00000000-0005-0000-0000-0000F9000000}"/>
    <cellStyle name="comma zerodec" xfId="251" xr:uid="{00000000-0005-0000-0000-0000FA000000}"/>
    <cellStyle name="Comma0" xfId="252" xr:uid="{00000000-0005-0000-0000-0000FB000000}"/>
    <cellStyle name="Copied" xfId="253" xr:uid="{00000000-0005-0000-0000-0000FC000000}"/>
    <cellStyle name="Cover Date" xfId="254" xr:uid="{00000000-0005-0000-0000-0000FD000000}"/>
    <cellStyle name="Cover Subtitle" xfId="255" xr:uid="{00000000-0005-0000-0000-0000FE000000}"/>
    <cellStyle name="Cover Title" xfId="256" xr:uid="{00000000-0005-0000-0000-0000FF000000}"/>
    <cellStyle name="Currency (hidden)" xfId="257" xr:uid="{00000000-0005-0000-0000-000000010000}"/>
    <cellStyle name="Currency 2" xfId="258" xr:uid="{00000000-0005-0000-0000-000001010000}"/>
    <cellStyle name="Currency 2 2" xfId="259" xr:uid="{00000000-0005-0000-0000-000002010000}"/>
    <cellStyle name="Currency 2 3" xfId="260" xr:uid="{00000000-0005-0000-0000-000003010000}"/>
    <cellStyle name="Currency0" xfId="261" xr:uid="{00000000-0005-0000-0000-000004010000}"/>
    <cellStyle name="Currency1" xfId="262" xr:uid="{00000000-0005-0000-0000-000005010000}"/>
    <cellStyle name="Date" xfId="263" xr:uid="{00000000-0005-0000-0000-000006010000}"/>
    <cellStyle name="Dezimal [0]_35ERI8T2gbIEMixb4v26icuOo" xfId="264" xr:uid="{00000000-0005-0000-0000-000007010000}"/>
    <cellStyle name="Dezimal_35ERI8T2gbIEMixb4v26icuOo" xfId="265" xr:uid="{00000000-0005-0000-0000-000008010000}"/>
    <cellStyle name="Dollar (zero dec)" xfId="266" xr:uid="{00000000-0005-0000-0000-000009010000}"/>
    <cellStyle name="Dollars" xfId="267" xr:uid="{00000000-0005-0000-0000-00000A010000}"/>
    <cellStyle name="E&amp;Y House" xfId="268" xr:uid="{00000000-0005-0000-0000-00000B010000}"/>
    <cellStyle name="Emphasis 1" xfId="269" xr:uid="{00000000-0005-0000-0000-00000C010000}"/>
    <cellStyle name="Emphasis 2" xfId="270" xr:uid="{00000000-0005-0000-0000-00000D010000}"/>
    <cellStyle name="Emphasis 3" xfId="271" xr:uid="{00000000-0005-0000-0000-00000E010000}"/>
    <cellStyle name="Entered" xfId="272" xr:uid="{00000000-0005-0000-0000-00000F010000}"/>
    <cellStyle name="Euro" xfId="273" xr:uid="{00000000-0005-0000-0000-000010010000}"/>
    <cellStyle name="Euro 2" xfId="274" xr:uid="{00000000-0005-0000-0000-000011010000}"/>
    <cellStyle name="Explanatory Text 2" xfId="275" xr:uid="{00000000-0005-0000-0000-000012010000}"/>
    <cellStyle name="Explanatory Text 3" xfId="276" xr:uid="{00000000-0005-0000-0000-000013010000}"/>
    <cellStyle name="Fixed" xfId="277" xr:uid="{00000000-0005-0000-0000-000014010000}"/>
    <cellStyle name="Footer SBILogo1" xfId="278" xr:uid="{00000000-0005-0000-0000-000015010000}"/>
    <cellStyle name="Footer SBILogo2" xfId="279" xr:uid="{00000000-0005-0000-0000-000016010000}"/>
    <cellStyle name="Footnote" xfId="280" xr:uid="{00000000-0005-0000-0000-000017010000}"/>
    <cellStyle name="Footnote Reference" xfId="281" xr:uid="{00000000-0005-0000-0000-000018010000}"/>
    <cellStyle name="Footnote_BECL WP YE'02" xfId="282" xr:uid="{00000000-0005-0000-0000-000019010000}"/>
    <cellStyle name="Format Number Column" xfId="283" xr:uid="{00000000-0005-0000-0000-00001A010000}"/>
    <cellStyle name="Good 2" xfId="284" xr:uid="{00000000-0005-0000-0000-00001B010000}"/>
    <cellStyle name="Good 3" xfId="285" xr:uid="{00000000-0005-0000-0000-00001C010000}"/>
    <cellStyle name="Grey" xfId="286" xr:uid="{00000000-0005-0000-0000-00001D010000}"/>
    <cellStyle name="HEADER" xfId="287" xr:uid="{00000000-0005-0000-0000-00001E010000}"/>
    <cellStyle name="Header - Style1" xfId="288" xr:uid="{00000000-0005-0000-0000-00001F010000}"/>
    <cellStyle name="Header Draft Stamp" xfId="289" xr:uid="{00000000-0005-0000-0000-000020010000}"/>
    <cellStyle name="Header_BECL WP YE'02" xfId="290" xr:uid="{00000000-0005-0000-0000-000021010000}"/>
    <cellStyle name="Header1" xfId="291" xr:uid="{00000000-0005-0000-0000-000022010000}"/>
    <cellStyle name="Header2" xfId="292" xr:uid="{00000000-0005-0000-0000-000023010000}"/>
    <cellStyle name="Heading" xfId="293" xr:uid="{00000000-0005-0000-0000-000024010000}"/>
    <cellStyle name="Heading 1 2" xfId="294" xr:uid="{00000000-0005-0000-0000-000025010000}"/>
    <cellStyle name="Heading 1 3" xfId="295" xr:uid="{00000000-0005-0000-0000-000026010000}"/>
    <cellStyle name="Heading 1 Above" xfId="296" xr:uid="{00000000-0005-0000-0000-000027010000}"/>
    <cellStyle name="Heading 1+" xfId="297" xr:uid="{00000000-0005-0000-0000-000028010000}"/>
    <cellStyle name="Heading 2 2" xfId="298" xr:uid="{00000000-0005-0000-0000-000029010000}"/>
    <cellStyle name="Heading 2 3" xfId="299" xr:uid="{00000000-0005-0000-0000-00002A010000}"/>
    <cellStyle name="Heading 2 Below" xfId="300" xr:uid="{00000000-0005-0000-0000-00002B010000}"/>
    <cellStyle name="Heading 2+" xfId="301" xr:uid="{00000000-0005-0000-0000-00002C010000}"/>
    <cellStyle name="Heading 3 2" xfId="302" xr:uid="{00000000-0005-0000-0000-00002D010000}"/>
    <cellStyle name="Heading 3 3" xfId="303" xr:uid="{00000000-0005-0000-0000-00002E010000}"/>
    <cellStyle name="Heading 3+" xfId="304" xr:uid="{00000000-0005-0000-0000-00002F010000}"/>
    <cellStyle name="Heading 4 2" xfId="305" xr:uid="{00000000-0005-0000-0000-000030010000}"/>
    <cellStyle name="Heading 4 3" xfId="306" xr:uid="{00000000-0005-0000-0000-000031010000}"/>
    <cellStyle name="HEADING1" xfId="307" xr:uid="{00000000-0005-0000-0000-000032010000}"/>
    <cellStyle name="HEADING2" xfId="308" xr:uid="{00000000-0005-0000-0000-000033010000}"/>
    <cellStyle name="Hidden" xfId="309" xr:uid="{00000000-0005-0000-0000-000034010000}"/>
    <cellStyle name="Input [yellow]" xfId="310" xr:uid="{00000000-0005-0000-0000-000035010000}"/>
    <cellStyle name="Input 2" xfId="311" xr:uid="{00000000-0005-0000-0000-000036010000}"/>
    <cellStyle name="Input 3" xfId="312" xr:uid="{00000000-0005-0000-0000-000037010000}"/>
    <cellStyle name="KPMG Heading 1" xfId="313" xr:uid="{00000000-0005-0000-0000-000038010000}"/>
    <cellStyle name="KPMG Heading 2" xfId="314" xr:uid="{00000000-0005-0000-0000-000039010000}"/>
    <cellStyle name="KPMG Heading 3" xfId="315" xr:uid="{00000000-0005-0000-0000-00003A010000}"/>
    <cellStyle name="KPMG Heading 4" xfId="316" xr:uid="{00000000-0005-0000-0000-00003B010000}"/>
    <cellStyle name="KPMG Normal" xfId="317" xr:uid="{00000000-0005-0000-0000-00003C010000}"/>
    <cellStyle name="KPMG Normal Text" xfId="318" xr:uid="{00000000-0005-0000-0000-00003D010000}"/>
    <cellStyle name="KPMG Normal_10_40_L" xfId="319" xr:uid="{00000000-0005-0000-0000-00003E010000}"/>
    <cellStyle name="left" xfId="320" xr:uid="{00000000-0005-0000-0000-00003F010000}"/>
    <cellStyle name="Linked Cell 2" xfId="321" xr:uid="{00000000-0005-0000-0000-000040010000}"/>
    <cellStyle name="Linked Cell 3" xfId="322" xr:uid="{00000000-0005-0000-0000-000041010000}"/>
    <cellStyle name="Migliaia (0)" xfId="323" xr:uid="{00000000-0005-0000-0000-000042010000}"/>
    <cellStyle name="Milliers [0]_laroux" xfId="324" xr:uid="{00000000-0005-0000-0000-000043010000}"/>
    <cellStyle name="Milliers_laroux" xfId="325" xr:uid="{00000000-0005-0000-0000-000044010000}"/>
    <cellStyle name="Model" xfId="326" xr:uid="{00000000-0005-0000-0000-000045010000}"/>
    <cellStyle name="Monétaire [0]_laroux" xfId="327" xr:uid="{00000000-0005-0000-0000-000046010000}"/>
    <cellStyle name="Monétaire_laroux" xfId="328" xr:uid="{00000000-0005-0000-0000-000047010000}"/>
    <cellStyle name="Neutral 2" xfId="329" xr:uid="{00000000-0005-0000-0000-000048010000}"/>
    <cellStyle name="Neutral 3" xfId="330" xr:uid="{00000000-0005-0000-0000-000049010000}"/>
    <cellStyle name="no dec" xfId="331" xr:uid="{00000000-0005-0000-0000-00004A010000}"/>
    <cellStyle name="Normal" xfId="0" builtinId="0"/>
    <cellStyle name="Normal - Style1" xfId="332" xr:uid="{00000000-0005-0000-0000-00004C010000}"/>
    <cellStyle name="Normal - Style1 2" xfId="333" xr:uid="{00000000-0005-0000-0000-00004D010000}"/>
    <cellStyle name="Normal 10" xfId="334" xr:uid="{00000000-0005-0000-0000-00004E010000}"/>
    <cellStyle name="Normal 10 2" xfId="335" xr:uid="{00000000-0005-0000-0000-00004F010000}"/>
    <cellStyle name="Normal 10 3" xfId="336" xr:uid="{00000000-0005-0000-0000-000050010000}"/>
    <cellStyle name="Normal 11" xfId="337" xr:uid="{00000000-0005-0000-0000-000051010000}"/>
    <cellStyle name="Normal 11 2" xfId="338" xr:uid="{00000000-0005-0000-0000-000052010000}"/>
    <cellStyle name="Normal 12" xfId="339" xr:uid="{00000000-0005-0000-0000-000053010000}"/>
    <cellStyle name="Normal 12 2" xfId="340" xr:uid="{00000000-0005-0000-0000-000054010000}"/>
    <cellStyle name="Normal 13" xfId="341" xr:uid="{00000000-0005-0000-0000-000055010000}"/>
    <cellStyle name="Normal 14" xfId="342" xr:uid="{00000000-0005-0000-0000-000056010000}"/>
    <cellStyle name="Normal 15" xfId="343" xr:uid="{00000000-0005-0000-0000-000057010000}"/>
    <cellStyle name="Normal 15 2" xfId="344" xr:uid="{00000000-0005-0000-0000-000058010000}"/>
    <cellStyle name="Normal 16" xfId="345" xr:uid="{00000000-0005-0000-0000-000059010000}"/>
    <cellStyle name="Normal 17" xfId="346" xr:uid="{00000000-0005-0000-0000-00005A010000}"/>
    <cellStyle name="Normal 18" xfId="347" xr:uid="{00000000-0005-0000-0000-00005B010000}"/>
    <cellStyle name="Normal 183" xfId="1268" xr:uid="{00000000-0005-0000-0000-00005C010000}"/>
    <cellStyle name="Normal 19" xfId="348" xr:uid="{00000000-0005-0000-0000-00005D010000}"/>
    <cellStyle name="Normal 2" xfId="349" xr:uid="{00000000-0005-0000-0000-00005E010000}"/>
    <cellStyle name="Normal 2 10" xfId="1266" xr:uid="{00000000-0005-0000-0000-00005F010000}"/>
    <cellStyle name="Normal 2 2" xfId="350" xr:uid="{00000000-0005-0000-0000-000060010000}"/>
    <cellStyle name="Normal 2 2 2" xfId="351" xr:uid="{00000000-0005-0000-0000-000061010000}"/>
    <cellStyle name="Normal 2 2_Book2" xfId="352" xr:uid="{00000000-0005-0000-0000-000062010000}"/>
    <cellStyle name="Normal 2 3" xfId="353" xr:uid="{00000000-0005-0000-0000-000063010000}"/>
    <cellStyle name="Normal 2 4" xfId="354" xr:uid="{00000000-0005-0000-0000-000064010000}"/>
    <cellStyle name="Normal 2 5" xfId="355" xr:uid="{00000000-0005-0000-0000-000065010000}"/>
    <cellStyle name="Normal 2 6" xfId="356" xr:uid="{00000000-0005-0000-0000-000066010000}"/>
    <cellStyle name="Normal 2 7" xfId="357" xr:uid="{00000000-0005-0000-0000-000067010000}"/>
    <cellStyle name="Normal 2 8" xfId="358" xr:uid="{00000000-0005-0000-0000-000068010000}"/>
    <cellStyle name="Normal 2 9" xfId="359" xr:uid="{00000000-0005-0000-0000-000069010000}"/>
    <cellStyle name="Normal 2_AR aging Q4" xfId="360" xr:uid="{00000000-0005-0000-0000-00006A010000}"/>
    <cellStyle name="Normal 20" xfId="361" xr:uid="{00000000-0005-0000-0000-00006B010000}"/>
    <cellStyle name="Normal 21" xfId="362" xr:uid="{00000000-0005-0000-0000-00006C010000}"/>
    <cellStyle name="Normal 22" xfId="1265" xr:uid="{00000000-0005-0000-0000-00006D010000}"/>
    <cellStyle name="Normal 249" xfId="1264" xr:uid="{00000000-0005-0000-0000-00006E010000}"/>
    <cellStyle name="Normal 265 2" xfId="1263" xr:uid="{00000000-0005-0000-0000-00006F010000}"/>
    <cellStyle name="Normal 3" xfId="363" xr:uid="{00000000-0005-0000-0000-000070010000}"/>
    <cellStyle name="Normal 3 2" xfId="364" xr:uid="{00000000-0005-0000-0000-000071010000}"/>
    <cellStyle name="Normal 3 2 2" xfId="365" xr:uid="{00000000-0005-0000-0000-000072010000}"/>
    <cellStyle name="Normal 3 2 3" xfId="366" xr:uid="{00000000-0005-0000-0000-000073010000}"/>
    <cellStyle name="Normal 3 2 4" xfId="367" xr:uid="{00000000-0005-0000-0000-000074010000}"/>
    <cellStyle name="Normal 3 2 5" xfId="368" xr:uid="{00000000-0005-0000-0000-000075010000}"/>
    <cellStyle name="Normal 3 2 6" xfId="369" xr:uid="{00000000-0005-0000-0000-000076010000}"/>
    <cellStyle name="Normal 3 3" xfId="370" xr:uid="{00000000-0005-0000-0000-000077010000}"/>
    <cellStyle name="Normal 3 4" xfId="371" xr:uid="{00000000-0005-0000-0000-000078010000}"/>
    <cellStyle name="Normal 3 5" xfId="372" xr:uid="{00000000-0005-0000-0000-000079010000}"/>
    <cellStyle name="Normal 3 6" xfId="373" xr:uid="{00000000-0005-0000-0000-00007A010000}"/>
    <cellStyle name="Normal 3_AR_AP Audit updateMgen " xfId="374" xr:uid="{00000000-0005-0000-0000-00007B010000}"/>
    <cellStyle name="Normal 4" xfId="375" xr:uid="{00000000-0005-0000-0000-00007C010000}"/>
    <cellStyle name="Normal 4 2" xfId="376" xr:uid="{00000000-0005-0000-0000-00007D010000}"/>
    <cellStyle name="Normal 4 2 2" xfId="377" xr:uid="{00000000-0005-0000-0000-00007E010000}"/>
    <cellStyle name="Normal 4 2 2 2" xfId="378" xr:uid="{00000000-0005-0000-0000-00007F010000}"/>
    <cellStyle name="Normal 4 2 3" xfId="379" xr:uid="{00000000-0005-0000-0000-000080010000}"/>
    <cellStyle name="Normal 4 2_Ex.WP_PIK(1)" xfId="380" xr:uid="{00000000-0005-0000-0000-000081010000}"/>
    <cellStyle name="Normal 4 3" xfId="381" xr:uid="{00000000-0005-0000-0000-000082010000}"/>
    <cellStyle name="Normal 4 4" xfId="382" xr:uid="{00000000-0005-0000-0000-000083010000}"/>
    <cellStyle name="Normal 4 5" xfId="383" xr:uid="{00000000-0005-0000-0000-000084010000}"/>
    <cellStyle name="Normal 4 6" xfId="384" xr:uid="{00000000-0005-0000-0000-000085010000}"/>
    <cellStyle name="Normal 4_AR-turnover" xfId="385" xr:uid="{00000000-0005-0000-0000-000086010000}"/>
    <cellStyle name="Normal 5" xfId="386" xr:uid="{00000000-0005-0000-0000-000087010000}"/>
    <cellStyle name="Normal 5 2" xfId="387" xr:uid="{00000000-0005-0000-0000-000088010000}"/>
    <cellStyle name="Normal 5 2 2" xfId="388" xr:uid="{00000000-0005-0000-0000-000089010000}"/>
    <cellStyle name="Normal 5 2_Mida Property_WP_06.30.10" xfId="389" xr:uid="{00000000-0005-0000-0000-00008A010000}"/>
    <cellStyle name="Normal 5 3" xfId="390" xr:uid="{00000000-0005-0000-0000-00008B010000}"/>
    <cellStyle name="Normal 5 4" xfId="391" xr:uid="{00000000-0005-0000-0000-00008C010000}"/>
    <cellStyle name="Normal 5 5" xfId="392" xr:uid="{00000000-0005-0000-0000-00008D010000}"/>
    <cellStyle name="Normal 5 6" xfId="393" xr:uid="{00000000-0005-0000-0000-00008E010000}"/>
    <cellStyle name="Normal 5_Book1" xfId="394" xr:uid="{00000000-0005-0000-0000-00008F010000}"/>
    <cellStyle name="Normal 6" xfId="395" xr:uid="{00000000-0005-0000-0000-000090010000}"/>
    <cellStyle name="Normal 69" xfId="396" xr:uid="{00000000-0005-0000-0000-000091010000}"/>
    <cellStyle name="Normal 7" xfId="397" xr:uid="{00000000-0005-0000-0000-000092010000}"/>
    <cellStyle name="Normal 7 2" xfId="398" xr:uid="{00000000-0005-0000-0000-000093010000}"/>
    <cellStyle name="Normal 7 2 2" xfId="399" xr:uid="{00000000-0005-0000-0000-000094010000}"/>
    <cellStyle name="Normal 7_Ex.WP_PIK(1)" xfId="400" xr:uid="{00000000-0005-0000-0000-000095010000}"/>
    <cellStyle name="Normal 8" xfId="401" xr:uid="{00000000-0005-0000-0000-000096010000}"/>
    <cellStyle name="Normal 8 2" xfId="402" xr:uid="{00000000-0005-0000-0000-000097010000}"/>
    <cellStyle name="Normal 9" xfId="403" xr:uid="{00000000-0005-0000-0000-000098010000}"/>
    <cellStyle name="Normal_CET - N096" xfId="1267" xr:uid="{00000000-0005-0000-0000-000099010000}"/>
    <cellStyle name="Normale_9639A02C" xfId="404" xr:uid="{00000000-0005-0000-0000-00009A010000}"/>
    <cellStyle name="NormalGB" xfId="405" xr:uid="{00000000-0005-0000-0000-00009B010000}"/>
    <cellStyle name="Note 2" xfId="406" xr:uid="{00000000-0005-0000-0000-00009C010000}"/>
    <cellStyle name="Note 3" xfId="407" xr:uid="{00000000-0005-0000-0000-00009D010000}"/>
    <cellStyle name="oft Excel]_x000d__x000a_Comment=The open=/f lines load custom functions into the Paste Function list._x000d__x000a_Maximized=3_x000d__x000a_Basics=1_x000d__x000a_A" xfId="408" xr:uid="{00000000-0005-0000-0000-00009E010000}"/>
    <cellStyle name="Output 2" xfId="409" xr:uid="{00000000-0005-0000-0000-00009F010000}"/>
    <cellStyle name="Output 3" xfId="410" xr:uid="{00000000-0005-0000-0000-0000A0010000}"/>
    <cellStyle name="Page Number" xfId="411" xr:uid="{00000000-0005-0000-0000-0000A1010000}"/>
    <cellStyle name="Percent" xfId="1269" builtinId="5"/>
    <cellStyle name="Percent (0%)" xfId="412" xr:uid="{00000000-0005-0000-0000-0000A3010000}"/>
    <cellStyle name="Percent (0.0%)" xfId="413" xr:uid="{00000000-0005-0000-0000-0000A4010000}"/>
    <cellStyle name="Percent (0.00%)" xfId="414" xr:uid="{00000000-0005-0000-0000-0000A5010000}"/>
    <cellStyle name="Percent [2]" xfId="415" xr:uid="{00000000-0005-0000-0000-0000A6010000}"/>
    <cellStyle name="Percent 2" xfId="416" xr:uid="{00000000-0005-0000-0000-0000A7010000}"/>
    <cellStyle name="Percent 2 2" xfId="417" xr:uid="{00000000-0005-0000-0000-0000A8010000}"/>
    <cellStyle name="Percent 2 3" xfId="418" xr:uid="{00000000-0005-0000-0000-0000A9010000}"/>
    <cellStyle name="Percent 2 4" xfId="419" xr:uid="{00000000-0005-0000-0000-0000AA010000}"/>
    <cellStyle name="Percent 2 5" xfId="420" xr:uid="{00000000-0005-0000-0000-0000AB010000}"/>
    <cellStyle name="Percent 2 6" xfId="421" xr:uid="{00000000-0005-0000-0000-0000AC010000}"/>
    <cellStyle name="Percent 3" xfId="422" xr:uid="{00000000-0005-0000-0000-0000AD010000}"/>
    <cellStyle name="Percent 3 2" xfId="423" xr:uid="{00000000-0005-0000-0000-0000AE010000}"/>
    <cellStyle name="Percent 3 3" xfId="424" xr:uid="{00000000-0005-0000-0000-0000AF010000}"/>
    <cellStyle name="Percent 3 4" xfId="425" xr:uid="{00000000-0005-0000-0000-0000B0010000}"/>
    <cellStyle name="Percent 3 5" xfId="426" xr:uid="{00000000-0005-0000-0000-0000B1010000}"/>
    <cellStyle name="Percent 3 6" xfId="427" xr:uid="{00000000-0005-0000-0000-0000B2010000}"/>
    <cellStyle name="Percent 4" xfId="428" xr:uid="{00000000-0005-0000-0000-0000B3010000}"/>
    <cellStyle name="Percent 4 2" xfId="429" xr:uid="{00000000-0005-0000-0000-0000B4010000}"/>
    <cellStyle name="Percent 4 3" xfId="430" xr:uid="{00000000-0005-0000-0000-0000B5010000}"/>
    <cellStyle name="Percent 4 4" xfId="431" xr:uid="{00000000-0005-0000-0000-0000B6010000}"/>
    <cellStyle name="Percent 4 5" xfId="432" xr:uid="{00000000-0005-0000-0000-0000B7010000}"/>
    <cellStyle name="Percent 4 6" xfId="433" xr:uid="{00000000-0005-0000-0000-0000B8010000}"/>
    <cellStyle name="Percent 5" xfId="434" xr:uid="{00000000-0005-0000-0000-0000B9010000}"/>
    <cellStyle name="Percent 5 2" xfId="435" xr:uid="{00000000-0005-0000-0000-0000BA010000}"/>
    <cellStyle name="Percent 5 3" xfId="436" xr:uid="{00000000-0005-0000-0000-0000BB010000}"/>
    <cellStyle name="Percent 5 4" xfId="437" xr:uid="{00000000-0005-0000-0000-0000BC010000}"/>
    <cellStyle name="Percent 5 5" xfId="438" xr:uid="{00000000-0005-0000-0000-0000BD010000}"/>
    <cellStyle name="Percent 5 6" xfId="439" xr:uid="{00000000-0005-0000-0000-0000BE010000}"/>
    <cellStyle name="Percent 6" xfId="440" xr:uid="{00000000-0005-0000-0000-0000BF010000}"/>
    <cellStyle name="Percent 7" xfId="441" xr:uid="{00000000-0005-0000-0000-0000C0010000}"/>
    <cellStyle name="pwstyle" xfId="442" xr:uid="{00000000-0005-0000-0000-0000C1010000}"/>
    <cellStyle name="Q" xfId="443" xr:uid="{00000000-0005-0000-0000-0000C2010000}"/>
    <cellStyle name="Q_20-2 NAN" xfId="444" xr:uid="{00000000-0005-0000-0000-0000C3010000}"/>
    <cellStyle name="Q_20-2 NAN_30 P j" xfId="445" xr:uid="{00000000-0005-0000-0000-0000C4010000}"/>
    <cellStyle name="Q_20-2 NAN_30-2" xfId="446" xr:uid="{00000000-0005-0000-0000-0000C5010000}"/>
    <cellStyle name="Q_20-2 NAN_Book1" xfId="447" xr:uid="{00000000-0005-0000-0000-0000C6010000}"/>
    <cellStyle name="Q_20-2 NAN_CC" xfId="448" xr:uid="{00000000-0005-0000-0000-0000C7010000}"/>
    <cellStyle name="Q_20-2 NAN_KK_HOT POT_02.29.08" xfId="449" xr:uid="{00000000-0005-0000-0000-0000C8010000}"/>
    <cellStyle name="Q_20-2 NAN_L" xfId="450" xr:uid="{00000000-0005-0000-0000-0000C9010000}"/>
    <cellStyle name="Q_20-2 NAN_SPSU Q1'08" xfId="451" xr:uid="{00000000-0005-0000-0000-0000CA010000}"/>
    <cellStyle name="Q_20-2 NAN_SPSU_07_Kwang" xfId="452" xr:uid="{00000000-0005-0000-0000-0000CB010000}"/>
    <cellStyle name="Q_20-2 NAN_SPSU_30_12.31.07_kwang" xfId="453" xr:uid="{00000000-0005-0000-0000-0000CC010000}"/>
    <cellStyle name="Q_20-2 NAN_SPSU_70_cutoff P j" xfId="454" xr:uid="{00000000-0005-0000-0000-0000CD010000}"/>
    <cellStyle name="Q_20-2 NAN_SPSU_Q3'07_nid update" xfId="455" xr:uid="{00000000-0005-0000-0000-0000CE010000}"/>
    <cellStyle name="Q_20-2 NAN_SPSU_WP_M,MM,CC_YE2007" xfId="456" xr:uid="{00000000-0005-0000-0000-0000CF010000}"/>
    <cellStyle name="Q_20-2 NAN_SPSU_WP_M,MM_YE2007" xfId="457" xr:uid="{00000000-0005-0000-0000-0000D0010000}"/>
    <cellStyle name="Q_20-2 NAN_SPSU_WP08_Kwang" xfId="458" xr:uid="{00000000-0005-0000-0000-0000D1010000}"/>
    <cellStyle name="Q_20-2 NAN_WP_SPSU Q3'08" xfId="459" xr:uid="{00000000-0005-0000-0000-0000D2010000}"/>
    <cellStyle name="Q_30 P j" xfId="460" xr:uid="{00000000-0005-0000-0000-0000D3010000}"/>
    <cellStyle name="Q_30-2" xfId="461" xr:uid="{00000000-0005-0000-0000-0000D4010000}"/>
    <cellStyle name="Q_70 note" xfId="462" xr:uid="{00000000-0005-0000-0000-0000D5010000}"/>
    <cellStyle name="Q_AAW-TopQ151_update" xfId="463" xr:uid="{00000000-0005-0000-0000-0000D6010000}"/>
    <cellStyle name="Q_Accured interest" xfId="464" xr:uid="{00000000-0005-0000-0000-0000D7010000}"/>
    <cellStyle name="Q_AR-turnover" xfId="465" xr:uid="{00000000-0005-0000-0000-0000D8010000}"/>
    <cellStyle name="Q_B &amp; Z" xfId="466" xr:uid="{00000000-0005-0000-0000-0000D9010000}"/>
    <cellStyle name="Q_B &amp; Z_10" xfId="467" xr:uid="{00000000-0005-0000-0000-0000DA010000}"/>
    <cellStyle name="Q_B &amp; Z_10&amp;20&amp;30" xfId="468" xr:uid="{00000000-0005-0000-0000-0000DB010000}"/>
    <cellStyle name="Q_B &amp; Z_30 P j" xfId="469" xr:uid="{00000000-0005-0000-0000-0000DC010000}"/>
    <cellStyle name="Q_B &amp; Z_30-2" xfId="470" xr:uid="{00000000-0005-0000-0000-0000DD010000}"/>
    <cellStyle name="Q_B &amp; Z_70 note" xfId="471" xr:uid="{00000000-0005-0000-0000-0000DE010000}"/>
    <cellStyle name="Q_B &amp; Z_Accured interest" xfId="472" xr:uid="{00000000-0005-0000-0000-0000DF010000}"/>
    <cellStyle name="Q_B &amp; Z_BB_EPPCO_03.31.09" xfId="473" xr:uid="{00000000-0005-0000-0000-0000E0010000}"/>
    <cellStyle name="Q_B &amp; Z_Book1" xfId="474" xr:uid="{00000000-0005-0000-0000-0000E1010000}"/>
    <cellStyle name="Q_B &amp; Z_CC" xfId="475" xr:uid="{00000000-0005-0000-0000-0000E2010000}"/>
    <cellStyle name="Q_B &amp; Z_EPC_NN_03.31.09" xfId="476" xr:uid="{00000000-0005-0000-0000-0000E3010000}"/>
    <cellStyle name="Q_B &amp; Z_EPPCO sum adj" xfId="477" xr:uid="{00000000-0005-0000-0000-0000E4010000}"/>
    <cellStyle name="Q_B &amp; Z_EPPCO_Q2'09_Pum" xfId="478" xr:uid="{00000000-0005-0000-0000-0000E5010000}"/>
    <cellStyle name="Q_B &amp; Z_EPPCO_U_12.31.07" xfId="479" xr:uid="{00000000-0005-0000-0000-0000E6010000}"/>
    <cellStyle name="Q_B &amp; Z_GL_WP_Q109" xfId="480" xr:uid="{00000000-0005-0000-0000-0000E7010000}"/>
    <cellStyle name="Q_B &amp; Z_Joice_A,30" xfId="481" xr:uid="{00000000-0005-0000-0000-0000E8010000}"/>
    <cellStyle name="Q_B &amp; Z_KK_Pet care_05.22.08" xfId="482" xr:uid="{00000000-0005-0000-0000-0000E9010000}"/>
    <cellStyle name="Q_B &amp; Z_KK_THONG LOR_05.22.08" xfId="483" xr:uid="{00000000-0005-0000-0000-0000EA010000}"/>
    <cellStyle name="Q_B &amp; Z_L" xfId="484" xr:uid="{00000000-0005-0000-0000-0000EB010000}"/>
    <cellStyle name="Q_B &amp; Z_LEXUS_12.31.09" xfId="485" xr:uid="{00000000-0005-0000-0000-0000EC010000}"/>
    <cellStyle name="Q_B &amp; Z_Photolibrary_WP_06.30.09" xfId="486" xr:uid="{00000000-0005-0000-0000-0000ED010000}"/>
    <cellStyle name="Q_B &amp; Z_predictive_40" xfId="487" xr:uid="{00000000-0005-0000-0000-0000EE010000}"/>
    <cellStyle name="Q_B &amp; Z_S002_FS_06.30.09_joice" xfId="488" xr:uid="{00000000-0005-0000-0000-0000EF010000}"/>
    <cellStyle name="Q_B &amp; Z_S002_FS_12.31.08_Joice" xfId="489" xr:uid="{00000000-0005-0000-0000-0000F0010000}"/>
    <cellStyle name="Q_B &amp; Z_SCMT_BB_12.31.08" xfId="490" xr:uid="{00000000-0005-0000-0000-0000F1010000}"/>
    <cellStyle name="Q_B &amp; Z_SCMT_KK_12.31.08" xfId="491" xr:uid="{00000000-0005-0000-0000-0000F2010000}"/>
    <cellStyle name="Q_B &amp; Z_SCMT_MM_12.31.08" xfId="492" xr:uid="{00000000-0005-0000-0000-0000F3010000}"/>
    <cellStyle name="Q_B &amp; Z_SPSU Q1'08" xfId="493" xr:uid="{00000000-0005-0000-0000-0000F4010000}"/>
    <cellStyle name="Q_B &amp; Z_SPSU_07_Kwang" xfId="494" xr:uid="{00000000-0005-0000-0000-0000F5010000}"/>
    <cellStyle name="Q_B &amp; Z_SPSU_30_12.31.07_kwang" xfId="495" xr:uid="{00000000-0005-0000-0000-0000F6010000}"/>
    <cellStyle name="Q_B &amp; Z_SPSU_30_12.31.07_kwang_30 P j" xfId="496" xr:uid="{00000000-0005-0000-0000-0000F7010000}"/>
    <cellStyle name="Q_B &amp; Z_SPSU_30_12.31.07_kwang_30_SPSU_Q1'08" xfId="497" xr:uid="{00000000-0005-0000-0000-0000F8010000}"/>
    <cellStyle name="Q_B &amp; Z_SPSU_30_12.31.07_kwang_30-2" xfId="498" xr:uid="{00000000-0005-0000-0000-0000F9010000}"/>
    <cellStyle name="Q_B &amp; Z_SPSU_30_12.31.07_kwang_EPC_M, MM_03.31.09" xfId="499" xr:uid="{00000000-0005-0000-0000-0000FA010000}"/>
    <cellStyle name="Q_B &amp; Z_SPSU_30_12.31.07_kwang_kwang" xfId="500" xr:uid="{00000000-0005-0000-0000-0000FB010000}"/>
    <cellStyle name="Q_B &amp; Z_SPSU_30_12.31.07_kwang_WP_EPC gLoY" xfId="501" xr:uid="{00000000-0005-0000-0000-0000FC010000}"/>
    <cellStyle name="Q_B &amp; Z_SPSU_30_12.31.07_kwang_ZP_BS_12.31.08" xfId="502" xr:uid="{00000000-0005-0000-0000-0000FD010000}"/>
    <cellStyle name="Q_B &amp; Z_SPSU_30_12.31.07_kwang_ZP_D" xfId="503" xr:uid="{00000000-0005-0000-0000-0000FE010000}"/>
    <cellStyle name="Q_B &amp; Z_SPSU_70_cutoff P j" xfId="504" xr:uid="{00000000-0005-0000-0000-0000FF010000}"/>
    <cellStyle name="Q_B &amp; Z_SPSU_KK_12.31.07" xfId="505" xr:uid="{00000000-0005-0000-0000-000000020000}"/>
    <cellStyle name="Q_B &amp; Z_SPSU_KK_12.31.07_30 P j" xfId="506" xr:uid="{00000000-0005-0000-0000-000001020000}"/>
    <cellStyle name="Q_B &amp; Z_SPSU_KK_12.31.07_kwang" xfId="507" xr:uid="{00000000-0005-0000-0000-000002020000}"/>
    <cellStyle name="Q_B &amp; Z_SPSU_Q3'07_nid update" xfId="508" xr:uid="{00000000-0005-0000-0000-000003020000}"/>
    <cellStyle name="Q_B &amp; Z_SPSU_WP_M,MM,CC_YE2007" xfId="509" xr:uid="{00000000-0005-0000-0000-000004020000}"/>
    <cellStyle name="Q_B &amp; Z_SPSU_WP_M,MM_YE2007" xfId="510" xr:uid="{00000000-0005-0000-0000-000005020000}"/>
    <cellStyle name="Q_B &amp; Z_SPSU_WP_U_2007" xfId="511" xr:uid="{00000000-0005-0000-0000-000006020000}"/>
    <cellStyle name="Q_B &amp; Z_SPSU_WP_U_2007_30 P j" xfId="512" xr:uid="{00000000-0005-0000-0000-000007020000}"/>
    <cellStyle name="Q_B &amp; Z_SPSU_WP_U_2007_EPC_M, MM_03.31.09" xfId="513" xr:uid="{00000000-0005-0000-0000-000008020000}"/>
    <cellStyle name="Q_B &amp; Z_SPSU_WP_U_2007_kwang" xfId="514" xr:uid="{00000000-0005-0000-0000-000009020000}"/>
    <cellStyle name="Q_B &amp; Z_SPSU_WP_U_2007_WP_EPC gLoY" xfId="515" xr:uid="{00000000-0005-0000-0000-00000A020000}"/>
    <cellStyle name="Q_B &amp; Z_SPSU_WP_U_2007_ZP_BS_12.31.08" xfId="516" xr:uid="{00000000-0005-0000-0000-00000B020000}"/>
    <cellStyle name="Q_B &amp; Z_SPSU_WP_U_2007_ZP_D" xfId="517" xr:uid="{00000000-0005-0000-0000-00000C020000}"/>
    <cellStyle name="Q_B &amp; Z_SPSU_WP08_Kwang" xfId="518" xr:uid="{00000000-0005-0000-0000-00000D020000}"/>
    <cellStyle name="Q_B &amp; Z_sum adj" xfId="519" xr:uid="{00000000-0005-0000-0000-00000E020000}"/>
    <cellStyle name="Q_B &amp; Z_ThaOt_12.31.07_kwang" xfId="520" xr:uid="{00000000-0005-0000-0000-00000F020000}"/>
    <cellStyle name="Q_B &amp; Z_ThaOt_12.31.07_kwang_30 P j" xfId="521" xr:uid="{00000000-0005-0000-0000-000010020000}"/>
    <cellStyle name="Q_B &amp; Z_ThaOt_12.31.07_kwang_EPC_M, MM_03.31.09" xfId="522" xr:uid="{00000000-0005-0000-0000-000011020000}"/>
    <cellStyle name="Q_B &amp; Z_ThaOt_12.31.07_kwang_kwang" xfId="523" xr:uid="{00000000-0005-0000-0000-000012020000}"/>
    <cellStyle name="Q_B &amp; Z_ThaOt_12.31.07_kwang_WP_EPC gLoY" xfId="524" xr:uid="{00000000-0005-0000-0000-000013020000}"/>
    <cellStyle name="Q_B &amp; Z_ThaOt_12.31.07_kwang_ZP_BS_12.31.08" xfId="525" xr:uid="{00000000-0005-0000-0000-000014020000}"/>
    <cellStyle name="Q_B &amp; Z_ThaOt_12.31.07_kwang_ZP_D" xfId="526" xr:uid="{00000000-0005-0000-0000-000015020000}"/>
    <cellStyle name="Q_B &amp; Z_Top_tarakorn_12.31.08" xfId="527" xr:uid="{00000000-0005-0000-0000-000016020000}"/>
    <cellStyle name="Q_B &amp; Z_TPH_03.31.09" xfId="528" xr:uid="{00000000-0005-0000-0000-000017020000}"/>
    <cellStyle name="Q_B &amp; Z_TPH_12.31.08" xfId="529" xr:uid="{00000000-0005-0000-0000-000018020000}"/>
    <cellStyle name="Q_B &amp; Z_UFM_WP08_kwang" xfId="530" xr:uid="{00000000-0005-0000-0000-000019020000}"/>
    <cellStyle name="Q_B &amp; Z_WP_EPC" xfId="531" xr:uid="{00000000-0005-0000-0000-00001A020000}"/>
    <cellStyle name="Q_B &amp; Z_WP_EPC_03.31.09_tai" xfId="532" xr:uid="{00000000-0005-0000-0000-00001B020000}"/>
    <cellStyle name="Q_B &amp; Z_WP_EPPCO_Q1'09_kwang" xfId="533" xr:uid="{00000000-0005-0000-0000-00001C020000}"/>
    <cellStyle name="Q_B &amp; Z_WP_PR_YE2007" xfId="534" xr:uid="{00000000-0005-0000-0000-00001D020000}"/>
    <cellStyle name="Q_B &amp; Z_WP_SPSU Q3'08" xfId="535" xr:uid="{00000000-0005-0000-0000-00001E020000}"/>
    <cellStyle name="Q_B &amp; Z_ZP_BS_12.31.08" xfId="536" xr:uid="{00000000-0005-0000-0000-00001F020000}"/>
    <cellStyle name="Q_B &amp; Z_ZP_D" xfId="537" xr:uid="{00000000-0005-0000-0000-000020020000}"/>
    <cellStyle name="Q_B &amp; Z_ZP_KK" xfId="538" xr:uid="{00000000-0005-0000-0000-000021020000}"/>
    <cellStyle name="Q_B &amp; Z_โรงพยาบาลสัตว์ทองหล่อ_09.30.08" xfId="539" xr:uid="{00000000-0005-0000-0000-000022020000}"/>
    <cellStyle name="Q_B &amp; Z_โรงพยาบาลสัตว์ทองหล่อ12.31.07" xfId="540" xr:uid="{00000000-0005-0000-0000-000023020000}"/>
    <cellStyle name="Q_BB_EPPCO_03.31.09" xfId="541" xr:uid="{00000000-0005-0000-0000-000024020000}"/>
    <cellStyle name="Q_Book1" xfId="542" xr:uid="{00000000-0005-0000-0000-000025020000}"/>
    <cellStyle name="Q_Book1_SCMT_BB_12.31.08" xfId="543" xr:uid="{00000000-0005-0000-0000-000026020000}"/>
    <cellStyle name="Q_Book1_SCMT_MM_12.31.08" xfId="544" xr:uid="{00000000-0005-0000-0000-000027020000}"/>
    <cellStyle name="Q_CC" xfId="545" xr:uid="{00000000-0005-0000-0000-000028020000}"/>
    <cellStyle name="Q_EPC_NN_03.31.09" xfId="546" xr:uid="{00000000-0005-0000-0000-000029020000}"/>
    <cellStyle name="Q_EPPCO sum adj" xfId="547" xr:uid="{00000000-0005-0000-0000-00002A020000}"/>
    <cellStyle name="Q_EPPCO_FS_03.31.08" xfId="548" xr:uid="{00000000-0005-0000-0000-00002B020000}"/>
    <cellStyle name="Q_EPPCO_Q2'09_Pum" xfId="549" xr:uid="{00000000-0005-0000-0000-00002C020000}"/>
    <cellStyle name="Q_EPPCO_U_12.31.07" xfId="550" xr:uid="{00000000-0005-0000-0000-00002D020000}"/>
    <cellStyle name="Q_F123" xfId="551" xr:uid="{00000000-0005-0000-0000-00002E020000}"/>
    <cellStyle name="Q_F123_30 P j" xfId="552" xr:uid="{00000000-0005-0000-0000-00002F020000}"/>
    <cellStyle name="Q_F123_30-2" xfId="553" xr:uid="{00000000-0005-0000-0000-000030020000}"/>
    <cellStyle name="Q_F123_Book1" xfId="554" xr:uid="{00000000-0005-0000-0000-000031020000}"/>
    <cellStyle name="Q_F123_CC" xfId="555" xr:uid="{00000000-0005-0000-0000-000032020000}"/>
    <cellStyle name="Q_F123_KK_HOT POT_02.29.08" xfId="556" xr:uid="{00000000-0005-0000-0000-000033020000}"/>
    <cellStyle name="Q_F123_L" xfId="557" xr:uid="{00000000-0005-0000-0000-000034020000}"/>
    <cellStyle name="Q_F123_SPSU Q1'08" xfId="558" xr:uid="{00000000-0005-0000-0000-000035020000}"/>
    <cellStyle name="Q_F123_SPSU_07_Kwang" xfId="559" xr:uid="{00000000-0005-0000-0000-000036020000}"/>
    <cellStyle name="Q_F123_SPSU_30_12.31.07_kwang" xfId="560" xr:uid="{00000000-0005-0000-0000-000037020000}"/>
    <cellStyle name="Q_F123_SPSU_70_cutoff P j" xfId="561" xr:uid="{00000000-0005-0000-0000-000038020000}"/>
    <cellStyle name="Q_F123_SPSU_Q3'07_nid update" xfId="562" xr:uid="{00000000-0005-0000-0000-000039020000}"/>
    <cellStyle name="Q_F123_SPSU_WP_M,MM,CC_YE2007" xfId="563" xr:uid="{00000000-0005-0000-0000-00003A020000}"/>
    <cellStyle name="Q_F123_SPSU_WP_M,MM_YE2007" xfId="564" xr:uid="{00000000-0005-0000-0000-00003B020000}"/>
    <cellStyle name="Q_F123_SPSU_WP08_Kwang" xfId="565" xr:uid="{00000000-0005-0000-0000-00003C020000}"/>
    <cellStyle name="Q_F123_WP_SPSU Q3'08" xfId="566" xr:uid="{00000000-0005-0000-0000-00003D020000}"/>
    <cellStyle name="Q_GL_WP_Q109" xfId="567" xr:uid="{00000000-0005-0000-0000-00003E020000}"/>
    <cellStyle name="Q_Joice_A,30" xfId="568" xr:uid="{00000000-0005-0000-0000-00003F020000}"/>
    <cellStyle name="Q_KK_Pet care_05.22.08" xfId="569" xr:uid="{00000000-0005-0000-0000-000040020000}"/>
    <cellStyle name="Q_KK_THONG LOR_05.22.08" xfId="570" xr:uid="{00000000-0005-0000-0000-000041020000}"/>
    <cellStyle name="Q_L" xfId="571" xr:uid="{00000000-0005-0000-0000-000042020000}"/>
    <cellStyle name="Q_L_1" xfId="572" xr:uid="{00000000-0005-0000-0000-000043020000}"/>
    <cellStyle name="Q_L_30 P j" xfId="573" xr:uid="{00000000-0005-0000-0000-000044020000}"/>
    <cellStyle name="Q_L_30-2" xfId="574" xr:uid="{00000000-0005-0000-0000-000045020000}"/>
    <cellStyle name="Q_L_Book1" xfId="575" xr:uid="{00000000-0005-0000-0000-000046020000}"/>
    <cellStyle name="Q_L_CC" xfId="576" xr:uid="{00000000-0005-0000-0000-000047020000}"/>
    <cellStyle name="Q_L_KK_HOT POT_02.29.08" xfId="577" xr:uid="{00000000-0005-0000-0000-000048020000}"/>
    <cellStyle name="Q_L_L" xfId="578" xr:uid="{00000000-0005-0000-0000-000049020000}"/>
    <cellStyle name="Q_L_SPSU Q1'08" xfId="579" xr:uid="{00000000-0005-0000-0000-00004A020000}"/>
    <cellStyle name="Q_L_SPSU_07_Kwang" xfId="580" xr:uid="{00000000-0005-0000-0000-00004B020000}"/>
    <cellStyle name="Q_L_SPSU_30_12.31.07_kwang" xfId="581" xr:uid="{00000000-0005-0000-0000-00004C020000}"/>
    <cellStyle name="Q_L_SPSU_70_cutoff P j" xfId="582" xr:uid="{00000000-0005-0000-0000-00004D020000}"/>
    <cellStyle name="Q_L_SPSU_Q3'07_nid update" xfId="583" xr:uid="{00000000-0005-0000-0000-00004E020000}"/>
    <cellStyle name="Q_L_SPSU_WP_M,MM,CC_YE2007" xfId="584" xr:uid="{00000000-0005-0000-0000-00004F020000}"/>
    <cellStyle name="Q_L_SPSU_WP_M,MM_YE2007" xfId="585" xr:uid="{00000000-0005-0000-0000-000050020000}"/>
    <cellStyle name="Q_L_SPSU_WP08_Kwang" xfId="586" xr:uid="{00000000-0005-0000-0000-000051020000}"/>
    <cellStyle name="Q_L_WP_SPSU Q3'08" xfId="587" xr:uid="{00000000-0005-0000-0000-000052020000}"/>
    <cellStyle name="Q_LEXUS_12.31.09" xfId="588" xr:uid="{00000000-0005-0000-0000-000053020000}"/>
    <cellStyle name="Q_LION_WP_03.31.10" xfId="589" xr:uid="{00000000-0005-0000-0000-000054020000}"/>
    <cellStyle name="Q_MME_WP_Q1'10_FRI" xfId="590" xr:uid="{00000000-0005-0000-0000-000055020000}"/>
    <cellStyle name="Q_MME_WP_Q1'10_tong" xfId="591" xr:uid="{00000000-0005-0000-0000-000056020000}"/>
    <cellStyle name="Q_PCR_B_12.31.06(afterconfirm)" xfId="592" xr:uid="{00000000-0005-0000-0000-000057020000}"/>
    <cellStyle name="Q_PCR_BB_12.31.07" xfId="593" xr:uid="{00000000-0005-0000-0000-000058020000}"/>
    <cellStyle name="Q_PCR_FS_" xfId="594" xr:uid="{00000000-0005-0000-0000-000059020000}"/>
    <cellStyle name="Q_PHC_WP_Oct'07" xfId="595" xr:uid="{00000000-0005-0000-0000-00005A020000}"/>
    <cellStyle name="Q_PHC_WP_Q2'10_WP" xfId="596" xr:uid="{00000000-0005-0000-0000-00005B020000}"/>
    <cellStyle name="Q_Photolibrary_WP_06.30.09" xfId="597" xr:uid="{00000000-0005-0000-0000-00005C020000}"/>
    <cellStyle name="Q_predictive_40" xfId="598" xr:uid="{00000000-0005-0000-0000-00005D020000}"/>
    <cellStyle name="Q_S002_FS_06.30.09_joice" xfId="599" xr:uid="{00000000-0005-0000-0000-00005E020000}"/>
    <cellStyle name="Q_S002_FS_12.31.08_Joice" xfId="600" xr:uid="{00000000-0005-0000-0000-00005F020000}"/>
    <cellStyle name="Q_Salary_09.30.04" xfId="601" xr:uid="{00000000-0005-0000-0000-000060020000}"/>
    <cellStyle name="Q_Salary_09.30.04_30 P j" xfId="602" xr:uid="{00000000-0005-0000-0000-000061020000}"/>
    <cellStyle name="Q_Salary_09.30.04_30-2" xfId="603" xr:uid="{00000000-0005-0000-0000-000062020000}"/>
    <cellStyle name="Q_Salary_09.30.04_Book1" xfId="604" xr:uid="{00000000-0005-0000-0000-000063020000}"/>
    <cellStyle name="Q_Salary_09.30.04_CC" xfId="605" xr:uid="{00000000-0005-0000-0000-000064020000}"/>
    <cellStyle name="Q_Salary_09.30.04_KK_HOT POT_02.29.08" xfId="606" xr:uid="{00000000-0005-0000-0000-000065020000}"/>
    <cellStyle name="Q_Salary_09.30.04_L" xfId="607" xr:uid="{00000000-0005-0000-0000-000066020000}"/>
    <cellStyle name="Q_Salary_09.30.04_SPSU Q1'08" xfId="608" xr:uid="{00000000-0005-0000-0000-000067020000}"/>
    <cellStyle name="Q_Salary_09.30.04_SPSU_07_Kwang" xfId="609" xr:uid="{00000000-0005-0000-0000-000068020000}"/>
    <cellStyle name="Q_Salary_09.30.04_SPSU_30_12.31.07_kwang" xfId="610" xr:uid="{00000000-0005-0000-0000-000069020000}"/>
    <cellStyle name="Q_Salary_09.30.04_SPSU_70_cutoff P j" xfId="611" xr:uid="{00000000-0005-0000-0000-00006A020000}"/>
    <cellStyle name="Q_Salary_09.30.04_SPSU_Q3'07_nid update" xfId="612" xr:uid="{00000000-0005-0000-0000-00006B020000}"/>
    <cellStyle name="Q_Salary_09.30.04_SPSU_WP_M,MM,CC_YE2007" xfId="613" xr:uid="{00000000-0005-0000-0000-00006C020000}"/>
    <cellStyle name="Q_Salary_09.30.04_SPSU_WP_M,MM_YE2007" xfId="614" xr:uid="{00000000-0005-0000-0000-00006D020000}"/>
    <cellStyle name="Q_Salary_09.30.04_SPSU_WP08_Kwang" xfId="615" xr:uid="{00000000-0005-0000-0000-00006E020000}"/>
    <cellStyle name="Q_Salary_09.30.04_WP_SPSU Q3'08" xfId="616" xr:uid="{00000000-0005-0000-0000-00006F020000}"/>
    <cellStyle name="Q_SCMT_BB_12.31.08" xfId="617" xr:uid="{00000000-0005-0000-0000-000070020000}"/>
    <cellStyle name="Q_SCMT_KK_12.31.08" xfId="618" xr:uid="{00000000-0005-0000-0000-000071020000}"/>
    <cellStyle name="Q_SCMT_MM_12.31.08" xfId="619" xr:uid="{00000000-0005-0000-0000-000072020000}"/>
    <cellStyle name="Q_SPSU Q1'08" xfId="620" xr:uid="{00000000-0005-0000-0000-000073020000}"/>
    <cellStyle name="Q_SPSU_07_Kwang" xfId="621" xr:uid="{00000000-0005-0000-0000-000074020000}"/>
    <cellStyle name="Q_SPSU_30_12.31.07_kwang" xfId="622" xr:uid="{00000000-0005-0000-0000-000075020000}"/>
    <cellStyle name="Q_SPSU_30_12.31.07_kwang_30 P j" xfId="623" xr:uid="{00000000-0005-0000-0000-000076020000}"/>
    <cellStyle name="Q_SPSU_30_12.31.07_kwang_30_SPSU_Q1'08" xfId="624" xr:uid="{00000000-0005-0000-0000-000077020000}"/>
    <cellStyle name="Q_SPSU_30_12.31.07_kwang_30-2" xfId="625" xr:uid="{00000000-0005-0000-0000-000078020000}"/>
    <cellStyle name="Q_SPSU_30_12.31.07_kwang_EPC_M, MM_03.31.09" xfId="626" xr:uid="{00000000-0005-0000-0000-000079020000}"/>
    <cellStyle name="Q_SPSU_30_12.31.07_kwang_kwang" xfId="627" xr:uid="{00000000-0005-0000-0000-00007A020000}"/>
    <cellStyle name="Q_SPSU_30_12.31.07_kwang_WP_EPC gLoY" xfId="628" xr:uid="{00000000-0005-0000-0000-00007B020000}"/>
    <cellStyle name="Q_SPSU_30_12.31.07_kwang_ZP_BS_12.31.08" xfId="629" xr:uid="{00000000-0005-0000-0000-00007C020000}"/>
    <cellStyle name="Q_SPSU_30_12.31.07_kwang_ZP_D" xfId="630" xr:uid="{00000000-0005-0000-0000-00007D020000}"/>
    <cellStyle name="Q_SPSU_70_cutoff P j" xfId="631" xr:uid="{00000000-0005-0000-0000-00007E020000}"/>
    <cellStyle name="Q_SPSU_KK_12.31.07" xfId="632" xr:uid="{00000000-0005-0000-0000-00007F020000}"/>
    <cellStyle name="Q_SPSU_KK_12.31.07_30 P j" xfId="633" xr:uid="{00000000-0005-0000-0000-000080020000}"/>
    <cellStyle name="Q_SPSU_KK_12.31.07_kwang" xfId="634" xr:uid="{00000000-0005-0000-0000-000081020000}"/>
    <cellStyle name="Q_SPSU_Q3'07_nid update" xfId="635" xr:uid="{00000000-0005-0000-0000-000082020000}"/>
    <cellStyle name="Q_SPSU_WP_M,MM,CC_YE2007" xfId="636" xr:uid="{00000000-0005-0000-0000-000083020000}"/>
    <cellStyle name="Q_SPSU_WP_M,MM_YE2007" xfId="637" xr:uid="{00000000-0005-0000-0000-000084020000}"/>
    <cellStyle name="Q_SPSU_WP_U_2007" xfId="638" xr:uid="{00000000-0005-0000-0000-000085020000}"/>
    <cellStyle name="Q_SPSU_WP_U_2007_30 P j" xfId="639" xr:uid="{00000000-0005-0000-0000-000086020000}"/>
    <cellStyle name="Q_SPSU_WP_U_2007_EPC_M, MM_03.31.09" xfId="640" xr:uid="{00000000-0005-0000-0000-000087020000}"/>
    <cellStyle name="Q_SPSU_WP_U_2007_kwang" xfId="641" xr:uid="{00000000-0005-0000-0000-000088020000}"/>
    <cellStyle name="Q_SPSU_WP_U_2007_WP_EPC gLoY" xfId="642" xr:uid="{00000000-0005-0000-0000-000089020000}"/>
    <cellStyle name="Q_SPSU_WP_U_2007_ZP_BS_12.31.08" xfId="643" xr:uid="{00000000-0005-0000-0000-00008A020000}"/>
    <cellStyle name="Q_SPSU_WP_U_2007_ZP_D" xfId="644" xr:uid="{00000000-0005-0000-0000-00008B020000}"/>
    <cellStyle name="Q_SPSU_WP08_Kwang" xfId="645" xr:uid="{00000000-0005-0000-0000-00008C020000}"/>
    <cellStyle name="Q_SR_10_06(1).30.09" xfId="646" xr:uid="{00000000-0005-0000-0000-00008D020000}"/>
    <cellStyle name="Q_sum adj" xfId="647" xr:uid="{00000000-0005-0000-0000-00008E020000}"/>
    <cellStyle name="Q_THA_12.31.06" xfId="648" xr:uid="{00000000-0005-0000-0000-00008F020000}"/>
    <cellStyle name="Q_THA_12.31.06_EPPCO_Q2'09_Pum" xfId="649" xr:uid="{00000000-0005-0000-0000-000090020000}"/>
    <cellStyle name="Q_THA_12.31.06_WP_EPC" xfId="650" xr:uid="{00000000-0005-0000-0000-000091020000}"/>
    <cellStyle name="Q_THA_12.31.06_WP_EPPCO_Q1'09_kwang" xfId="651" xr:uid="{00000000-0005-0000-0000-000092020000}"/>
    <cellStyle name="Q_THA_20_12.31.07" xfId="652" xr:uid="{00000000-0005-0000-0000-000093020000}"/>
    <cellStyle name="Q_ThaOt_12.31.07_kwang" xfId="653" xr:uid="{00000000-0005-0000-0000-000094020000}"/>
    <cellStyle name="Q_ThaOt_12.31.07_kwang_30 P j" xfId="654" xr:uid="{00000000-0005-0000-0000-000095020000}"/>
    <cellStyle name="Q_ThaOt_12.31.07_kwang_EPC_M, MM_03.31.09" xfId="655" xr:uid="{00000000-0005-0000-0000-000096020000}"/>
    <cellStyle name="Q_ThaOt_12.31.07_kwang_kwang" xfId="656" xr:uid="{00000000-0005-0000-0000-000097020000}"/>
    <cellStyle name="Q_ThaOt_12.31.07_kwang_WP_EPC gLoY" xfId="657" xr:uid="{00000000-0005-0000-0000-000098020000}"/>
    <cellStyle name="Q_ThaOt_12.31.07_kwang_ZP_BS_12.31.08" xfId="658" xr:uid="{00000000-0005-0000-0000-000099020000}"/>
    <cellStyle name="Q_ThaOt_12.31.07_kwang_ZP_D" xfId="659" xr:uid="{00000000-0005-0000-0000-00009A020000}"/>
    <cellStyle name="Q_Top_tarakorn_12.31.08" xfId="660" xr:uid="{00000000-0005-0000-0000-00009B020000}"/>
    <cellStyle name="Q_TOP_WP_Q2,10_PL" xfId="661" xr:uid="{00000000-0005-0000-0000-00009C020000}"/>
    <cellStyle name="Q_TPH_03.31.09" xfId="662" xr:uid="{00000000-0005-0000-0000-00009D020000}"/>
    <cellStyle name="Q_TPH_12.31.08" xfId="663" xr:uid="{00000000-0005-0000-0000-00009E020000}"/>
    <cellStyle name="Q_UFM_WP08_kwang" xfId="664" xr:uid="{00000000-0005-0000-0000-00009F020000}"/>
    <cellStyle name="Q_UST_12.31.08(update02.23.09)" xfId="665" xr:uid="{00000000-0005-0000-0000-0000A0020000}"/>
    <cellStyle name="Q_UST_WP_Q3'09" xfId="666" xr:uid="{00000000-0005-0000-0000-0000A1020000}"/>
    <cellStyle name="Q_VISION_WP_03.31.10" xfId="667" xr:uid="{00000000-0005-0000-0000-0000A2020000}"/>
    <cellStyle name="Q_WP_EPC" xfId="668" xr:uid="{00000000-0005-0000-0000-0000A3020000}"/>
    <cellStyle name="Q_WP_EPC_03.31.09_tai" xfId="669" xr:uid="{00000000-0005-0000-0000-0000A4020000}"/>
    <cellStyle name="Q_WP_EPPCO_Q1'09_kwang" xfId="670" xr:uid="{00000000-0005-0000-0000-0000A5020000}"/>
    <cellStyle name="Q_WP_PC 12.31.07" xfId="671" xr:uid="{00000000-0005-0000-0000-0000A6020000}"/>
    <cellStyle name="Q_WP_PC 12.31.07_BB_EPPCO_03.31.09" xfId="672" xr:uid="{00000000-0005-0000-0000-0000A7020000}"/>
    <cellStyle name="Q_WP_PC 12.31.07_Book1" xfId="673" xr:uid="{00000000-0005-0000-0000-0000A8020000}"/>
    <cellStyle name="Q_WP_PC 12.31.07_EPC_M, MM_03.31.09" xfId="674" xr:uid="{00000000-0005-0000-0000-0000A9020000}"/>
    <cellStyle name="Q_WP_PC 12.31.07_EPC_NN_03.31.09" xfId="675" xr:uid="{00000000-0005-0000-0000-0000AA020000}"/>
    <cellStyle name="Q_WP_PC 12.31.07_EPPCO_Q2'09_Pum" xfId="676" xr:uid="{00000000-0005-0000-0000-0000AB020000}"/>
    <cellStyle name="Q_WP_PC 12.31.07_Top_tarakorn_12.31.08" xfId="677" xr:uid="{00000000-0005-0000-0000-0000AC020000}"/>
    <cellStyle name="Q_WP_PC 12.31.07_WP_EPC gLoY" xfId="678" xr:uid="{00000000-0005-0000-0000-0000AD020000}"/>
    <cellStyle name="Q_WP_PC 12.31.07_WP_EPPCO_Q1'09_kwang" xfId="679" xr:uid="{00000000-0005-0000-0000-0000AE020000}"/>
    <cellStyle name="Q_WP_PC 12.31.07_ZP_BS_12.31.08" xfId="680" xr:uid="{00000000-0005-0000-0000-0000AF020000}"/>
    <cellStyle name="Q_WP_PC 12.31.07_ZP_D" xfId="681" xr:uid="{00000000-0005-0000-0000-0000B0020000}"/>
    <cellStyle name="Q_WP_PR_YE2007" xfId="682" xr:uid="{00000000-0005-0000-0000-0000B1020000}"/>
    <cellStyle name="Q_WP_SPSU Q3'08" xfId="683" xr:uid="{00000000-0005-0000-0000-0000B2020000}"/>
    <cellStyle name="Q_WT" xfId="684" xr:uid="{00000000-0005-0000-0000-0000B3020000}"/>
    <cellStyle name="Q_WT_10" xfId="685" xr:uid="{00000000-0005-0000-0000-0000B4020000}"/>
    <cellStyle name="Q_WT_10&amp;20&amp;30" xfId="686" xr:uid="{00000000-0005-0000-0000-0000B5020000}"/>
    <cellStyle name="Q_WT_30 P j" xfId="687" xr:uid="{00000000-0005-0000-0000-0000B6020000}"/>
    <cellStyle name="Q_WT_30-2" xfId="688" xr:uid="{00000000-0005-0000-0000-0000B7020000}"/>
    <cellStyle name="Q_WT_70 note" xfId="689" xr:uid="{00000000-0005-0000-0000-0000B8020000}"/>
    <cellStyle name="Q_WT_Accured interest" xfId="690" xr:uid="{00000000-0005-0000-0000-0000B9020000}"/>
    <cellStyle name="Q_WT_BB_EPPCO_03.31.09" xfId="691" xr:uid="{00000000-0005-0000-0000-0000BA020000}"/>
    <cellStyle name="Q_WT_Book1" xfId="692" xr:uid="{00000000-0005-0000-0000-0000BB020000}"/>
    <cellStyle name="Q_WT_CC" xfId="693" xr:uid="{00000000-0005-0000-0000-0000BC020000}"/>
    <cellStyle name="Q_WT_EPC_NN_03.31.09" xfId="694" xr:uid="{00000000-0005-0000-0000-0000BD020000}"/>
    <cellStyle name="Q_WT_EPPCO sum adj" xfId="695" xr:uid="{00000000-0005-0000-0000-0000BE020000}"/>
    <cellStyle name="Q_WT_EPPCO_Q2'09_Pum" xfId="696" xr:uid="{00000000-0005-0000-0000-0000BF020000}"/>
    <cellStyle name="Q_WT_EPPCO_U_12.31.07" xfId="697" xr:uid="{00000000-0005-0000-0000-0000C0020000}"/>
    <cellStyle name="Q_WT_GL_WP_Q109" xfId="698" xr:uid="{00000000-0005-0000-0000-0000C1020000}"/>
    <cellStyle name="Q_WT_Joice_A,30" xfId="699" xr:uid="{00000000-0005-0000-0000-0000C2020000}"/>
    <cellStyle name="Q_WT_KK_Pet care_05.22.08" xfId="700" xr:uid="{00000000-0005-0000-0000-0000C3020000}"/>
    <cellStyle name="Q_WT_KK_THONG LOR_05.22.08" xfId="701" xr:uid="{00000000-0005-0000-0000-0000C4020000}"/>
    <cellStyle name="Q_WT_L" xfId="702" xr:uid="{00000000-0005-0000-0000-0000C5020000}"/>
    <cellStyle name="Q_WT_LEXUS_12.31.09" xfId="703" xr:uid="{00000000-0005-0000-0000-0000C6020000}"/>
    <cellStyle name="Q_WT_Photolibrary_WP_06.30.09" xfId="704" xr:uid="{00000000-0005-0000-0000-0000C7020000}"/>
    <cellStyle name="Q_WT_predictive_40" xfId="705" xr:uid="{00000000-0005-0000-0000-0000C8020000}"/>
    <cellStyle name="Q_WT_S002_FS_06.30.09_joice" xfId="706" xr:uid="{00000000-0005-0000-0000-0000C9020000}"/>
    <cellStyle name="Q_WT_S002_FS_12.31.08_Joice" xfId="707" xr:uid="{00000000-0005-0000-0000-0000CA020000}"/>
    <cellStyle name="Q_WT_SCMT_BB_12.31.08" xfId="708" xr:uid="{00000000-0005-0000-0000-0000CB020000}"/>
    <cellStyle name="Q_WT_SCMT_KK_12.31.08" xfId="709" xr:uid="{00000000-0005-0000-0000-0000CC020000}"/>
    <cellStyle name="Q_WT_SCMT_MM_12.31.08" xfId="710" xr:uid="{00000000-0005-0000-0000-0000CD020000}"/>
    <cellStyle name="Q_WT_SPSU Q1'08" xfId="711" xr:uid="{00000000-0005-0000-0000-0000CE020000}"/>
    <cellStyle name="Q_WT_SPSU_07_Kwang" xfId="712" xr:uid="{00000000-0005-0000-0000-0000CF020000}"/>
    <cellStyle name="Q_WT_SPSU_30_12.31.07_kwang" xfId="713" xr:uid="{00000000-0005-0000-0000-0000D0020000}"/>
    <cellStyle name="Q_WT_SPSU_30_12.31.07_kwang_30 P j" xfId="714" xr:uid="{00000000-0005-0000-0000-0000D1020000}"/>
    <cellStyle name="Q_WT_SPSU_30_12.31.07_kwang_30_SPSU_Q1'08" xfId="715" xr:uid="{00000000-0005-0000-0000-0000D2020000}"/>
    <cellStyle name="Q_WT_SPSU_30_12.31.07_kwang_30-2" xfId="716" xr:uid="{00000000-0005-0000-0000-0000D3020000}"/>
    <cellStyle name="Q_WT_SPSU_30_12.31.07_kwang_EPC_M, MM_03.31.09" xfId="717" xr:uid="{00000000-0005-0000-0000-0000D4020000}"/>
    <cellStyle name="Q_WT_SPSU_30_12.31.07_kwang_kwang" xfId="718" xr:uid="{00000000-0005-0000-0000-0000D5020000}"/>
    <cellStyle name="Q_WT_SPSU_30_12.31.07_kwang_WP_EPC gLoY" xfId="719" xr:uid="{00000000-0005-0000-0000-0000D6020000}"/>
    <cellStyle name="Q_WT_SPSU_30_12.31.07_kwang_ZP_BS_12.31.08" xfId="720" xr:uid="{00000000-0005-0000-0000-0000D7020000}"/>
    <cellStyle name="Q_WT_SPSU_30_12.31.07_kwang_ZP_D" xfId="721" xr:uid="{00000000-0005-0000-0000-0000D8020000}"/>
    <cellStyle name="Q_WT_SPSU_70_cutoff P j" xfId="722" xr:uid="{00000000-0005-0000-0000-0000D9020000}"/>
    <cellStyle name="Q_WT_SPSU_KK_12.31.07" xfId="723" xr:uid="{00000000-0005-0000-0000-0000DA020000}"/>
    <cellStyle name="Q_WT_SPSU_KK_12.31.07_30 P j" xfId="724" xr:uid="{00000000-0005-0000-0000-0000DB020000}"/>
    <cellStyle name="Q_WT_SPSU_KK_12.31.07_kwang" xfId="725" xr:uid="{00000000-0005-0000-0000-0000DC020000}"/>
    <cellStyle name="Q_WT_SPSU_Q3'07_nid update" xfId="726" xr:uid="{00000000-0005-0000-0000-0000DD020000}"/>
    <cellStyle name="Q_WT_SPSU_WP_M,MM,CC_YE2007" xfId="727" xr:uid="{00000000-0005-0000-0000-0000DE020000}"/>
    <cellStyle name="Q_WT_SPSU_WP_M,MM_YE2007" xfId="728" xr:uid="{00000000-0005-0000-0000-0000DF020000}"/>
    <cellStyle name="Q_WT_SPSU_WP_U_2007" xfId="729" xr:uid="{00000000-0005-0000-0000-0000E0020000}"/>
    <cellStyle name="Q_WT_SPSU_WP_U_2007_30 P j" xfId="730" xr:uid="{00000000-0005-0000-0000-0000E1020000}"/>
    <cellStyle name="Q_WT_SPSU_WP_U_2007_EPC_M, MM_03.31.09" xfId="731" xr:uid="{00000000-0005-0000-0000-0000E2020000}"/>
    <cellStyle name="Q_WT_SPSU_WP_U_2007_kwang" xfId="732" xr:uid="{00000000-0005-0000-0000-0000E3020000}"/>
    <cellStyle name="Q_WT_SPSU_WP_U_2007_WP_EPC gLoY" xfId="733" xr:uid="{00000000-0005-0000-0000-0000E4020000}"/>
    <cellStyle name="Q_WT_SPSU_WP_U_2007_ZP_BS_12.31.08" xfId="734" xr:uid="{00000000-0005-0000-0000-0000E5020000}"/>
    <cellStyle name="Q_WT_SPSU_WP_U_2007_ZP_D" xfId="735" xr:uid="{00000000-0005-0000-0000-0000E6020000}"/>
    <cellStyle name="Q_WT_SPSU_WP08_Kwang" xfId="736" xr:uid="{00000000-0005-0000-0000-0000E7020000}"/>
    <cellStyle name="Q_WT_sum adj" xfId="737" xr:uid="{00000000-0005-0000-0000-0000E8020000}"/>
    <cellStyle name="Q_WT_ThaOt_12.31.07_kwang" xfId="738" xr:uid="{00000000-0005-0000-0000-0000E9020000}"/>
    <cellStyle name="Q_WT_ThaOt_12.31.07_kwang_30 P j" xfId="739" xr:uid="{00000000-0005-0000-0000-0000EA020000}"/>
    <cellStyle name="Q_WT_ThaOt_12.31.07_kwang_EPC_M, MM_03.31.09" xfId="740" xr:uid="{00000000-0005-0000-0000-0000EB020000}"/>
    <cellStyle name="Q_WT_ThaOt_12.31.07_kwang_kwang" xfId="741" xr:uid="{00000000-0005-0000-0000-0000EC020000}"/>
    <cellStyle name="Q_WT_ThaOt_12.31.07_kwang_WP_EPC gLoY" xfId="742" xr:uid="{00000000-0005-0000-0000-0000ED020000}"/>
    <cellStyle name="Q_WT_ThaOt_12.31.07_kwang_ZP_BS_12.31.08" xfId="743" xr:uid="{00000000-0005-0000-0000-0000EE020000}"/>
    <cellStyle name="Q_WT_ThaOt_12.31.07_kwang_ZP_D" xfId="744" xr:uid="{00000000-0005-0000-0000-0000EF020000}"/>
    <cellStyle name="Q_WT_Top_tarakorn_12.31.08" xfId="745" xr:uid="{00000000-0005-0000-0000-0000F0020000}"/>
    <cellStyle name="Q_WT_TPH_03.31.09" xfId="746" xr:uid="{00000000-0005-0000-0000-0000F1020000}"/>
    <cellStyle name="Q_WT_TPH_12.31.08" xfId="747" xr:uid="{00000000-0005-0000-0000-0000F2020000}"/>
    <cellStyle name="Q_WT_UFM_WP08_kwang" xfId="748" xr:uid="{00000000-0005-0000-0000-0000F3020000}"/>
    <cellStyle name="Q_WT_WP_EPC" xfId="749" xr:uid="{00000000-0005-0000-0000-0000F4020000}"/>
    <cellStyle name="Q_WT_WP_EPC_03.31.09_tai" xfId="750" xr:uid="{00000000-0005-0000-0000-0000F5020000}"/>
    <cellStyle name="Q_WT_WP_EPPCO_Q1'09_kwang" xfId="751" xr:uid="{00000000-0005-0000-0000-0000F6020000}"/>
    <cellStyle name="Q_WT_WP_PR_YE2007" xfId="752" xr:uid="{00000000-0005-0000-0000-0000F7020000}"/>
    <cellStyle name="Q_WT_WP_SPSU Q3'08" xfId="753" xr:uid="{00000000-0005-0000-0000-0000F8020000}"/>
    <cellStyle name="Q_WT_ZP_BS_12.31.08" xfId="754" xr:uid="{00000000-0005-0000-0000-0000F9020000}"/>
    <cellStyle name="Q_WT_ZP_D" xfId="755" xr:uid="{00000000-0005-0000-0000-0000FA020000}"/>
    <cellStyle name="Q_WT_ZP_KK" xfId="756" xr:uid="{00000000-0005-0000-0000-0000FB020000}"/>
    <cellStyle name="Q_WT_โรงพยาบาลสัตว์ทองหล่อ_09.30.08" xfId="757" xr:uid="{00000000-0005-0000-0000-0000FC020000}"/>
    <cellStyle name="Q_WT_โรงพยาบาลสัตว์ทองหล่อ12.31.07" xfId="758" xr:uid="{00000000-0005-0000-0000-0000FD020000}"/>
    <cellStyle name="Q_ZP_BS_12.31.08" xfId="759" xr:uid="{00000000-0005-0000-0000-0000FE020000}"/>
    <cellStyle name="Q_ZP_D" xfId="760" xr:uid="{00000000-0005-0000-0000-0000FF020000}"/>
    <cellStyle name="Q_ZP_KK" xfId="761" xr:uid="{00000000-0005-0000-0000-000000030000}"/>
    <cellStyle name="Q_ZP_WP_12.31.07" xfId="762" xr:uid="{00000000-0005-0000-0000-000001030000}"/>
    <cellStyle name="Q_โรงพยาบาลสัตว์ทองหล่อ_09.30.08" xfId="763" xr:uid="{00000000-0005-0000-0000-000002030000}"/>
    <cellStyle name="Q_โรงพยาบาลสัตว์ทองหล่อ12.31.07" xfId="764" xr:uid="{00000000-0005-0000-0000-000003030000}"/>
    <cellStyle name="Quantity" xfId="765" xr:uid="{00000000-0005-0000-0000-000004030000}"/>
    <cellStyle name="RevList" xfId="766" xr:uid="{00000000-0005-0000-0000-000005030000}"/>
    <cellStyle name="Rittichai" xfId="767" xr:uid="{00000000-0005-0000-0000-000006030000}"/>
    <cellStyle name="Salomon Logo" xfId="768" xr:uid="{00000000-0005-0000-0000-000007030000}"/>
    <cellStyle name="SAPBEXaggData" xfId="769" xr:uid="{00000000-0005-0000-0000-000008030000}"/>
    <cellStyle name="SAPBEXaggDataEmph" xfId="770" xr:uid="{00000000-0005-0000-0000-000009030000}"/>
    <cellStyle name="SAPBEXaggItem" xfId="771" xr:uid="{00000000-0005-0000-0000-00000A030000}"/>
    <cellStyle name="SAPBEXaggItemX" xfId="772" xr:uid="{00000000-0005-0000-0000-00000B030000}"/>
    <cellStyle name="SAPBEXchaText" xfId="773" xr:uid="{00000000-0005-0000-0000-00000C030000}"/>
    <cellStyle name="SAPBEXexcBad7" xfId="774" xr:uid="{00000000-0005-0000-0000-00000D030000}"/>
    <cellStyle name="SAPBEXexcBad8" xfId="775" xr:uid="{00000000-0005-0000-0000-00000E030000}"/>
    <cellStyle name="SAPBEXexcBad9" xfId="776" xr:uid="{00000000-0005-0000-0000-00000F030000}"/>
    <cellStyle name="SAPBEXexcCritical4" xfId="777" xr:uid="{00000000-0005-0000-0000-000010030000}"/>
    <cellStyle name="SAPBEXexcCritical5" xfId="778" xr:uid="{00000000-0005-0000-0000-000011030000}"/>
    <cellStyle name="SAPBEXexcCritical6" xfId="779" xr:uid="{00000000-0005-0000-0000-000012030000}"/>
    <cellStyle name="SAPBEXexcGood1" xfId="780" xr:uid="{00000000-0005-0000-0000-000013030000}"/>
    <cellStyle name="SAPBEXexcGood2" xfId="781" xr:uid="{00000000-0005-0000-0000-000014030000}"/>
    <cellStyle name="SAPBEXexcGood3" xfId="782" xr:uid="{00000000-0005-0000-0000-000015030000}"/>
    <cellStyle name="SAPBEXfilterDrill" xfId="783" xr:uid="{00000000-0005-0000-0000-000016030000}"/>
    <cellStyle name="SAPBEXfilterItem" xfId="784" xr:uid="{00000000-0005-0000-0000-000017030000}"/>
    <cellStyle name="SAPBEXfilterText" xfId="785" xr:uid="{00000000-0005-0000-0000-000018030000}"/>
    <cellStyle name="SAPBEXformats" xfId="786" xr:uid="{00000000-0005-0000-0000-000019030000}"/>
    <cellStyle name="SAPBEXheaderItem" xfId="787" xr:uid="{00000000-0005-0000-0000-00001A030000}"/>
    <cellStyle name="SAPBEXheaderText" xfId="788" xr:uid="{00000000-0005-0000-0000-00001B030000}"/>
    <cellStyle name="SAPBEXHLevel0" xfId="789" xr:uid="{00000000-0005-0000-0000-00001C030000}"/>
    <cellStyle name="SAPBEXHLevel0X" xfId="790" xr:uid="{00000000-0005-0000-0000-00001D030000}"/>
    <cellStyle name="SAPBEXHLevel1" xfId="791" xr:uid="{00000000-0005-0000-0000-00001E030000}"/>
    <cellStyle name="SAPBEXHLevel1X" xfId="792" xr:uid="{00000000-0005-0000-0000-00001F030000}"/>
    <cellStyle name="SAPBEXHLevel2" xfId="793" xr:uid="{00000000-0005-0000-0000-000020030000}"/>
    <cellStyle name="SAPBEXHLevel2X" xfId="794" xr:uid="{00000000-0005-0000-0000-000021030000}"/>
    <cellStyle name="SAPBEXHLevel3" xfId="795" xr:uid="{00000000-0005-0000-0000-000022030000}"/>
    <cellStyle name="SAPBEXHLevel3X" xfId="796" xr:uid="{00000000-0005-0000-0000-000023030000}"/>
    <cellStyle name="SAPBEXinputData" xfId="797" xr:uid="{00000000-0005-0000-0000-000024030000}"/>
    <cellStyle name="SAPBEXresData" xfId="798" xr:uid="{00000000-0005-0000-0000-000025030000}"/>
    <cellStyle name="SAPBEXresDataEmph" xfId="799" xr:uid="{00000000-0005-0000-0000-000026030000}"/>
    <cellStyle name="SAPBEXresItem" xfId="800" xr:uid="{00000000-0005-0000-0000-000027030000}"/>
    <cellStyle name="SAPBEXresItemX" xfId="801" xr:uid="{00000000-0005-0000-0000-000028030000}"/>
    <cellStyle name="SAPBEXstdData" xfId="802" xr:uid="{00000000-0005-0000-0000-000029030000}"/>
    <cellStyle name="SAPBEXstdDataEmph" xfId="803" xr:uid="{00000000-0005-0000-0000-00002A030000}"/>
    <cellStyle name="SAPBEXstdItem" xfId="804" xr:uid="{00000000-0005-0000-0000-00002B030000}"/>
    <cellStyle name="SAPBEXstdItemX" xfId="805" xr:uid="{00000000-0005-0000-0000-00002C030000}"/>
    <cellStyle name="SAPBEXtitle" xfId="806" xr:uid="{00000000-0005-0000-0000-00002D030000}"/>
    <cellStyle name="SAPBEXundefined" xfId="807" xr:uid="{00000000-0005-0000-0000-00002E030000}"/>
    <cellStyle name="Sheet Title" xfId="808" xr:uid="{00000000-0005-0000-0000-00002F030000}"/>
    <cellStyle name="small border line" xfId="809" xr:uid="{00000000-0005-0000-0000-000030030000}"/>
    <cellStyle name="Standard_AR-Bilanzen9901" xfId="810" xr:uid="{00000000-0005-0000-0000-000031030000}"/>
    <cellStyle name="Style 1" xfId="811" xr:uid="{00000000-0005-0000-0000-000032030000}"/>
    <cellStyle name="STYLE1" xfId="812" xr:uid="{00000000-0005-0000-0000-000033030000}"/>
    <cellStyle name="STYLE2" xfId="813" xr:uid="{00000000-0005-0000-0000-000034030000}"/>
    <cellStyle name="subhead" xfId="814" xr:uid="{00000000-0005-0000-0000-000035030000}"/>
    <cellStyle name="Subtotal" xfId="815" xr:uid="{00000000-0005-0000-0000-000036030000}"/>
    <cellStyle name="Table" xfId="816" xr:uid="{00000000-0005-0000-0000-000037030000}"/>
    <cellStyle name="Table Head" xfId="817" xr:uid="{00000000-0005-0000-0000-000038030000}"/>
    <cellStyle name="Table Source" xfId="818" xr:uid="{00000000-0005-0000-0000-000039030000}"/>
    <cellStyle name="Table Text" xfId="819" xr:uid="{00000000-0005-0000-0000-00003A030000}"/>
    <cellStyle name="Table Title" xfId="820" xr:uid="{00000000-0005-0000-0000-00003B030000}"/>
    <cellStyle name="Table Units" xfId="821" xr:uid="{00000000-0005-0000-0000-00003C030000}"/>
    <cellStyle name="Text" xfId="822" xr:uid="{00000000-0005-0000-0000-00003D030000}"/>
    <cellStyle name="Text 1" xfId="823" xr:uid="{00000000-0005-0000-0000-00003E030000}"/>
    <cellStyle name="Text 2" xfId="824" xr:uid="{00000000-0005-0000-0000-00003F030000}"/>
    <cellStyle name="Text Head 1" xfId="825" xr:uid="{00000000-0005-0000-0000-000040030000}"/>
    <cellStyle name="Text Head 2" xfId="826" xr:uid="{00000000-0005-0000-0000-000041030000}"/>
    <cellStyle name="Text Indent 1" xfId="827" xr:uid="{00000000-0005-0000-0000-000042030000}"/>
    <cellStyle name="Text Indent 2" xfId="828" xr:uid="{00000000-0005-0000-0000-000043030000}"/>
    <cellStyle name="Times New Roman" xfId="829" xr:uid="{00000000-0005-0000-0000-000044030000}"/>
    <cellStyle name="Title 2" xfId="830" xr:uid="{00000000-0005-0000-0000-000045030000}"/>
    <cellStyle name="Title 3" xfId="831" xr:uid="{00000000-0005-0000-0000-000046030000}"/>
    <cellStyle name="TOC 1" xfId="832" xr:uid="{00000000-0005-0000-0000-000047030000}"/>
    <cellStyle name="TOC 2" xfId="833" xr:uid="{00000000-0005-0000-0000-000048030000}"/>
    <cellStyle name="Total 2" xfId="834" xr:uid="{00000000-0005-0000-0000-000049030000}"/>
    <cellStyle name="Total 3" xfId="835" xr:uid="{00000000-0005-0000-0000-00004A030000}"/>
    <cellStyle name="Tusental (0)_pldt" xfId="836" xr:uid="{00000000-0005-0000-0000-00004B030000}"/>
    <cellStyle name="Tusental_A-listan (fixad)" xfId="837" xr:uid="{00000000-0005-0000-0000-00004C030000}"/>
    <cellStyle name="Valuta (0)" xfId="838" xr:uid="{00000000-0005-0000-0000-00004D030000}"/>
    <cellStyle name="Valuta_NPV" xfId="839" xr:uid="{00000000-0005-0000-0000-00004E030000}"/>
    <cellStyle name="W" xfId="840" xr:uid="{00000000-0005-0000-0000-00004F030000}"/>
    <cellStyle name="W_20-2 NAN" xfId="841" xr:uid="{00000000-0005-0000-0000-000050030000}"/>
    <cellStyle name="W_20-2 NAN_30 P j" xfId="842" xr:uid="{00000000-0005-0000-0000-000051030000}"/>
    <cellStyle name="W_20-2 NAN_30-2" xfId="843" xr:uid="{00000000-0005-0000-0000-000052030000}"/>
    <cellStyle name="W_20-2 NAN_Book1" xfId="844" xr:uid="{00000000-0005-0000-0000-000053030000}"/>
    <cellStyle name="W_20-2 NAN_CC" xfId="845" xr:uid="{00000000-0005-0000-0000-000054030000}"/>
    <cellStyle name="W_20-2 NAN_KK_HOT POT_02.29.08" xfId="846" xr:uid="{00000000-0005-0000-0000-000055030000}"/>
    <cellStyle name="W_20-2 NAN_L" xfId="847" xr:uid="{00000000-0005-0000-0000-000056030000}"/>
    <cellStyle name="W_20-2 NAN_SPSU Q1'08" xfId="848" xr:uid="{00000000-0005-0000-0000-000057030000}"/>
    <cellStyle name="W_20-2 NAN_SPSU_07_Kwang" xfId="849" xr:uid="{00000000-0005-0000-0000-000058030000}"/>
    <cellStyle name="W_20-2 NAN_SPSU_30_12.31.07_kwang" xfId="850" xr:uid="{00000000-0005-0000-0000-000059030000}"/>
    <cellStyle name="W_20-2 NAN_SPSU_70_cutoff P j" xfId="851" xr:uid="{00000000-0005-0000-0000-00005A030000}"/>
    <cellStyle name="W_20-2 NAN_SPSU_Q3'07_nid update" xfId="852" xr:uid="{00000000-0005-0000-0000-00005B030000}"/>
    <cellStyle name="W_20-2 NAN_SPSU_WP_M,MM,CC_YE2007" xfId="853" xr:uid="{00000000-0005-0000-0000-00005C030000}"/>
    <cellStyle name="W_20-2 NAN_SPSU_WP_M,MM_YE2007" xfId="854" xr:uid="{00000000-0005-0000-0000-00005D030000}"/>
    <cellStyle name="W_20-2 NAN_SPSU_WP08_Kwang" xfId="855" xr:uid="{00000000-0005-0000-0000-00005E030000}"/>
    <cellStyle name="W_20-2 NAN_WP_SPSU Q3'08" xfId="856" xr:uid="{00000000-0005-0000-0000-00005F030000}"/>
    <cellStyle name="W_30 P j" xfId="857" xr:uid="{00000000-0005-0000-0000-000060030000}"/>
    <cellStyle name="W_30-2" xfId="858" xr:uid="{00000000-0005-0000-0000-000061030000}"/>
    <cellStyle name="W_70 note" xfId="859" xr:uid="{00000000-0005-0000-0000-000062030000}"/>
    <cellStyle name="W_AAW-TopQ151_update" xfId="860" xr:uid="{00000000-0005-0000-0000-000063030000}"/>
    <cellStyle name="W_Accured interest" xfId="861" xr:uid="{00000000-0005-0000-0000-000064030000}"/>
    <cellStyle name="W_AR-turnover" xfId="862" xr:uid="{00000000-0005-0000-0000-000065030000}"/>
    <cellStyle name="W_B &amp; Z" xfId="863" xr:uid="{00000000-0005-0000-0000-000066030000}"/>
    <cellStyle name="W_B &amp; Z_10" xfId="864" xr:uid="{00000000-0005-0000-0000-000067030000}"/>
    <cellStyle name="W_B &amp; Z_10&amp;20&amp;30" xfId="865" xr:uid="{00000000-0005-0000-0000-000068030000}"/>
    <cellStyle name="W_B &amp; Z_30 P j" xfId="866" xr:uid="{00000000-0005-0000-0000-000069030000}"/>
    <cellStyle name="W_B &amp; Z_30-2" xfId="867" xr:uid="{00000000-0005-0000-0000-00006A030000}"/>
    <cellStyle name="W_B &amp; Z_70 note" xfId="868" xr:uid="{00000000-0005-0000-0000-00006B030000}"/>
    <cellStyle name="W_B &amp; Z_Accured interest" xfId="869" xr:uid="{00000000-0005-0000-0000-00006C030000}"/>
    <cellStyle name="W_B &amp; Z_BB_EPPCO_03.31.09" xfId="870" xr:uid="{00000000-0005-0000-0000-00006D030000}"/>
    <cellStyle name="W_B &amp; Z_Book1" xfId="871" xr:uid="{00000000-0005-0000-0000-00006E030000}"/>
    <cellStyle name="W_B &amp; Z_CC" xfId="872" xr:uid="{00000000-0005-0000-0000-00006F030000}"/>
    <cellStyle name="W_B &amp; Z_EPC_NN_03.31.09" xfId="873" xr:uid="{00000000-0005-0000-0000-000070030000}"/>
    <cellStyle name="W_B &amp; Z_EPPCO sum adj" xfId="874" xr:uid="{00000000-0005-0000-0000-000071030000}"/>
    <cellStyle name="W_B &amp; Z_EPPCO_Q2'09_Pum" xfId="875" xr:uid="{00000000-0005-0000-0000-000072030000}"/>
    <cellStyle name="W_B &amp; Z_EPPCO_U_12.31.07" xfId="876" xr:uid="{00000000-0005-0000-0000-000073030000}"/>
    <cellStyle name="W_B &amp; Z_GL_WP_Q109" xfId="877" xr:uid="{00000000-0005-0000-0000-000074030000}"/>
    <cellStyle name="W_B &amp; Z_Joice_A,30" xfId="878" xr:uid="{00000000-0005-0000-0000-000075030000}"/>
    <cellStyle name="W_B &amp; Z_KK_Pet care_05.22.08" xfId="879" xr:uid="{00000000-0005-0000-0000-000076030000}"/>
    <cellStyle name="W_B &amp; Z_KK_THONG LOR_05.22.08" xfId="880" xr:uid="{00000000-0005-0000-0000-000077030000}"/>
    <cellStyle name="W_B &amp; Z_L" xfId="881" xr:uid="{00000000-0005-0000-0000-000078030000}"/>
    <cellStyle name="W_B &amp; Z_LEXUS_12.31.09" xfId="882" xr:uid="{00000000-0005-0000-0000-000079030000}"/>
    <cellStyle name="W_B &amp; Z_Photolibrary_WP_06.30.09" xfId="883" xr:uid="{00000000-0005-0000-0000-00007A030000}"/>
    <cellStyle name="W_B &amp; Z_predictive_40" xfId="884" xr:uid="{00000000-0005-0000-0000-00007B030000}"/>
    <cellStyle name="W_B &amp; Z_S002_FS_06.30.09_joice" xfId="885" xr:uid="{00000000-0005-0000-0000-00007C030000}"/>
    <cellStyle name="W_B &amp; Z_S002_FS_12.31.08_Joice" xfId="886" xr:uid="{00000000-0005-0000-0000-00007D030000}"/>
    <cellStyle name="W_B &amp; Z_SCMT_BB_12.31.08" xfId="887" xr:uid="{00000000-0005-0000-0000-00007E030000}"/>
    <cellStyle name="W_B &amp; Z_SCMT_KK_12.31.08" xfId="888" xr:uid="{00000000-0005-0000-0000-00007F030000}"/>
    <cellStyle name="W_B &amp; Z_SCMT_MM_12.31.08" xfId="889" xr:uid="{00000000-0005-0000-0000-000080030000}"/>
    <cellStyle name="W_B &amp; Z_SPSU Q1'08" xfId="890" xr:uid="{00000000-0005-0000-0000-000081030000}"/>
    <cellStyle name="W_B &amp; Z_SPSU_07_Kwang" xfId="891" xr:uid="{00000000-0005-0000-0000-000082030000}"/>
    <cellStyle name="W_B &amp; Z_SPSU_30_12.31.07_kwang" xfId="892" xr:uid="{00000000-0005-0000-0000-000083030000}"/>
    <cellStyle name="W_B &amp; Z_SPSU_30_12.31.07_kwang_30 P j" xfId="893" xr:uid="{00000000-0005-0000-0000-000084030000}"/>
    <cellStyle name="W_B &amp; Z_SPSU_30_12.31.07_kwang_30_SPSU_Q1'08" xfId="894" xr:uid="{00000000-0005-0000-0000-000085030000}"/>
    <cellStyle name="W_B &amp; Z_SPSU_30_12.31.07_kwang_30-2" xfId="895" xr:uid="{00000000-0005-0000-0000-000086030000}"/>
    <cellStyle name="W_B &amp; Z_SPSU_30_12.31.07_kwang_EPC_M, MM_03.31.09" xfId="896" xr:uid="{00000000-0005-0000-0000-000087030000}"/>
    <cellStyle name="W_B &amp; Z_SPSU_30_12.31.07_kwang_kwang" xfId="897" xr:uid="{00000000-0005-0000-0000-000088030000}"/>
    <cellStyle name="W_B &amp; Z_SPSU_30_12.31.07_kwang_WP_EPC gLoY" xfId="898" xr:uid="{00000000-0005-0000-0000-000089030000}"/>
    <cellStyle name="W_B &amp; Z_SPSU_30_12.31.07_kwang_ZP_BS_12.31.08" xfId="899" xr:uid="{00000000-0005-0000-0000-00008A030000}"/>
    <cellStyle name="W_B &amp; Z_SPSU_30_12.31.07_kwang_ZP_D" xfId="900" xr:uid="{00000000-0005-0000-0000-00008B030000}"/>
    <cellStyle name="W_B &amp; Z_SPSU_70_cutoff P j" xfId="901" xr:uid="{00000000-0005-0000-0000-00008C030000}"/>
    <cellStyle name="W_B &amp; Z_SPSU_KK_12.31.07" xfId="902" xr:uid="{00000000-0005-0000-0000-00008D030000}"/>
    <cellStyle name="W_B &amp; Z_SPSU_KK_12.31.07_30 P j" xfId="903" xr:uid="{00000000-0005-0000-0000-00008E030000}"/>
    <cellStyle name="W_B &amp; Z_SPSU_KK_12.31.07_kwang" xfId="904" xr:uid="{00000000-0005-0000-0000-00008F030000}"/>
    <cellStyle name="W_B &amp; Z_SPSU_Q3'07_nid update" xfId="905" xr:uid="{00000000-0005-0000-0000-000090030000}"/>
    <cellStyle name="W_B &amp; Z_SPSU_WP_M,MM,CC_YE2007" xfId="906" xr:uid="{00000000-0005-0000-0000-000091030000}"/>
    <cellStyle name="W_B &amp; Z_SPSU_WP_M,MM_YE2007" xfId="907" xr:uid="{00000000-0005-0000-0000-000092030000}"/>
    <cellStyle name="W_B &amp; Z_SPSU_WP_U_2007" xfId="908" xr:uid="{00000000-0005-0000-0000-000093030000}"/>
    <cellStyle name="W_B &amp; Z_SPSU_WP_U_2007_30 P j" xfId="909" xr:uid="{00000000-0005-0000-0000-000094030000}"/>
    <cellStyle name="W_B &amp; Z_SPSU_WP_U_2007_EPC_M, MM_03.31.09" xfId="910" xr:uid="{00000000-0005-0000-0000-000095030000}"/>
    <cellStyle name="W_B &amp; Z_SPSU_WP_U_2007_kwang" xfId="911" xr:uid="{00000000-0005-0000-0000-000096030000}"/>
    <cellStyle name="W_B &amp; Z_SPSU_WP_U_2007_WP_EPC gLoY" xfId="912" xr:uid="{00000000-0005-0000-0000-000097030000}"/>
    <cellStyle name="W_B &amp; Z_SPSU_WP_U_2007_ZP_BS_12.31.08" xfId="913" xr:uid="{00000000-0005-0000-0000-000098030000}"/>
    <cellStyle name="W_B &amp; Z_SPSU_WP_U_2007_ZP_D" xfId="914" xr:uid="{00000000-0005-0000-0000-000099030000}"/>
    <cellStyle name="W_B &amp; Z_SPSU_WP08_Kwang" xfId="915" xr:uid="{00000000-0005-0000-0000-00009A030000}"/>
    <cellStyle name="W_B &amp; Z_sum adj" xfId="916" xr:uid="{00000000-0005-0000-0000-00009B030000}"/>
    <cellStyle name="W_B &amp; Z_ThaOt_12.31.07_kwang" xfId="917" xr:uid="{00000000-0005-0000-0000-00009C030000}"/>
    <cellStyle name="W_B &amp; Z_ThaOt_12.31.07_kwang_30 P j" xfId="918" xr:uid="{00000000-0005-0000-0000-00009D030000}"/>
    <cellStyle name="W_B &amp; Z_ThaOt_12.31.07_kwang_EPC_M, MM_03.31.09" xfId="919" xr:uid="{00000000-0005-0000-0000-00009E030000}"/>
    <cellStyle name="W_B &amp; Z_ThaOt_12.31.07_kwang_kwang" xfId="920" xr:uid="{00000000-0005-0000-0000-00009F030000}"/>
    <cellStyle name="W_B &amp; Z_ThaOt_12.31.07_kwang_WP_EPC gLoY" xfId="921" xr:uid="{00000000-0005-0000-0000-0000A0030000}"/>
    <cellStyle name="W_B &amp; Z_ThaOt_12.31.07_kwang_ZP_BS_12.31.08" xfId="922" xr:uid="{00000000-0005-0000-0000-0000A1030000}"/>
    <cellStyle name="W_B &amp; Z_ThaOt_12.31.07_kwang_ZP_D" xfId="923" xr:uid="{00000000-0005-0000-0000-0000A2030000}"/>
    <cellStyle name="W_B &amp; Z_Top_tarakorn_12.31.08" xfId="924" xr:uid="{00000000-0005-0000-0000-0000A3030000}"/>
    <cellStyle name="W_B &amp; Z_TPH_03.31.09" xfId="925" xr:uid="{00000000-0005-0000-0000-0000A4030000}"/>
    <cellStyle name="W_B &amp; Z_TPH_12.31.08" xfId="926" xr:uid="{00000000-0005-0000-0000-0000A5030000}"/>
    <cellStyle name="W_B &amp; Z_UFM_WP08_kwang" xfId="927" xr:uid="{00000000-0005-0000-0000-0000A6030000}"/>
    <cellStyle name="W_B &amp; Z_WP_EPC" xfId="928" xr:uid="{00000000-0005-0000-0000-0000A7030000}"/>
    <cellStyle name="W_B &amp; Z_WP_EPC_03.31.09_tai" xfId="929" xr:uid="{00000000-0005-0000-0000-0000A8030000}"/>
    <cellStyle name="W_B &amp; Z_WP_EPPCO_Q1'09_kwang" xfId="930" xr:uid="{00000000-0005-0000-0000-0000A9030000}"/>
    <cellStyle name="W_B &amp; Z_WP_PR_YE2007" xfId="931" xr:uid="{00000000-0005-0000-0000-0000AA030000}"/>
    <cellStyle name="W_B &amp; Z_WP_SPSU Q3'08" xfId="932" xr:uid="{00000000-0005-0000-0000-0000AB030000}"/>
    <cellStyle name="W_B &amp; Z_ZP_BS_12.31.08" xfId="933" xr:uid="{00000000-0005-0000-0000-0000AC030000}"/>
    <cellStyle name="W_B &amp; Z_ZP_D" xfId="934" xr:uid="{00000000-0005-0000-0000-0000AD030000}"/>
    <cellStyle name="W_B &amp; Z_ZP_KK" xfId="935" xr:uid="{00000000-0005-0000-0000-0000AE030000}"/>
    <cellStyle name="W_B &amp; Z_โรงพยาบาลสัตว์ทองหล่อ_09.30.08" xfId="936" xr:uid="{00000000-0005-0000-0000-0000AF030000}"/>
    <cellStyle name="W_B &amp; Z_โรงพยาบาลสัตว์ทองหล่อ12.31.07" xfId="937" xr:uid="{00000000-0005-0000-0000-0000B0030000}"/>
    <cellStyle name="W_BB_EPPCO_03.31.09" xfId="938" xr:uid="{00000000-0005-0000-0000-0000B1030000}"/>
    <cellStyle name="W_Book1" xfId="939" xr:uid="{00000000-0005-0000-0000-0000B2030000}"/>
    <cellStyle name="W_Book1_SCMT_BB_12.31.08" xfId="940" xr:uid="{00000000-0005-0000-0000-0000B3030000}"/>
    <cellStyle name="W_Book1_SCMT_MM_12.31.08" xfId="941" xr:uid="{00000000-0005-0000-0000-0000B4030000}"/>
    <cellStyle name="W_CC" xfId="942" xr:uid="{00000000-0005-0000-0000-0000B5030000}"/>
    <cellStyle name="W_EPC_NN_03.31.09" xfId="943" xr:uid="{00000000-0005-0000-0000-0000B6030000}"/>
    <cellStyle name="W_EPPCO sum adj" xfId="944" xr:uid="{00000000-0005-0000-0000-0000B7030000}"/>
    <cellStyle name="W_EPPCO_FS_03.31.08" xfId="945" xr:uid="{00000000-0005-0000-0000-0000B8030000}"/>
    <cellStyle name="W_EPPCO_Q2'09_Pum" xfId="946" xr:uid="{00000000-0005-0000-0000-0000B9030000}"/>
    <cellStyle name="W_EPPCO_U_12.31.07" xfId="947" xr:uid="{00000000-0005-0000-0000-0000BA030000}"/>
    <cellStyle name="W_F123" xfId="948" xr:uid="{00000000-0005-0000-0000-0000BB030000}"/>
    <cellStyle name="W_F123_30 P j" xfId="949" xr:uid="{00000000-0005-0000-0000-0000BC030000}"/>
    <cellStyle name="W_F123_30-2" xfId="950" xr:uid="{00000000-0005-0000-0000-0000BD030000}"/>
    <cellStyle name="W_F123_Book1" xfId="951" xr:uid="{00000000-0005-0000-0000-0000BE030000}"/>
    <cellStyle name="W_F123_CC" xfId="952" xr:uid="{00000000-0005-0000-0000-0000BF030000}"/>
    <cellStyle name="W_F123_KK_HOT POT_02.29.08" xfId="953" xr:uid="{00000000-0005-0000-0000-0000C0030000}"/>
    <cellStyle name="W_F123_L" xfId="954" xr:uid="{00000000-0005-0000-0000-0000C1030000}"/>
    <cellStyle name="W_F123_SPSU Q1'08" xfId="955" xr:uid="{00000000-0005-0000-0000-0000C2030000}"/>
    <cellStyle name="W_F123_SPSU_07_Kwang" xfId="956" xr:uid="{00000000-0005-0000-0000-0000C3030000}"/>
    <cellStyle name="W_F123_SPSU_30_12.31.07_kwang" xfId="957" xr:uid="{00000000-0005-0000-0000-0000C4030000}"/>
    <cellStyle name="W_F123_SPSU_70_cutoff P j" xfId="958" xr:uid="{00000000-0005-0000-0000-0000C5030000}"/>
    <cellStyle name="W_F123_SPSU_Q3'07_nid update" xfId="959" xr:uid="{00000000-0005-0000-0000-0000C6030000}"/>
    <cellStyle name="W_F123_SPSU_WP_M,MM,CC_YE2007" xfId="960" xr:uid="{00000000-0005-0000-0000-0000C7030000}"/>
    <cellStyle name="W_F123_SPSU_WP_M,MM_YE2007" xfId="961" xr:uid="{00000000-0005-0000-0000-0000C8030000}"/>
    <cellStyle name="W_F123_SPSU_WP08_Kwang" xfId="962" xr:uid="{00000000-0005-0000-0000-0000C9030000}"/>
    <cellStyle name="W_F123_WP_SPSU Q3'08" xfId="963" xr:uid="{00000000-0005-0000-0000-0000CA030000}"/>
    <cellStyle name="W_GL_WP_Q109" xfId="964" xr:uid="{00000000-0005-0000-0000-0000CB030000}"/>
    <cellStyle name="W_Joice_A,30" xfId="965" xr:uid="{00000000-0005-0000-0000-0000CC030000}"/>
    <cellStyle name="W_KK_Pet care_05.22.08" xfId="966" xr:uid="{00000000-0005-0000-0000-0000CD030000}"/>
    <cellStyle name="W_KK_THONG LOR_05.22.08" xfId="967" xr:uid="{00000000-0005-0000-0000-0000CE030000}"/>
    <cellStyle name="W_L" xfId="968" xr:uid="{00000000-0005-0000-0000-0000CF030000}"/>
    <cellStyle name="W_L_1" xfId="969" xr:uid="{00000000-0005-0000-0000-0000D0030000}"/>
    <cellStyle name="W_L_30 P j" xfId="970" xr:uid="{00000000-0005-0000-0000-0000D1030000}"/>
    <cellStyle name="W_L_30-2" xfId="971" xr:uid="{00000000-0005-0000-0000-0000D2030000}"/>
    <cellStyle name="W_L_Book1" xfId="972" xr:uid="{00000000-0005-0000-0000-0000D3030000}"/>
    <cellStyle name="W_L_CC" xfId="973" xr:uid="{00000000-0005-0000-0000-0000D4030000}"/>
    <cellStyle name="W_L_KK_HOT POT_02.29.08" xfId="974" xr:uid="{00000000-0005-0000-0000-0000D5030000}"/>
    <cellStyle name="W_L_L" xfId="975" xr:uid="{00000000-0005-0000-0000-0000D6030000}"/>
    <cellStyle name="W_L_SPSU Q1'08" xfId="976" xr:uid="{00000000-0005-0000-0000-0000D7030000}"/>
    <cellStyle name="W_L_SPSU_07_Kwang" xfId="977" xr:uid="{00000000-0005-0000-0000-0000D8030000}"/>
    <cellStyle name="W_L_SPSU_30_12.31.07_kwang" xfId="978" xr:uid="{00000000-0005-0000-0000-0000D9030000}"/>
    <cellStyle name="W_L_SPSU_70_cutoff P j" xfId="979" xr:uid="{00000000-0005-0000-0000-0000DA030000}"/>
    <cellStyle name="W_L_SPSU_Q3'07_nid update" xfId="980" xr:uid="{00000000-0005-0000-0000-0000DB030000}"/>
    <cellStyle name="W_L_SPSU_WP_M,MM,CC_YE2007" xfId="981" xr:uid="{00000000-0005-0000-0000-0000DC030000}"/>
    <cellStyle name="W_L_SPSU_WP_M,MM_YE2007" xfId="982" xr:uid="{00000000-0005-0000-0000-0000DD030000}"/>
    <cellStyle name="W_L_SPSU_WP08_Kwang" xfId="983" xr:uid="{00000000-0005-0000-0000-0000DE030000}"/>
    <cellStyle name="W_L_WP_SPSU Q3'08" xfId="984" xr:uid="{00000000-0005-0000-0000-0000DF030000}"/>
    <cellStyle name="W_LEXUS_12.31.09" xfId="985" xr:uid="{00000000-0005-0000-0000-0000E0030000}"/>
    <cellStyle name="W_LION_WP_03.31.10" xfId="986" xr:uid="{00000000-0005-0000-0000-0000E1030000}"/>
    <cellStyle name="W_MME_WP_Q1'10_FRI" xfId="987" xr:uid="{00000000-0005-0000-0000-0000E2030000}"/>
    <cellStyle name="W_MME_WP_Q1'10_tong" xfId="988" xr:uid="{00000000-0005-0000-0000-0000E3030000}"/>
    <cellStyle name="W_PCR_B_12.31.06(afterconfirm)" xfId="989" xr:uid="{00000000-0005-0000-0000-0000E4030000}"/>
    <cellStyle name="W_PCR_BB_12.31.07" xfId="990" xr:uid="{00000000-0005-0000-0000-0000E5030000}"/>
    <cellStyle name="W_PCR_FS_" xfId="991" xr:uid="{00000000-0005-0000-0000-0000E6030000}"/>
    <cellStyle name="W_PHC_WP_Oct'07" xfId="992" xr:uid="{00000000-0005-0000-0000-0000E7030000}"/>
    <cellStyle name="W_PHC_WP_Q2'10_WP" xfId="993" xr:uid="{00000000-0005-0000-0000-0000E8030000}"/>
    <cellStyle name="W_Photolibrary_WP_06.30.09" xfId="994" xr:uid="{00000000-0005-0000-0000-0000E9030000}"/>
    <cellStyle name="W_predictive_40" xfId="995" xr:uid="{00000000-0005-0000-0000-0000EA030000}"/>
    <cellStyle name="W_S002_FS_06.30.09_joice" xfId="996" xr:uid="{00000000-0005-0000-0000-0000EB030000}"/>
    <cellStyle name="W_S002_FS_12.31.08_Joice" xfId="997" xr:uid="{00000000-0005-0000-0000-0000EC030000}"/>
    <cellStyle name="W_Salary_09.30.04" xfId="998" xr:uid="{00000000-0005-0000-0000-0000ED030000}"/>
    <cellStyle name="W_Salary_09.30.04_30 P j" xfId="999" xr:uid="{00000000-0005-0000-0000-0000EE030000}"/>
    <cellStyle name="W_Salary_09.30.04_30-2" xfId="1000" xr:uid="{00000000-0005-0000-0000-0000EF030000}"/>
    <cellStyle name="W_Salary_09.30.04_Book1" xfId="1001" xr:uid="{00000000-0005-0000-0000-0000F0030000}"/>
    <cellStyle name="W_Salary_09.30.04_CC" xfId="1002" xr:uid="{00000000-0005-0000-0000-0000F1030000}"/>
    <cellStyle name="W_Salary_09.30.04_KK_HOT POT_02.29.08" xfId="1003" xr:uid="{00000000-0005-0000-0000-0000F2030000}"/>
    <cellStyle name="W_Salary_09.30.04_L" xfId="1004" xr:uid="{00000000-0005-0000-0000-0000F3030000}"/>
    <cellStyle name="W_Salary_09.30.04_SPSU Q1'08" xfId="1005" xr:uid="{00000000-0005-0000-0000-0000F4030000}"/>
    <cellStyle name="W_Salary_09.30.04_SPSU_07_Kwang" xfId="1006" xr:uid="{00000000-0005-0000-0000-0000F5030000}"/>
    <cellStyle name="W_Salary_09.30.04_SPSU_30_12.31.07_kwang" xfId="1007" xr:uid="{00000000-0005-0000-0000-0000F6030000}"/>
    <cellStyle name="W_Salary_09.30.04_SPSU_70_cutoff P j" xfId="1008" xr:uid="{00000000-0005-0000-0000-0000F7030000}"/>
    <cellStyle name="W_Salary_09.30.04_SPSU_Q3'07_nid update" xfId="1009" xr:uid="{00000000-0005-0000-0000-0000F8030000}"/>
    <cellStyle name="W_Salary_09.30.04_SPSU_WP_M,MM,CC_YE2007" xfId="1010" xr:uid="{00000000-0005-0000-0000-0000F9030000}"/>
    <cellStyle name="W_Salary_09.30.04_SPSU_WP_M,MM_YE2007" xfId="1011" xr:uid="{00000000-0005-0000-0000-0000FA030000}"/>
    <cellStyle name="W_Salary_09.30.04_SPSU_WP08_Kwang" xfId="1012" xr:uid="{00000000-0005-0000-0000-0000FB030000}"/>
    <cellStyle name="W_Salary_09.30.04_WP_SPSU Q3'08" xfId="1013" xr:uid="{00000000-0005-0000-0000-0000FC030000}"/>
    <cellStyle name="W_SCMT_BB_12.31.08" xfId="1014" xr:uid="{00000000-0005-0000-0000-0000FD030000}"/>
    <cellStyle name="W_SCMT_KK_12.31.08" xfId="1015" xr:uid="{00000000-0005-0000-0000-0000FE030000}"/>
    <cellStyle name="W_SCMT_MM_12.31.08" xfId="1016" xr:uid="{00000000-0005-0000-0000-0000FF030000}"/>
    <cellStyle name="W_SPSU Q1'08" xfId="1017" xr:uid="{00000000-0005-0000-0000-000000040000}"/>
    <cellStyle name="W_SPSU_07_Kwang" xfId="1018" xr:uid="{00000000-0005-0000-0000-000001040000}"/>
    <cellStyle name="W_SPSU_30_12.31.07_kwang" xfId="1019" xr:uid="{00000000-0005-0000-0000-000002040000}"/>
    <cellStyle name="W_SPSU_30_12.31.07_kwang_30 P j" xfId="1020" xr:uid="{00000000-0005-0000-0000-000003040000}"/>
    <cellStyle name="W_SPSU_30_12.31.07_kwang_30_SPSU_Q1'08" xfId="1021" xr:uid="{00000000-0005-0000-0000-000004040000}"/>
    <cellStyle name="W_SPSU_30_12.31.07_kwang_30-2" xfId="1022" xr:uid="{00000000-0005-0000-0000-000005040000}"/>
    <cellStyle name="W_SPSU_30_12.31.07_kwang_EPC_M, MM_03.31.09" xfId="1023" xr:uid="{00000000-0005-0000-0000-000006040000}"/>
    <cellStyle name="W_SPSU_30_12.31.07_kwang_kwang" xfId="1024" xr:uid="{00000000-0005-0000-0000-000007040000}"/>
    <cellStyle name="W_SPSU_30_12.31.07_kwang_WP_EPC gLoY" xfId="1025" xr:uid="{00000000-0005-0000-0000-000008040000}"/>
    <cellStyle name="W_SPSU_30_12.31.07_kwang_ZP_BS_12.31.08" xfId="1026" xr:uid="{00000000-0005-0000-0000-000009040000}"/>
    <cellStyle name="W_SPSU_30_12.31.07_kwang_ZP_D" xfId="1027" xr:uid="{00000000-0005-0000-0000-00000A040000}"/>
    <cellStyle name="W_SPSU_70_cutoff P j" xfId="1028" xr:uid="{00000000-0005-0000-0000-00000B040000}"/>
    <cellStyle name="W_SPSU_KK_12.31.07" xfId="1029" xr:uid="{00000000-0005-0000-0000-00000C040000}"/>
    <cellStyle name="W_SPSU_KK_12.31.07_30 P j" xfId="1030" xr:uid="{00000000-0005-0000-0000-00000D040000}"/>
    <cellStyle name="W_SPSU_KK_12.31.07_kwang" xfId="1031" xr:uid="{00000000-0005-0000-0000-00000E040000}"/>
    <cellStyle name="W_SPSU_Q3'07_nid update" xfId="1032" xr:uid="{00000000-0005-0000-0000-00000F040000}"/>
    <cellStyle name="W_SPSU_WP_M,MM,CC_YE2007" xfId="1033" xr:uid="{00000000-0005-0000-0000-000010040000}"/>
    <cellStyle name="W_SPSU_WP_M,MM_YE2007" xfId="1034" xr:uid="{00000000-0005-0000-0000-000011040000}"/>
    <cellStyle name="W_SPSU_WP_U_2007" xfId="1035" xr:uid="{00000000-0005-0000-0000-000012040000}"/>
    <cellStyle name="W_SPSU_WP_U_2007_30 P j" xfId="1036" xr:uid="{00000000-0005-0000-0000-000013040000}"/>
    <cellStyle name="W_SPSU_WP_U_2007_EPC_M, MM_03.31.09" xfId="1037" xr:uid="{00000000-0005-0000-0000-000014040000}"/>
    <cellStyle name="W_SPSU_WP_U_2007_kwang" xfId="1038" xr:uid="{00000000-0005-0000-0000-000015040000}"/>
    <cellStyle name="W_SPSU_WP_U_2007_WP_EPC gLoY" xfId="1039" xr:uid="{00000000-0005-0000-0000-000016040000}"/>
    <cellStyle name="W_SPSU_WP_U_2007_ZP_BS_12.31.08" xfId="1040" xr:uid="{00000000-0005-0000-0000-000017040000}"/>
    <cellStyle name="W_SPSU_WP_U_2007_ZP_D" xfId="1041" xr:uid="{00000000-0005-0000-0000-000018040000}"/>
    <cellStyle name="W_SPSU_WP08_Kwang" xfId="1042" xr:uid="{00000000-0005-0000-0000-000019040000}"/>
    <cellStyle name="W_SR_10_06(1).30.09" xfId="1043" xr:uid="{00000000-0005-0000-0000-00001A040000}"/>
    <cellStyle name="W_sum adj" xfId="1044" xr:uid="{00000000-0005-0000-0000-00001B040000}"/>
    <cellStyle name="W_THA_12.31.06" xfId="1045" xr:uid="{00000000-0005-0000-0000-00001C040000}"/>
    <cellStyle name="W_THA_12.31.06_EPPCO_Q2'09_Pum" xfId="1046" xr:uid="{00000000-0005-0000-0000-00001D040000}"/>
    <cellStyle name="W_THA_12.31.06_WP_EPC" xfId="1047" xr:uid="{00000000-0005-0000-0000-00001E040000}"/>
    <cellStyle name="W_THA_12.31.06_WP_EPPCO_Q1'09_kwang" xfId="1048" xr:uid="{00000000-0005-0000-0000-00001F040000}"/>
    <cellStyle name="W_THA_20_12.31.07" xfId="1049" xr:uid="{00000000-0005-0000-0000-000020040000}"/>
    <cellStyle name="W_ThaOt_12.31.07_kwang" xfId="1050" xr:uid="{00000000-0005-0000-0000-000021040000}"/>
    <cellStyle name="W_ThaOt_12.31.07_kwang_30 P j" xfId="1051" xr:uid="{00000000-0005-0000-0000-000022040000}"/>
    <cellStyle name="W_ThaOt_12.31.07_kwang_EPC_M, MM_03.31.09" xfId="1052" xr:uid="{00000000-0005-0000-0000-000023040000}"/>
    <cellStyle name="W_ThaOt_12.31.07_kwang_kwang" xfId="1053" xr:uid="{00000000-0005-0000-0000-000024040000}"/>
    <cellStyle name="W_ThaOt_12.31.07_kwang_WP_EPC gLoY" xfId="1054" xr:uid="{00000000-0005-0000-0000-000025040000}"/>
    <cellStyle name="W_ThaOt_12.31.07_kwang_ZP_BS_12.31.08" xfId="1055" xr:uid="{00000000-0005-0000-0000-000026040000}"/>
    <cellStyle name="W_ThaOt_12.31.07_kwang_ZP_D" xfId="1056" xr:uid="{00000000-0005-0000-0000-000027040000}"/>
    <cellStyle name="W_Top_tarakorn_12.31.08" xfId="1057" xr:uid="{00000000-0005-0000-0000-000028040000}"/>
    <cellStyle name="W_TOP_WP_Q2,10_PL" xfId="1058" xr:uid="{00000000-0005-0000-0000-000029040000}"/>
    <cellStyle name="W_TPH_03.31.09" xfId="1059" xr:uid="{00000000-0005-0000-0000-00002A040000}"/>
    <cellStyle name="W_TPH_12.31.08" xfId="1060" xr:uid="{00000000-0005-0000-0000-00002B040000}"/>
    <cellStyle name="W_UFM_WP08_kwang" xfId="1061" xr:uid="{00000000-0005-0000-0000-00002C040000}"/>
    <cellStyle name="W_UST_12.31.08(update02.23.09)" xfId="1062" xr:uid="{00000000-0005-0000-0000-00002D040000}"/>
    <cellStyle name="W_UST_WP_Q3'09" xfId="1063" xr:uid="{00000000-0005-0000-0000-00002E040000}"/>
    <cellStyle name="W_VISION_WP_03.31.10" xfId="1064" xr:uid="{00000000-0005-0000-0000-00002F040000}"/>
    <cellStyle name="W_WP_EPC" xfId="1065" xr:uid="{00000000-0005-0000-0000-000030040000}"/>
    <cellStyle name="W_WP_EPC_03.31.09_tai" xfId="1066" xr:uid="{00000000-0005-0000-0000-000031040000}"/>
    <cellStyle name="W_WP_EPPCO_Q1'09_kwang" xfId="1067" xr:uid="{00000000-0005-0000-0000-000032040000}"/>
    <cellStyle name="W_WP_PC 12.31.07" xfId="1068" xr:uid="{00000000-0005-0000-0000-000033040000}"/>
    <cellStyle name="W_WP_PC 12.31.07_BB_EPPCO_03.31.09" xfId="1069" xr:uid="{00000000-0005-0000-0000-000034040000}"/>
    <cellStyle name="W_WP_PC 12.31.07_Book1" xfId="1070" xr:uid="{00000000-0005-0000-0000-000035040000}"/>
    <cellStyle name="W_WP_PC 12.31.07_EPC_M, MM_03.31.09" xfId="1071" xr:uid="{00000000-0005-0000-0000-000036040000}"/>
    <cellStyle name="W_WP_PC 12.31.07_EPC_NN_03.31.09" xfId="1072" xr:uid="{00000000-0005-0000-0000-000037040000}"/>
    <cellStyle name="W_WP_PC 12.31.07_EPPCO_Q2'09_Pum" xfId="1073" xr:uid="{00000000-0005-0000-0000-000038040000}"/>
    <cellStyle name="W_WP_PC 12.31.07_Top_tarakorn_12.31.08" xfId="1074" xr:uid="{00000000-0005-0000-0000-000039040000}"/>
    <cellStyle name="W_WP_PC 12.31.07_WP_EPC gLoY" xfId="1075" xr:uid="{00000000-0005-0000-0000-00003A040000}"/>
    <cellStyle name="W_WP_PC 12.31.07_WP_EPPCO_Q1'09_kwang" xfId="1076" xr:uid="{00000000-0005-0000-0000-00003B040000}"/>
    <cellStyle name="W_WP_PC 12.31.07_ZP_BS_12.31.08" xfId="1077" xr:uid="{00000000-0005-0000-0000-00003C040000}"/>
    <cellStyle name="W_WP_PC 12.31.07_ZP_D" xfId="1078" xr:uid="{00000000-0005-0000-0000-00003D040000}"/>
    <cellStyle name="W_WP_PR_YE2007" xfId="1079" xr:uid="{00000000-0005-0000-0000-00003E040000}"/>
    <cellStyle name="W_WP_SPSU Q3'08" xfId="1080" xr:uid="{00000000-0005-0000-0000-00003F040000}"/>
    <cellStyle name="W_WT" xfId="1081" xr:uid="{00000000-0005-0000-0000-000040040000}"/>
    <cellStyle name="W_WT_10" xfId="1082" xr:uid="{00000000-0005-0000-0000-000041040000}"/>
    <cellStyle name="W_WT_10&amp;20&amp;30" xfId="1083" xr:uid="{00000000-0005-0000-0000-000042040000}"/>
    <cellStyle name="W_WT_30 P j" xfId="1084" xr:uid="{00000000-0005-0000-0000-000043040000}"/>
    <cellStyle name="W_WT_30-2" xfId="1085" xr:uid="{00000000-0005-0000-0000-000044040000}"/>
    <cellStyle name="W_WT_70 note" xfId="1086" xr:uid="{00000000-0005-0000-0000-000045040000}"/>
    <cellStyle name="W_WT_Accured interest" xfId="1087" xr:uid="{00000000-0005-0000-0000-000046040000}"/>
    <cellStyle name="W_WT_BB_EPPCO_03.31.09" xfId="1088" xr:uid="{00000000-0005-0000-0000-000047040000}"/>
    <cellStyle name="W_WT_Book1" xfId="1089" xr:uid="{00000000-0005-0000-0000-000048040000}"/>
    <cellStyle name="W_WT_CC" xfId="1090" xr:uid="{00000000-0005-0000-0000-000049040000}"/>
    <cellStyle name="W_WT_EPC_NN_03.31.09" xfId="1091" xr:uid="{00000000-0005-0000-0000-00004A040000}"/>
    <cellStyle name="W_WT_EPPCO sum adj" xfId="1092" xr:uid="{00000000-0005-0000-0000-00004B040000}"/>
    <cellStyle name="W_WT_EPPCO_Q2'09_Pum" xfId="1093" xr:uid="{00000000-0005-0000-0000-00004C040000}"/>
    <cellStyle name="W_WT_EPPCO_U_12.31.07" xfId="1094" xr:uid="{00000000-0005-0000-0000-00004D040000}"/>
    <cellStyle name="W_WT_GL_WP_Q109" xfId="1095" xr:uid="{00000000-0005-0000-0000-00004E040000}"/>
    <cellStyle name="W_WT_Joice_A,30" xfId="1096" xr:uid="{00000000-0005-0000-0000-00004F040000}"/>
    <cellStyle name="W_WT_KK_Pet care_05.22.08" xfId="1097" xr:uid="{00000000-0005-0000-0000-000050040000}"/>
    <cellStyle name="W_WT_KK_THONG LOR_05.22.08" xfId="1098" xr:uid="{00000000-0005-0000-0000-000051040000}"/>
    <cellStyle name="W_WT_L" xfId="1099" xr:uid="{00000000-0005-0000-0000-000052040000}"/>
    <cellStyle name="W_WT_LEXUS_12.31.09" xfId="1100" xr:uid="{00000000-0005-0000-0000-000053040000}"/>
    <cellStyle name="W_WT_Photolibrary_WP_06.30.09" xfId="1101" xr:uid="{00000000-0005-0000-0000-000054040000}"/>
    <cellStyle name="W_WT_predictive_40" xfId="1102" xr:uid="{00000000-0005-0000-0000-000055040000}"/>
    <cellStyle name="W_WT_S002_FS_06.30.09_joice" xfId="1103" xr:uid="{00000000-0005-0000-0000-000056040000}"/>
    <cellStyle name="W_WT_S002_FS_12.31.08_Joice" xfId="1104" xr:uid="{00000000-0005-0000-0000-000057040000}"/>
    <cellStyle name="W_WT_SCMT_BB_12.31.08" xfId="1105" xr:uid="{00000000-0005-0000-0000-000058040000}"/>
    <cellStyle name="W_WT_SCMT_KK_12.31.08" xfId="1106" xr:uid="{00000000-0005-0000-0000-000059040000}"/>
    <cellStyle name="W_WT_SCMT_MM_12.31.08" xfId="1107" xr:uid="{00000000-0005-0000-0000-00005A040000}"/>
    <cellStyle name="W_WT_SPSU Q1'08" xfId="1108" xr:uid="{00000000-0005-0000-0000-00005B040000}"/>
    <cellStyle name="W_WT_SPSU_07_Kwang" xfId="1109" xr:uid="{00000000-0005-0000-0000-00005C040000}"/>
    <cellStyle name="W_WT_SPSU_30_12.31.07_kwang" xfId="1110" xr:uid="{00000000-0005-0000-0000-00005D040000}"/>
    <cellStyle name="W_WT_SPSU_30_12.31.07_kwang_30 P j" xfId="1111" xr:uid="{00000000-0005-0000-0000-00005E040000}"/>
    <cellStyle name="W_WT_SPSU_30_12.31.07_kwang_30_SPSU_Q1'08" xfId="1112" xr:uid="{00000000-0005-0000-0000-00005F040000}"/>
    <cellStyle name="W_WT_SPSU_30_12.31.07_kwang_30-2" xfId="1113" xr:uid="{00000000-0005-0000-0000-000060040000}"/>
    <cellStyle name="W_WT_SPSU_30_12.31.07_kwang_EPC_M, MM_03.31.09" xfId="1114" xr:uid="{00000000-0005-0000-0000-000061040000}"/>
    <cellStyle name="W_WT_SPSU_30_12.31.07_kwang_kwang" xfId="1115" xr:uid="{00000000-0005-0000-0000-000062040000}"/>
    <cellStyle name="W_WT_SPSU_30_12.31.07_kwang_WP_EPC gLoY" xfId="1116" xr:uid="{00000000-0005-0000-0000-000063040000}"/>
    <cellStyle name="W_WT_SPSU_30_12.31.07_kwang_ZP_BS_12.31.08" xfId="1117" xr:uid="{00000000-0005-0000-0000-000064040000}"/>
    <cellStyle name="W_WT_SPSU_30_12.31.07_kwang_ZP_D" xfId="1118" xr:uid="{00000000-0005-0000-0000-000065040000}"/>
    <cellStyle name="W_WT_SPSU_70_cutoff P j" xfId="1119" xr:uid="{00000000-0005-0000-0000-000066040000}"/>
    <cellStyle name="W_WT_SPSU_KK_12.31.07" xfId="1120" xr:uid="{00000000-0005-0000-0000-000067040000}"/>
    <cellStyle name="W_WT_SPSU_KK_12.31.07_30 P j" xfId="1121" xr:uid="{00000000-0005-0000-0000-000068040000}"/>
    <cellStyle name="W_WT_SPSU_KK_12.31.07_kwang" xfId="1122" xr:uid="{00000000-0005-0000-0000-000069040000}"/>
    <cellStyle name="W_WT_SPSU_Q3'07_nid update" xfId="1123" xr:uid="{00000000-0005-0000-0000-00006A040000}"/>
    <cellStyle name="W_WT_SPSU_WP_M,MM,CC_YE2007" xfId="1124" xr:uid="{00000000-0005-0000-0000-00006B040000}"/>
    <cellStyle name="W_WT_SPSU_WP_M,MM_YE2007" xfId="1125" xr:uid="{00000000-0005-0000-0000-00006C040000}"/>
    <cellStyle name="W_WT_SPSU_WP_U_2007" xfId="1126" xr:uid="{00000000-0005-0000-0000-00006D040000}"/>
    <cellStyle name="W_WT_SPSU_WP_U_2007_30 P j" xfId="1127" xr:uid="{00000000-0005-0000-0000-00006E040000}"/>
    <cellStyle name="W_WT_SPSU_WP_U_2007_EPC_M, MM_03.31.09" xfId="1128" xr:uid="{00000000-0005-0000-0000-00006F040000}"/>
    <cellStyle name="W_WT_SPSU_WP_U_2007_kwang" xfId="1129" xr:uid="{00000000-0005-0000-0000-000070040000}"/>
    <cellStyle name="W_WT_SPSU_WP_U_2007_WP_EPC gLoY" xfId="1130" xr:uid="{00000000-0005-0000-0000-000071040000}"/>
    <cellStyle name="W_WT_SPSU_WP_U_2007_ZP_BS_12.31.08" xfId="1131" xr:uid="{00000000-0005-0000-0000-000072040000}"/>
    <cellStyle name="W_WT_SPSU_WP_U_2007_ZP_D" xfId="1132" xr:uid="{00000000-0005-0000-0000-000073040000}"/>
    <cellStyle name="W_WT_SPSU_WP08_Kwang" xfId="1133" xr:uid="{00000000-0005-0000-0000-000074040000}"/>
    <cellStyle name="W_WT_sum adj" xfId="1134" xr:uid="{00000000-0005-0000-0000-000075040000}"/>
    <cellStyle name="W_WT_ThaOt_12.31.07_kwang" xfId="1135" xr:uid="{00000000-0005-0000-0000-000076040000}"/>
    <cellStyle name="W_WT_ThaOt_12.31.07_kwang_30 P j" xfId="1136" xr:uid="{00000000-0005-0000-0000-000077040000}"/>
    <cellStyle name="W_WT_ThaOt_12.31.07_kwang_EPC_M, MM_03.31.09" xfId="1137" xr:uid="{00000000-0005-0000-0000-000078040000}"/>
    <cellStyle name="W_WT_ThaOt_12.31.07_kwang_kwang" xfId="1138" xr:uid="{00000000-0005-0000-0000-000079040000}"/>
    <cellStyle name="W_WT_ThaOt_12.31.07_kwang_WP_EPC gLoY" xfId="1139" xr:uid="{00000000-0005-0000-0000-00007A040000}"/>
    <cellStyle name="W_WT_ThaOt_12.31.07_kwang_ZP_BS_12.31.08" xfId="1140" xr:uid="{00000000-0005-0000-0000-00007B040000}"/>
    <cellStyle name="W_WT_ThaOt_12.31.07_kwang_ZP_D" xfId="1141" xr:uid="{00000000-0005-0000-0000-00007C040000}"/>
    <cellStyle name="W_WT_Top_tarakorn_12.31.08" xfId="1142" xr:uid="{00000000-0005-0000-0000-00007D040000}"/>
    <cellStyle name="W_WT_TPH_03.31.09" xfId="1143" xr:uid="{00000000-0005-0000-0000-00007E040000}"/>
    <cellStyle name="W_WT_TPH_12.31.08" xfId="1144" xr:uid="{00000000-0005-0000-0000-00007F040000}"/>
    <cellStyle name="W_WT_UFM_WP08_kwang" xfId="1145" xr:uid="{00000000-0005-0000-0000-000080040000}"/>
    <cellStyle name="W_WT_WP_EPC" xfId="1146" xr:uid="{00000000-0005-0000-0000-000081040000}"/>
    <cellStyle name="W_WT_WP_EPC_03.31.09_tai" xfId="1147" xr:uid="{00000000-0005-0000-0000-000082040000}"/>
    <cellStyle name="W_WT_WP_EPPCO_Q1'09_kwang" xfId="1148" xr:uid="{00000000-0005-0000-0000-000083040000}"/>
    <cellStyle name="W_WT_WP_PR_YE2007" xfId="1149" xr:uid="{00000000-0005-0000-0000-000084040000}"/>
    <cellStyle name="W_WT_WP_SPSU Q3'08" xfId="1150" xr:uid="{00000000-0005-0000-0000-000085040000}"/>
    <cellStyle name="W_WT_ZP_BS_12.31.08" xfId="1151" xr:uid="{00000000-0005-0000-0000-000086040000}"/>
    <cellStyle name="W_WT_ZP_D" xfId="1152" xr:uid="{00000000-0005-0000-0000-000087040000}"/>
    <cellStyle name="W_WT_ZP_KK" xfId="1153" xr:uid="{00000000-0005-0000-0000-000088040000}"/>
    <cellStyle name="W_WT_โรงพยาบาลสัตว์ทองหล่อ_09.30.08" xfId="1154" xr:uid="{00000000-0005-0000-0000-000089040000}"/>
    <cellStyle name="W_WT_โรงพยาบาลสัตว์ทองหล่อ12.31.07" xfId="1155" xr:uid="{00000000-0005-0000-0000-00008A040000}"/>
    <cellStyle name="W_ZP_BS_12.31.08" xfId="1156" xr:uid="{00000000-0005-0000-0000-00008B040000}"/>
    <cellStyle name="W_ZP_D" xfId="1157" xr:uid="{00000000-0005-0000-0000-00008C040000}"/>
    <cellStyle name="W_ZP_KK" xfId="1158" xr:uid="{00000000-0005-0000-0000-00008D040000}"/>
    <cellStyle name="W_ZP_WP_12.31.07" xfId="1159" xr:uid="{00000000-0005-0000-0000-00008E040000}"/>
    <cellStyle name="W_โรงพยาบาลสัตว์ทองหล่อ_09.30.08" xfId="1160" xr:uid="{00000000-0005-0000-0000-00008F040000}"/>
    <cellStyle name="W_โรงพยาบาลสัตว์ทองหล่อ12.31.07" xfId="1161" xr:uid="{00000000-0005-0000-0000-000090040000}"/>
    <cellStyle name="Währung [0]_AR-Bilanzen9901" xfId="1162" xr:uid="{00000000-0005-0000-0000-000091040000}"/>
    <cellStyle name="Währung_AR-Bilanzen9901" xfId="1163" xr:uid="{00000000-0005-0000-0000-000092040000}"/>
    <cellStyle name="Warning Text 2" xfId="1164" xr:uid="{00000000-0005-0000-0000-000093040000}"/>
    <cellStyle name="Warning Text 3" xfId="1165" xr:uid="{00000000-0005-0000-0000-000094040000}"/>
    <cellStyle name="WHead - Style2" xfId="1166" xr:uid="{00000000-0005-0000-0000-000095040000}"/>
    <cellStyle name="wrap" xfId="1167" xr:uid="{00000000-0005-0000-0000-000096040000}"/>
    <cellStyle name="Wไhrung [0]_35ERI8T2gbIEMixb4v26icuOo" xfId="1168" xr:uid="{00000000-0005-0000-0000-000097040000}"/>
    <cellStyle name="Wไhrung_35ERI8T2gbIEMixb4v26icuOo" xfId="1169" xr:uid="{00000000-0005-0000-0000-000098040000}"/>
    <cellStyle name="การคำนวณ 2" xfId="1170" xr:uid="{00000000-0005-0000-0000-000099040000}"/>
    <cellStyle name="ค@ฏ๋_1111D2111DQ2" xfId="1171" xr:uid="{00000000-0005-0000-0000-00009A040000}"/>
    <cellStyle name="คdคภฆ์[0]_1111D2111DQ2" xfId="1172" xr:uid="{00000000-0005-0000-0000-00009B040000}"/>
    <cellStyle name="คdคภฆ์_1111D2111DQ1" xfId="1173" xr:uid="{00000000-0005-0000-0000-00009C040000}"/>
    <cellStyle name="เครื่องหมายจุลภาค 10" xfId="1174" xr:uid="{00000000-0005-0000-0000-00009D040000}"/>
    <cellStyle name="เครื่องหมายจุลภาค 11" xfId="1175" xr:uid="{00000000-0005-0000-0000-00009E040000}"/>
    <cellStyle name="เครื่องหมายจุลภาค 11 2" xfId="1176" xr:uid="{00000000-0005-0000-0000-00009F040000}"/>
    <cellStyle name="เครื่องหมายจุลภาค 12" xfId="1177" xr:uid="{00000000-0005-0000-0000-0000A0040000}"/>
    <cellStyle name="เครื่องหมายจุลภาค 13" xfId="1178" xr:uid="{00000000-0005-0000-0000-0000A1040000}"/>
    <cellStyle name="เครื่องหมายจุลภาค 2" xfId="1179" xr:uid="{00000000-0005-0000-0000-0000A2040000}"/>
    <cellStyle name="เครื่องหมายจุลภาค 3" xfId="1180" xr:uid="{00000000-0005-0000-0000-0000A3040000}"/>
    <cellStyle name="เครื่องหมายจุลภาค 3 2" xfId="1181" xr:uid="{00000000-0005-0000-0000-0000A4040000}"/>
    <cellStyle name="เครื่องหมายจุลภาค 4" xfId="1182" xr:uid="{00000000-0005-0000-0000-0000A5040000}"/>
    <cellStyle name="เครื่องหมายจุลภาค 5" xfId="1183" xr:uid="{00000000-0005-0000-0000-0000A6040000}"/>
    <cellStyle name="เครื่องหมายจุลภาค 6" xfId="1184" xr:uid="{00000000-0005-0000-0000-0000A7040000}"/>
    <cellStyle name="เครื่องหมายจุลภาค 7" xfId="1185" xr:uid="{00000000-0005-0000-0000-0000A8040000}"/>
    <cellStyle name="เครื่องหมายจุลภาค 8" xfId="1186" xr:uid="{00000000-0005-0000-0000-0000A9040000}"/>
    <cellStyle name="เครื่องหมายจุลภาค 9" xfId="1187" xr:uid="{00000000-0005-0000-0000-0000AA040000}"/>
    <cellStyle name="เครื่องหมายจุลภาค 9 2" xfId="1188" xr:uid="{00000000-0005-0000-0000-0000AB040000}"/>
    <cellStyle name="เครื่องหมายเปอร์เซ็นต์_CR-GL" xfId="1189" xr:uid="{00000000-0005-0000-0000-0000AC040000}"/>
    <cellStyle name="ชื่อเรื่อง 2" xfId="1190" xr:uid="{00000000-0005-0000-0000-0000AD040000}"/>
    <cellStyle name="เชื่อมโยงหลายมิติ" xfId="1191" xr:uid="{00000000-0005-0000-0000-0000AE040000}"/>
    <cellStyle name="ณfน๔ [0]_Book1" xfId="1192" xr:uid="{00000000-0005-0000-0000-0000AF040000}"/>
    <cellStyle name="ณfน๔_Book1" xfId="1193" xr:uid="{00000000-0005-0000-0000-0000B0040000}"/>
    <cellStyle name="ตามการเชื่อมโยงหลายมิติ" xfId="1194" xr:uid="{00000000-0005-0000-0000-0000B1040000}"/>
    <cellStyle name="น้บะภฒ_95" xfId="1195" xr:uid="{00000000-0005-0000-0000-0000B2040000}"/>
    <cellStyle name="ปกติ 10" xfId="1196" xr:uid="{00000000-0005-0000-0000-0000B3040000}"/>
    <cellStyle name="ปกติ 10 2" xfId="1197" xr:uid="{00000000-0005-0000-0000-0000B4040000}"/>
    <cellStyle name="ปกติ 11" xfId="1198" xr:uid="{00000000-0005-0000-0000-0000B5040000}"/>
    <cellStyle name="ปกติ 12" xfId="1199" xr:uid="{00000000-0005-0000-0000-0000B6040000}"/>
    <cellStyle name="ปกติ 13" xfId="1200" xr:uid="{00000000-0005-0000-0000-0000B7040000}"/>
    <cellStyle name="ปกติ 14" xfId="1201" xr:uid="{00000000-0005-0000-0000-0000B8040000}"/>
    <cellStyle name="ปกติ 15" xfId="1202" xr:uid="{00000000-0005-0000-0000-0000B9040000}"/>
    <cellStyle name="ปกติ 16" xfId="1203" xr:uid="{00000000-0005-0000-0000-0000BA040000}"/>
    <cellStyle name="ปกติ 17" xfId="1204" xr:uid="{00000000-0005-0000-0000-0000BB040000}"/>
    <cellStyle name="ปกติ 18" xfId="1205" xr:uid="{00000000-0005-0000-0000-0000BC040000}"/>
    <cellStyle name="ปกติ 19" xfId="1206" xr:uid="{00000000-0005-0000-0000-0000BD040000}"/>
    <cellStyle name="ปกติ 2" xfId="1207" xr:uid="{00000000-0005-0000-0000-0000BE040000}"/>
    <cellStyle name="ปกติ 2 2" xfId="1208" xr:uid="{00000000-0005-0000-0000-0000BF040000}"/>
    <cellStyle name="ปกติ 2 3" xfId="1209" xr:uid="{00000000-0005-0000-0000-0000C0040000}"/>
    <cellStyle name="ปกติ 2_EPPCO_40_06.30.09" xfId="1210" xr:uid="{00000000-0005-0000-0000-0000C1040000}"/>
    <cellStyle name="ปกติ 20" xfId="1211" xr:uid="{00000000-0005-0000-0000-0000C2040000}"/>
    <cellStyle name="ปกติ 21" xfId="1212" xr:uid="{00000000-0005-0000-0000-0000C3040000}"/>
    <cellStyle name="ปกติ 21 2" xfId="1213" xr:uid="{00000000-0005-0000-0000-0000C4040000}"/>
    <cellStyle name="ปกติ 22" xfId="1214" xr:uid="{00000000-0005-0000-0000-0000C5040000}"/>
    <cellStyle name="ปกติ 23" xfId="1215" xr:uid="{00000000-0005-0000-0000-0000C6040000}"/>
    <cellStyle name="ปกติ 24" xfId="1216" xr:uid="{00000000-0005-0000-0000-0000C7040000}"/>
    <cellStyle name="ปกติ 24 2" xfId="1217" xr:uid="{00000000-0005-0000-0000-0000C8040000}"/>
    <cellStyle name="ปกติ 25" xfId="1218" xr:uid="{00000000-0005-0000-0000-0000C9040000}"/>
    <cellStyle name="ปกติ 26" xfId="1219" xr:uid="{00000000-0005-0000-0000-0000CA040000}"/>
    <cellStyle name="ปกติ 3" xfId="1220" xr:uid="{00000000-0005-0000-0000-0000CB040000}"/>
    <cellStyle name="ปกติ 4" xfId="1221" xr:uid="{00000000-0005-0000-0000-0000CC040000}"/>
    <cellStyle name="ปกติ 5" xfId="1222" xr:uid="{00000000-0005-0000-0000-0000CD040000}"/>
    <cellStyle name="ปกติ 6" xfId="1223" xr:uid="{00000000-0005-0000-0000-0000CE040000}"/>
    <cellStyle name="ปกติ 7" xfId="1224" xr:uid="{00000000-0005-0000-0000-0000CF040000}"/>
    <cellStyle name="ปกติ 8" xfId="1225" xr:uid="{00000000-0005-0000-0000-0000D0040000}"/>
    <cellStyle name="ปกติ 8 2" xfId="1226" xr:uid="{00000000-0005-0000-0000-0000D1040000}"/>
    <cellStyle name="ปกติ 9" xfId="1227" xr:uid="{00000000-0005-0000-0000-0000D2040000}"/>
    <cellStyle name="ปกติ_LPN_PM_YE'05_T2_1" xfId="1228" xr:uid="{00000000-0005-0000-0000-0000D3040000}"/>
    <cellStyle name="ปกติ_SNA_LEAD _YE_07" xfId="1229" xr:uid="{00000000-0005-0000-0000-0000D4040000}"/>
    <cellStyle name="ปกติ_ธนาสิริ_2" xfId="1230" xr:uid="{00000000-0005-0000-0000-0000D5040000}"/>
    <cellStyle name="เปอร์เซ็นต์ 2" xfId="1231" xr:uid="{00000000-0005-0000-0000-0000D6040000}"/>
    <cellStyle name="เปอร์เซ็นต์ 3" xfId="1232" xr:uid="{00000000-0005-0000-0000-0000D7040000}"/>
    <cellStyle name="เปอร์เซ็นต์ 4" xfId="1233" xr:uid="{00000000-0005-0000-0000-0000D8040000}"/>
    <cellStyle name="เปอร์เซ็นต์ 5" xfId="1234" xr:uid="{00000000-0005-0000-0000-0000D9040000}"/>
    <cellStyle name="ผลรวม 2" xfId="1235" xr:uid="{00000000-0005-0000-0000-0000DA040000}"/>
    <cellStyle name="ฤธถ [0]_10' 0.26D MS" xfId="1236" xr:uid="{00000000-0005-0000-0000-0000DB040000}"/>
    <cellStyle name="ฤธถ_10' 0.26D MS" xfId="1237" xr:uid="{00000000-0005-0000-0000-0000DC040000}"/>
    <cellStyle name="ล๋ศญ [0]_10' 0.26D MS" xfId="1238" xr:uid="{00000000-0005-0000-0000-0000DD040000}"/>
    <cellStyle name="ล๋ศญ_10' 0.26D MS" xfId="1239" xr:uid="{00000000-0005-0000-0000-0000DE040000}"/>
    <cellStyle name="ลักษณะ 1" xfId="1240" xr:uid="{00000000-0005-0000-0000-0000DF040000}"/>
    <cellStyle name="วฅมุ_#2(M17)_1" xfId="1241" xr:uid="{00000000-0005-0000-0000-0000E0040000}"/>
    <cellStyle name="ส่วนที่ถูกเน้น1 2" xfId="1242" xr:uid="{00000000-0005-0000-0000-0000E1040000}"/>
    <cellStyle name="ส่วนที่ถูกเน้น4 2" xfId="1243" xr:uid="{00000000-0005-0000-0000-0000E2040000}"/>
    <cellStyle name="แสดงผล 2" xfId="1244" xr:uid="{00000000-0005-0000-0000-0000E3040000}"/>
    <cellStyle name="หมายเหตุ 2" xfId="1245" xr:uid="{00000000-0005-0000-0000-0000E4040000}"/>
    <cellStyle name="หมายเหตุ 3" xfId="1246" xr:uid="{00000000-0005-0000-0000-0000E5040000}"/>
    <cellStyle name="หัวเรื่อง 1 2" xfId="1247" xr:uid="{00000000-0005-0000-0000-0000E6040000}"/>
    <cellStyle name="หัวเรื่อง 2 2" xfId="1248" xr:uid="{00000000-0005-0000-0000-0000E7040000}"/>
    <cellStyle name="หัวเรื่อง 3 2" xfId="1249" xr:uid="{00000000-0005-0000-0000-0000E8040000}"/>
    <cellStyle name="หัวเรื่อง 4 2" xfId="1250" xr:uid="{00000000-0005-0000-0000-0000E9040000}"/>
    <cellStyle name="_x001d_๐'_x000c_๏๗_x000c_โU_x0001_ช_x0005_๙_x0011__x0007__x0001__x0001_" xfId="1251" xr:uid="{00000000-0005-0000-0000-0000EA040000}"/>
    <cellStyle name="一般_EAP consol Q3 2002 BS &amp; PL" xfId="1252" xr:uid="{00000000-0005-0000-0000-0000EB040000}"/>
    <cellStyle name="千分位[0]_liz-ss" xfId="1253" xr:uid="{00000000-0005-0000-0000-0000EC040000}"/>
    <cellStyle name="千分位_liz-ss" xfId="1254" xr:uid="{00000000-0005-0000-0000-0000ED040000}"/>
    <cellStyle name="常规_200310应收账款" xfId="1255" xr:uid="{00000000-0005-0000-0000-0000EE040000}"/>
    <cellStyle name="桁区切り [0.00]_part price" xfId="1256" xr:uid="{00000000-0005-0000-0000-0000EF040000}"/>
    <cellStyle name="桁区切り_part price" xfId="1257" xr:uid="{00000000-0005-0000-0000-0000F0040000}"/>
    <cellStyle name="標準_(3)売掛金" xfId="1258" xr:uid="{00000000-0005-0000-0000-0000F1040000}"/>
    <cellStyle name="貨幣 [0]_liz-ss" xfId="1259" xr:uid="{00000000-0005-0000-0000-0000F2040000}"/>
    <cellStyle name="貨幣_liz-ss" xfId="1260" xr:uid="{00000000-0005-0000-0000-0000F3040000}"/>
    <cellStyle name="通貨 [0.00]_part price" xfId="1261" xr:uid="{00000000-0005-0000-0000-0000F4040000}"/>
    <cellStyle name="通貨_part price" xfId="1262" xr:uid="{00000000-0005-0000-0000-0000F5040000}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66"/>
      <color rgb="FFFF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microsoft.com/office/2019/04/relationships/externalLinkLong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?3547D46E" TargetMode="External"/><Relationship Id="rId1" Type="http://schemas.openxmlformats.org/officeDocument/2006/relationships/externalLinkPath" Target="file:///\\3547D46E\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4;&#3634;&#3623;&#3609;&#3660;&#3650;&#3627;&#3621;&#3604;/TMDT2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AppData/Local/Temp/Rar$DIa11904.3970/TMDT2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>
        <row r="12">
          <cell r="B12">
            <v>241100</v>
          </cell>
        </row>
      </sheetData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Vat7%_ภายในเดือน_Junต้นฉบับ1"/>
      <sheetName val="AA-1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CIPA"/>
      <sheetName val="03中"/>
      <sheetName val="เงินกู้ธนชาติ"/>
      <sheetName val="Disposal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Detail-Sep"/>
      <sheetName val="part-import"/>
      <sheetName val="REVENUE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0-1 Media"/>
      <sheetName val="10-cut"/>
      <sheetName val="Front"/>
      <sheetName val="141010"/>
      <sheetName val="ap"/>
      <sheetName val="DEP12"/>
      <sheetName val="เครื่องตกแต่ง"/>
      <sheetName val="อาคาร"/>
      <sheetName val="BS-SCH"/>
      <sheetName val="MA"/>
      <sheetName val="Other_Sch"/>
      <sheetName val="TB_2001_Apr_01"/>
      <sheetName val="SCB_1_-_Current"/>
      <sheetName val="SCB_2_-_Current"/>
      <sheetName val="SCB_1___Current"/>
      <sheetName val="SCB_2___Current"/>
      <sheetName val="MPT 07 Sale Forecast"/>
      <sheetName val="MPT 08 Sale Forecast"/>
      <sheetName val="TL Scrap rate"/>
      <sheetName val="065005s"/>
      <sheetName val="Juta"/>
      <sheetName val="BS-Thai"/>
      <sheetName val="CST1198"/>
      <sheetName val="19"/>
      <sheetName val="Header"/>
      <sheetName val="Selling and Admins (DONE)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Op_Produccion"/>
      <sheetName val="JV"/>
      <sheetName val="Clientes"/>
      <sheetName val="S33"/>
      <sheetName val="[BANK.XLS뉮׾_x0003_㌏Joint"/>
      <sheetName val="pa group"/>
      <sheetName val="F1 Log On"/>
      <sheetName val="43"/>
      <sheetName val="REC GROUP"/>
      <sheetName val="Write off"/>
      <sheetName val="MMRR"/>
      <sheetName val="Details"/>
      <sheetName val="IBASE"/>
      <sheetName val="List"/>
      <sheetName val="CRITERIA1"/>
      <sheetName val="N-2"/>
      <sheetName val="Main"/>
      <sheetName val="INV(未作成)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Lead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>
        <row r="10">
          <cell r="F10">
            <v>1746.43</v>
          </cell>
        </row>
      </sheetData>
      <sheetData sheetId="190"/>
      <sheetData sheetId="191"/>
      <sheetData sheetId="192"/>
      <sheetData sheetId="193"/>
      <sheetData sheetId="194" refreshError="1"/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0">
          <cell r="F10">
            <v>1746.43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/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/>
      <sheetData sheetId="398"/>
      <sheetData sheetId="39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Sale_05021"/>
      <sheetName val="Sale_05011"/>
      <sheetName val="Vat7%_ภายในเดือน_Junต้นฉบับ1"/>
      <sheetName val="GL_CB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finance64k.u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SCB 1 - Current"/>
      <sheetName val="SCB 2 - Current"/>
      <sheetName val="MV"/>
      <sheetName val="Menu"/>
      <sheetName val="Template"/>
      <sheetName val="6013"/>
      <sheetName val="Asset41_42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FDR-Jan-99 "/>
      <sheetName val="set date"/>
      <sheetName val="DEP12"/>
      <sheetName val="คงเหลือ GH"/>
      <sheetName val="REVENUE"/>
      <sheetName val="???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Parameters"/>
      <sheetName val="Scale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master"/>
      <sheetName val="G-BS"/>
      <sheetName val="finance64k_u1"/>
      <sheetName val="SCB_1_-_Current1"/>
      <sheetName val="SCB_2_-_Current1"/>
      <sheetName val="200-110"/>
      <sheetName val="Stock Bal สรรพากร SBM3 JUN"/>
      <sheetName val="New Std. "/>
      <sheetName val="By Person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/>
      <sheetData sheetId="77" refreshError="1"/>
      <sheetData sheetId="78"/>
      <sheetData sheetId="79"/>
      <sheetData sheetId="80"/>
      <sheetData sheetId="81"/>
      <sheetData sheetId="82"/>
      <sheetData sheetId="83" refreshError="1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PI229H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Subscriber Repor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Plastic_June1"/>
      <sheetName val="Rubber_June1"/>
      <sheetName val="Graph_Ratio_-_Fin_Analysis"/>
      <sheetName val="TO - SP"/>
      <sheetName val="40"/>
      <sheetName val="40-1"/>
      <sheetName val="40-2"/>
      <sheetName val="40-3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/>
      <sheetData sheetId="15"/>
      <sheetData sheetId="16"/>
      <sheetData sheetId="17">
        <row r="2">
          <cell r="A2" t="str">
            <v>เรื่อง ค่ารับรอง (5200-06)</v>
          </cell>
        </row>
      </sheetData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K-5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DCF"/>
      <sheetName val="SKA"/>
      <sheetName val="Assumptions"/>
      <sheetName val="M_CT_OUT"/>
      <sheetName val="Parameters"/>
      <sheetName val="ADJ_-_RATE"/>
      <sheetName val="ADJ___RATE"/>
      <sheetName val="SBM"/>
      <sheetName val="FP Friends Other"/>
      <sheetName val="163040 LC_TR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CUSTOMER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Seg-rent"/>
      <sheetName val="INDEX"/>
      <sheetName val="?????????????"/>
      <sheetName val="FY10-Loss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Model-Monthly"/>
      <sheetName val="D190.2"/>
      <sheetName val="Variance"/>
      <sheetName val="Bang chiet tinh TBA"/>
      <sheetName val="DI"/>
      <sheetName val="Customize Your Loan Manage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/>
      <sheetData sheetId="103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/>
      <sheetData sheetId="136">
        <row r="2">
          <cell r="B2">
            <v>1.9678000000000001E-2</v>
          </cell>
        </row>
      </sheetData>
      <sheetData sheetId="137"/>
      <sheetData sheetId="138" refreshError="1"/>
      <sheetData sheetId="139" refreshError="1"/>
      <sheetData sheetId="140" refreshError="1"/>
      <sheetData sheetId="141" refreshError="1"/>
      <sheetData sheetId="142"/>
      <sheetData sheetId="143">
        <row r="2">
          <cell r="B2">
            <v>1.9678000000000001E-2</v>
          </cell>
        </row>
      </sheetData>
      <sheetData sheetId="144"/>
      <sheetData sheetId="145"/>
      <sheetData sheetId="146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 refreshError="1"/>
      <sheetData sheetId="159">
        <row r="2">
          <cell r="B2">
            <v>1.9678000000000001E-2</v>
          </cell>
        </row>
      </sheetData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/>
      <sheetData sheetId="167"/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>
        <row r="2">
          <cell r="B2">
            <v>1.9678000000000001E-2</v>
          </cell>
        </row>
      </sheetData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P Interco."/>
      <sheetName val="Details for Keppel Sin"/>
      <sheetName val="Details for tri"/>
      <sheetName val="M-1-1"/>
      <sheetName val="Sheet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Parameters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AFE Status"/>
      <sheetName val="WP&amp;B"/>
      <sheetName val="PM-TE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ALL UNITS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กระทบ_CESS2"/>
      <sheetName val="Sale_04012"/>
      <sheetName val="CESS_04012"/>
      <sheetName val="Dtl_Adv_04012"/>
      <sheetName val="Dtl_Adv_03122"/>
      <sheetName val="Sale0307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 refreshError="1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 refreshError="1"/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_No__2_-_Carpark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T95"/>
  <sheetViews>
    <sheetView view="pageBreakPreview" zoomScaleNormal="115" zoomScaleSheetLayoutView="100" workbookViewId="0">
      <selection activeCell="H29" sqref="H29"/>
    </sheetView>
  </sheetViews>
  <sheetFormatPr defaultColWidth="9.140625" defaultRowHeight="21" customHeight="1"/>
  <cols>
    <col min="1" max="4" width="2.140625" style="93" customWidth="1"/>
    <col min="5" max="5" width="38.7109375" style="93" customWidth="1"/>
    <col min="6" max="6" width="9.140625" style="97" customWidth="1"/>
    <col min="7" max="7" width="3.28515625" style="97" customWidth="1"/>
    <col min="8" max="8" width="17.28515625" style="101" customWidth="1"/>
    <col min="9" max="9" width="17.28515625" style="97" customWidth="1"/>
    <col min="10" max="10" width="1.85546875" style="97" customWidth="1"/>
    <col min="11" max="12" width="17.28515625" style="97" customWidth="1"/>
    <col min="13" max="13" width="0.7109375" style="97" customWidth="1"/>
    <col min="14" max="14" width="15.7109375" style="98" customWidth="1"/>
    <col min="15" max="15" width="1.5703125" style="97" customWidth="1"/>
    <col min="16" max="16" width="16" style="97" customWidth="1"/>
    <col min="17" max="17" width="2.28515625" style="98" customWidth="1"/>
    <col min="18" max="18" width="16.7109375" style="89" customWidth="1"/>
    <col min="19" max="19" width="2.7109375" style="89" customWidth="1"/>
    <col min="20" max="20" width="13.5703125" style="99" bestFit="1" customWidth="1"/>
    <col min="21" max="16384" width="9.140625" style="97"/>
  </cols>
  <sheetData>
    <row r="1" spans="1:20" s="9" customFormat="1" ht="25.9" customHeight="1">
      <c r="A1" s="369" t="s">
        <v>0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N1" s="42"/>
      <c r="O1" s="10"/>
      <c r="Q1" s="42"/>
      <c r="R1" s="81"/>
      <c r="S1" s="81"/>
      <c r="T1" s="82"/>
    </row>
    <row r="2" spans="1:20" s="9" customFormat="1" ht="21.75">
      <c r="A2" s="370" t="s">
        <v>1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N2" s="42"/>
      <c r="O2" s="10"/>
      <c r="Q2" s="42"/>
      <c r="R2" s="81"/>
      <c r="S2" s="81"/>
      <c r="T2" s="82"/>
    </row>
    <row r="3" spans="1:20" s="9" customFormat="1" ht="21.75">
      <c r="A3" s="370" t="s">
        <v>302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  <c r="N3" s="42"/>
      <c r="O3" s="10"/>
      <c r="Q3" s="42"/>
      <c r="R3" s="81"/>
      <c r="S3" s="81"/>
      <c r="T3" s="82"/>
    </row>
    <row r="4" spans="1:20" s="86" customFormat="1" ht="21.75">
      <c r="A4" s="83"/>
      <c r="B4" s="84"/>
      <c r="C4" s="84"/>
      <c r="D4" s="84"/>
      <c r="E4" s="84"/>
      <c r="F4" s="85"/>
      <c r="G4" s="85"/>
      <c r="H4" s="371" t="s">
        <v>75</v>
      </c>
      <c r="I4" s="371"/>
      <c r="J4" s="371"/>
      <c r="K4" s="371"/>
      <c r="L4" s="371"/>
      <c r="N4" s="87"/>
      <c r="Q4" s="87"/>
      <c r="R4" s="88"/>
      <c r="S4" s="89"/>
      <c r="T4" s="90"/>
    </row>
    <row r="5" spans="1:20" s="86" customFormat="1" ht="21.75">
      <c r="A5" s="83"/>
      <c r="B5" s="84"/>
      <c r="C5" s="84"/>
      <c r="D5" s="84"/>
      <c r="E5" s="84"/>
      <c r="F5" s="85"/>
      <c r="G5" s="85"/>
      <c r="H5" s="373" t="s">
        <v>2</v>
      </c>
      <c r="I5" s="373"/>
      <c r="J5" s="195"/>
      <c r="K5" s="373" t="s">
        <v>3</v>
      </c>
      <c r="L5" s="373"/>
      <c r="N5" s="87"/>
      <c r="Q5" s="91"/>
      <c r="R5" s="88"/>
      <c r="S5" s="89"/>
      <c r="T5" s="90"/>
    </row>
    <row r="6" spans="1:20" s="86" customFormat="1" ht="21.75">
      <c r="A6" s="83"/>
      <c r="B6" s="84"/>
      <c r="C6" s="84"/>
      <c r="D6" s="84"/>
      <c r="E6" s="84"/>
      <c r="F6" s="85"/>
      <c r="G6" s="85"/>
      <c r="H6" s="339" t="s">
        <v>299</v>
      </c>
      <c r="I6" s="333"/>
      <c r="J6" s="333"/>
      <c r="K6" s="339" t="s">
        <v>299</v>
      </c>
      <c r="L6" s="333"/>
      <c r="M6" s="117"/>
      <c r="N6" s="335"/>
      <c r="O6" s="117"/>
      <c r="P6" s="117"/>
      <c r="Q6" s="336"/>
      <c r="R6" s="337"/>
      <c r="S6" s="133"/>
      <c r="T6" s="338"/>
    </row>
    <row r="7" spans="1:20" s="86" customFormat="1" ht="21.75">
      <c r="A7" s="83"/>
      <c r="B7" s="84"/>
      <c r="C7" s="84"/>
      <c r="D7" s="84"/>
      <c r="E7" s="84"/>
      <c r="F7" s="85"/>
      <c r="G7" s="85"/>
      <c r="H7" s="339" t="s">
        <v>300</v>
      </c>
      <c r="I7" s="171" t="s">
        <v>301</v>
      </c>
      <c r="J7" s="171"/>
      <c r="K7" s="339" t="s">
        <v>300</v>
      </c>
      <c r="L7" s="171" t="s">
        <v>301</v>
      </c>
      <c r="M7" s="117"/>
      <c r="N7" s="335"/>
      <c r="O7" s="117"/>
      <c r="P7" s="117"/>
      <c r="Q7" s="336"/>
      <c r="R7" s="337"/>
      <c r="S7" s="133"/>
      <c r="T7" s="338"/>
    </row>
    <row r="8" spans="1:20" s="86" customFormat="1" ht="21.75">
      <c r="A8" s="83"/>
      <c r="B8" s="84"/>
      <c r="C8" s="84"/>
      <c r="D8" s="84"/>
      <c r="E8" s="84"/>
      <c r="F8" s="198" t="s">
        <v>4</v>
      </c>
      <c r="G8" s="92"/>
      <c r="H8" s="321" t="s">
        <v>330</v>
      </c>
      <c r="I8" s="322" t="s">
        <v>329</v>
      </c>
      <c r="J8" s="331"/>
      <c r="K8" s="321" t="s">
        <v>330</v>
      </c>
      <c r="L8" s="322" t="s">
        <v>329</v>
      </c>
      <c r="M8" s="117"/>
      <c r="N8" s="335"/>
      <c r="O8" s="117"/>
      <c r="P8" s="117"/>
      <c r="Q8" s="335"/>
      <c r="R8" s="337"/>
      <c r="S8" s="337"/>
      <c r="T8" s="338"/>
    </row>
    <row r="9" spans="1:20" ht="21.95" customHeight="1">
      <c r="A9" s="83" t="s">
        <v>5</v>
      </c>
      <c r="F9" s="94"/>
      <c r="G9" s="94"/>
      <c r="H9" s="95"/>
      <c r="I9" s="94"/>
      <c r="J9" s="96"/>
      <c r="K9" s="94"/>
      <c r="L9" s="94"/>
    </row>
    <row r="10" spans="1:20" s="86" customFormat="1" ht="21.95" customHeight="1">
      <c r="A10" s="100" t="s">
        <v>6</v>
      </c>
      <c r="B10" s="80"/>
      <c r="C10" s="80"/>
      <c r="D10" s="80"/>
      <c r="E10" s="80"/>
      <c r="H10" s="101"/>
      <c r="I10" s="97"/>
      <c r="J10" s="97"/>
      <c r="K10" s="97"/>
      <c r="L10" s="97"/>
      <c r="N10" s="87"/>
      <c r="Q10" s="98"/>
      <c r="R10" s="89"/>
      <c r="S10" s="89"/>
      <c r="T10" s="90"/>
    </row>
    <row r="11" spans="1:20" ht="21.6" customHeight="1">
      <c r="A11" s="93" t="s">
        <v>7</v>
      </c>
      <c r="F11" s="348"/>
      <c r="G11" s="348"/>
      <c r="H11" s="99">
        <v>10663277</v>
      </c>
      <c r="I11" s="99">
        <v>13616199</v>
      </c>
      <c r="J11" s="99"/>
      <c r="K11" s="99">
        <v>1068468</v>
      </c>
      <c r="L11" s="99">
        <v>1015590</v>
      </c>
    </row>
    <row r="12" spans="1:20" ht="21.6" customHeight="1">
      <c r="A12" s="93" t="s">
        <v>354</v>
      </c>
      <c r="F12" s="348">
        <v>3</v>
      </c>
      <c r="G12" s="348"/>
      <c r="H12" s="99">
        <v>0</v>
      </c>
      <c r="I12" s="99">
        <v>499863951</v>
      </c>
      <c r="J12" s="99"/>
      <c r="K12" s="99">
        <v>0</v>
      </c>
      <c r="L12" s="99">
        <v>209242239</v>
      </c>
    </row>
    <row r="13" spans="1:20" ht="21.6" customHeight="1">
      <c r="A13" s="93" t="s">
        <v>322</v>
      </c>
      <c r="F13" s="103">
        <v>5</v>
      </c>
      <c r="G13" s="348"/>
      <c r="H13" s="99">
        <v>523614488</v>
      </c>
      <c r="I13" s="99">
        <v>0</v>
      </c>
      <c r="J13" s="99"/>
      <c r="K13" s="99">
        <v>230887248</v>
      </c>
      <c r="L13" s="99">
        <v>0</v>
      </c>
    </row>
    <row r="14" spans="1:20" ht="21.6" customHeight="1">
      <c r="A14" s="93" t="s">
        <v>92</v>
      </c>
      <c r="F14" s="103">
        <v>6</v>
      </c>
      <c r="G14" s="348"/>
      <c r="H14" s="99">
        <v>11127244</v>
      </c>
      <c r="I14" s="99">
        <v>18301734</v>
      </c>
      <c r="J14" s="99"/>
      <c r="K14" s="99">
        <v>73929537</v>
      </c>
      <c r="L14" s="99">
        <v>64539380</v>
      </c>
    </row>
    <row r="15" spans="1:20" ht="21.6" customHeight="1">
      <c r="A15" s="93" t="s">
        <v>8</v>
      </c>
      <c r="F15" s="103">
        <v>7</v>
      </c>
      <c r="G15" s="348"/>
      <c r="H15" s="104">
        <v>48985426</v>
      </c>
      <c r="I15" s="104">
        <v>48186241</v>
      </c>
      <c r="J15" s="99"/>
      <c r="K15" s="99">
        <v>540600000</v>
      </c>
      <c r="L15" s="99">
        <v>554600000</v>
      </c>
      <c r="P15" s="98"/>
    </row>
    <row r="16" spans="1:20" ht="21.6" customHeight="1">
      <c r="A16" s="93" t="s">
        <v>239</v>
      </c>
      <c r="F16" s="103"/>
      <c r="G16" s="348"/>
      <c r="H16" s="104"/>
      <c r="I16" s="104"/>
      <c r="J16" s="99"/>
      <c r="K16" s="99"/>
      <c r="L16" s="99"/>
      <c r="P16" s="98"/>
    </row>
    <row r="17" spans="1:16" ht="21.6" customHeight="1">
      <c r="A17" s="97"/>
      <c r="B17" s="97"/>
      <c r="C17" s="93" t="s">
        <v>238</v>
      </c>
      <c r="D17" s="97"/>
      <c r="F17" s="103">
        <v>8</v>
      </c>
      <c r="G17" s="348"/>
      <c r="H17" s="105">
        <v>299137500</v>
      </c>
      <c r="I17" s="105">
        <v>294837500</v>
      </c>
      <c r="J17" s="105"/>
      <c r="K17" s="105">
        <v>0</v>
      </c>
      <c r="L17" s="105">
        <v>0</v>
      </c>
      <c r="P17" s="334"/>
    </row>
    <row r="18" spans="1:16" ht="21.6" customHeight="1">
      <c r="A18" s="93" t="s">
        <v>9</v>
      </c>
      <c r="F18" s="103">
        <v>9</v>
      </c>
      <c r="G18" s="348"/>
      <c r="H18" s="99">
        <v>1405457</v>
      </c>
      <c r="I18" s="99">
        <v>1986372</v>
      </c>
      <c r="J18" s="348"/>
      <c r="K18" s="105">
        <v>0</v>
      </c>
      <c r="L18" s="105">
        <v>0</v>
      </c>
      <c r="P18" s="106"/>
    </row>
    <row r="19" spans="1:16" ht="21.6" customHeight="1">
      <c r="A19" s="93" t="s">
        <v>93</v>
      </c>
      <c r="F19" s="103"/>
      <c r="G19" s="348"/>
      <c r="H19" s="99">
        <v>4695300</v>
      </c>
      <c r="I19" s="99">
        <v>4753876</v>
      </c>
      <c r="J19" s="348"/>
      <c r="K19" s="105">
        <f>1769398</f>
        <v>1769398</v>
      </c>
      <c r="L19" s="105">
        <v>1877644</v>
      </c>
    </row>
    <row r="20" spans="1:16" ht="21.6" customHeight="1">
      <c r="A20" s="80" t="s">
        <v>10</v>
      </c>
      <c r="H20" s="107">
        <f>SUM(H11:H19)</f>
        <v>899628692</v>
      </c>
      <c r="I20" s="107">
        <f>SUM(I11:I19)</f>
        <v>881545873</v>
      </c>
      <c r="J20" s="108">
        <v>0</v>
      </c>
      <c r="K20" s="107">
        <f>SUM(K11:K19)</f>
        <v>848254651</v>
      </c>
      <c r="L20" s="107">
        <f>SUM(L11:L19)</f>
        <v>831274853</v>
      </c>
    </row>
    <row r="21" spans="1:16" ht="21.6" customHeight="1">
      <c r="A21" s="80" t="s">
        <v>11</v>
      </c>
      <c r="H21" s="109"/>
      <c r="I21" s="109"/>
      <c r="K21" s="109"/>
      <c r="L21" s="109"/>
    </row>
    <row r="22" spans="1:16" ht="21.6" customHeight="1">
      <c r="A22" s="93" t="s">
        <v>324</v>
      </c>
      <c r="F22" s="103">
        <v>10</v>
      </c>
      <c r="H22" s="105">
        <v>167553429</v>
      </c>
      <c r="I22" s="105">
        <v>0</v>
      </c>
      <c r="J22" s="105"/>
      <c r="K22" s="105">
        <v>150929049</v>
      </c>
      <c r="L22" s="105">
        <v>0</v>
      </c>
    </row>
    <row r="23" spans="1:16" ht="21.6" customHeight="1">
      <c r="A23" s="93" t="s">
        <v>355</v>
      </c>
      <c r="F23" s="103">
        <v>3</v>
      </c>
      <c r="H23" s="105">
        <v>0</v>
      </c>
      <c r="I23" s="105">
        <v>103141776</v>
      </c>
      <c r="J23" s="105"/>
      <c r="K23" s="105">
        <v>0</v>
      </c>
      <c r="L23" s="105">
        <v>82035043</v>
      </c>
    </row>
    <row r="24" spans="1:16" ht="21.6" customHeight="1">
      <c r="A24" s="110" t="s">
        <v>12</v>
      </c>
      <c r="F24" s="103">
        <v>11</v>
      </c>
      <c r="H24" s="105">
        <v>0</v>
      </c>
      <c r="I24" s="105">
        <v>0</v>
      </c>
      <c r="J24" s="105"/>
      <c r="K24" s="105">
        <v>199999930</v>
      </c>
      <c r="L24" s="105">
        <v>199999930</v>
      </c>
    </row>
    <row r="25" spans="1:16" ht="21.6" customHeight="1">
      <c r="A25" s="110" t="s">
        <v>356</v>
      </c>
      <c r="F25" s="103">
        <v>3</v>
      </c>
      <c r="H25" s="105">
        <v>0</v>
      </c>
      <c r="I25" s="105">
        <v>80000000</v>
      </c>
      <c r="J25" s="105"/>
      <c r="K25" s="105">
        <v>0</v>
      </c>
      <c r="L25" s="105">
        <v>80000000</v>
      </c>
    </row>
    <row r="26" spans="1:16" ht="21.6" customHeight="1">
      <c r="A26" s="93" t="s">
        <v>13</v>
      </c>
      <c r="F26" s="103">
        <v>12</v>
      </c>
      <c r="G26" s="348"/>
      <c r="H26" s="105">
        <v>0</v>
      </c>
      <c r="I26" s="105">
        <v>0</v>
      </c>
      <c r="J26" s="105"/>
      <c r="K26" s="105">
        <v>0</v>
      </c>
      <c r="L26" s="105">
        <v>0</v>
      </c>
    </row>
    <row r="27" spans="1:16" ht="21.6" customHeight="1">
      <c r="A27" s="93" t="s">
        <v>14</v>
      </c>
      <c r="F27" s="103">
        <v>13</v>
      </c>
      <c r="G27" s="348"/>
      <c r="H27" s="105">
        <v>168173519</v>
      </c>
      <c r="I27" s="105">
        <v>131252921</v>
      </c>
      <c r="J27" s="105"/>
      <c r="K27" s="105">
        <v>0</v>
      </c>
      <c r="L27" s="105">
        <v>0</v>
      </c>
    </row>
    <row r="28" spans="1:16" ht="21.6" customHeight="1">
      <c r="A28" s="111" t="s">
        <v>15</v>
      </c>
      <c r="B28" s="111"/>
      <c r="C28" s="111"/>
      <c r="D28" s="111"/>
      <c r="E28" s="111"/>
      <c r="F28" s="103">
        <v>14</v>
      </c>
      <c r="G28" s="348"/>
      <c r="H28" s="105">
        <v>5723256</v>
      </c>
      <c r="I28" s="105">
        <v>6607305</v>
      </c>
      <c r="J28" s="105"/>
      <c r="K28" s="105">
        <v>104863</v>
      </c>
      <c r="L28" s="105">
        <v>89819</v>
      </c>
    </row>
    <row r="29" spans="1:16" ht="21.6" customHeight="1">
      <c r="A29" s="111" t="s">
        <v>326</v>
      </c>
      <c r="B29" s="111"/>
      <c r="C29" s="111"/>
      <c r="D29" s="111"/>
      <c r="E29" s="111"/>
      <c r="F29" s="103" t="s">
        <v>364</v>
      </c>
      <c r="G29" s="348"/>
      <c r="H29" s="105">
        <v>2403024</v>
      </c>
      <c r="I29" s="105">
        <v>0</v>
      </c>
      <c r="J29" s="105"/>
      <c r="K29" s="105">
        <v>1593552</v>
      </c>
      <c r="L29" s="105">
        <v>0</v>
      </c>
    </row>
    <row r="30" spans="1:16" ht="21.6" customHeight="1">
      <c r="A30" s="93" t="s">
        <v>223</v>
      </c>
      <c r="F30" s="103">
        <v>16</v>
      </c>
      <c r="G30" s="112"/>
      <c r="H30" s="105">
        <v>241268</v>
      </c>
      <c r="I30" s="105">
        <v>562692</v>
      </c>
      <c r="J30" s="105"/>
      <c r="K30" s="105">
        <v>0</v>
      </c>
      <c r="L30" s="105">
        <v>0</v>
      </c>
    </row>
    <row r="31" spans="1:16" ht="21.6" customHeight="1">
      <c r="A31" s="93" t="s">
        <v>269</v>
      </c>
      <c r="F31" s="103">
        <v>17</v>
      </c>
      <c r="G31" s="112"/>
      <c r="H31" s="105">
        <v>321612</v>
      </c>
      <c r="I31" s="105">
        <v>506116</v>
      </c>
      <c r="J31" s="105"/>
      <c r="K31" s="105">
        <v>0</v>
      </c>
      <c r="L31" s="105">
        <v>0</v>
      </c>
    </row>
    <row r="32" spans="1:16" ht="21.6" customHeight="1">
      <c r="A32" s="93" t="s">
        <v>16</v>
      </c>
      <c r="F32" s="103">
        <v>21</v>
      </c>
      <c r="G32" s="112"/>
      <c r="H32" s="105">
        <v>3490825</v>
      </c>
      <c r="I32" s="105">
        <v>1377483</v>
      </c>
      <c r="J32" s="105"/>
      <c r="K32" s="105">
        <v>812141</v>
      </c>
      <c r="L32" s="105">
        <v>0</v>
      </c>
    </row>
    <row r="33" spans="1:20" ht="21.6" customHeight="1">
      <c r="A33" s="93" t="s">
        <v>17</v>
      </c>
      <c r="F33" s="348">
        <v>18</v>
      </c>
      <c r="G33" s="348"/>
      <c r="H33" s="105">
        <v>1175196</v>
      </c>
      <c r="I33" s="105">
        <v>38798202</v>
      </c>
      <c r="J33" s="105"/>
      <c r="K33" s="105">
        <v>629087</v>
      </c>
      <c r="L33" s="105">
        <v>678608</v>
      </c>
    </row>
    <row r="34" spans="1:20" ht="21.6" customHeight="1">
      <c r="A34" s="80" t="s">
        <v>18</v>
      </c>
      <c r="B34" s="80"/>
      <c r="C34" s="80"/>
      <c r="D34" s="80"/>
      <c r="E34" s="80"/>
      <c r="F34" s="86"/>
      <c r="G34" s="86"/>
      <c r="H34" s="107">
        <f>SUM(H22:H33)</f>
        <v>349082129</v>
      </c>
      <c r="I34" s="107">
        <f>SUM(I22:I33)</f>
        <v>362246495</v>
      </c>
      <c r="J34" s="105"/>
      <c r="K34" s="107">
        <f>SUM(K22:K33)</f>
        <v>354068622</v>
      </c>
      <c r="L34" s="107">
        <f>SUM(L22:L33)</f>
        <v>362803400</v>
      </c>
    </row>
    <row r="35" spans="1:20" ht="21.6" customHeight="1" thickBot="1">
      <c r="A35" s="100" t="s">
        <v>19</v>
      </c>
      <c r="B35" s="80"/>
      <c r="C35" s="80"/>
      <c r="D35" s="80"/>
      <c r="E35" s="80"/>
      <c r="F35" s="86"/>
      <c r="G35" s="86"/>
      <c r="H35" s="113">
        <f>+H20+H34</f>
        <v>1248710821</v>
      </c>
      <c r="I35" s="113">
        <f>+I20+I34</f>
        <v>1243792368</v>
      </c>
      <c r="J35" s="105"/>
      <c r="K35" s="113">
        <f>+K20+K34</f>
        <v>1202323273</v>
      </c>
      <c r="L35" s="113">
        <f>+L20+L34</f>
        <v>1194078253</v>
      </c>
    </row>
    <row r="36" spans="1:20" ht="21.6" customHeight="1" thickTop="1">
      <c r="A36" s="100"/>
      <c r="B36" s="80"/>
      <c r="C36" s="80"/>
      <c r="D36" s="80"/>
      <c r="E36" s="80"/>
      <c r="F36" s="86"/>
      <c r="G36" s="86"/>
      <c r="H36" s="114"/>
      <c r="I36" s="115"/>
      <c r="J36" s="105"/>
      <c r="K36" s="115"/>
      <c r="L36" s="115"/>
    </row>
    <row r="37" spans="1:20" ht="21.6" customHeight="1">
      <c r="A37" s="372" t="s">
        <v>98</v>
      </c>
      <c r="B37" s="372"/>
      <c r="C37" s="372"/>
      <c r="D37" s="372"/>
      <c r="E37" s="372"/>
      <c r="F37" s="372"/>
      <c r="G37" s="372"/>
      <c r="H37" s="372"/>
      <c r="I37" s="372"/>
      <c r="J37" s="372"/>
      <c r="K37" s="372"/>
      <c r="L37" s="372"/>
      <c r="M37" s="215"/>
    </row>
    <row r="38" spans="1:20" ht="21.6" customHeight="1">
      <c r="A38" s="100"/>
      <c r="B38" s="80"/>
      <c r="C38" s="80"/>
      <c r="D38" s="80"/>
      <c r="E38" s="80"/>
      <c r="F38" s="86"/>
      <c r="G38" s="86"/>
      <c r="H38" s="114"/>
      <c r="I38" s="115"/>
      <c r="K38" s="115"/>
      <c r="L38" s="115"/>
    </row>
    <row r="39" spans="1:20" ht="21.6" customHeight="1">
      <c r="A39" s="100"/>
      <c r="B39" s="80"/>
      <c r="C39" s="80"/>
      <c r="D39" s="80"/>
      <c r="E39" s="80"/>
      <c r="F39" s="86"/>
      <c r="G39" s="86"/>
      <c r="H39" s="114"/>
      <c r="I39" s="115"/>
      <c r="K39" s="115"/>
      <c r="L39" s="115"/>
    </row>
    <row r="40" spans="1:20" ht="21.6" customHeight="1">
      <c r="A40" s="100"/>
      <c r="B40" s="80"/>
      <c r="C40" s="80"/>
      <c r="D40" s="80"/>
      <c r="E40" s="80"/>
      <c r="F40" s="86"/>
      <c r="G40" s="86"/>
      <c r="H40" s="114"/>
      <c r="I40" s="115"/>
      <c r="K40" s="115"/>
      <c r="L40" s="115"/>
    </row>
    <row r="41" spans="1:20" ht="21.6" customHeight="1">
      <c r="A41" s="100"/>
      <c r="B41" s="80"/>
      <c r="C41" s="80"/>
      <c r="D41" s="80"/>
      <c r="E41" s="80"/>
      <c r="F41" s="86"/>
      <c r="G41" s="86"/>
      <c r="H41" s="114"/>
      <c r="I41" s="115"/>
      <c r="K41" s="115"/>
      <c r="L41" s="115"/>
    </row>
    <row r="42" spans="1:20" ht="21.6" customHeight="1">
      <c r="A42" s="100"/>
      <c r="B42" s="80"/>
      <c r="C42" s="80"/>
      <c r="D42" s="80"/>
      <c r="E42" s="80"/>
      <c r="F42" s="86"/>
      <c r="G42" s="86"/>
      <c r="H42" s="114"/>
      <c r="I42" s="115"/>
      <c r="K42" s="115"/>
      <c r="L42" s="115"/>
    </row>
    <row r="43" spans="1:20" ht="21.6" customHeight="1">
      <c r="A43" s="80"/>
      <c r="E43" s="116" t="s">
        <v>65</v>
      </c>
      <c r="I43" s="368" t="s">
        <v>72</v>
      </c>
      <c r="J43" s="368"/>
      <c r="K43" s="368"/>
    </row>
    <row r="44" spans="1:20" ht="21.6" customHeight="1">
      <c r="A44" s="80"/>
      <c r="E44" s="116" t="s">
        <v>113</v>
      </c>
      <c r="I44" s="368" t="s">
        <v>114</v>
      </c>
      <c r="J44" s="368"/>
      <c r="K44" s="368"/>
    </row>
    <row r="45" spans="1:20" ht="21.6" customHeight="1">
      <c r="A45" s="80"/>
      <c r="E45" s="116"/>
      <c r="I45" s="348"/>
    </row>
    <row r="46" spans="1:20" ht="25.9" customHeight="1">
      <c r="A46" s="374" t="s">
        <v>0</v>
      </c>
      <c r="B46" s="374"/>
      <c r="C46" s="374"/>
      <c r="D46" s="374"/>
      <c r="E46" s="374"/>
      <c r="F46" s="374"/>
      <c r="G46" s="374"/>
      <c r="H46" s="374"/>
      <c r="I46" s="374"/>
      <c r="J46" s="374"/>
      <c r="K46" s="374"/>
      <c r="L46" s="374"/>
      <c r="O46" s="86"/>
    </row>
    <row r="47" spans="1:20" ht="21.75">
      <c r="A47" s="375" t="s">
        <v>20</v>
      </c>
      <c r="B47" s="375"/>
      <c r="C47" s="375"/>
      <c r="D47" s="375"/>
      <c r="E47" s="375"/>
      <c r="F47" s="375"/>
      <c r="G47" s="375"/>
      <c r="H47" s="375"/>
      <c r="I47" s="375"/>
      <c r="J47" s="375"/>
      <c r="K47" s="375"/>
      <c r="L47" s="375"/>
      <c r="O47" s="86"/>
    </row>
    <row r="48" spans="1:20" s="93" customFormat="1" ht="18.95" customHeight="1">
      <c r="A48" s="370" t="str">
        <f>+A3</f>
        <v>ณ วันที่ 31 มีนาคม พ.ศ. 2563</v>
      </c>
      <c r="B48" s="370"/>
      <c r="C48" s="370"/>
      <c r="D48" s="370"/>
      <c r="E48" s="370"/>
      <c r="F48" s="370"/>
      <c r="G48" s="370"/>
      <c r="H48" s="370"/>
      <c r="I48" s="370"/>
      <c r="J48" s="370"/>
      <c r="K48" s="370"/>
      <c r="L48" s="370"/>
      <c r="N48" s="118"/>
      <c r="O48" s="80"/>
      <c r="Q48" s="118"/>
      <c r="R48" s="119"/>
      <c r="S48" s="119"/>
      <c r="T48" s="120"/>
    </row>
    <row r="49" spans="1:20" s="86" customFormat="1" ht="21.75">
      <c r="A49" s="83"/>
      <c r="B49" s="84"/>
      <c r="C49" s="84"/>
      <c r="D49" s="84"/>
      <c r="E49" s="84"/>
      <c r="F49" s="85"/>
      <c r="G49" s="85"/>
      <c r="H49" s="371" t="s">
        <v>75</v>
      </c>
      <c r="I49" s="371"/>
      <c r="J49" s="371"/>
      <c r="K49" s="371"/>
      <c r="L49" s="371"/>
      <c r="N49" s="87"/>
      <c r="Q49" s="87"/>
      <c r="R49" s="88"/>
      <c r="S49" s="89"/>
      <c r="T49" s="90"/>
    </row>
    <row r="50" spans="1:20" s="86" customFormat="1" ht="21.75">
      <c r="A50" s="83"/>
      <c r="B50" s="84"/>
      <c r="C50" s="84"/>
      <c r="D50" s="84"/>
      <c r="E50" s="84"/>
      <c r="F50" s="85"/>
      <c r="G50" s="85"/>
      <c r="H50" s="373" t="s">
        <v>2</v>
      </c>
      <c r="I50" s="373"/>
      <c r="J50" s="351"/>
      <c r="K50" s="373" t="s">
        <v>3</v>
      </c>
      <c r="L50" s="373"/>
      <c r="N50" s="87"/>
      <c r="Q50" s="91"/>
      <c r="R50" s="88"/>
      <c r="S50" s="89"/>
      <c r="T50" s="90"/>
    </row>
    <row r="51" spans="1:20" s="117" customFormat="1" ht="21.75">
      <c r="A51" s="83"/>
      <c r="B51" s="84"/>
      <c r="C51" s="84"/>
      <c r="D51" s="84"/>
      <c r="E51" s="84"/>
      <c r="F51" s="85"/>
      <c r="G51" s="85"/>
      <c r="H51" s="339" t="s">
        <v>299</v>
      </c>
      <c r="I51" s="353"/>
      <c r="J51" s="353"/>
      <c r="K51" s="339" t="s">
        <v>299</v>
      </c>
      <c r="L51" s="353"/>
      <c r="N51" s="335"/>
      <c r="Q51" s="336"/>
      <c r="R51" s="337"/>
      <c r="S51" s="133"/>
      <c r="T51" s="338"/>
    </row>
    <row r="52" spans="1:20" s="117" customFormat="1" ht="21.75">
      <c r="A52" s="83"/>
      <c r="B52" s="84"/>
      <c r="C52" s="84"/>
      <c r="D52" s="84"/>
      <c r="E52" s="84"/>
      <c r="F52" s="85"/>
      <c r="G52" s="85"/>
      <c r="H52" s="339" t="s">
        <v>300</v>
      </c>
      <c r="I52" s="171" t="s">
        <v>301</v>
      </c>
      <c r="J52" s="171"/>
      <c r="K52" s="339" t="s">
        <v>300</v>
      </c>
      <c r="L52" s="171" t="s">
        <v>301</v>
      </c>
      <c r="N52" s="335"/>
      <c r="Q52" s="336"/>
      <c r="R52" s="337"/>
      <c r="S52" s="133"/>
      <c r="T52" s="338"/>
    </row>
    <row r="53" spans="1:20" s="117" customFormat="1" ht="21.75">
      <c r="A53" s="83"/>
      <c r="B53" s="84"/>
      <c r="C53" s="84"/>
      <c r="D53" s="84"/>
      <c r="E53" s="84"/>
      <c r="F53" s="198" t="s">
        <v>4</v>
      </c>
      <c r="G53" s="92"/>
      <c r="H53" s="198" t="str">
        <f>+H8</f>
        <v>31 มี.ค. 2563</v>
      </c>
      <c r="I53" s="350" t="str">
        <f>+I8</f>
        <v xml:space="preserve"> 31 ธ.ค. 2562</v>
      </c>
      <c r="J53" s="351"/>
      <c r="K53" s="198" t="str">
        <f>+K8</f>
        <v>31 มี.ค. 2563</v>
      </c>
      <c r="L53" s="350" t="str">
        <f>+L8</f>
        <v xml:space="preserve"> 31 ธ.ค. 2562</v>
      </c>
      <c r="N53" s="335"/>
      <c r="Q53" s="335"/>
      <c r="R53" s="337"/>
      <c r="S53" s="337"/>
      <c r="T53" s="338"/>
    </row>
    <row r="54" spans="1:20" ht="21.6" customHeight="1">
      <c r="A54" s="80" t="s">
        <v>21</v>
      </c>
      <c r="F54" s="94"/>
      <c r="G54" s="94"/>
      <c r="H54" s="121"/>
      <c r="I54" s="122"/>
      <c r="J54" s="122"/>
      <c r="K54" s="122"/>
      <c r="L54" s="122"/>
    </row>
    <row r="55" spans="1:20" ht="21.6" customHeight="1">
      <c r="A55" s="100" t="s">
        <v>22</v>
      </c>
      <c r="B55" s="66"/>
      <c r="C55" s="66"/>
      <c r="D55" s="66"/>
      <c r="E55" s="66"/>
      <c r="F55" s="94"/>
      <c r="G55" s="94"/>
      <c r="H55" s="105"/>
      <c r="I55" s="105"/>
      <c r="J55" s="105"/>
      <c r="K55" s="105"/>
      <c r="L55" s="105"/>
    </row>
    <row r="56" spans="1:20" ht="21.6" customHeight="1">
      <c r="A56" s="66" t="s">
        <v>95</v>
      </c>
      <c r="B56" s="66"/>
      <c r="C56" s="66"/>
      <c r="D56" s="66"/>
      <c r="E56" s="66"/>
      <c r="F56" s="348">
        <v>19</v>
      </c>
      <c r="G56" s="94"/>
      <c r="H56" s="105">
        <v>24399822</v>
      </c>
      <c r="I56" s="105">
        <v>24868936</v>
      </c>
      <c r="J56" s="105"/>
      <c r="K56" s="105">
        <v>9415931</v>
      </c>
      <c r="L56" s="105">
        <v>9381388</v>
      </c>
    </row>
    <row r="57" spans="1:20" ht="21.6" customHeight="1">
      <c r="A57" s="66" t="s">
        <v>327</v>
      </c>
      <c r="B57" s="66"/>
      <c r="C57" s="66"/>
      <c r="D57" s="66"/>
      <c r="E57" s="66"/>
      <c r="F57" s="348"/>
      <c r="G57" s="94"/>
      <c r="H57" s="105">
        <v>933548</v>
      </c>
      <c r="I57" s="105">
        <v>0</v>
      </c>
      <c r="J57" s="105"/>
      <c r="K57" s="105">
        <v>532308</v>
      </c>
      <c r="L57" s="105">
        <v>0</v>
      </c>
    </row>
    <row r="58" spans="1:20" ht="21.6" hidden="1" customHeight="1">
      <c r="A58" s="93" t="s">
        <v>23</v>
      </c>
      <c r="F58" s="103"/>
      <c r="G58" s="348"/>
      <c r="H58" s="105">
        <v>0</v>
      </c>
      <c r="I58" s="105">
        <v>0</v>
      </c>
      <c r="J58" s="105"/>
      <c r="K58" s="105">
        <v>0</v>
      </c>
      <c r="L58" s="105">
        <v>0</v>
      </c>
    </row>
    <row r="59" spans="1:20" ht="21.6" customHeight="1">
      <c r="A59" s="93" t="s">
        <v>270</v>
      </c>
      <c r="F59" s="348"/>
      <c r="G59" s="348"/>
      <c r="H59" s="105">
        <f>13437562</f>
        <v>13437562</v>
      </c>
      <c r="I59" s="105">
        <v>13217182</v>
      </c>
      <c r="J59" s="105"/>
      <c r="K59" s="105">
        <v>498623</v>
      </c>
      <c r="L59" s="105">
        <v>427358</v>
      </c>
    </row>
    <row r="60" spans="1:20" ht="21.6" customHeight="1">
      <c r="A60" s="100" t="s">
        <v>24</v>
      </c>
      <c r="B60" s="100"/>
      <c r="C60" s="100"/>
      <c r="D60" s="100"/>
      <c r="E60" s="66"/>
      <c r="F60" s="348"/>
      <c r="G60" s="86"/>
      <c r="H60" s="107">
        <f>SUM(H56:H59)</f>
        <v>38770932</v>
      </c>
      <c r="I60" s="107">
        <f>SUM(I56:I59)</f>
        <v>38086118</v>
      </c>
      <c r="K60" s="107">
        <f>SUM(K56:K59)</f>
        <v>10446862</v>
      </c>
      <c r="L60" s="107">
        <f>SUM(L56:L59)</f>
        <v>9808746</v>
      </c>
    </row>
    <row r="61" spans="1:20" ht="21.6" customHeight="1">
      <c r="A61" s="100" t="s">
        <v>25</v>
      </c>
      <c r="B61" s="66"/>
      <c r="C61" s="66"/>
      <c r="D61" s="66"/>
      <c r="E61" s="66"/>
      <c r="F61" s="348"/>
      <c r="H61" s="115"/>
      <c r="I61" s="115"/>
      <c r="K61" s="115"/>
      <c r="L61" s="115"/>
      <c r="O61" s="86"/>
      <c r="P61" s="86"/>
      <c r="T61" s="90"/>
    </row>
    <row r="62" spans="1:20" ht="21.6" customHeight="1">
      <c r="A62" s="66" t="s">
        <v>328</v>
      </c>
      <c r="B62" s="66"/>
      <c r="C62" s="66"/>
      <c r="D62" s="66"/>
      <c r="E62" s="66"/>
      <c r="F62" s="348" t="s">
        <v>368</v>
      </c>
      <c r="H62" s="115">
        <v>1510070</v>
      </c>
      <c r="I62" s="115">
        <v>0</v>
      </c>
      <c r="K62" s="115">
        <v>1080881</v>
      </c>
      <c r="L62" s="115">
        <v>0</v>
      </c>
      <c r="O62" s="86"/>
      <c r="P62" s="86"/>
      <c r="T62" s="90"/>
    </row>
    <row r="63" spans="1:20" ht="21.6" customHeight="1">
      <c r="A63" s="66" t="s">
        <v>26</v>
      </c>
      <c r="B63" s="66"/>
      <c r="C63" s="66"/>
      <c r="D63" s="66"/>
      <c r="E63" s="66"/>
      <c r="F63" s="103">
        <v>21</v>
      </c>
      <c r="H63" s="105">
        <v>0</v>
      </c>
      <c r="I63" s="105">
        <v>0</v>
      </c>
      <c r="J63" s="105"/>
      <c r="K63" s="105">
        <v>0</v>
      </c>
      <c r="L63" s="105">
        <v>4626</v>
      </c>
      <c r="O63" s="86"/>
      <c r="P63" s="86"/>
      <c r="T63" s="90"/>
    </row>
    <row r="64" spans="1:20" ht="21.6" customHeight="1">
      <c r="A64" s="93" t="s">
        <v>240</v>
      </c>
      <c r="F64" s="103">
        <v>20</v>
      </c>
      <c r="H64" s="105">
        <v>6006250</v>
      </c>
      <c r="I64" s="105">
        <v>5914317</v>
      </c>
      <c r="J64" s="105"/>
      <c r="K64" s="105">
        <v>77033</v>
      </c>
      <c r="L64" s="105">
        <v>68144</v>
      </c>
      <c r="O64" s="86"/>
      <c r="P64" s="86"/>
      <c r="T64" s="90"/>
    </row>
    <row r="65" spans="1:20" ht="21.6" customHeight="1">
      <c r="A65" s="100" t="s">
        <v>27</v>
      </c>
      <c r="B65" s="66"/>
      <c r="C65" s="66"/>
      <c r="D65" s="66"/>
      <c r="E65" s="66"/>
      <c r="F65" s="348"/>
      <c r="H65" s="107">
        <f>SUM(H62:H64)</f>
        <v>7516320</v>
      </c>
      <c r="I65" s="107">
        <f>SUM(I62:I64)</f>
        <v>5914317</v>
      </c>
      <c r="K65" s="107">
        <f>SUM(K62:K64)</f>
        <v>1157914</v>
      </c>
      <c r="L65" s="107">
        <f>SUM(L62:L64)</f>
        <v>72770</v>
      </c>
      <c r="O65" s="86"/>
      <c r="P65" s="86"/>
      <c r="T65" s="90"/>
    </row>
    <row r="66" spans="1:20" ht="21.6" customHeight="1">
      <c r="A66" s="100" t="s">
        <v>28</v>
      </c>
      <c r="F66" s="348"/>
      <c r="H66" s="107">
        <f>+H60+H65</f>
        <v>46287252</v>
      </c>
      <c r="I66" s="107">
        <f>+I60+I65</f>
        <v>44000435</v>
      </c>
      <c r="K66" s="107">
        <f>+K60+K65</f>
        <v>11604776</v>
      </c>
      <c r="L66" s="107">
        <f>+L60+L65</f>
        <v>9881516</v>
      </c>
    </row>
    <row r="67" spans="1:20" s="126" customFormat="1" ht="21.6" customHeight="1">
      <c r="A67" s="123" t="s">
        <v>29</v>
      </c>
      <c r="B67" s="124"/>
      <c r="C67" s="124"/>
      <c r="D67" s="124"/>
      <c r="E67" s="123"/>
      <c r="F67" s="348"/>
      <c r="G67" s="94"/>
      <c r="H67" s="115"/>
      <c r="I67" s="115"/>
      <c r="J67" s="97"/>
      <c r="K67" s="115"/>
      <c r="L67" s="125"/>
      <c r="N67" s="127"/>
      <c r="O67" s="97"/>
      <c r="P67" s="97"/>
      <c r="Q67" s="98"/>
      <c r="R67" s="89"/>
      <c r="S67" s="89"/>
      <c r="T67" s="99"/>
    </row>
    <row r="68" spans="1:20" ht="21.6" customHeight="1">
      <c r="A68" s="376" t="s">
        <v>30</v>
      </c>
      <c r="B68" s="376"/>
      <c r="C68" s="376"/>
      <c r="D68" s="376"/>
      <c r="E68" s="376"/>
      <c r="F68" s="348"/>
      <c r="G68" s="348"/>
      <c r="H68" s="109"/>
      <c r="J68" s="348"/>
    </row>
    <row r="69" spans="1:20" ht="21.6" customHeight="1">
      <c r="A69" s="347" t="s">
        <v>77</v>
      </c>
      <c r="B69" s="347"/>
      <c r="C69" s="347"/>
      <c r="D69" s="347"/>
      <c r="E69" s="347"/>
      <c r="F69" s="348"/>
      <c r="G69" s="348"/>
      <c r="H69" s="109"/>
      <c r="J69" s="348"/>
    </row>
    <row r="70" spans="1:20" ht="21.6" customHeight="1" thickBot="1">
      <c r="A70" s="347"/>
      <c r="B70" s="66" t="s">
        <v>251</v>
      </c>
      <c r="C70" s="66"/>
      <c r="D70" s="66"/>
      <c r="E70" s="347"/>
      <c r="F70" s="348">
        <v>23</v>
      </c>
      <c r="G70" s="348"/>
      <c r="H70" s="128">
        <v>1286699754</v>
      </c>
      <c r="I70" s="128">
        <v>1286699754</v>
      </c>
      <c r="J70" s="348"/>
      <c r="K70" s="128">
        <v>1286699754</v>
      </c>
      <c r="L70" s="128">
        <v>1286699754</v>
      </c>
    </row>
    <row r="71" spans="1:20" ht="21.6" customHeight="1" thickTop="1">
      <c r="A71" s="129" t="s">
        <v>78</v>
      </c>
      <c r="B71" s="66"/>
      <c r="C71" s="66"/>
      <c r="D71" s="66"/>
      <c r="E71" s="66"/>
      <c r="F71" s="348"/>
      <c r="H71" s="115"/>
      <c r="I71" s="115"/>
      <c r="K71" s="115"/>
      <c r="L71" s="115"/>
    </row>
    <row r="72" spans="1:20" ht="21.6" customHeight="1">
      <c r="B72" s="124" t="s">
        <v>68</v>
      </c>
      <c r="C72" s="124"/>
      <c r="D72" s="124"/>
      <c r="F72" s="348">
        <v>23</v>
      </c>
      <c r="G72" s="348"/>
      <c r="H72" s="105">
        <v>965034416</v>
      </c>
      <c r="I72" s="105">
        <v>965034416</v>
      </c>
      <c r="J72" s="105"/>
      <c r="K72" s="105">
        <v>965034416</v>
      </c>
      <c r="L72" s="105">
        <v>965034416</v>
      </c>
    </row>
    <row r="73" spans="1:20" ht="21.6" customHeight="1">
      <c r="B73" s="93" t="s">
        <v>31</v>
      </c>
      <c r="F73" s="348"/>
      <c r="H73" s="105">
        <v>242582590</v>
      </c>
      <c r="I73" s="105">
        <v>242582590</v>
      </c>
      <c r="J73" s="105"/>
      <c r="K73" s="105">
        <v>242582590</v>
      </c>
      <c r="L73" s="105">
        <v>242582590</v>
      </c>
      <c r="P73" s="130"/>
    </row>
    <row r="74" spans="1:20" ht="21.6" customHeight="1">
      <c r="A74" s="93" t="s">
        <v>32</v>
      </c>
      <c r="E74" s="124"/>
      <c r="F74" s="348"/>
      <c r="H74" s="105"/>
      <c r="I74" s="105"/>
      <c r="J74" s="105"/>
      <c r="K74" s="105"/>
      <c r="L74" s="105"/>
    </row>
    <row r="75" spans="1:20" ht="21.6" customHeight="1">
      <c r="A75" s="97"/>
      <c r="B75" s="93" t="s">
        <v>76</v>
      </c>
      <c r="F75" s="348"/>
      <c r="G75" s="348"/>
      <c r="H75" s="105">
        <f>+'SHA-CON-THA'!J23</f>
        <v>15337364</v>
      </c>
      <c r="I75" s="105">
        <v>15337364</v>
      </c>
      <c r="J75" s="105"/>
      <c r="K75" s="105">
        <f>+'SHA-COM-THA'!J24</f>
        <v>15337364</v>
      </c>
      <c r="L75" s="105">
        <v>15337364</v>
      </c>
    </row>
    <row r="76" spans="1:20" ht="21.6" customHeight="1">
      <c r="A76" s="97"/>
      <c r="B76" s="93" t="s">
        <v>57</v>
      </c>
      <c r="F76" s="348"/>
      <c r="H76" s="105">
        <f>+'SHA-CON-THA'!L23</f>
        <v>-25111488</v>
      </c>
      <c r="I76" s="105">
        <v>-35521947</v>
      </c>
      <c r="J76" s="105"/>
      <c r="K76" s="105">
        <f>+'SHA-COM-THA'!L24</f>
        <v>-28987309</v>
      </c>
      <c r="L76" s="105">
        <v>-38776139</v>
      </c>
    </row>
    <row r="77" spans="1:20" ht="21.6" customHeight="1">
      <c r="A77" s="93" t="s">
        <v>33</v>
      </c>
      <c r="B77" s="97"/>
      <c r="F77" s="348"/>
      <c r="H77" s="131">
        <f>+'SHA-CON-THA'!P23</f>
        <v>-13963303</v>
      </c>
      <c r="I77" s="131">
        <v>-5509934</v>
      </c>
      <c r="J77" s="105"/>
      <c r="K77" s="131">
        <f>+'SHA-COM-THA'!P24</f>
        <v>-3248564</v>
      </c>
      <c r="L77" s="131">
        <v>18506</v>
      </c>
    </row>
    <row r="78" spans="1:20" ht="21.6" customHeight="1">
      <c r="A78" s="80" t="s">
        <v>280</v>
      </c>
      <c r="F78" s="132"/>
      <c r="H78" s="108">
        <f>SUM(H72:H77)</f>
        <v>1183879579</v>
      </c>
      <c r="I78" s="108">
        <f>SUM(I72:I77)</f>
        <v>1181922489</v>
      </c>
      <c r="K78" s="108">
        <f>SUM(K72:K77)</f>
        <v>1190718497</v>
      </c>
      <c r="L78" s="108">
        <f>SUM(L72:L77)</f>
        <v>1184196737</v>
      </c>
      <c r="O78" s="126"/>
      <c r="P78" s="126"/>
      <c r="Q78" s="127"/>
      <c r="S78" s="133"/>
      <c r="T78" s="115"/>
    </row>
    <row r="79" spans="1:20" ht="21.6" customHeight="1">
      <c r="A79" s="93" t="s">
        <v>243</v>
      </c>
      <c r="F79" s="132"/>
      <c r="H79" s="134">
        <f>+'SHA-CON-THA'!T23</f>
        <v>18543990</v>
      </c>
      <c r="I79" s="134">
        <v>17869444</v>
      </c>
      <c r="J79" s="126"/>
      <c r="K79" s="131">
        <v>0</v>
      </c>
      <c r="L79" s="131">
        <v>0</v>
      </c>
    </row>
    <row r="80" spans="1:20" ht="21.6" customHeight="1">
      <c r="A80" s="80" t="s">
        <v>34</v>
      </c>
      <c r="F80" s="348"/>
      <c r="G80" s="106"/>
      <c r="H80" s="135">
        <f>SUM(H78:H79)</f>
        <v>1202423569</v>
      </c>
      <c r="I80" s="135">
        <f>SUM(I78:I79)</f>
        <v>1199791933</v>
      </c>
      <c r="J80" s="106"/>
      <c r="K80" s="135">
        <f>SUM(K78:K79)</f>
        <v>1190718497</v>
      </c>
      <c r="L80" s="135">
        <f>SUM(L78:L79)</f>
        <v>1184196737</v>
      </c>
      <c r="P80" s="98"/>
    </row>
    <row r="81" spans="1:20" ht="21.6" customHeight="1" thickBot="1">
      <c r="A81" s="80" t="s">
        <v>35</v>
      </c>
      <c r="F81" s="106"/>
      <c r="G81" s="106"/>
      <c r="H81" s="136">
        <f>+H66+H80</f>
        <v>1248710821</v>
      </c>
      <c r="I81" s="136">
        <f>+I66+I80</f>
        <v>1243792368</v>
      </c>
      <c r="J81" s="109"/>
      <c r="K81" s="136">
        <f>+K66+K80</f>
        <v>1202323273</v>
      </c>
      <c r="L81" s="136">
        <f>+L66+L80</f>
        <v>1194078253</v>
      </c>
      <c r="N81" s="98">
        <f>+H81-H35</f>
        <v>0</v>
      </c>
      <c r="P81" s="98">
        <f>+I81-I35</f>
        <v>0</v>
      </c>
      <c r="R81" s="98">
        <f>+K81-K35</f>
        <v>0</v>
      </c>
      <c r="T81" s="357">
        <f>+L81-L35</f>
        <v>0</v>
      </c>
    </row>
    <row r="82" spans="1:20" ht="21.6" customHeight="1" thickTop="1">
      <c r="A82" s="80"/>
      <c r="F82" s="106"/>
      <c r="G82" s="106"/>
      <c r="H82" s="115"/>
      <c r="I82" s="115"/>
      <c r="K82" s="115"/>
      <c r="L82" s="108"/>
    </row>
    <row r="83" spans="1:20" ht="21.6" customHeight="1">
      <c r="A83" s="372" t="s">
        <v>98</v>
      </c>
      <c r="B83" s="372"/>
      <c r="C83" s="372"/>
      <c r="D83" s="372"/>
      <c r="E83" s="372"/>
      <c r="F83" s="372"/>
      <c r="G83" s="372"/>
      <c r="H83" s="372"/>
      <c r="I83" s="372"/>
      <c r="J83" s="372"/>
      <c r="K83" s="372"/>
      <c r="L83" s="372"/>
    </row>
    <row r="84" spans="1:20" ht="21.6" hidden="1" customHeight="1">
      <c r="A84" s="349"/>
      <c r="B84" s="349"/>
      <c r="C84" s="349"/>
      <c r="D84" s="349"/>
      <c r="E84" s="349"/>
      <c r="F84" s="349"/>
      <c r="G84" s="349"/>
      <c r="H84" s="349"/>
      <c r="I84" s="349"/>
      <c r="J84" s="349"/>
      <c r="K84" s="349"/>
      <c r="L84" s="349"/>
    </row>
    <row r="85" spans="1:20" ht="21.6" customHeight="1">
      <c r="A85" s="349"/>
      <c r="B85" s="349"/>
      <c r="C85" s="349"/>
      <c r="D85" s="349"/>
      <c r="E85" s="349"/>
      <c r="F85" s="349"/>
      <c r="G85" s="349"/>
      <c r="H85" s="349"/>
      <c r="I85" s="349"/>
      <c r="J85" s="349"/>
      <c r="K85" s="349"/>
      <c r="L85" s="349"/>
    </row>
    <row r="86" spans="1:20" ht="21.6" customHeight="1">
      <c r="A86" s="349"/>
      <c r="B86" s="349"/>
      <c r="C86" s="349"/>
      <c r="D86" s="349"/>
      <c r="E86" s="349"/>
      <c r="F86" s="349"/>
      <c r="G86" s="349"/>
      <c r="H86" s="349"/>
      <c r="I86" s="349"/>
      <c r="J86" s="349"/>
      <c r="K86" s="349"/>
      <c r="L86" s="349"/>
    </row>
    <row r="87" spans="1:20" ht="21.6" customHeight="1">
      <c r="A87" s="349"/>
      <c r="B87" s="349"/>
      <c r="C87" s="349"/>
      <c r="D87" s="349"/>
      <c r="E87" s="349"/>
      <c r="F87" s="349"/>
      <c r="G87" s="349"/>
      <c r="H87" s="349"/>
      <c r="I87" s="349"/>
      <c r="J87" s="349"/>
      <c r="K87" s="349"/>
      <c r="L87" s="349"/>
    </row>
    <row r="88" spans="1:20" ht="21.6" customHeight="1">
      <c r="A88" s="80"/>
      <c r="F88" s="106"/>
      <c r="G88" s="106"/>
      <c r="H88" s="115"/>
      <c r="I88" s="115"/>
      <c r="K88" s="115"/>
      <c r="L88" s="108"/>
    </row>
    <row r="89" spans="1:20" ht="21.6" customHeight="1">
      <c r="A89" s="80"/>
      <c r="F89" s="106"/>
      <c r="G89" s="106"/>
      <c r="H89" s="137"/>
      <c r="I89" s="108"/>
      <c r="J89" s="109"/>
      <c r="K89" s="108"/>
      <c r="L89" s="108"/>
    </row>
    <row r="90" spans="1:20" ht="21.6" customHeight="1">
      <c r="A90" s="80"/>
      <c r="E90" s="116" t="s">
        <v>65</v>
      </c>
      <c r="I90" s="368" t="s">
        <v>72</v>
      </c>
      <c r="J90" s="368"/>
      <c r="K90" s="368"/>
    </row>
    <row r="91" spans="1:20" ht="21.6" customHeight="1">
      <c r="A91" s="80"/>
      <c r="E91" s="116" t="s">
        <v>113</v>
      </c>
      <c r="I91" s="368" t="s">
        <v>114</v>
      </c>
      <c r="J91" s="368"/>
      <c r="K91" s="368"/>
    </row>
    <row r="92" spans="1:20" ht="21.6" customHeight="1">
      <c r="A92" s="80"/>
      <c r="E92" s="116"/>
      <c r="I92" s="301"/>
    </row>
    <row r="94" spans="1:20" ht="21" customHeight="1">
      <c r="H94" s="109"/>
      <c r="I94" s="109"/>
      <c r="J94" s="109"/>
      <c r="K94" s="109"/>
      <c r="L94" s="109"/>
    </row>
    <row r="95" spans="1:20" ht="21" customHeight="1">
      <c r="H95" s="106">
        <f>H81-H35</f>
        <v>0</v>
      </c>
      <c r="I95" s="106"/>
      <c r="J95" s="106"/>
      <c r="K95" s="106">
        <f>K81-K35</f>
        <v>0</v>
      </c>
    </row>
  </sheetData>
  <mergeCells count="19">
    <mergeCell ref="H50:I50"/>
    <mergeCell ref="K50:L50"/>
    <mergeCell ref="A68:E68"/>
    <mergeCell ref="I91:K91"/>
    <mergeCell ref="I90:K90"/>
    <mergeCell ref="A83:L83"/>
    <mergeCell ref="I44:K44"/>
    <mergeCell ref="A1:L1"/>
    <mergeCell ref="A2:L2"/>
    <mergeCell ref="A3:L3"/>
    <mergeCell ref="H49:L49"/>
    <mergeCell ref="H4:L4"/>
    <mergeCell ref="A37:L37"/>
    <mergeCell ref="H5:I5"/>
    <mergeCell ref="K5:L5"/>
    <mergeCell ref="I43:K43"/>
    <mergeCell ref="A48:L48"/>
    <mergeCell ref="A46:L46"/>
    <mergeCell ref="A47:L47"/>
  </mergeCells>
  <pageMargins left="0.70866141732283472" right="0" top="1.0629921259842521" bottom="0.59055118110236227" header="0.74803149606299213" footer="0.19685039370078741"/>
  <pageSetup paperSize="9" scale="76" fitToHeight="0" orientation="portrait" r:id="rId1"/>
  <headerFooter alignWithMargins="0">
    <oddHeader>&amp;C&amp;P</oddHeader>
  </headerFooter>
  <rowBreaks count="1" manualBreakCount="1">
    <brk id="4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Y102"/>
  <sheetViews>
    <sheetView zoomScaleNormal="100" zoomScaleSheetLayoutView="100" workbookViewId="0">
      <pane xSplit="5" ySplit="6" topLeftCell="L7" activePane="bottomRight" state="frozen"/>
      <selection activeCell="H29" sqref="H29"/>
      <selection pane="topRight" activeCell="H29" sqref="H29"/>
      <selection pane="bottomLeft" activeCell="H29" sqref="H29"/>
      <selection pane="bottomRight" activeCell="H29" sqref="H29"/>
    </sheetView>
  </sheetViews>
  <sheetFormatPr defaultColWidth="9.140625" defaultRowHeight="21.75"/>
  <cols>
    <col min="1" max="4" width="2.140625" style="156" customWidth="1"/>
    <col min="5" max="5" width="39.42578125" style="156" customWidth="1"/>
    <col min="6" max="6" width="8.5703125" style="156" customWidth="1"/>
    <col min="7" max="7" width="3.28515625" style="156" customWidth="1"/>
    <col min="8" max="9" width="17.28515625" style="156" customWidth="1"/>
    <col min="10" max="10" width="1.85546875" style="156" customWidth="1"/>
    <col min="11" max="12" width="17.28515625" style="156" customWidth="1"/>
    <col min="13" max="13" width="1" style="156" customWidth="1"/>
    <col min="14" max="14" width="14.5703125" style="156" bestFit="1" customWidth="1"/>
    <col min="15" max="16" width="14.85546875" style="156" customWidth="1"/>
    <col min="17" max="17" width="1" style="156" customWidth="1"/>
    <col min="18" max="19" width="14.85546875" style="156" customWidth="1"/>
    <col min="20" max="20" width="9.140625" style="156"/>
    <col min="21" max="21" width="3.28515625" style="156" customWidth="1"/>
    <col min="22" max="22" width="11.5703125" style="156" customWidth="1"/>
    <col min="23" max="23" width="11" style="156" customWidth="1"/>
    <col min="24" max="24" width="9.140625" style="156"/>
    <col min="25" max="25" width="12.7109375" style="156" customWidth="1"/>
    <col min="26" max="26" width="1" style="156" customWidth="1"/>
    <col min="27" max="27" width="11.28515625" style="156" customWidth="1"/>
    <col min="28" max="28" width="2.42578125" style="156" customWidth="1"/>
    <col min="29" max="29" width="11.5703125" style="156" customWidth="1"/>
    <col min="30" max="30" width="1.28515625" style="156" customWidth="1"/>
    <col min="31" max="31" width="11" style="156" customWidth="1"/>
    <col min="32" max="16384" width="9.140625" style="156"/>
  </cols>
  <sheetData>
    <row r="1" spans="1:21" s="4" customFormat="1" ht="25.9" customHeight="1">
      <c r="A1" s="377" t="s">
        <v>0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O1" s="12"/>
    </row>
    <row r="2" spans="1:21" s="4" customFormat="1" ht="23.25" customHeight="1">
      <c r="A2" s="378" t="s">
        <v>36</v>
      </c>
      <c r="B2" s="378"/>
      <c r="C2" s="378"/>
      <c r="D2" s="378"/>
      <c r="E2" s="378"/>
      <c r="F2" s="378"/>
      <c r="G2" s="378"/>
      <c r="H2" s="378"/>
      <c r="I2" s="378"/>
      <c r="J2" s="378"/>
      <c r="K2" s="378"/>
      <c r="L2" s="378"/>
      <c r="O2" s="12"/>
    </row>
    <row r="3" spans="1:21" s="4" customFormat="1" ht="23.25" customHeight="1">
      <c r="A3" s="379" t="s">
        <v>303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O3" s="12"/>
    </row>
    <row r="4" spans="1:21" s="97" customFormat="1" ht="23.45" customHeight="1">
      <c r="A4" s="380" t="s">
        <v>75</v>
      </c>
      <c r="B4" s="380"/>
      <c r="C4" s="380"/>
      <c r="D4" s="380"/>
      <c r="E4" s="380"/>
      <c r="F4" s="380"/>
      <c r="G4" s="380"/>
      <c r="H4" s="380"/>
      <c r="I4" s="380"/>
      <c r="J4" s="380"/>
      <c r="K4" s="380"/>
      <c r="L4" s="380"/>
      <c r="O4" s="380" t="s">
        <v>75</v>
      </c>
      <c r="P4" s="380"/>
      <c r="Q4" s="380"/>
      <c r="R4" s="380"/>
      <c r="S4" s="380"/>
    </row>
    <row r="5" spans="1:21" s="97" customFormat="1">
      <c r="A5" s="126"/>
      <c r="B5" s="126"/>
      <c r="C5" s="126"/>
      <c r="D5" s="126"/>
      <c r="E5" s="126"/>
      <c r="F5" s="94"/>
      <c r="G5" s="138"/>
      <c r="H5" s="382" t="s">
        <v>2</v>
      </c>
      <c r="I5" s="382"/>
      <c r="J5" s="159"/>
      <c r="K5" s="382" t="s">
        <v>3</v>
      </c>
      <c r="L5" s="382"/>
      <c r="O5" s="383" t="s">
        <v>2</v>
      </c>
      <c r="P5" s="383"/>
      <c r="Q5" s="126"/>
      <c r="R5" s="383" t="s">
        <v>3</v>
      </c>
      <c r="S5" s="383"/>
      <c r="U5" s="138"/>
    </row>
    <row r="6" spans="1:21" s="126" customFormat="1">
      <c r="F6" s="332" t="s">
        <v>4</v>
      </c>
      <c r="G6" s="138"/>
      <c r="H6" s="157">
        <v>43921</v>
      </c>
      <c r="I6" s="157">
        <v>43555</v>
      </c>
      <c r="J6" s="163"/>
      <c r="K6" s="157">
        <v>43921</v>
      </c>
      <c r="L6" s="157">
        <v>43555</v>
      </c>
      <c r="O6" s="157">
        <v>43921</v>
      </c>
      <c r="P6" s="157">
        <v>43555</v>
      </c>
      <c r="Q6" s="340"/>
      <c r="R6" s="157">
        <v>43921</v>
      </c>
      <c r="S6" s="157">
        <v>43555</v>
      </c>
      <c r="U6" s="138"/>
    </row>
    <row r="7" spans="1:21" s="86" customFormat="1" ht="21.6" customHeight="1">
      <c r="A7" s="117" t="s">
        <v>37</v>
      </c>
      <c r="B7" s="126"/>
      <c r="C7" s="126"/>
      <c r="D7" s="126"/>
      <c r="E7" s="126"/>
      <c r="F7" s="94"/>
      <c r="G7" s="138"/>
      <c r="H7" s="125"/>
      <c r="I7" s="125"/>
      <c r="J7" s="125"/>
      <c r="K7" s="125"/>
      <c r="L7" s="125"/>
      <c r="O7" s="125"/>
      <c r="P7" s="125"/>
      <c r="Q7" s="125"/>
      <c r="R7" s="125"/>
      <c r="S7" s="125"/>
      <c r="U7" s="138"/>
    </row>
    <row r="8" spans="1:21" s="97" customFormat="1" ht="21.6" customHeight="1">
      <c r="A8" s="97" t="s">
        <v>38</v>
      </c>
      <c r="F8" s="94"/>
      <c r="G8" s="138"/>
      <c r="H8" s="99">
        <f t="shared" ref="H8:I11" si="0">ROUND(O8,0)</f>
        <v>8723916</v>
      </c>
      <c r="I8" s="99">
        <f t="shared" si="0"/>
        <v>7909512</v>
      </c>
      <c r="J8" s="98"/>
      <c r="K8" s="105">
        <f t="shared" ref="K8:L11" si="1">ROUND(R8,0)</f>
        <v>0</v>
      </c>
      <c r="L8" s="105">
        <f t="shared" si="1"/>
        <v>0</v>
      </c>
      <c r="O8" s="99">
        <v>8723916</v>
      </c>
      <c r="P8" s="99">
        <v>7909512</v>
      </c>
      <c r="Q8" s="98"/>
      <c r="R8" s="99">
        <v>0</v>
      </c>
      <c r="S8" s="99">
        <v>0</v>
      </c>
      <c r="U8" s="138"/>
    </row>
    <row r="9" spans="1:21" s="97" customFormat="1" ht="21.6" customHeight="1">
      <c r="A9" s="97" t="s">
        <v>281</v>
      </c>
      <c r="F9" s="94"/>
      <c r="G9" s="138"/>
      <c r="H9" s="99"/>
      <c r="I9" s="99"/>
      <c r="J9" s="98"/>
      <c r="K9" s="105"/>
      <c r="L9" s="105"/>
      <c r="O9" s="99"/>
      <c r="P9" s="99"/>
      <c r="Q9" s="98"/>
      <c r="R9" s="99"/>
      <c r="S9" s="99"/>
      <c r="U9" s="138"/>
    </row>
    <row r="10" spans="1:21" s="97" customFormat="1" ht="21.6" customHeight="1">
      <c r="B10" s="327"/>
      <c r="C10" s="97" t="s">
        <v>282</v>
      </c>
      <c r="F10" s="102"/>
      <c r="G10" s="102"/>
      <c r="H10" s="99">
        <f t="shared" si="0"/>
        <v>15041134</v>
      </c>
      <c r="I10" s="99">
        <f t="shared" si="0"/>
        <v>17677377</v>
      </c>
      <c r="J10" s="127"/>
      <c r="K10" s="115">
        <f t="shared" si="1"/>
        <v>11418236</v>
      </c>
      <c r="L10" s="115">
        <f t="shared" si="1"/>
        <v>13895251</v>
      </c>
      <c r="O10" s="115">
        <v>15041134</v>
      </c>
      <c r="P10" s="115">
        <v>17677377</v>
      </c>
      <c r="Q10" s="127"/>
      <c r="R10" s="115">
        <v>11418236</v>
      </c>
      <c r="S10" s="115">
        <v>13895251</v>
      </c>
      <c r="U10" s="320"/>
    </row>
    <row r="11" spans="1:21" s="97" customFormat="1" ht="21.6" customHeight="1">
      <c r="A11" s="97" t="s">
        <v>39</v>
      </c>
      <c r="F11" s="102"/>
      <c r="G11" s="102"/>
      <c r="H11" s="132">
        <f t="shared" si="0"/>
        <v>477140</v>
      </c>
      <c r="I11" s="132">
        <f t="shared" si="0"/>
        <v>332196</v>
      </c>
      <c r="J11" s="127"/>
      <c r="K11" s="99">
        <f t="shared" si="1"/>
        <v>136139</v>
      </c>
      <c r="L11" s="99">
        <f t="shared" si="1"/>
        <v>123497</v>
      </c>
      <c r="O11" s="132">
        <v>477140</v>
      </c>
      <c r="P11" s="132">
        <v>332196</v>
      </c>
      <c r="Q11" s="127"/>
      <c r="R11" s="132">
        <v>136139</v>
      </c>
      <c r="S11" s="132">
        <v>123497</v>
      </c>
      <c r="U11" s="320"/>
    </row>
    <row r="12" spans="1:21" s="97" customFormat="1" ht="21.6" customHeight="1">
      <c r="A12" s="381" t="s">
        <v>40</v>
      </c>
      <c r="B12" s="381"/>
      <c r="C12" s="381"/>
      <c r="D12" s="381"/>
      <c r="E12" s="381"/>
      <c r="F12" s="102"/>
      <c r="G12" s="102"/>
      <c r="H12" s="107">
        <f>SUM(H8:H11)</f>
        <v>24242190</v>
      </c>
      <c r="I12" s="107">
        <f>SUM(I8:I11)</f>
        <v>25919085</v>
      </c>
      <c r="J12" s="139"/>
      <c r="K12" s="107">
        <f>SUM(K8:K11)</f>
        <v>11554375</v>
      </c>
      <c r="L12" s="107">
        <f>SUM(L8:L11)</f>
        <v>14018748</v>
      </c>
      <c r="O12" s="107">
        <f>SUM(O8:O11)</f>
        <v>24242190</v>
      </c>
      <c r="P12" s="107">
        <f>SUM(P8:P11)</f>
        <v>25919085</v>
      </c>
      <c r="Q12" s="139"/>
      <c r="R12" s="107">
        <f>SUM(R8:R11)</f>
        <v>11554375</v>
      </c>
      <c r="S12" s="107">
        <f>SUM(S8:S11)</f>
        <v>14018748</v>
      </c>
      <c r="U12" s="320"/>
    </row>
    <row r="13" spans="1:21" s="97" customFormat="1" ht="21.6" customHeight="1">
      <c r="A13" s="381" t="s">
        <v>41</v>
      </c>
      <c r="B13" s="381"/>
      <c r="C13" s="381"/>
      <c r="D13" s="381"/>
      <c r="E13" s="381"/>
      <c r="F13" s="102"/>
      <c r="G13" s="102"/>
      <c r="H13" s="105"/>
      <c r="I13" s="102"/>
      <c r="J13" s="139"/>
      <c r="K13" s="105"/>
      <c r="O13" s="105"/>
      <c r="P13" s="102"/>
      <c r="Q13" s="139"/>
      <c r="R13" s="105"/>
      <c r="U13" s="320"/>
    </row>
    <row r="14" spans="1:21" s="97" customFormat="1" ht="21.6" customHeight="1">
      <c r="A14" s="97" t="s">
        <v>274</v>
      </c>
      <c r="F14" s="102"/>
      <c r="G14" s="102"/>
      <c r="H14" s="105">
        <f t="shared" ref="H14:I16" si="2">ROUND(O14,0)</f>
        <v>5590952</v>
      </c>
      <c r="I14" s="105">
        <f t="shared" si="2"/>
        <v>5483308</v>
      </c>
      <c r="J14" s="105"/>
      <c r="K14" s="105">
        <f t="shared" ref="K14:L16" si="3">ROUND(R14,0)</f>
        <v>0</v>
      </c>
      <c r="L14" s="105">
        <f t="shared" si="3"/>
        <v>0</v>
      </c>
      <c r="O14" s="105">
        <v>5590952</v>
      </c>
      <c r="P14" s="105">
        <v>5483308</v>
      </c>
      <c r="Q14" s="105"/>
      <c r="R14" s="105">
        <v>0</v>
      </c>
      <c r="S14" s="105">
        <v>0</v>
      </c>
      <c r="U14" s="320"/>
    </row>
    <row r="15" spans="1:21" s="97" customFormat="1" ht="21.6" customHeight="1">
      <c r="A15" s="97" t="s">
        <v>268</v>
      </c>
      <c r="F15" s="102"/>
      <c r="G15" s="102"/>
      <c r="H15" s="105">
        <f t="shared" si="2"/>
        <v>733071</v>
      </c>
      <c r="I15" s="105">
        <f t="shared" si="2"/>
        <v>379895</v>
      </c>
      <c r="J15" s="105"/>
      <c r="K15" s="105">
        <f t="shared" si="3"/>
        <v>0</v>
      </c>
      <c r="L15" s="105">
        <f t="shared" si="3"/>
        <v>0</v>
      </c>
      <c r="O15" s="105">
        <v>733071</v>
      </c>
      <c r="P15" s="105">
        <v>379895</v>
      </c>
      <c r="Q15" s="105"/>
      <c r="R15" s="105">
        <v>0</v>
      </c>
      <c r="S15" s="105">
        <v>0</v>
      </c>
      <c r="U15" s="320"/>
    </row>
    <row r="16" spans="1:21" s="97" customFormat="1" ht="21.6" customHeight="1">
      <c r="A16" s="97" t="s">
        <v>42</v>
      </c>
      <c r="F16" s="140"/>
      <c r="G16" s="102"/>
      <c r="H16" s="105">
        <f t="shared" si="2"/>
        <v>5372445</v>
      </c>
      <c r="I16" s="105">
        <f t="shared" si="2"/>
        <v>7316892</v>
      </c>
      <c r="J16" s="105"/>
      <c r="K16" s="105">
        <f t="shared" si="3"/>
        <v>2056756</v>
      </c>
      <c r="L16" s="105">
        <f t="shared" si="3"/>
        <v>2037657</v>
      </c>
      <c r="O16" s="105">
        <v>5372445</v>
      </c>
      <c r="P16" s="105">
        <v>7316892</v>
      </c>
      <c r="Q16" s="105"/>
      <c r="R16" s="105">
        <v>2056756</v>
      </c>
      <c r="S16" s="105">
        <v>2037657</v>
      </c>
      <c r="U16" s="320"/>
    </row>
    <row r="17" spans="1:25" s="97" customFormat="1" ht="21.6" customHeight="1">
      <c r="A17" s="381" t="s">
        <v>43</v>
      </c>
      <c r="B17" s="381"/>
      <c r="C17" s="381"/>
      <c r="D17" s="381"/>
      <c r="E17" s="381"/>
      <c r="F17" s="102"/>
      <c r="G17" s="102"/>
      <c r="H17" s="107">
        <f>SUM(H14:H16)</f>
        <v>11696468</v>
      </c>
      <c r="I17" s="107">
        <f>SUM(I14:I16)</f>
        <v>13180095</v>
      </c>
      <c r="J17" s="139"/>
      <c r="K17" s="107">
        <f>SUM(K14:K16)</f>
        <v>2056756</v>
      </c>
      <c r="L17" s="107">
        <f>SUM(L14:L16)</f>
        <v>2037657</v>
      </c>
      <c r="O17" s="107">
        <f>SUM(O14:O16)</f>
        <v>11696468</v>
      </c>
      <c r="P17" s="107">
        <f>SUM(P14:P16)</f>
        <v>13180095</v>
      </c>
      <c r="Q17" s="139"/>
      <c r="R17" s="107">
        <f>SUM(R14:R16)</f>
        <v>2056756</v>
      </c>
      <c r="S17" s="107">
        <f>SUM(S14:S16)</f>
        <v>2037657</v>
      </c>
      <c r="U17" s="320"/>
    </row>
    <row r="18" spans="1:25" s="126" customFormat="1" ht="21.6" customHeight="1">
      <c r="A18" s="117" t="s">
        <v>336</v>
      </c>
      <c r="H18" s="105">
        <f>+H12-H17</f>
        <v>12545722</v>
      </c>
      <c r="I18" s="105">
        <f>+I12-I17</f>
        <v>12738990</v>
      </c>
      <c r="J18" s="105"/>
      <c r="K18" s="105">
        <f>+K12-K17</f>
        <v>9497619</v>
      </c>
      <c r="L18" s="105">
        <f>+L12-L17</f>
        <v>11981091</v>
      </c>
      <c r="O18" s="105">
        <f>+O12-O17</f>
        <v>12545722</v>
      </c>
      <c r="P18" s="105">
        <f>+P12-P17</f>
        <v>12738990</v>
      </c>
      <c r="Q18" s="105"/>
      <c r="R18" s="105">
        <f>+R12-R17</f>
        <v>9497619</v>
      </c>
      <c r="S18" s="105">
        <f>+S12-S17</f>
        <v>11981091</v>
      </c>
    </row>
    <row r="19" spans="1:25" s="126" customFormat="1" ht="21.6" customHeight="1">
      <c r="A19" s="126" t="s">
        <v>337</v>
      </c>
      <c r="B19" s="97"/>
      <c r="C19" s="97"/>
      <c r="F19" s="102"/>
      <c r="H19" s="105">
        <f>ROUND(O19,0)</f>
        <v>39180</v>
      </c>
      <c r="I19" s="131">
        <f>ROUND(P19,0)</f>
        <v>0</v>
      </c>
      <c r="J19" s="105"/>
      <c r="K19" s="131">
        <f>ROUND(R19,0)</f>
        <v>23632</v>
      </c>
      <c r="L19" s="131">
        <f>ROUND(S19,0)</f>
        <v>0</v>
      </c>
      <c r="O19" s="105">
        <v>39180</v>
      </c>
      <c r="P19" s="105">
        <v>0</v>
      </c>
      <c r="Q19" s="105"/>
      <c r="R19" s="131">
        <v>23632</v>
      </c>
      <c r="S19" s="131">
        <v>0</v>
      </c>
    </row>
    <row r="20" spans="1:25" s="126" customFormat="1" ht="21.6" customHeight="1">
      <c r="A20" s="117" t="s">
        <v>340</v>
      </c>
      <c r="H20" s="141">
        <f>+H18-H19</f>
        <v>12506542</v>
      </c>
      <c r="I20" s="141">
        <f>+I18-I19</f>
        <v>12738990</v>
      </c>
      <c r="J20" s="105"/>
      <c r="K20" s="141">
        <f>+K18-K19</f>
        <v>9473987</v>
      </c>
      <c r="L20" s="141">
        <f>+L18-L19</f>
        <v>11981091</v>
      </c>
      <c r="O20" s="141">
        <f>+O18-O19</f>
        <v>12506542</v>
      </c>
      <c r="P20" s="141">
        <f>+P18-P19</f>
        <v>12738990</v>
      </c>
      <c r="Q20" s="105"/>
      <c r="R20" s="141">
        <f>+R18-R19</f>
        <v>9473987</v>
      </c>
      <c r="S20" s="141">
        <f>+S18-S19</f>
        <v>11981091</v>
      </c>
    </row>
    <row r="21" spans="1:25" s="126" customFormat="1" ht="21.6" customHeight="1">
      <c r="A21" s="117" t="s">
        <v>44</v>
      </c>
      <c r="H21" s="105"/>
      <c r="I21" s="102"/>
      <c r="J21" s="139"/>
      <c r="K21" s="105"/>
      <c r="L21" s="105"/>
      <c r="O21" s="105"/>
      <c r="P21" s="102"/>
      <c r="Q21" s="139"/>
      <c r="R21" s="105"/>
      <c r="S21" s="105"/>
    </row>
    <row r="22" spans="1:25" s="126" customFormat="1" ht="21.6" customHeight="1">
      <c r="A22" s="138" t="s">
        <v>362</v>
      </c>
      <c r="B22" s="97"/>
      <c r="C22" s="97"/>
      <c r="F22" s="142"/>
      <c r="H22" s="105"/>
      <c r="I22" s="102"/>
      <c r="J22" s="139"/>
      <c r="K22" s="105"/>
      <c r="L22" s="105"/>
      <c r="O22" s="105"/>
      <c r="P22" s="102"/>
      <c r="Q22" s="139"/>
      <c r="R22" s="105"/>
      <c r="S22" s="105"/>
    </row>
    <row r="23" spans="1:25" s="126" customFormat="1" ht="21.6" customHeight="1">
      <c r="B23" s="97" t="s">
        <v>241</v>
      </c>
      <c r="C23" s="97"/>
      <c r="F23" s="142"/>
      <c r="H23" s="105">
        <f t="shared" ref="H23:I26" si="4">ROUND(O23,0)</f>
        <v>0</v>
      </c>
      <c r="I23" s="105">
        <f t="shared" si="4"/>
        <v>-196786</v>
      </c>
      <c r="J23" s="105"/>
      <c r="K23" s="105">
        <f t="shared" ref="K23:L26" si="5">ROUND(R23,0)</f>
        <v>0</v>
      </c>
      <c r="L23" s="105">
        <f t="shared" si="5"/>
        <v>527547</v>
      </c>
      <c r="O23" s="105">
        <v>0</v>
      </c>
      <c r="P23" s="194">
        <v>-196786</v>
      </c>
      <c r="Q23" s="139"/>
      <c r="R23" s="105">
        <v>0</v>
      </c>
      <c r="S23" s="105">
        <v>527547</v>
      </c>
    </row>
    <row r="24" spans="1:25" s="126" customFormat="1" ht="21.6" customHeight="1">
      <c r="B24" s="97" t="s">
        <v>363</v>
      </c>
      <c r="C24" s="97"/>
      <c r="F24" s="142"/>
      <c r="H24" s="105">
        <f t="shared" si="4"/>
        <v>327695</v>
      </c>
      <c r="I24" s="105">
        <f t="shared" si="4"/>
        <v>0</v>
      </c>
      <c r="J24" s="105"/>
      <c r="K24" s="105">
        <f t="shared" si="5"/>
        <v>327695</v>
      </c>
      <c r="L24" s="105">
        <f t="shared" si="5"/>
        <v>0</v>
      </c>
      <c r="O24" s="105">
        <v>327694.96000000002</v>
      </c>
      <c r="P24" s="194">
        <v>0</v>
      </c>
      <c r="Q24" s="139"/>
      <c r="R24" s="105">
        <v>327694.96000000002</v>
      </c>
      <c r="S24" s="105">
        <v>0</v>
      </c>
    </row>
    <row r="25" spans="1:25" s="126" customFormat="1" ht="21.6" customHeight="1">
      <c r="B25" s="126" t="s">
        <v>351</v>
      </c>
      <c r="C25" s="97"/>
      <c r="F25" s="142"/>
      <c r="H25" s="105">
        <f t="shared" si="4"/>
        <v>-10566711</v>
      </c>
      <c r="I25" s="105">
        <f t="shared" si="4"/>
        <v>0</v>
      </c>
      <c r="J25" s="105"/>
      <c r="K25" s="105">
        <f t="shared" si="5"/>
        <v>-4083837</v>
      </c>
      <c r="L25" s="105">
        <f t="shared" si="5"/>
        <v>0</v>
      </c>
      <c r="O25" s="105">
        <v>-10566711.369999999</v>
      </c>
      <c r="P25" s="194">
        <v>0</v>
      </c>
      <c r="Q25" s="139"/>
      <c r="R25" s="105">
        <v>-4083837.44</v>
      </c>
      <c r="S25" s="105">
        <v>0</v>
      </c>
    </row>
    <row r="26" spans="1:25" s="126" customFormat="1" ht="21.6" customHeight="1">
      <c r="B26" s="126" t="s">
        <v>107</v>
      </c>
      <c r="C26" s="97"/>
      <c r="F26" s="142"/>
      <c r="H26" s="105">
        <f t="shared" si="4"/>
        <v>2113342</v>
      </c>
      <c r="I26" s="105">
        <f t="shared" si="4"/>
        <v>0</v>
      </c>
      <c r="J26" s="105"/>
      <c r="K26" s="105">
        <f t="shared" si="5"/>
        <v>816767</v>
      </c>
      <c r="L26" s="105">
        <f t="shared" si="5"/>
        <v>0</v>
      </c>
      <c r="O26" s="105">
        <v>2113342.2799999998</v>
      </c>
      <c r="P26" s="194">
        <v>0</v>
      </c>
      <c r="Q26" s="139"/>
      <c r="R26" s="105">
        <v>816767.49</v>
      </c>
      <c r="S26" s="105">
        <v>0</v>
      </c>
    </row>
    <row r="27" spans="1:25" s="126" customFormat="1" ht="21.6" customHeight="1">
      <c r="A27" s="117" t="s">
        <v>108</v>
      </c>
      <c r="H27" s="105"/>
      <c r="I27" s="102"/>
      <c r="J27" s="139"/>
      <c r="K27" s="105"/>
      <c r="L27" s="105"/>
      <c r="O27" s="105"/>
      <c r="P27" s="102"/>
      <c r="Q27" s="139"/>
      <c r="R27" s="105"/>
      <c r="S27" s="105"/>
    </row>
    <row r="28" spans="1:25" s="126" customFormat="1" ht="21.6" customHeight="1">
      <c r="B28" s="126" t="s">
        <v>351</v>
      </c>
      <c r="F28" s="361"/>
      <c r="H28" s="105">
        <f>ROUND(O28,0)</f>
        <v>0</v>
      </c>
      <c r="I28" s="105">
        <f>ROUND(P28,0)</f>
        <v>-6404910</v>
      </c>
      <c r="J28" s="105"/>
      <c r="K28" s="105">
        <f>ROUND(R28,0)</f>
        <v>0</v>
      </c>
      <c r="L28" s="105">
        <f>ROUND(S28,0)</f>
        <v>-2689770</v>
      </c>
      <c r="N28" s="127"/>
      <c r="O28" s="105">
        <v>0</v>
      </c>
      <c r="P28" s="105">
        <v>-6404910</v>
      </c>
      <c r="Q28" s="105"/>
      <c r="R28" s="105">
        <v>0</v>
      </c>
      <c r="S28" s="105">
        <v>-2689770</v>
      </c>
    </row>
    <row r="29" spans="1:25" s="126" customFormat="1" ht="21.6" customHeight="1">
      <c r="B29" s="126" t="s">
        <v>107</v>
      </c>
      <c r="H29" s="105">
        <f>ROUND(O29,0)</f>
        <v>0</v>
      </c>
      <c r="I29" s="105">
        <f>ROUND(P29,0)</f>
        <v>1280982</v>
      </c>
      <c r="J29" s="105"/>
      <c r="K29" s="105">
        <f>ROUND(R29,0)</f>
        <v>0</v>
      </c>
      <c r="L29" s="105">
        <f>ROUND(S29,0)</f>
        <v>537954</v>
      </c>
      <c r="N29" s="127"/>
      <c r="O29" s="105">
        <v>0</v>
      </c>
      <c r="P29" s="105">
        <v>1280982</v>
      </c>
      <c r="Q29" s="105"/>
      <c r="R29" s="105">
        <v>0</v>
      </c>
      <c r="S29" s="105">
        <v>537954</v>
      </c>
      <c r="Y29" s="317">
        <f>+W28+W29</f>
        <v>0</v>
      </c>
    </row>
    <row r="30" spans="1:25" s="126" customFormat="1" ht="21.6" customHeight="1">
      <c r="A30" s="117" t="s">
        <v>341</v>
      </c>
      <c r="H30" s="107">
        <f>SUM(H23:H29)</f>
        <v>-8125674</v>
      </c>
      <c r="I30" s="107">
        <f>SUM(I23:I29)</f>
        <v>-5320714</v>
      </c>
      <c r="J30" s="139"/>
      <c r="K30" s="107">
        <f>SUM(K23:K29)</f>
        <v>-2939375</v>
      </c>
      <c r="L30" s="107">
        <f>SUM(L23:L29)</f>
        <v>-1624269</v>
      </c>
      <c r="O30" s="107">
        <f>SUM(O23:O29)</f>
        <v>-8125674.129999999</v>
      </c>
      <c r="P30" s="107">
        <f>SUM(P23:P29)</f>
        <v>-5320714</v>
      </c>
      <c r="Q30" s="139"/>
      <c r="R30" s="107">
        <f>SUM(R23:R29)</f>
        <v>-2939374.99</v>
      </c>
      <c r="S30" s="107">
        <f>SUM(S23:S29)</f>
        <v>-1624269</v>
      </c>
    </row>
    <row r="31" spans="1:25" s="126" customFormat="1" ht="21.6" customHeight="1" thickBot="1">
      <c r="A31" s="117" t="s">
        <v>342</v>
      </c>
      <c r="H31" s="113">
        <f>SUM(H20,H30)</f>
        <v>4380868</v>
      </c>
      <c r="I31" s="113">
        <f>SUM(I20,I30)</f>
        <v>7418276</v>
      </c>
      <c r="J31" s="125"/>
      <c r="K31" s="113">
        <f>SUM(K20,K30)</f>
        <v>6534612</v>
      </c>
      <c r="L31" s="113">
        <f>SUM(L20,L30)</f>
        <v>10356822</v>
      </c>
      <c r="O31" s="113">
        <f>SUM(O20,O30)</f>
        <v>4380867.870000001</v>
      </c>
      <c r="P31" s="113">
        <f>SUM(P20,P30)</f>
        <v>7418276</v>
      </c>
      <c r="Q31" s="125"/>
      <c r="R31" s="113">
        <f>SUM(R20,R30)</f>
        <v>6534612.0099999998</v>
      </c>
      <c r="S31" s="113">
        <f>SUM(S20,S30)</f>
        <v>10356822</v>
      </c>
    </row>
    <row r="32" spans="1:25" s="165" customFormat="1" ht="9" customHeight="1" thickTop="1">
      <c r="H32" s="166"/>
      <c r="J32" s="302"/>
      <c r="K32" s="302"/>
      <c r="L32" s="302"/>
      <c r="M32" s="302"/>
      <c r="N32" s="302"/>
    </row>
    <row r="33" spans="1:19" s="126" customFormat="1" ht="21.6" customHeight="1">
      <c r="A33" s="86" t="s">
        <v>343</v>
      </c>
      <c r="H33" s="144"/>
      <c r="I33" s="143"/>
      <c r="J33" s="125"/>
      <c r="K33" s="143"/>
      <c r="L33" s="143"/>
      <c r="O33" s="144"/>
      <c r="P33" s="143"/>
      <c r="Q33" s="125"/>
      <c r="R33" s="143"/>
      <c r="S33" s="143"/>
    </row>
    <row r="34" spans="1:19" s="126" customFormat="1" ht="21.6" customHeight="1">
      <c r="A34" s="97"/>
      <c r="B34" s="97" t="s">
        <v>242</v>
      </c>
      <c r="C34" s="97"/>
      <c r="H34" s="105">
        <f>ROUND(O34,0)</f>
        <v>11831996</v>
      </c>
      <c r="I34" s="105">
        <f>ROUND(P34,0)</f>
        <v>12104631</v>
      </c>
      <c r="J34" s="105"/>
      <c r="K34" s="105">
        <f>ROUND(R34,0)</f>
        <v>9473987</v>
      </c>
      <c r="L34" s="105">
        <f>ROUND(S34,0)</f>
        <v>11981091</v>
      </c>
      <c r="N34" s="127"/>
      <c r="O34" s="105">
        <f>+O20-O35</f>
        <v>11831996</v>
      </c>
      <c r="P34" s="105">
        <f>+P20-P35</f>
        <v>12104631</v>
      </c>
      <c r="Q34" s="105"/>
      <c r="R34" s="105">
        <f>+R20</f>
        <v>9473987</v>
      </c>
      <c r="S34" s="105">
        <f>+S20</f>
        <v>11981091</v>
      </c>
    </row>
    <row r="35" spans="1:19" s="126" customFormat="1" ht="21.6" customHeight="1">
      <c r="A35" s="97"/>
      <c r="B35" s="97" t="s">
        <v>243</v>
      </c>
      <c r="C35" s="97"/>
      <c r="H35" s="105">
        <f>ROUND(O35,0)</f>
        <v>674546</v>
      </c>
      <c r="I35" s="105">
        <f>ROUND(P35,0)</f>
        <v>634359</v>
      </c>
      <c r="J35" s="105"/>
      <c r="K35" s="105">
        <f>ROUND(R35,0)</f>
        <v>0</v>
      </c>
      <c r="L35" s="105">
        <f>ROUND(S35,0)</f>
        <v>0</v>
      </c>
      <c r="O35" s="105">
        <v>674546</v>
      </c>
      <c r="P35" s="105">
        <v>634359</v>
      </c>
      <c r="Q35" s="105"/>
      <c r="R35" s="105">
        <v>0</v>
      </c>
      <c r="S35" s="105">
        <v>0</v>
      </c>
    </row>
    <row r="36" spans="1:19" s="126" customFormat="1" ht="21.6" customHeight="1" thickBot="1">
      <c r="A36" s="97"/>
      <c r="B36" s="97"/>
      <c r="C36" s="97"/>
      <c r="F36" s="108"/>
      <c r="H36" s="113">
        <f>SUM(H34:H35)</f>
        <v>12506542</v>
      </c>
      <c r="I36" s="113">
        <f>SUM(I34:I35)</f>
        <v>12738990</v>
      </c>
      <c r="J36" s="125"/>
      <c r="K36" s="113">
        <f>SUM(K34:K35)</f>
        <v>9473987</v>
      </c>
      <c r="L36" s="113">
        <f>SUM(L34:L35)</f>
        <v>11981091</v>
      </c>
      <c r="O36" s="113">
        <f>SUM(O34:O35)</f>
        <v>12506542</v>
      </c>
      <c r="P36" s="113">
        <f>SUM(P34:P35)</f>
        <v>12738990</v>
      </c>
      <c r="Q36" s="125"/>
      <c r="R36" s="113">
        <f>SUM(R34:R35)</f>
        <v>9473987</v>
      </c>
      <c r="S36" s="113">
        <f>SUM(S34:S35)</f>
        <v>11981091</v>
      </c>
    </row>
    <row r="37" spans="1:19" s="165" customFormat="1" ht="6" customHeight="1" thickTop="1">
      <c r="H37" s="166"/>
      <c r="J37" s="302"/>
      <c r="K37" s="302"/>
      <c r="L37" s="302"/>
      <c r="M37" s="302"/>
      <c r="N37" s="302"/>
    </row>
    <row r="38" spans="1:19" s="165" customFormat="1" ht="6" customHeight="1">
      <c r="H38" s="166"/>
      <c r="J38" s="302"/>
      <c r="K38" s="302"/>
      <c r="L38" s="302"/>
      <c r="M38" s="302"/>
      <c r="N38" s="302"/>
    </row>
    <row r="39" spans="1:19" s="165" customFormat="1">
      <c r="H39" s="166"/>
      <c r="J39" s="302"/>
      <c r="K39" s="302"/>
      <c r="L39" s="302"/>
      <c r="M39" s="302"/>
      <c r="N39" s="302"/>
    </row>
    <row r="40" spans="1:19" s="165" customFormat="1">
      <c r="H40" s="166"/>
      <c r="J40" s="302"/>
      <c r="K40" s="302"/>
      <c r="L40" s="302"/>
      <c r="M40" s="302"/>
      <c r="N40" s="302"/>
    </row>
    <row r="41" spans="1:19" s="165" customFormat="1">
      <c r="H41" s="166"/>
      <c r="J41" s="302"/>
      <c r="K41" s="302"/>
      <c r="L41" s="302"/>
      <c r="M41" s="302"/>
      <c r="N41" s="302"/>
    </row>
    <row r="42" spans="1:19" s="165" customFormat="1">
      <c r="H42" s="166"/>
      <c r="J42" s="302"/>
      <c r="K42" s="302"/>
      <c r="L42" s="302"/>
      <c r="M42" s="302"/>
      <c r="N42" s="302"/>
    </row>
    <row r="43" spans="1:19" s="165" customFormat="1">
      <c r="H43" s="166"/>
      <c r="J43" s="302"/>
      <c r="K43" s="302"/>
      <c r="L43" s="302"/>
      <c r="M43" s="302"/>
      <c r="N43" s="302"/>
    </row>
    <row r="44" spans="1:19" s="165" customFormat="1">
      <c r="H44" s="166"/>
      <c r="J44" s="302"/>
      <c r="K44" s="302"/>
      <c r="L44" s="302"/>
      <c r="M44" s="302"/>
      <c r="N44" s="302"/>
    </row>
    <row r="45" spans="1:19" s="165" customFormat="1">
      <c r="H45" s="166"/>
      <c r="J45" s="302"/>
      <c r="K45" s="302"/>
      <c r="L45" s="302"/>
      <c r="M45" s="302"/>
      <c r="N45" s="302"/>
    </row>
    <row r="46" spans="1:19" s="165" customFormat="1">
      <c r="H46" s="166"/>
      <c r="J46" s="302"/>
      <c r="K46" s="302"/>
      <c r="L46" s="302"/>
      <c r="M46" s="302"/>
      <c r="N46" s="302"/>
    </row>
    <row r="47" spans="1:19" s="165" customFormat="1">
      <c r="H47" s="166"/>
      <c r="J47" s="302"/>
      <c r="K47" s="302"/>
      <c r="L47" s="302"/>
      <c r="M47" s="302"/>
      <c r="N47" s="302"/>
    </row>
    <row r="48" spans="1:19" s="126" customFormat="1" ht="21.6" customHeight="1">
      <c r="A48" s="154"/>
      <c r="B48" s="97"/>
      <c r="C48" s="97"/>
      <c r="H48" s="155"/>
      <c r="I48" s="155"/>
      <c r="J48" s="125"/>
      <c r="K48" s="155"/>
      <c r="L48" s="155"/>
      <c r="O48" s="155"/>
      <c r="P48" s="155"/>
      <c r="Q48" s="125"/>
      <c r="R48" s="155"/>
      <c r="S48" s="155"/>
    </row>
    <row r="49" spans="1:21" s="97" customFormat="1" ht="21.6" customHeight="1">
      <c r="E49" s="368" t="s">
        <v>72</v>
      </c>
      <c r="F49" s="368"/>
      <c r="G49" s="368"/>
      <c r="I49" s="368" t="s">
        <v>72</v>
      </c>
      <c r="J49" s="368"/>
      <c r="K49" s="368"/>
      <c r="L49" s="368"/>
    </row>
    <row r="50" spans="1:21" s="97" customFormat="1" ht="21.6" customHeight="1">
      <c r="E50" s="368" t="s">
        <v>113</v>
      </c>
      <c r="F50" s="368"/>
      <c r="G50" s="368"/>
      <c r="I50" s="368" t="s">
        <v>114</v>
      </c>
      <c r="J50" s="368"/>
      <c r="K50" s="368"/>
      <c r="L50" s="368"/>
    </row>
    <row r="51" spans="1:21" s="4" customFormat="1" ht="25.9" customHeight="1">
      <c r="A51" s="377" t="s">
        <v>0</v>
      </c>
      <c r="B51" s="377"/>
      <c r="C51" s="377"/>
      <c r="D51" s="377"/>
      <c r="E51" s="377"/>
      <c r="F51" s="377"/>
      <c r="G51" s="377"/>
      <c r="H51" s="377"/>
      <c r="I51" s="377"/>
      <c r="J51" s="377"/>
      <c r="K51" s="377"/>
      <c r="L51" s="377"/>
      <c r="O51" s="12"/>
    </row>
    <row r="52" spans="1:21" s="4" customFormat="1" ht="23.25" customHeight="1">
      <c r="A52" s="378" t="s">
        <v>36</v>
      </c>
      <c r="B52" s="378"/>
      <c r="C52" s="378"/>
      <c r="D52" s="378"/>
      <c r="E52" s="378"/>
      <c r="F52" s="378"/>
      <c r="G52" s="378"/>
      <c r="H52" s="378"/>
      <c r="I52" s="378"/>
      <c r="J52" s="378"/>
      <c r="K52" s="378"/>
      <c r="L52" s="378"/>
      <c r="O52" s="12"/>
    </row>
    <row r="53" spans="1:21" s="4" customFormat="1" ht="23.25" customHeight="1">
      <c r="A53" s="379" t="s">
        <v>303</v>
      </c>
      <c r="B53" s="378"/>
      <c r="C53" s="378"/>
      <c r="D53" s="378"/>
      <c r="E53" s="378"/>
      <c r="F53" s="378"/>
      <c r="G53" s="378"/>
      <c r="H53" s="378"/>
      <c r="I53" s="378"/>
      <c r="J53" s="378"/>
      <c r="K53" s="378"/>
      <c r="L53" s="378"/>
      <c r="O53" s="12"/>
    </row>
    <row r="54" spans="1:21" s="97" customFormat="1" ht="23.45" customHeight="1">
      <c r="A54" s="380" t="s">
        <v>75</v>
      </c>
      <c r="B54" s="380"/>
      <c r="C54" s="380"/>
      <c r="D54" s="380"/>
      <c r="E54" s="380"/>
      <c r="F54" s="380"/>
      <c r="G54" s="380"/>
      <c r="H54" s="380"/>
      <c r="I54" s="380"/>
      <c r="J54" s="380"/>
      <c r="K54" s="380"/>
      <c r="L54" s="380"/>
      <c r="O54" s="380" t="s">
        <v>75</v>
      </c>
      <c r="P54" s="380"/>
      <c r="Q54" s="380"/>
      <c r="R54" s="380"/>
      <c r="S54" s="380"/>
    </row>
    <row r="55" spans="1:21" s="97" customFormat="1">
      <c r="A55" s="126"/>
      <c r="B55" s="126"/>
      <c r="C55" s="126"/>
      <c r="D55" s="126"/>
      <c r="E55" s="126"/>
      <c r="F55" s="94"/>
      <c r="G55" s="138"/>
      <c r="H55" s="382" t="s">
        <v>2</v>
      </c>
      <c r="I55" s="382"/>
      <c r="J55" s="159"/>
      <c r="K55" s="382" t="s">
        <v>3</v>
      </c>
      <c r="L55" s="382"/>
      <c r="O55" s="383" t="s">
        <v>2</v>
      </c>
      <c r="P55" s="383"/>
      <c r="Q55" s="126"/>
      <c r="R55" s="383" t="s">
        <v>3</v>
      </c>
      <c r="S55" s="383"/>
      <c r="U55" s="138"/>
    </row>
    <row r="56" spans="1:21" s="126" customFormat="1">
      <c r="F56" s="350" t="s">
        <v>4</v>
      </c>
      <c r="G56" s="138"/>
      <c r="H56" s="157">
        <v>43921</v>
      </c>
      <c r="I56" s="157">
        <v>43555</v>
      </c>
      <c r="J56" s="163"/>
      <c r="K56" s="157">
        <v>43921</v>
      </c>
      <c r="L56" s="157">
        <v>43555</v>
      </c>
      <c r="O56" s="157">
        <v>43921</v>
      </c>
      <c r="P56" s="157">
        <v>43555</v>
      </c>
      <c r="Q56" s="340"/>
      <c r="R56" s="157">
        <v>43921</v>
      </c>
      <c r="S56" s="157">
        <v>43555</v>
      </c>
      <c r="U56" s="138"/>
    </row>
    <row r="57" spans="1:21" s="126" customFormat="1" ht="21.6" customHeight="1">
      <c r="A57" s="86" t="s">
        <v>283</v>
      </c>
      <c r="B57" s="97"/>
      <c r="C57" s="97"/>
      <c r="H57" s="144"/>
      <c r="I57" s="143"/>
      <c r="J57" s="125"/>
      <c r="K57" s="143"/>
      <c r="L57" s="143"/>
      <c r="O57" s="144"/>
      <c r="P57" s="143"/>
      <c r="Q57" s="125"/>
      <c r="R57" s="143"/>
      <c r="S57" s="143"/>
    </row>
    <row r="58" spans="1:21" s="126" customFormat="1" ht="21.6" customHeight="1">
      <c r="B58" s="97" t="s">
        <v>242</v>
      </c>
      <c r="C58" s="97"/>
      <c r="H58" s="105">
        <f>ROUND(O58,0)</f>
        <v>3706322</v>
      </c>
      <c r="I58" s="105">
        <f>ROUND(P58,0)</f>
        <v>6783917</v>
      </c>
      <c r="J58" s="105"/>
      <c r="K58" s="105">
        <f>ROUND(R58,0)</f>
        <v>6534612</v>
      </c>
      <c r="L58" s="105">
        <f>ROUND(S58,0)</f>
        <v>10356822</v>
      </c>
      <c r="O58" s="105">
        <f>+O34+O30</f>
        <v>3706321.870000001</v>
      </c>
      <c r="P58" s="105">
        <f>+P34+P30</f>
        <v>6783917</v>
      </c>
      <c r="Q58" s="105"/>
      <c r="R58" s="105">
        <f>+R34+R30</f>
        <v>6534612.0099999998</v>
      </c>
      <c r="S58" s="105">
        <f>+S34+S30</f>
        <v>10356822</v>
      </c>
    </row>
    <row r="59" spans="1:21" s="126" customFormat="1" ht="21.6" customHeight="1">
      <c r="B59" s="97" t="s">
        <v>243</v>
      </c>
      <c r="C59" s="97"/>
      <c r="H59" s="105">
        <f>ROUND(O59,0)</f>
        <v>674546</v>
      </c>
      <c r="I59" s="105">
        <f>ROUND(P59,0)</f>
        <v>634359</v>
      </c>
      <c r="J59" s="105"/>
      <c r="K59" s="105">
        <f>ROUND(R59,0)</f>
        <v>0</v>
      </c>
      <c r="L59" s="105">
        <f>ROUND(S59,0)</f>
        <v>0</v>
      </c>
      <c r="O59" s="105">
        <f>+O35</f>
        <v>674546</v>
      </c>
      <c r="P59" s="105">
        <f>+P35</f>
        <v>634359</v>
      </c>
      <c r="Q59" s="105"/>
      <c r="R59" s="105">
        <f>+R35</f>
        <v>0</v>
      </c>
      <c r="S59" s="105">
        <v>0</v>
      </c>
    </row>
    <row r="60" spans="1:21" s="126" customFormat="1" ht="21.6" customHeight="1" thickBot="1">
      <c r="A60" s="97"/>
      <c r="B60" s="97"/>
      <c r="C60" s="97"/>
      <c r="H60" s="113">
        <f>SUM(H58:H59)</f>
        <v>4380868</v>
      </c>
      <c r="I60" s="113">
        <f>SUM(I58:I59)</f>
        <v>7418276</v>
      </c>
      <c r="J60" s="125"/>
      <c r="K60" s="113">
        <f>SUM(K58:K59)</f>
        <v>6534612</v>
      </c>
      <c r="L60" s="113">
        <f>SUM(L58:L59)</f>
        <v>10356822</v>
      </c>
      <c r="O60" s="113">
        <f>SUM(O58:O59)</f>
        <v>4380867.870000001</v>
      </c>
      <c r="P60" s="113">
        <f>SUM(P58:P59)</f>
        <v>7418276</v>
      </c>
      <c r="Q60" s="125"/>
      <c r="R60" s="113">
        <f>SUM(R58:R59)</f>
        <v>6534612.0099999998</v>
      </c>
      <c r="S60" s="113">
        <f>SUM(S58:S59)</f>
        <v>10356822</v>
      </c>
    </row>
    <row r="61" spans="1:21" s="165" customFormat="1" ht="6" customHeight="1" thickTop="1">
      <c r="H61" s="166"/>
      <c r="J61" s="176"/>
      <c r="K61" s="176"/>
      <c r="L61" s="168"/>
      <c r="M61" s="176"/>
      <c r="N61" s="176"/>
    </row>
    <row r="62" spans="1:21" s="165" customFormat="1" ht="7.9" customHeight="1">
      <c r="H62" s="166"/>
      <c r="J62" s="176"/>
      <c r="K62" s="176"/>
      <c r="L62" s="168"/>
      <c r="M62" s="176"/>
      <c r="N62" s="176"/>
    </row>
    <row r="63" spans="1:21" s="126" customFormat="1" ht="21.6" customHeight="1">
      <c r="A63" s="145" t="s">
        <v>110</v>
      </c>
      <c r="B63" s="97"/>
      <c r="C63" s="97"/>
      <c r="H63" s="146"/>
      <c r="I63" s="146"/>
      <c r="J63" s="147"/>
      <c r="K63" s="146"/>
      <c r="L63" s="146"/>
      <c r="O63" s="146"/>
      <c r="P63" s="146"/>
      <c r="Q63" s="147"/>
      <c r="R63" s="146"/>
      <c r="S63" s="146"/>
    </row>
    <row r="64" spans="1:21" s="126" customFormat="1" ht="21.6" customHeight="1" thickBot="1">
      <c r="A64" s="148"/>
      <c r="B64" s="148" t="s">
        <v>109</v>
      </c>
      <c r="C64" s="148"/>
      <c r="F64" s="94">
        <v>24</v>
      </c>
      <c r="H64" s="300">
        <f>ROUNDUP(O64,3)</f>
        <v>1.3000000000000001E-2</v>
      </c>
      <c r="I64" s="300">
        <f>ROUNDUP(P64,3)</f>
        <v>1.3000000000000001E-2</v>
      </c>
      <c r="J64" s="151"/>
      <c r="K64" s="300">
        <f>ROUNDUP(R64,3)</f>
        <v>9.9999999999999985E-3</v>
      </c>
      <c r="L64" s="300">
        <f>ROUNDUP(S64,3)</f>
        <v>1.3000000000000001E-2</v>
      </c>
      <c r="O64" s="149">
        <f>+O34/'BAL-THA'!H72</f>
        <v>1.2260698482695356E-2</v>
      </c>
      <c r="P64" s="149">
        <f>+P34/'BAL-THA'!H72</f>
        <v>1.2543211723135064E-2</v>
      </c>
      <c r="Q64" s="150"/>
      <c r="R64" s="149">
        <f>+R34/'BAL-THA'!L72</f>
        <v>9.817252983856278E-3</v>
      </c>
      <c r="S64" s="149">
        <f>+S34/'BAL-THA'!L72</f>
        <v>1.2415195563346623E-2</v>
      </c>
    </row>
    <row r="65" spans="1:19" s="165" customFormat="1" ht="6" customHeight="1" thickTop="1">
      <c r="H65" s="166"/>
      <c r="J65" s="176"/>
      <c r="K65" s="176"/>
      <c r="L65" s="168"/>
      <c r="M65" s="176"/>
      <c r="N65" s="176"/>
    </row>
    <row r="66" spans="1:19" s="126" customFormat="1" ht="21.6" customHeight="1">
      <c r="A66" s="145" t="s">
        <v>111</v>
      </c>
      <c r="B66" s="97"/>
      <c r="C66" s="97"/>
      <c r="H66" s="146"/>
      <c r="I66" s="146"/>
      <c r="J66" s="147"/>
      <c r="K66" s="146"/>
      <c r="L66" s="146"/>
      <c r="O66" s="146"/>
      <c r="P66" s="153"/>
      <c r="Q66" s="147"/>
      <c r="R66" s="153"/>
      <c r="S66" s="146"/>
    </row>
    <row r="67" spans="1:19" s="126" customFormat="1" ht="21.6" customHeight="1" thickBot="1">
      <c r="A67" s="154"/>
      <c r="B67" s="148" t="s">
        <v>109</v>
      </c>
      <c r="C67" s="148"/>
      <c r="F67" s="94">
        <v>24</v>
      </c>
      <c r="H67" s="300">
        <f>ROUNDUP(O67,3)</f>
        <v>1.3000000000000001E-2</v>
      </c>
      <c r="I67" s="300">
        <f>ROUNDUP(P67,3)</f>
        <v>1.3000000000000001E-2</v>
      </c>
      <c r="J67" s="150">
        <f>ROUNDUP(Q67,3)</f>
        <v>0</v>
      </c>
      <c r="K67" s="300">
        <f>ROUNDUP(R67,3)</f>
        <v>9.9999999999999985E-3</v>
      </c>
      <c r="L67" s="300">
        <f>ROUNDUP(S67,3)</f>
        <v>1.3000000000000001E-2</v>
      </c>
      <c r="O67" s="152">
        <f>+O64</f>
        <v>1.2260698482695356E-2</v>
      </c>
      <c r="P67" s="152">
        <f>+P64</f>
        <v>1.2543211723135064E-2</v>
      </c>
      <c r="Q67" s="150"/>
      <c r="R67" s="152">
        <f>+R64</f>
        <v>9.817252983856278E-3</v>
      </c>
      <c r="S67" s="152">
        <f>+S64</f>
        <v>1.2415195563346623E-2</v>
      </c>
    </row>
    <row r="68" spans="1:19" s="126" customFormat="1" ht="21.6" customHeight="1" thickTop="1">
      <c r="A68" s="372" t="s">
        <v>98</v>
      </c>
      <c r="B68" s="372"/>
      <c r="C68" s="372"/>
      <c r="D68" s="372"/>
      <c r="E68" s="372"/>
      <c r="F68" s="372"/>
      <c r="G68" s="372"/>
      <c r="H68" s="372"/>
      <c r="I68" s="372"/>
      <c r="J68" s="372"/>
      <c r="K68" s="372"/>
      <c r="L68" s="372"/>
      <c r="O68" s="155"/>
      <c r="P68" s="155"/>
      <c r="Q68" s="125"/>
      <c r="R68" s="155"/>
      <c r="S68" s="155"/>
    </row>
    <row r="69" spans="1:19" s="126" customFormat="1" ht="21.6" customHeight="1">
      <c r="A69" s="349"/>
      <c r="B69" s="349"/>
      <c r="C69" s="349"/>
      <c r="D69" s="349"/>
      <c r="E69" s="349"/>
      <c r="F69" s="349"/>
      <c r="G69" s="349"/>
      <c r="H69" s="349"/>
      <c r="I69" s="349"/>
      <c r="J69" s="349"/>
      <c r="K69" s="349"/>
      <c r="L69" s="349"/>
      <c r="O69" s="155"/>
      <c r="P69" s="155"/>
      <c r="Q69" s="125"/>
      <c r="R69" s="155"/>
      <c r="S69" s="155"/>
    </row>
    <row r="70" spans="1:19" s="126" customFormat="1" ht="21.6" customHeight="1">
      <c r="A70" s="349"/>
      <c r="B70" s="349"/>
      <c r="C70" s="349"/>
      <c r="D70" s="349"/>
      <c r="E70" s="349"/>
      <c r="F70" s="349"/>
      <c r="G70" s="349"/>
      <c r="H70" s="349"/>
      <c r="I70" s="349"/>
      <c r="J70" s="349"/>
      <c r="K70" s="349"/>
      <c r="L70" s="349"/>
      <c r="O70" s="155"/>
      <c r="P70" s="155"/>
      <c r="Q70" s="125"/>
      <c r="R70" s="155"/>
      <c r="S70" s="155"/>
    </row>
    <row r="71" spans="1:19" s="126" customFormat="1" ht="21.6" customHeight="1">
      <c r="A71" s="349"/>
      <c r="B71" s="349"/>
      <c r="C71" s="349"/>
      <c r="D71" s="349"/>
      <c r="E71" s="349"/>
      <c r="F71" s="349"/>
      <c r="G71" s="349"/>
      <c r="H71" s="349"/>
      <c r="I71" s="349"/>
      <c r="J71" s="349"/>
      <c r="K71" s="349"/>
      <c r="L71" s="349"/>
      <c r="O71" s="155"/>
      <c r="P71" s="155"/>
      <c r="Q71" s="125"/>
      <c r="R71" s="155"/>
      <c r="S71" s="155"/>
    </row>
    <row r="72" spans="1:19" s="126" customFormat="1" ht="21.6" customHeight="1">
      <c r="A72" s="349"/>
      <c r="B72" s="349"/>
      <c r="C72" s="349"/>
      <c r="D72" s="349"/>
      <c r="E72" s="349"/>
      <c r="F72" s="349"/>
      <c r="G72" s="349"/>
      <c r="H72" s="349"/>
      <c r="I72" s="349"/>
      <c r="J72" s="349"/>
      <c r="K72" s="349"/>
      <c r="L72" s="349"/>
      <c r="O72" s="155"/>
      <c r="P72" s="155"/>
      <c r="Q72" s="125"/>
      <c r="R72" s="155"/>
      <c r="S72" s="155"/>
    </row>
    <row r="73" spans="1:19" s="126" customFormat="1" ht="21.6" customHeight="1">
      <c r="A73" s="349"/>
      <c r="B73" s="349"/>
      <c r="C73" s="349"/>
      <c r="D73" s="349"/>
      <c r="E73" s="349"/>
      <c r="F73" s="349"/>
      <c r="G73" s="349"/>
      <c r="H73" s="349"/>
      <c r="I73" s="349"/>
      <c r="J73" s="349"/>
      <c r="K73" s="349"/>
      <c r="L73" s="349"/>
      <c r="O73" s="155"/>
      <c r="P73" s="155"/>
      <c r="Q73" s="125"/>
      <c r="R73" s="155"/>
      <c r="S73" s="155"/>
    </row>
    <row r="74" spans="1:19" s="126" customFormat="1" ht="21.6" customHeight="1">
      <c r="A74" s="349"/>
      <c r="B74" s="349"/>
      <c r="C74" s="349"/>
      <c r="D74" s="349"/>
      <c r="E74" s="349"/>
      <c r="F74" s="349"/>
      <c r="G74" s="349"/>
      <c r="H74" s="349"/>
      <c r="I74" s="349"/>
      <c r="J74" s="349"/>
      <c r="K74" s="349"/>
      <c r="L74" s="349"/>
      <c r="O74" s="155"/>
      <c r="P74" s="155"/>
      <c r="Q74" s="125"/>
      <c r="R74" s="155"/>
      <c r="S74" s="155"/>
    </row>
    <row r="75" spans="1:19" s="126" customFormat="1" ht="21.6" customHeight="1">
      <c r="A75" s="349"/>
      <c r="B75" s="349"/>
      <c r="C75" s="349"/>
      <c r="D75" s="349"/>
      <c r="E75" s="349"/>
      <c r="F75" s="349"/>
      <c r="G75" s="349"/>
      <c r="H75" s="349"/>
      <c r="I75" s="349"/>
      <c r="J75" s="349"/>
      <c r="K75" s="349"/>
      <c r="L75" s="349"/>
      <c r="O75" s="155"/>
      <c r="P75" s="155"/>
      <c r="Q75" s="125"/>
      <c r="R75" s="155"/>
      <c r="S75" s="155"/>
    </row>
    <row r="76" spans="1:19" s="126" customFormat="1" ht="21.6" customHeight="1">
      <c r="A76" s="349"/>
      <c r="B76" s="349"/>
      <c r="C76" s="349"/>
      <c r="D76" s="349"/>
      <c r="E76" s="349"/>
      <c r="F76" s="349"/>
      <c r="G76" s="349"/>
      <c r="H76" s="349"/>
      <c r="I76" s="349"/>
      <c r="J76" s="349"/>
      <c r="K76" s="349"/>
      <c r="L76" s="349"/>
      <c r="O76" s="155"/>
      <c r="P76" s="155"/>
      <c r="Q76" s="125"/>
      <c r="R76" s="155"/>
      <c r="S76" s="155"/>
    </row>
    <row r="77" spans="1:19" s="126" customFormat="1" ht="21.6" customHeight="1">
      <c r="A77" s="349"/>
      <c r="B77" s="349"/>
      <c r="C77" s="349"/>
      <c r="D77" s="349"/>
      <c r="E77" s="349"/>
      <c r="F77" s="349"/>
      <c r="G77" s="349"/>
      <c r="H77" s="349"/>
      <c r="I77" s="349"/>
      <c r="J77" s="349"/>
      <c r="K77" s="349"/>
      <c r="L77" s="349"/>
      <c r="O77" s="155"/>
      <c r="P77" s="155"/>
      <c r="Q77" s="125"/>
      <c r="R77" s="155"/>
      <c r="S77" s="155"/>
    </row>
    <row r="78" spans="1:19" s="126" customFormat="1" ht="21.6" customHeight="1">
      <c r="A78" s="349"/>
      <c r="B78" s="349"/>
      <c r="C78" s="349"/>
      <c r="D78" s="349"/>
      <c r="E78" s="349"/>
      <c r="F78" s="349"/>
      <c r="G78" s="349"/>
      <c r="H78" s="349"/>
      <c r="I78" s="349"/>
      <c r="J78" s="349"/>
      <c r="K78" s="349"/>
      <c r="L78" s="349"/>
      <c r="O78" s="155"/>
      <c r="P78" s="155"/>
      <c r="Q78" s="125"/>
      <c r="R78" s="155"/>
      <c r="S78" s="155"/>
    </row>
    <row r="79" spans="1:19" s="126" customFormat="1" ht="21.6" customHeight="1">
      <c r="A79" s="349"/>
      <c r="B79" s="349"/>
      <c r="C79" s="349"/>
      <c r="D79" s="349"/>
      <c r="E79" s="349"/>
      <c r="F79" s="349"/>
      <c r="G79" s="349"/>
      <c r="H79" s="349"/>
      <c r="I79" s="349"/>
      <c r="J79" s="349"/>
      <c r="K79" s="349"/>
      <c r="L79" s="349"/>
      <c r="O79" s="155"/>
      <c r="P79" s="155"/>
      <c r="Q79" s="125"/>
      <c r="R79" s="155"/>
      <c r="S79" s="155"/>
    </row>
    <row r="80" spans="1:19" s="126" customFormat="1" ht="21.6" customHeight="1">
      <c r="A80" s="349"/>
      <c r="B80" s="349"/>
      <c r="C80" s="349"/>
      <c r="D80" s="349"/>
      <c r="E80" s="349"/>
      <c r="F80" s="349"/>
      <c r="G80" s="349"/>
      <c r="H80" s="349"/>
      <c r="I80" s="349"/>
      <c r="J80" s="349"/>
      <c r="K80" s="349"/>
      <c r="L80" s="349"/>
      <c r="O80" s="155"/>
      <c r="P80" s="155"/>
      <c r="Q80" s="125"/>
      <c r="R80" s="155"/>
      <c r="S80" s="155"/>
    </row>
    <row r="81" spans="1:19" s="126" customFormat="1" ht="21.6" customHeight="1">
      <c r="A81" s="349"/>
      <c r="B81" s="349"/>
      <c r="C81" s="349"/>
      <c r="D81" s="349"/>
      <c r="E81" s="349"/>
      <c r="F81" s="349"/>
      <c r="G81" s="349"/>
      <c r="H81" s="349"/>
      <c r="I81" s="349"/>
      <c r="J81" s="349"/>
      <c r="K81" s="349"/>
      <c r="L81" s="349"/>
      <c r="O81" s="155"/>
      <c r="P81" s="155"/>
      <c r="Q81" s="125"/>
      <c r="R81" s="155"/>
      <c r="S81" s="155"/>
    </row>
    <row r="82" spans="1:19" s="126" customFormat="1" ht="21.6" customHeight="1">
      <c r="A82" s="349"/>
      <c r="B82" s="349"/>
      <c r="C82" s="349"/>
      <c r="D82" s="349"/>
      <c r="E82" s="349"/>
      <c r="F82" s="349"/>
      <c r="G82" s="349"/>
      <c r="H82" s="349"/>
      <c r="I82" s="349"/>
      <c r="J82" s="349"/>
      <c r="K82" s="349"/>
      <c r="L82" s="349"/>
      <c r="O82" s="155"/>
      <c r="P82" s="155"/>
      <c r="Q82" s="125"/>
      <c r="R82" s="155"/>
      <c r="S82" s="155"/>
    </row>
    <row r="83" spans="1:19" s="126" customFormat="1" ht="21.6" customHeight="1">
      <c r="A83" s="349"/>
      <c r="B83" s="349"/>
      <c r="C83" s="349"/>
      <c r="D83" s="349"/>
      <c r="E83" s="349"/>
      <c r="F83" s="349"/>
      <c r="G83" s="349"/>
      <c r="H83" s="349"/>
      <c r="I83" s="349"/>
      <c r="J83" s="349"/>
      <c r="K83" s="349"/>
      <c r="L83" s="349"/>
      <c r="O83" s="155"/>
      <c r="P83" s="155"/>
      <c r="Q83" s="125"/>
      <c r="R83" s="155"/>
      <c r="S83" s="155"/>
    </row>
    <row r="84" spans="1:19" s="126" customFormat="1" ht="21.6" customHeight="1">
      <c r="A84" s="349"/>
      <c r="B84" s="349"/>
      <c r="C84" s="349"/>
      <c r="D84" s="349"/>
      <c r="E84" s="349"/>
      <c r="F84" s="349"/>
      <c r="G84" s="349"/>
      <c r="H84" s="349"/>
      <c r="I84" s="349"/>
      <c r="J84" s="349"/>
      <c r="K84" s="349"/>
      <c r="L84" s="349"/>
      <c r="O84" s="155"/>
      <c r="P84" s="155"/>
      <c r="Q84" s="125"/>
      <c r="R84" s="155"/>
      <c r="S84" s="155"/>
    </row>
    <row r="85" spans="1:19" s="126" customFormat="1" ht="21.6" customHeight="1">
      <c r="A85" s="349"/>
      <c r="B85" s="349"/>
      <c r="C85" s="349"/>
      <c r="D85" s="349"/>
      <c r="E85" s="349"/>
      <c r="F85" s="349"/>
      <c r="G85" s="349"/>
      <c r="H85" s="349"/>
      <c r="I85" s="349"/>
      <c r="J85" s="349"/>
      <c r="K85" s="349"/>
      <c r="L85" s="349"/>
      <c r="O85" s="155"/>
      <c r="P85" s="155"/>
      <c r="Q85" s="125"/>
      <c r="R85" s="155"/>
      <c r="S85" s="155"/>
    </row>
    <row r="86" spans="1:19" s="126" customFormat="1" ht="21.6" customHeight="1">
      <c r="A86" s="349"/>
      <c r="B86" s="349"/>
      <c r="C86" s="349"/>
      <c r="D86" s="349"/>
      <c r="E86" s="349"/>
      <c r="F86" s="349"/>
      <c r="G86" s="349"/>
      <c r="H86" s="349"/>
      <c r="I86" s="349"/>
      <c r="J86" s="349"/>
      <c r="K86" s="349"/>
      <c r="L86" s="349"/>
      <c r="O86" s="155"/>
      <c r="P86" s="155"/>
      <c r="Q86" s="125"/>
      <c r="R86" s="155"/>
      <c r="S86" s="155"/>
    </row>
    <row r="87" spans="1:19" s="126" customFormat="1" ht="21.6" customHeight="1">
      <c r="A87" s="349"/>
      <c r="B87" s="349"/>
      <c r="C87" s="349"/>
      <c r="D87" s="349"/>
      <c r="E87" s="349"/>
      <c r="F87" s="349"/>
      <c r="G87" s="349"/>
      <c r="H87" s="349"/>
      <c r="I87" s="349"/>
      <c r="J87" s="349"/>
      <c r="K87" s="349"/>
      <c r="L87" s="349"/>
      <c r="O87" s="155"/>
      <c r="P87" s="155"/>
      <c r="Q87" s="125"/>
      <c r="R87" s="155"/>
      <c r="S87" s="155"/>
    </row>
    <row r="88" spans="1:19" s="126" customFormat="1" ht="21.6" customHeight="1">
      <c r="A88" s="349"/>
      <c r="B88" s="349"/>
      <c r="C88" s="349"/>
      <c r="D88" s="349"/>
      <c r="E88" s="349"/>
      <c r="F88" s="349"/>
      <c r="G88" s="349"/>
      <c r="H88" s="349"/>
      <c r="I88" s="349"/>
      <c r="J88" s="349"/>
      <c r="K88" s="349"/>
      <c r="L88" s="349"/>
      <c r="O88" s="155"/>
      <c r="P88" s="155"/>
      <c r="Q88" s="125"/>
      <c r="R88" s="155"/>
      <c r="S88" s="155"/>
    </row>
    <row r="89" spans="1:19" s="126" customFormat="1" ht="21.6" customHeight="1">
      <c r="A89" s="349"/>
      <c r="B89" s="349"/>
      <c r="C89" s="349"/>
      <c r="D89" s="349"/>
      <c r="E89" s="349"/>
      <c r="F89" s="349"/>
      <c r="G89" s="349"/>
      <c r="H89" s="349"/>
      <c r="I89" s="349"/>
      <c r="J89" s="349"/>
      <c r="K89" s="349"/>
      <c r="L89" s="349"/>
      <c r="O89" s="155"/>
      <c r="P89" s="155"/>
      <c r="Q89" s="125"/>
      <c r="R89" s="155"/>
      <c r="S89" s="155"/>
    </row>
    <row r="90" spans="1:19" s="126" customFormat="1" ht="21.6" customHeight="1">
      <c r="A90" s="349"/>
      <c r="B90" s="349"/>
      <c r="C90" s="349"/>
      <c r="D90" s="349"/>
      <c r="E90" s="349"/>
      <c r="F90" s="349"/>
      <c r="G90" s="349"/>
      <c r="H90" s="349"/>
      <c r="I90" s="349"/>
      <c r="J90" s="349"/>
      <c r="K90" s="349"/>
      <c r="L90" s="349"/>
      <c r="O90" s="155"/>
      <c r="P90" s="155"/>
      <c r="Q90" s="125"/>
      <c r="R90" s="155"/>
      <c r="S90" s="155"/>
    </row>
    <row r="91" spans="1:19" s="126" customFormat="1" ht="21.6" customHeight="1">
      <c r="A91" s="349"/>
      <c r="B91" s="349"/>
      <c r="C91" s="349"/>
      <c r="D91" s="349"/>
      <c r="E91" s="349"/>
      <c r="F91" s="349"/>
      <c r="G91" s="349"/>
      <c r="H91" s="349"/>
      <c r="I91" s="349"/>
      <c r="J91" s="349"/>
      <c r="K91" s="349"/>
      <c r="L91" s="349"/>
      <c r="O91" s="155"/>
      <c r="P91" s="155"/>
      <c r="Q91" s="125"/>
      <c r="R91" s="155"/>
      <c r="S91" s="155"/>
    </row>
    <row r="92" spans="1:19" s="126" customFormat="1" ht="21.6" customHeight="1">
      <c r="A92" s="349"/>
      <c r="B92" s="349"/>
      <c r="C92" s="349"/>
      <c r="D92" s="349"/>
      <c r="E92" s="349"/>
      <c r="F92" s="349"/>
      <c r="G92" s="349"/>
      <c r="H92" s="349"/>
      <c r="I92" s="349"/>
      <c r="J92" s="349"/>
      <c r="K92" s="349"/>
      <c r="L92" s="349"/>
      <c r="O92" s="155"/>
      <c r="P92" s="155"/>
      <c r="Q92" s="125"/>
      <c r="R92" s="155"/>
      <c r="S92" s="155"/>
    </row>
    <row r="93" spans="1:19" s="126" customFormat="1" ht="21.6" customHeight="1">
      <c r="A93" s="349"/>
      <c r="B93" s="349"/>
      <c r="C93" s="349"/>
      <c r="D93" s="349"/>
      <c r="E93" s="349"/>
      <c r="F93" s="349"/>
      <c r="G93" s="349"/>
      <c r="H93" s="349"/>
      <c r="I93" s="349"/>
      <c r="J93" s="349"/>
      <c r="K93" s="349"/>
      <c r="L93" s="349"/>
      <c r="O93" s="155"/>
      <c r="P93" s="155"/>
      <c r="Q93" s="125"/>
      <c r="R93" s="155"/>
      <c r="S93" s="155"/>
    </row>
    <row r="94" spans="1:19" s="126" customFormat="1" ht="21.6" customHeight="1">
      <c r="A94" s="349"/>
      <c r="B94" s="349"/>
      <c r="C94" s="349"/>
      <c r="D94" s="349"/>
      <c r="E94" s="349"/>
      <c r="F94" s="349"/>
      <c r="G94" s="349"/>
      <c r="H94" s="349"/>
      <c r="I94" s="349"/>
      <c r="J94" s="349"/>
      <c r="K94" s="349"/>
      <c r="L94" s="349"/>
      <c r="O94" s="155"/>
      <c r="P94" s="155"/>
      <c r="Q94" s="125"/>
      <c r="R94" s="155"/>
      <c r="S94" s="155"/>
    </row>
    <row r="95" spans="1:19" s="126" customFormat="1" ht="21.6" customHeight="1">
      <c r="A95" s="349"/>
      <c r="B95" s="349"/>
      <c r="C95" s="349"/>
      <c r="D95" s="349"/>
      <c r="E95" s="349"/>
      <c r="F95" s="349"/>
      <c r="G95" s="349"/>
      <c r="H95" s="349"/>
      <c r="I95" s="349"/>
      <c r="J95" s="349"/>
      <c r="K95" s="349"/>
      <c r="L95" s="349"/>
      <c r="O95" s="155"/>
      <c r="P95" s="155"/>
      <c r="Q95" s="125"/>
      <c r="R95" s="155"/>
      <c r="S95" s="155"/>
    </row>
    <row r="96" spans="1:19" s="126" customFormat="1" ht="21.6" customHeight="1">
      <c r="A96" s="349"/>
      <c r="B96" s="349"/>
      <c r="C96" s="349"/>
      <c r="D96" s="349"/>
      <c r="E96" s="349"/>
      <c r="F96" s="349"/>
      <c r="G96" s="349"/>
      <c r="H96" s="349"/>
      <c r="I96" s="349"/>
      <c r="J96" s="349"/>
      <c r="K96" s="349"/>
      <c r="L96" s="349"/>
      <c r="O96" s="155"/>
      <c r="P96" s="155"/>
      <c r="Q96" s="125"/>
      <c r="R96" s="155"/>
      <c r="S96" s="155"/>
    </row>
    <row r="97" spans="1:19" s="126" customFormat="1" ht="21.6" customHeight="1">
      <c r="A97" s="349"/>
      <c r="B97" s="349"/>
      <c r="C97" s="349"/>
      <c r="D97" s="349"/>
      <c r="E97" s="349"/>
      <c r="F97" s="349"/>
      <c r="G97" s="349"/>
      <c r="H97" s="349"/>
      <c r="I97" s="349"/>
      <c r="J97" s="349"/>
      <c r="K97" s="349"/>
      <c r="L97" s="349"/>
      <c r="O97" s="155"/>
      <c r="P97" s="155"/>
      <c r="Q97" s="125"/>
      <c r="R97" s="155"/>
      <c r="S97" s="155"/>
    </row>
    <row r="98" spans="1:19" s="126" customFormat="1" ht="21.6" customHeight="1">
      <c r="A98" s="154"/>
      <c r="B98" s="97"/>
      <c r="C98" s="97"/>
      <c r="H98" s="155"/>
      <c r="I98" s="155"/>
      <c r="J98" s="125"/>
      <c r="K98" s="155"/>
      <c r="L98" s="155"/>
      <c r="O98" s="155"/>
      <c r="P98" s="155"/>
      <c r="Q98" s="125"/>
      <c r="R98" s="155"/>
      <c r="S98" s="155"/>
    </row>
    <row r="99" spans="1:19" s="97" customFormat="1" ht="21.6" customHeight="1">
      <c r="E99" s="368" t="s">
        <v>72</v>
      </c>
      <c r="F99" s="368"/>
      <c r="G99" s="368"/>
      <c r="I99" s="368" t="s">
        <v>72</v>
      </c>
      <c r="J99" s="368"/>
      <c r="K99" s="368"/>
      <c r="L99" s="368"/>
    </row>
    <row r="100" spans="1:19" s="97" customFormat="1" ht="21.6" customHeight="1">
      <c r="E100" s="368" t="s">
        <v>113</v>
      </c>
      <c r="F100" s="368"/>
      <c r="G100" s="368"/>
      <c r="I100" s="368" t="s">
        <v>114</v>
      </c>
      <c r="J100" s="368"/>
      <c r="K100" s="368"/>
      <c r="L100" s="368"/>
    </row>
    <row r="101" spans="1:19" s="97" customFormat="1" ht="21.6" hidden="1" customHeight="1">
      <c r="E101" s="102"/>
      <c r="H101" s="368"/>
      <c r="I101" s="368"/>
      <c r="J101" s="368"/>
      <c r="K101" s="368"/>
    </row>
    <row r="102" spans="1:19" ht="21.6" customHeight="1"/>
  </sheetData>
  <mergeCells count="31">
    <mergeCell ref="O54:S54"/>
    <mergeCell ref="I50:L50"/>
    <mergeCell ref="A51:L51"/>
    <mergeCell ref="A52:L52"/>
    <mergeCell ref="A53:L53"/>
    <mergeCell ref="A54:L54"/>
    <mergeCell ref="E100:G100"/>
    <mergeCell ref="A68:L68"/>
    <mergeCell ref="H101:K101"/>
    <mergeCell ref="O4:S4"/>
    <mergeCell ref="O5:P5"/>
    <mergeCell ref="R5:S5"/>
    <mergeCell ref="I99:L99"/>
    <mergeCell ref="I100:L100"/>
    <mergeCell ref="E99:G99"/>
    <mergeCell ref="H55:I55"/>
    <mergeCell ref="K55:L55"/>
    <mergeCell ref="O55:P55"/>
    <mergeCell ref="R55:S55"/>
    <mergeCell ref="E49:G49"/>
    <mergeCell ref="I49:L49"/>
    <mergeCell ref="E50:G50"/>
    <mergeCell ref="A1:L1"/>
    <mergeCell ref="A2:L2"/>
    <mergeCell ref="A3:L3"/>
    <mergeCell ref="A4:L4"/>
    <mergeCell ref="A17:E17"/>
    <mergeCell ref="H5:I5"/>
    <mergeCell ref="K5:L5"/>
    <mergeCell ref="A12:E12"/>
    <mergeCell ref="A13:E13"/>
  </mergeCells>
  <conditionalFormatting sqref="O14:O16">
    <cfRule type="top10" dxfId="9" priority="8" percent="1" rank="10"/>
  </conditionalFormatting>
  <conditionalFormatting sqref="P14:P16">
    <cfRule type="top10" dxfId="8" priority="7" percent="1" rank="10"/>
  </conditionalFormatting>
  <conditionalFormatting sqref="R14:R16">
    <cfRule type="top10" dxfId="7" priority="6" percent="1" rank="10"/>
  </conditionalFormatting>
  <conditionalFormatting sqref="S14:S16">
    <cfRule type="top10" dxfId="6" priority="5" percent="1" rank="10"/>
  </conditionalFormatting>
  <pageMargins left="0.70866141732283472" right="0" top="1.0629921259842521" bottom="0.19685039370078741" header="0.74803149606299213" footer="0.19685039370078741"/>
  <pageSetup paperSize="9" scale="74" fitToHeight="0" orientation="portrait" r:id="rId1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P30"/>
  <sheetViews>
    <sheetView view="pageBreakPreview" zoomScale="85" zoomScaleNormal="90" zoomScaleSheetLayoutView="85" workbookViewId="0">
      <selection activeCell="H29" sqref="H29"/>
    </sheetView>
  </sheetViews>
  <sheetFormatPr defaultColWidth="9.140625" defaultRowHeight="22.5" customHeight="1"/>
  <cols>
    <col min="1" max="1" width="2.42578125" style="9" customWidth="1"/>
    <col min="2" max="2" width="2.140625" style="9" customWidth="1"/>
    <col min="3" max="3" width="35.7109375" style="9" customWidth="1"/>
    <col min="4" max="4" width="10.85546875" style="9" customWidth="1"/>
    <col min="5" max="5" width="1" style="9" customWidth="1"/>
    <col min="6" max="6" width="13.42578125" style="9" customWidth="1"/>
    <col min="7" max="7" width="0.7109375" style="9" customWidth="1"/>
    <col min="8" max="8" width="13.140625" style="9" bestFit="1" customWidth="1"/>
    <col min="9" max="9" width="0.7109375" style="9" customWidth="1"/>
    <col min="10" max="10" width="16" style="9" customWidth="1"/>
    <col min="11" max="11" width="0.7109375" style="9" customWidth="1"/>
    <col min="12" max="12" width="14.140625" style="9" bestFit="1" customWidth="1"/>
    <col min="13" max="13" width="0.7109375" style="9" customWidth="1"/>
    <col min="14" max="14" width="22.7109375" style="9" customWidth="1"/>
    <col min="15" max="15" width="0.7109375" style="9" customWidth="1"/>
    <col min="16" max="16" width="17.7109375" style="9" customWidth="1"/>
    <col min="17" max="17" width="0.7109375" style="9" customWidth="1"/>
    <col min="18" max="18" width="15" style="9" customWidth="1"/>
    <col min="19" max="19" width="0.7109375" style="9" customWidth="1"/>
    <col min="20" max="20" width="15.7109375" style="9" customWidth="1"/>
    <col min="21" max="21" width="0.7109375" style="9" customWidth="1"/>
    <col min="22" max="22" width="15" style="9" customWidth="1"/>
    <col min="23" max="24" width="9.140625" style="9"/>
    <col min="25" max="25" width="11.42578125" style="42" customWidth="1"/>
    <col min="26" max="16384" width="9.140625" style="9"/>
  </cols>
  <sheetData>
    <row r="1" spans="1:42" ht="21.6" customHeight="1"/>
    <row r="2" spans="1:42" ht="28.9" customHeight="1">
      <c r="A2" s="385" t="s">
        <v>0</v>
      </c>
      <c r="B2" s="385"/>
      <c r="C2" s="385"/>
      <c r="D2" s="385"/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  <c r="Q2" s="385"/>
      <c r="R2" s="385"/>
      <c r="S2" s="385"/>
      <c r="T2" s="385"/>
      <c r="U2" s="385"/>
      <c r="V2" s="385"/>
    </row>
    <row r="3" spans="1:42" ht="24.6" customHeight="1">
      <c r="A3" s="385" t="s">
        <v>80</v>
      </c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/>
      <c r="R3" s="385"/>
      <c r="S3" s="385"/>
      <c r="T3" s="385"/>
      <c r="U3" s="385"/>
      <c r="V3" s="385"/>
    </row>
    <row r="4" spans="1:42" ht="24.6" customHeight="1">
      <c r="A4" s="386" t="str">
        <f>+'PL-THA '!A3:L3</f>
        <v>สำหรับงวดสามเดือนสิ้นสุดวันที่ 31 มีนาคม พ.ศ. 2563 (สอบทานแล้ว/ยังไม่ได้ตรวจสอบ)</v>
      </c>
      <c r="B4" s="385"/>
      <c r="C4" s="385"/>
      <c r="D4" s="385"/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</row>
    <row r="5" spans="1:42" s="199" customFormat="1" ht="21" customHeight="1">
      <c r="A5" s="390" t="s">
        <v>79</v>
      </c>
      <c r="B5" s="390"/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0"/>
      <c r="P5" s="390"/>
      <c r="Q5" s="390"/>
      <c r="R5" s="390"/>
      <c r="S5" s="390"/>
      <c r="T5" s="390"/>
      <c r="U5" s="390"/>
      <c r="V5" s="390"/>
      <c r="Y5" s="202"/>
    </row>
    <row r="6" spans="1:42" s="199" customFormat="1" ht="21" customHeight="1">
      <c r="A6" s="5"/>
      <c r="C6" s="5"/>
      <c r="D6" s="5"/>
      <c r="E6" s="5"/>
      <c r="F6" s="387" t="s">
        <v>81</v>
      </c>
      <c r="G6" s="387"/>
      <c r="H6" s="387"/>
      <c r="I6" s="387"/>
      <c r="J6" s="387"/>
      <c r="K6" s="387"/>
      <c r="L6" s="387"/>
      <c r="M6" s="387"/>
      <c r="N6" s="387"/>
      <c r="O6" s="387"/>
      <c r="P6" s="387"/>
      <c r="Q6" s="387"/>
      <c r="R6" s="387"/>
      <c r="S6" s="200"/>
      <c r="T6" s="200"/>
      <c r="U6" s="200"/>
      <c r="V6" s="200"/>
      <c r="Y6" s="202"/>
    </row>
    <row r="7" spans="1:42" s="199" customFormat="1" ht="21" customHeight="1">
      <c r="A7" s="5"/>
      <c r="C7" s="5"/>
      <c r="D7" s="5"/>
      <c r="E7" s="5"/>
      <c r="G7" s="200"/>
      <c r="H7" s="200"/>
      <c r="I7" s="200"/>
      <c r="J7" s="388"/>
      <c r="K7" s="388"/>
      <c r="L7" s="388"/>
      <c r="N7" s="389" t="s">
        <v>33</v>
      </c>
      <c r="O7" s="389"/>
      <c r="P7" s="389"/>
      <c r="Q7" s="200"/>
      <c r="R7" s="200"/>
      <c r="T7" s="201"/>
      <c r="Y7" s="202"/>
    </row>
    <row r="8" spans="1:42" s="199" customFormat="1" ht="21" customHeight="1">
      <c r="A8" s="5"/>
      <c r="C8" s="5"/>
      <c r="D8" s="5"/>
      <c r="E8" s="5"/>
      <c r="G8" s="200"/>
      <c r="H8" s="200"/>
      <c r="I8" s="200"/>
      <c r="N8" s="203" t="s">
        <v>44</v>
      </c>
      <c r="O8" s="200"/>
      <c r="P8" s="200"/>
      <c r="Q8" s="200"/>
      <c r="R8" s="200"/>
      <c r="T8" s="201"/>
      <c r="Y8" s="202"/>
    </row>
    <row r="9" spans="1:42" s="199" customFormat="1" ht="22.5" customHeight="1">
      <c r="A9" s="204"/>
      <c r="C9" s="204"/>
      <c r="D9" s="204"/>
      <c r="E9" s="204"/>
      <c r="F9" s="205"/>
      <c r="G9" s="200"/>
      <c r="H9" s="200"/>
      <c r="J9" s="387" t="s">
        <v>32</v>
      </c>
      <c r="K9" s="387"/>
      <c r="L9" s="387"/>
      <c r="M9" s="200"/>
      <c r="N9" s="206" t="s">
        <v>45</v>
      </c>
      <c r="O9" s="200"/>
      <c r="P9" s="200"/>
      <c r="Q9" s="200"/>
      <c r="Y9" s="202"/>
    </row>
    <row r="10" spans="1:42" s="199" customFormat="1" ht="22.5" customHeight="1">
      <c r="A10" s="204"/>
      <c r="C10" s="204"/>
      <c r="D10" s="204"/>
      <c r="E10" s="204"/>
      <c r="F10" s="196"/>
      <c r="G10" s="200"/>
      <c r="H10" s="200"/>
      <c r="I10" s="200"/>
      <c r="J10" s="200"/>
      <c r="K10" s="200"/>
      <c r="L10" s="200"/>
      <c r="M10" s="200"/>
      <c r="N10" s="207" t="s">
        <v>46</v>
      </c>
      <c r="O10" s="200"/>
      <c r="P10" s="196"/>
      <c r="Q10" s="200"/>
      <c r="R10" s="200" t="s">
        <v>69</v>
      </c>
      <c r="T10" s="200"/>
      <c r="Y10" s="202"/>
    </row>
    <row r="11" spans="1:42" s="199" customFormat="1" ht="22.5" customHeight="1">
      <c r="A11" s="204"/>
      <c r="C11" s="204"/>
      <c r="D11" s="204"/>
      <c r="E11" s="204"/>
      <c r="F11" s="196" t="s">
        <v>47</v>
      </c>
      <c r="G11" s="200"/>
      <c r="H11" s="200" t="s">
        <v>48</v>
      </c>
      <c r="I11" s="200"/>
      <c r="J11" s="200" t="s">
        <v>49</v>
      </c>
      <c r="K11" s="200"/>
      <c r="L11" s="200"/>
      <c r="M11" s="200"/>
      <c r="N11" s="207" t="s">
        <v>352</v>
      </c>
      <c r="O11" s="200"/>
      <c r="P11" s="196" t="s">
        <v>50</v>
      </c>
      <c r="Q11" s="200"/>
      <c r="R11" s="200" t="s">
        <v>51</v>
      </c>
      <c r="T11" s="200" t="s">
        <v>52</v>
      </c>
      <c r="V11" s="207" t="s">
        <v>53</v>
      </c>
      <c r="Y11" s="202"/>
    </row>
    <row r="12" spans="1:42" s="199" customFormat="1" ht="22.5" customHeight="1">
      <c r="A12" s="204"/>
      <c r="C12" s="204"/>
      <c r="D12" s="208" t="s">
        <v>4</v>
      </c>
      <c r="E12" s="200"/>
      <c r="F12" s="209" t="s">
        <v>54</v>
      </c>
      <c r="G12" s="200"/>
      <c r="H12" s="209" t="s">
        <v>55</v>
      </c>
      <c r="I12" s="200"/>
      <c r="J12" s="209" t="s">
        <v>56</v>
      </c>
      <c r="K12" s="200"/>
      <c r="L12" s="209" t="s">
        <v>57</v>
      </c>
      <c r="M12" s="200"/>
      <c r="N12" s="210" t="s">
        <v>353</v>
      </c>
      <c r="O12" s="200"/>
      <c r="P12" s="209" t="s">
        <v>58</v>
      </c>
      <c r="Q12" s="200"/>
      <c r="R12" s="209" t="s">
        <v>284</v>
      </c>
      <c r="S12" s="204"/>
      <c r="T12" s="209" t="s">
        <v>59</v>
      </c>
      <c r="U12" s="204"/>
      <c r="V12" s="210" t="s">
        <v>29</v>
      </c>
      <c r="Y12" s="202"/>
    </row>
    <row r="13" spans="1:42" s="13" customFormat="1" ht="22.5" customHeight="1">
      <c r="A13" s="21" t="s">
        <v>304</v>
      </c>
      <c r="C13" s="21"/>
      <c r="D13" s="22"/>
      <c r="E13" s="22"/>
      <c r="F13" s="23">
        <v>965034416</v>
      </c>
      <c r="G13" s="23"/>
      <c r="H13" s="23">
        <v>242582590</v>
      </c>
      <c r="I13" s="23"/>
      <c r="J13" s="23">
        <v>15337364</v>
      </c>
      <c r="K13" s="23"/>
      <c r="L13" s="23">
        <v>-79643149</v>
      </c>
      <c r="M13" s="23"/>
      <c r="N13" s="23">
        <v>-36600</v>
      </c>
      <c r="O13" s="24"/>
      <c r="P13" s="24">
        <v>-36600</v>
      </c>
      <c r="Q13" s="25"/>
      <c r="R13" s="25">
        <f>SUM(F13,H13,J13,L13,P13)</f>
        <v>1143274621</v>
      </c>
      <c r="S13" s="26"/>
      <c r="T13" s="23">
        <v>15657632</v>
      </c>
      <c r="U13" s="26"/>
      <c r="V13" s="23">
        <f>SUM(R13,T13)</f>
        <v>1158932253</v>
      </c>
      <c r="Y13" s="14"/>
      <c r="Z13" s="41"/>
      <c r="AJ13" s="41"/>
      <c r="AO13" s="41"/>
    </row>
    <row r="14" spans="1:42" s="13" customFormat="1" ht="22.5" customHeight="1">
      <c r="A14" s="31" t="s">
        <v>305</v>
      </c>
      <c r="C14" s="31"/>
      <c r="D14" s="22"/>
      <c r="E14" s="22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23"/>
      <c r="Y14" s="14"/>
      <c r="Z14" s="41"/>
      <c r="AA14" s="41"/>
      <c r="AB14" s="41"/>
      <c r="AC14" s="41"/>
      <c r="AE14" s="41"/>
      <c r="AG14" s="41"/>
      <c r="AH14" s="41"/>
      <c r="AJ14" s="41"/>
      <c r="AL14" s="41"/>
      <c r="AN14" s="41"/>
      <c r="AO14" s="41"/>
      <c r="AP14" s="41"/>
    </row>
    <row r="15" spans="1:42" s="13" customFormat="1" ht="22.5" customHeight="1">
      <c r="A15" s="22"/>
      <c r="B15" s="13" t="s">
        <v>306</v>
      </c>
      <c r="C15" s="22"/>
      <c r="D15" s="69"/>
      <c r="E15" s="22"/>
      <c r="F15" s="328">
        <v>0</v>
      </c>
      <c r="G15" s="61"/>
      <c r="H15" s="328">
        <v>0</v>
      </c>
      <c r="I15" s="61"/>
      <c r="J15" s="328">
        <v>0</v>
      </c>
      <c r="K15" s="61"/>
      <c r="L15" s="328">
        <f>+'PL-THA '!I34+'PL-THA '!I23</f>
        <v>11907845</v>
      </c>
      <c r="M15" s="61"/>
      <c r="N15" s="328">
        <f>+'PL-THA '!I28+'PL-THA '!I29</f>
        <v>-5123928</v>
      </c>
      <c r="O15" s="61"/>
      <c r="P15" s="328">
        <f>SUM(N15)</f>
        <v>-5123928</v>
      </c>
      <c r="Q15" s="61"/>
      <c r="R15" s="328">
        <f>SUM(F15,H15,J15,L15,P15)</f>
        <v>6783917</v>
      </c>
      <c r="S15" s="61"/>
      <c r="T15" s="328">
        <f>+'PL-THA '!I35</f>
        <v>634359</v>
      </c>
      <c r="U15" s="61"/>
      <c r="V15" s="329">
        <f>SUM(R15,T15)</f>
        <v>7418276</v>
      </c>
      <c r="Y15" s="14"/>
    </row>
    <row r="16" spans="1:42" s="13" customFormat="1" ht="22.5" customHeight="1" thickBot="1">
      <c r="A16" s="330" t="s">
        <v>307</v>
      </c>
      <c r="C16" s="22"/>
      <c r="D16" s="193"/>
      <c r="E16" s="22"/>
      <c r="F16" s="342">
        <f>SUM(F13:F15)</f>
        <v>965034416</v>
      </c>
      <c r="G16" s="61"/>
      <c r="H16" s="342">
        <f>SUM(H13:H15)</f>
        <v>242582590</v>
      </c>
      <c r="I16" s="61"/>
      <c r="J16" s="342">
        <f>SUM(J13:J15)</f>
        <v>15337364</v>
      </c>
      <c r="K16" s="61"/>
      <c r="L16" s="342">
        <f>SUM(L13:L15)</f>
        <v>-67735304</v>
      </c>
      <c r="M16" s="61"/>
      <c r="N16" s="342">
        <f>SUM(N13:N15)</f>
        <v>-5160528</v>
      </c>
      <c r="O16" s="61"/>
      <c r="P16" s="342">
        <f>SUM(P13:P15)</f>
        <v>-5160528</v>
      </c>
      <c r="Q16" s="61"/>
      <c r="R16" s="342">
        <f>SUM(R13:R15)</f>
        <v>1150058538</v>
      </c>
      <c r="S16" s="61"/>
      <c r="T16" s="342">
        <f>SUM(T13:T15)</f>
        <v>16291991</v>
      </c>
      <c r="U16" s="61"/>
      <c r="V16" s="342">
        <f>SUM(V13:V15)</f>
        <v>1166350529</v>
      </c>
      <c r="Y16" s="14"/>
    </row>
    <row r="17" spans="1:42" s="13" customFormat="1" ht="22.5" customHeight="1" thickTop="1">
      <c r="A17" s="330"/>
      <c r="C17" s="22"/>
      <c r="D17" s="193"/>
      <c r="E17" s="22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23"/>
      <c r="Y17" s="14"/>
    </row>
    <row r="18" spans="1:42" s="13" customFormat="1" ht="22.5" customHeight="1">
      <c r="A18" s="330" t="s">
        <v>347</v>
      </c>
      <c r="C18" s="22"/>
      <c r="D18" s="193"/>
      <c r="E18" s="22"/>
      <c r="F18" s="61">
        <v>965034416</v>
      </c>
      <c r="G18" s="61"/>
      <c r="H18" s="61">
        <v>242582590</v>
      </c>
      <c r="I18" s="61"/>
      <c r="J18" s="61">
        <v>15337364</v>
      </c>
      <c r="K18" s="61"/>
      <c r="L18" s="61">
        <v>-35521947</v>
      </c>
      <c r="M18" s="61"/>
      <c r="N18" s="61">
        <v>-5509934</v>
      </c>
      <c r="O18" s="61"/>
      <c r="P18" s="61">
        <v>-5509934</v>
      </c>
      <c r="Q18" s="61"/>
      <c r="R18" s="61">
        <v>1181922489</v>
      </c>
      <c r="S18" s="61"/>
      <c r="T18" s="61">
        <v>17869444</v>
      </c>
      <c r="U18" s="61"/>
      <c r="V18" s="23">
        <v>1199791933</v>
      </c>
      <c r="Y18" s="14"/>
    </row>
    <row r="19" spans="1:42" s="13" customFormat="1" ht="22.5" customHeight="1">
      <c r="A19" s="22" t="s">
        <v>360</v>
      </c>
      <c r="C19" s="22"/>
      <c r="D19" s="193"/>
      <c r="E19" s="22"/>
      <c r="F19" s="328"/>
      <c r="G19" s="61"/>
      <c r="H19" s="328"/>
      <c r="I19" s="61"/>
      <c r="J19" s="328"/>
      <c r="K19" s="61"/>
      <c r="L19" s="328">
        <v>-1749232</v>
      </c>
      <c r="M19" s="61"/>
      <c r="N19" s="328"/>
      <c r="O19" s="61"/>
      <c r="P19" s="328"/>
      <c r="Q19" s="61"/>
      <c r="R19" s="328">
        <f>SUM(F19,H19,J19,L19,P19)</f>
        <v>-1749232</v>
      </c>
      <c r="S19" s="61"/>
      <c r="T19" s="328"/>
      <c r="U19" s="61"/>
      <c r="V19" s="329">
        <f>SUM(R19,T19)</f>
        <v>-1749232</v>
      </c>
      <c r="Y19" s="14"/>
    </row>
    <row r="20" spans="1:42" s="13" customFormat="1" ht="22.5" customHeight="1">
      <c r="A20" s="21" t="s">
        <v>348</v>
      </c>
      <c r="C20" s="22"/>
      <c r="D20" s="193"/>
      <c r="E20" s="22"/>
      <c r="F20" s="61">
        <f>SUM(F18:F19)</f>
        <v>965034416</v>
      </c>
      <c r="G20" s="61"/>
      <c r="H20" s="61">
        <f>SUM(H18:H19)</f>
        <v>242582590</v>
      </c>
      <c r="I20" s="61"/>
      <c r="J20" s="61">
        <f>SUM(J18:J19)</f>
        <v>15337364</v>
      </c>
      <c r="K20" s="61"/>
      <c r="L20" s="61">
        <f>SUM(L18:L19)</f>
        <v>-37271179</v>
      </c>
      <c r="M20" s="61"/>
      <c r="N20" s="61">
        <f>SUM(N18:N19)</f>
        <v>-5509934</v>
      </c>
      <c r="O20" s="61"/>
      <c r="P20" s="61">
        <f>SUM(P18:P19)</f>
        <v>-5509934</v>
      </c>
      <c r="Q20" s="61"/>
      <c r="R20" s="61">
        <f>SUM(R18:R19)</f>
        <v>1180173257</v>
      </c>
      <c r="S20" s="61"/>
      <c r="T20" s="61">
        <f>SUM(T18:T19)</f>
        <v>17869444</v>
      </c>
      <c r="U20" s="61"/>
      <c r="V20" s="23">
        <f>SUM(R20,T20)</f>
        <v>1198042701</v>
      </c>
      <c r="Y20" s="14"/>
    </row>
    <row r="21" spans="1:42" s="13" customFormat="1" ht="22.5" customHeight="1">
      <c r="A21" s="31" t="s">
        <v>305</v>
      </c>
      <c r="C21" s="21"/>
      <c r="D21" s="22"/>
      <c r="E21" s="22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5"/>
      <c r="R21" s="23"/>
      <c r="S21" s="324"/>
      <c r="T21" s="23"/>
      <c r="U21" s="324"/>
      <c r="V21" s="23"/>
      <c r="Y21" s="14"/>
      <c r="Z21" s="41"/>
      <c r="AJ21" s="41"/>
      <c r="AO21" s="41"/>
    </row>
    <row r="22" spans="1:42" s="13" customFormat="1" ht="22.5" customHeight="1">
      <c r="A22" s="22"/>
      <c r="B22" s="13" t="s">
        <v>308</v>
      </c>
      <c r="C22" s="22"/>
      <c r="D22" s="22"/>
      <c r="E22" s="22"/>
      <c r="F22" s="61">
        <v>0</v>
      </c>
      <c r="G22" s="61"/>
      <c r="H22" s="61">
        <v>0</v>
      </c>
      <c r="I22" s="61"/>
      <c r="J22" s="61">
        <v>0</v>
      </c>
      <c r="K22" s="61"/>
      <c r="L22" s="61">
        <f>+'PL-THA '!H34+'PL-THA '!H23+'PL-THA '!H24</f>
        <v>12159691</v>
      </c>
      <c r="M22" s="61"/>
      <c r="N22" s="61">
        <f>+'PL-THA '!H25+'PL-THA '!H26</f>
        <v>-8453369</v>
      </c>
      <c r="O22" s="61"/>
      <c r="P22" s="61">
        <f>SUM(N22:O22)</f>
        <v>-8453369</v>
      </c>
      <c r="Q22" s="61"/>
      <c r="R22" s="61">
        <f>SUM(F22,H22,J22,L22,P22)</f>
        <v>3706322</v>
      </c>
      <c r="S22" s="61"/>
      <c r="T22" s="61">
        <f>+'PL-THA '!H35</f>
        <v>674546</v>
      </c>
      <c r="U22" s="61"/>
      <c r="V22" s="61">
        <f>SUM(R22,T22)</f>
        <v>4380868</v>
      </c>
      <c r="Y22" s="14"/>
      <c r="Z22" s="41"/>
      <c r="AA22" s="41"/>
      <c r="AB22" s="41"/>
      <c r="AJ22" s="41"/>
      <c r="AO22" s="41"/>
    </row>
    <row r="23" spans="1:42" s="13" customFormat="1" ht="22.5" customHeight="1" thickBot="1">
      <c r="A23" s="330" t="s">
        <v>309</v>
      </c>
      <c r="C23" s="21"/>
      <c r="D23" s="27"/>
      <c r="E23" s="27"/>
      <c r="F23" s="28">
        <f>SUM(F20:F22)</f>
        <v>965034416</v>
      </c>
      <c r="G23" s="23"/>
      <c r="H23" s="28">
        <f>SUM(H20:H22)</f>
        <v>242582590</v>
      </c>
      <c r="I23" s="23"/>
      <c r="J23" s="28">
        <f>SUM(J20:J22)</f>
        <v>15337364</v>
      </c>
      <c r="K23" s="23"/>
      <c r="L23" s="28">
        <f>SUM(L20:L22)</f>
        <v>-25111488</v>
      </c>
      <c r="M23" s="23"/>
      <c r="N23" s="28">
        <f>SUM(N20:N22)</f>
        <v>-13963303</v>
      </c>
      <c r="O23" s="23"/>
      <c r="P23" s="28">
        <f>SUM(P20:P22)</f>
        <v>-13963303</v>
      </c>
      <c r="Q23" s="23"/>
      <c r="R23" s="28">
        <f>SUM(R20:R22)</f>
        <v>1183879579</v>
      </c>
      <c r="S23" s="29"/>
      <c r="T23" s="28">
        <f>SUM(T20:T22)</f>
        <v>18543990</v>
      </c>
      <c r="U23" s="29"/>
      <c r="V23" s="28">
        <f>SUM(V20:V22)</f>
        <v>1202423569</v>
      </c>
      <c r="Y23" s="14"/>
      <c r="AJ23" s="41"/>
      <c r="AO23" s="41"/>
      <c r="AP23" s="41"/>
    </row>
    <row r="24" spans="1:42" s="13" customFormat="1" ht="22.5" customHeight="1" thickTop="1">
      <c r="A24" s="5"/>
      <c r="C24" s="5"/>
      <c r="D24" s="20"/>
      <c r="E24" s="20"/>
      <c r="F24" s="30"/>
      <c r="G24" s="30"/>
      <c r="H24" s="30"/>
      <c r="I24" s="30"/>
      <c r="J24" s="30"/>
      <c r="K24" s="30"/>
      <c r="L24" s="30"/>
      <c r="M24" s="30"/>
      <c r="O24" s="30"/>
      <c r="P24" s="30"/>
      <c r="Q24" s="30"/>
      <c r="R24" s="30"/>
      <c r="S24" s="16"/>
      <c r="T24" s="30"/>
      <c r="U24" s="16"/>
      <c r="V24" s="30"/>
      <c r="Y24" s="14"/>
      <c r="Z24" s="41"/>
      <c r="AA24" s="41"/>
      <c r="AB24" s="41"/>
      <c r="AC24" s="41"/>
      <c r="AG24" s="41"/>
      <c r="AH24" s="41"/>
      <c r="AJ24" s="41"/>
      <c r="AL24" s="41"/>
      <c r="AN24" s="41"/>
      <c r="AO24" s="41"/>
      <c r="AP24" s="41"/>
    </row>
    <row r="25" spans="1:42" s="13" customFormat="1" ht="22.5" customHeight="1">
      <c r="A25" s="165" t="s">
        <v>98</v>
      </c>
      <c r="C25" s="5"/>
      <c r="D25" s="20"/>
      <c r="E25" s="2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Y25" s="14"/>
    </row>
    <row r="26" spans="1:42" s="13" customFormat="1" ht="22.5" customHeight="1">
      <c r="A26" s="5"/>
      <c r="C26" s="5"/>
      <c r="D26" s="20"/>
      <c r="E26" s="2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Y26" s="14"/>
    </row>
    <row r="27" spans="1:42" s="13" customFormat="1" ht="22.5" customHeight="1">
      <c r="F27" s="384" t="s">
        <v>72</v>
      </c>
      <c r="G27" s="384"/>
      <c r="H27" s="384"/>
      <c r="I27" s="384"/>
      <c r="J27" s="384"/>
      <c r="N27" s="32"/>
      <c r="P27" s="384" t="s">
        <v>72</v>
      </c>
      <c r="Q27" s="384"/>
      <c r="R27" s="384"/>
      <c r="S27" s="384"/>
      <c r="T27" s="384"/>
      <c r="Y27" s="14"/>
    </row>
    <row r="28" spans="1:42" s="13" customFormat="1" ht="22.5" customHeight="1">
      <c r="F28" s="384" t="s">
        <v>113</v>
      </c>
      <c r="G28" s="384"/>
      <c r="H28" s="384"/>
      <c r="I28" s="384"/>
      <c r="J28" s="384"/>
      <c r="P28" s="384" t="s">
        <v>114</v>
      </c>
      <c r="Q28" s="384"/>
      <c r="R28" s="384"/>
      <c r="S28" s="384"/>
      <c r="T28" s="384"/>
      <c r="Y28" s="14"/>
    </row>
    <row r="30" spans="1:42" ht="22.5" customHeight="1">
      <c r="V30" s="70"/>
    </row>
  </sheetData>
  <mergeCells count="12">
    <mergeCell ref="F27:J27"/>
    <mergeCell ref="F28:J28"/>
    <mergeCell ref="P27:T27"/>
    <mergeCell ref="P28:T28"/>
    <mergeCell ref="A2:V2"/>
    <mergeCell ref="A3:V3"/>
    <mergeCell ref="A4:V4"/>
    <mergeCell ref="J9:L9"/>
    <mergeCell ref="F6:R6"/>
    <mergeCell ref="J7:L7"/>
    <mergeCell ref="N7:P7"/>
    <mergeCell ref="A5:V5"/>
  </mergeCells>
  <pageMargins left="0.70866141732283472" right="0" top="0.86614173228346458" bottom="0.59055118110236227" header="0.74803149606299213" footer="0.19685039370078741"/>
  <pageSetup paperSize="9" scale="74" fitToHeight="0" orientation="landscape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O31"/>
  <sheetViews>
    <sheetView view="pageBreakPreview" topLeftCell="A4" zoomScale="85" zoomScaleNormal="100" zoomScaleSheetLayoutView="85" workbookViewId="0">
      <selection activeCell="H29" sqref="H29"/>
    </sheetView>
  </sheetViews>
  <sheetFormatPr defaultColWidth="9.140625" defaultRowHeight="21"/>
  <cols>
    <col min="1" max="2" width="2.140625" style="7" customWidth="1"/>
    <col min="3" max="3" width="43.85546875" style="7" customWidth="1"/>
    <col min="4" max="4" width="10.5703125" style="7" customWidth="1"/>
    <col min="5" max="5" width="1" style="7" customWidth="1"/>
    <col min="6" max="6" width="14.85546875" style="7" customWidth="1"/>
    <col min="7" max="7" width="1" style="7" customWidth="1"/>
    <col min="8" max="8" width="13" style="7" customWidth="1"/>
    <col min="9" max="9" width="1" style="7" customWidth="1"/>
    <col min="10" max="10" width="17.85546875" style="7" customWidth="1"/>
    <col min="11" max="11" width="1" style="7" customWidth="1"/>
    <col min="12" max="12" width="15.140625" style="7" customWidth="1"/>
    <col min="13" max="13" width="1" style="8" customWidth="1"/>
    <col min="14" max="14" width="24.7109375" style="7" customWidth="1"/>
    <col min="15" max="15" width="1" style="7" customWidth="1"/>
    <col min="16" max="16" width="19.5703125" style="7" customWidth="1"/>
    <col min="17" max="17" width="1" style="7" customWidth="1"/>
    <col min="18" max="18" width="17" style="7" customWidth="1"/>
    <col min="19" max="19" width="3.85546875" style="7" customWidth="1"/>
    <col min="20" max="20" width="25" style="7" customWidth="1"/>
    <col min="21" max="22" width="13.5703125" style="7" bestFit="1" customWidth="1"/>
    <col min="23" max="23" width="10.5703125" style="7" bestFit="1" customWidth="1"/>
    <col min="24" max="24" width="13.5703125" style="7" bestFit="1" customWidth="1"/>
    <col min="25" max="16384" width="9.140625" style="7"/>
  </cols>
  <sheetData>
    <row r="1" spans="1:24" ht="10.9" customHeight="1"/>
    <row r="2" spans="1:24" ht="26.45" customHeight="1">
      <c r="A2" s="391" t="s">
        <v>0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391"/>
      <c r="Q2" s="391"/>
      <c r="R2" s="391"/>
    </row>
    <row r="3" spans="1:24" ht="23.25">
      <c r="A3" s="391" t="s">
        <v>82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391"/>
      <c r="R3" s="391"/>
    </row>
    <row r="4" spans="1:24" s="9" customFormat="1" ht="24.75" customHeight="1">
      <c r="A4" s="395" t="str">
        <f>+'SHA-CON-THA'!A4:V4</f>
        <v>สำหรับงวดสามเดือนสิ้นสุดวันที่ 31 มีนาคม พ.ศ. 2563 (สอบทานแล้ว/ยังไม่ได้ตรวจสอบ)</v>
      </c>
      <c r="B4" s="395"/>
      <c r="C4" s="395"/>
      <c r="D4" s="395"/>
      <c r="E4" s="395"/>
      <c r="F4" s="395"/>
      <c r="G4" s="395"/>
      <c r="H4" s="395"/>
      <c r="I4" s="395"/>
      <c r="J4" s="395"/>
      <c r="K4" s="395"/>
      <c r="L4" s="395"/>
      <c r="M4" s="395"/>
      <c r="N4" s="395"/>
      <c r="O4" s="395"/>
      <c r="P4" s="395"/>
      <c r="Q4" s="395"/>
      <c r="R4" s="395"/>
    </row>
    <row r="5" spans="1:24" s="48" customFormat="1" ht="11.25" customHeight="1">
      <c r="A5" s="196"/>
      <c r="B5" s="196"/>
      <c r="C5" s="11"/>
      <c r="D5" s="11"/>
      <c r="E5" s="11"/>
      <c r="F5" s="11"/>
      <c r="G5" s="11"/>
      <c r="H5" s="11"/>
      <c r="I5" s="11"/>
      <c r="J5" s="11"/>
      <c r="K5" s="11"/>
      <c r="L5" s="11"/>
      <c r="M5" s="57"/>
      <c r="N5" s="11"/>
      <c r="O5" s="11"/>
      <c r="P5" s="11"/>
      <c r="Q5" s="11"/>
      <c r="R5" s="11"/>
    </row>
    <row r="6" spans="1:24" s="2" customFormat="1" ht="21.95" customHeight="1">
      <c r="C6" s="211"/>
      <c r="D6" s="211"/>
      <c r="E6" s="211"/>
      <c r="F6" s="393" t="s">
        <v>75</v>
      </c>
      <c r="G6" s="393"/>
      <c r="H6" s="393"/>
      <c r="I6" s="393"/>
      <c r="J6" s="393"/>
      <c r="K6" s="393"/>
      <c r="L6" s="393"/>
      <c r="M6" s="393"/>
      <c r="N6" s="393"/>
      <c r="O6" s="393"/>
      <c r="P6" s="393"/>
      <c r="Q6" s="393"/>
      <c r="R6" s="393"/>
    </row>
    <row r="7" spans="1:24" s="2" customFormat="1" ht="21.95" customHeight="1">
      <c r="C7" s="212"/>
      <c r="D7" s="212"/>
      <c r="E7" s="212"/>
      <c r="F7" s="212"/>
      <c r="G7" s="212"/>
      <c r="H7" s="212"/>
      <c r="I7" s="212"/>
      <c r="J7" s="204"/>
      <c r="K7" s="204"/>
      <c r="L7" s="204"/>
      <c r="M7" s="212"/>
      <c r="N7" s="394" t="s">
        <v>33</v>
      </c>
      <c r="O7" s="394"/>
      <c r="P7" s="394"/>
      <c r="Q7" s="212"/>
      <c r="R7" s="212"/>
    </row>
    <row r="8" spans="1:24" s="2" customFormat="1" ht="21.95" customHeight="1">
      <c r="C8" s="212"/>
      <c r="D8" s="212"/>
      <c r="E8" s="212"/>
      <c r="F8" s="212"/>
      <c r="G8" s="212"/>
      <c r="H8" s="212"/>
      <c r="I8" s="212"/>
      <c r="J8" s="204"/>
      <c r="K8" s="204"/>
      <c r="L8" s="204"/>
      <c r="M8" s="212"/>
      <c r="N8" s="203" t="s">
        <v>44</v>
      </c>
      <c r="O8" s="212"/>
      <c r="P8" s="212"/>
      <c r="Q8" s="212"/>
      <c r="R8" s="212"/>
    </row>
    <row r="9" spans="1:24" s="207" customFormat="1" ht="21.95" customHeight="1">
      <c r="F9" s="212"/>
      <c r="G9" s="212"/>
      <c r="I9" s="212"/>
      <c r="J9" s="392" t="s">
        <v>32</v>
      </c>
      <c r="K9" s="392"/>
      <c r="L9" s="392"/>
      <c r="N9" s="206" t="s">
        <v>45</v>
      </c>
      <c r="P9" s="212"/>
      <c r="Q9" s="211"/>
      <c r="T9" s="213"/>
      <c r="U9" s="213"/>
      <c r="V9" s="213"/>
    </row>
    <row r="10" spans="1:24" s="207" customFormat="1" ht="21.95" customHeight="1">
      <c r="F10" s="212"/>
      <c r="G10" s="212"/>
      <c r="I10" s="212"/>
      <c r="J10" s="214"/>
      <c r="K10" s="214"/>
      <c r="L10" s="214"/>
      <c r="N10" s="207" t="s">
        <v>46</v>
      </c>
      <c r="P10" s="212" t="s">
        <v>53</v>
      </c>
      <c r="Q10" s="211"/>
      <c r="T10" s="213"/>
      <c r="U10" s="213"/>
      <c r="V10" s="213"/>
    </row>
    <row r="11" spans="1:24" s="207" customFormat="1" ht="21.95" customHeight="1">
      <c r="F11" s="196" t="s">
        <v>47</v>
      </c>
      <c r="G11" s="212"/>
      <c r="H11" s="207" t="s">
        <v>48</v>
      </c>
      <c r="I11" s="212"/>
      <c r="J11" s="212" t="s">
        <v>67</v>
      </c>
      <c r="K11" s="212"/>
      <c r="L11" s="212"/>
      <c r="N11" s="207" t="s">
        <v>352</v>
      </c>
      <c r="P11" s="207" t="s">
        <v>60</v>
      </c>
      <c r="R11" s="207" t="s">
        <v>53</v>
      </c>
      <c r="T11" s="213"/>
      <c r="U11" s="213"/>
      <c r="V11" s="213"/>
    </row>
    <row r="12" spans="1:24" s="207" customFormat="1" ht="21.95" customHeight="1">
      <c r="D12" s="210" t="s">
        <v>4</v>
      </c>
      <c r="F12" s="209" t="s">
        <v>54</v>
      </c>
      <c r="G12" s="212"/>
      <c r="H12" s="210" t="s">
        <v>66</v>
      </c>
      <c r="I12" s="212"/>
      <c r="J12" s="210" t="s">
        <v>56</v>
      </c>
      <c r="K12" s="212"/>
      <c r="L12" s="210" t="s">
        <v>57</v>
      </c>
      <c r="M12" s="212"/>
      <c r="N12" s="345" t="s">
        <v>353</v>
      </c>
      <c r="O12" s="212"/>
      <c r="P12" s="210" t="s">
        <v>29</v>
      </c>
      <c r="Q12" s="212"/>
      <c r="R12" s="210" t="s">
        <v>29</v>
      </c>
      <c r="T12" s="213"/>
      <c r="U12" s="213"/>
      <c r="V12" s="213"/>
    </row>
    <row r="13" spans="1:24" s="68" customFormat="1" ht="13.9" customHeight="1">
      <c r="A13" s="6"/>
      <c r="B13" s="6"/>
      <c r="C13" s="17"/>
      <c r="D13" s="38"/>
      <c r="E13" s="15"/>
      <c r="F13" s="39"/>
      <c r="G13" s="33"/>
      <c r="H13" s="39"/>
      <c r="I13" s="33"/>
      <c r="J13" s="39"/>
      <c r="K13" s="40"/>
      <c r="L13" s="40"/>
      <c r="M13" s="34"/>
      <c r="N13" s="39"/>
      <c r="O13" s="33"/>
      <c r="P13" s="30"/>
      <c r="Q13" s="33"/>
      <c r="R13" s="30"/>
      <c r="S13" s="67"/>
      <c r="T13" s="67"/>
      <c r="U13" s="67"/>
      <c r="V13" s="67"/>
      <c r="W13" s="67"/>
      <c r="X13" s="67"/>
    </row>
    <row r="14" spans="1:24" s="68" customFormat="1" ht="23.25">
      <c r="A14" s="21" t="s">
        <v>304</v>
      </c>
      <c r="B14" s="13"/>
      <c r="C14" s="21"/>
      <c r="D14" s="35"/>
      <c r="E14" s="35"/>
      <c r="F14" s="24">
        <v>965027716</v>
      </c>
      <c r="G14" s="24"/>
      <c r="H14" s="24">
        <v>242582590</v>
      </c>
      <c r="I14" s="24"/>
      <c r="J14" s="24">
        <v>13662540</v>
      </c>
      <c r="K14" s="24">
        <v>0</v>
      </c>
      <c r="L14" s="24">
        <v>-115861220</v>
      </c>
      <c r="M14" s="23"/>
      <c r="N14" s="24">
        <v>896023</v>
      </c>
      <c r="O14" s="23"/>
      <c r="P14" s="23">
        <f>SUM(N14:O14)</f>
        <v>896023</v>
      </c>
      <c r="Q14" s="23"/>
      <c r="R14" s="23">
        <f>SUM(F14,H14,J14,L14,P14)</f>
        <v>1106307649</v>
      </c>
      <c r="S14" s="67"/>
      <c r="T14" s="67"/>
      <c r="U14" s="67"/>
      <c r="V14" s="67"/>
      <c r="W14" s="67"/>
      <c r="X14" s="67"/>
    </row>
    <row r="15" spans="1:24" s="68" customFormat="1" ht="23.25">
      <c r="A15" s="31" t="s">
        <v>305</v>
      </c>
      <c r="B15" s="13"/>
      <c r="C15" s="31"/>
      <c r="D15" s="193"/>
      <c r="E15" s="35"/>
      <c r="F15" s="358"/>
      <c r="G15" s="358"/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23"/>
      <c r="S15" s="67"/>
      <c r="T15" s="67"/>
      <c r="U15" s="67"/>
      <c r="V15" s="67"/>
      <c r="W15" s="67"/>
      <c r="X15" s="67"/>
    </row>
    <row r="16" spans="1:24" s="68" customFormat="1" ht="23.25">
      <c r="A16" s="22"/>
      <c r="B16" s="13" t="s">
        <v>306</v>
      </c>
      <c r="C16" s="22"/>
      <c r="D16" s="36"/>
      <c r="E16" s="37"/>
      <c r="F16" s="358">
        <v>0</v>
      </c>
      <c r="G16" s="358"/>
      <c r="H16" s="358">
        <v>0</v>
      </c>
      <c r="I16" s="358"/>
      <c r="J16" s="358">
        <v>0</v>
      </c>
      <c r="K16" s="358"/>
      <c r="L16" s="358">
        <f>+'PL-THA '!L20</f>
        <v>11981091</v>
      </c>
      <c r="M16" s="358"/>
      <c r="N16" s="358">
        <f>+'PL-THA '!L30</f>
        <v>-1624269</v>
      </c>
      <c r="O16" s="358"/>
      <c r="P16" s="358">
        <f>SUM(N16:O16)</f>
        <v>-1624269</v>
      </c>
      <c r="Q16" s="358"/>
      <c r="R16" s="358">
        <f>SUM(F16,H16,J16,L16,P16)</f>
        <v>10356822</v>
      </c>
      <c r="S16" s="67"/>
      <c r="T16" s="67"/>
      <c r="U16" s="67"/>
      <c r="V16" s="67"/>
      <c r="W16" s="67"/>
      <c r="X16" s="67"/>
    </row>
    <row r="17" spans="1:41" s="68" customFormat="1" ht="24" thickBot="1">
      <c r="A17" s="330" t="s">
        <v>307</v>
      </c>
      <c r="B17" s="13"/>
      <c r="C17" s="22"/>
      <c r="D17" s="36"/>
      <c r="E17" s="37"/>
      <c r="F17" s="359">
        <f>SUM(F14:F16)</f>
        <v>965027716</v>
      </c>
      <c r="G17" s="358"/>
      <c r="H17" s="359">
        <f>SUM(H14:H16)</f>
        <v>242582590</v>
      </c>
      <c r="I17" s="358"/>
      <c r="J17" s="359">
        <f>SUM(J14:J16)</f>
        <v>13662540</v>
      </c>
      <c r="K17" s="358"/>
      <c r="L17" s="359">
        <f>SUM(L14:L16)</f>
        <v>-103880129</v>
      </c>
      <c r="M17" s="358"/>
      <c r="N17" s="359">
        <f>SUM(N14:N16)</f>
        <v>-728246</v>
      </c>
      <c r="O17" s="358"/>
      <c r="P17" s="359">
        <f>SUM(P14:P16)</f>
        <v>-728246</v>
      </c>
      <c r="Q17" s="358"/>
      <c r="R17" s="359">
        <f>SUM(R14:R16)</f>
        <v>1116664471</v>
      </c>
      <c r="S17" s="67"/>
      <c r="T17" s="67"/>
      <c r="U17" s="67"/>
      <c r="V17" s="67"/>
      <c r="W17" s="67"/>
      <c r="X17" s="67"/>
    </row>
    <row r="18" spans="1:41" s="68" customFormat="1" ht="16.899999999999999" customHeight="1" thickTop="1">
      <c r="A18" s="330"/>
      <c r="B18" s="13"/>
      <c r="C18" s="22"/>
      <c r="D18" s="36"/>
      <c r="E18" s="37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  <c r="Q18" s="358"/>
      <c r="R18" s="358"/>
      <c r="S18" s="67"/>
      <c r="T18" s="67"/>
      <c r="U18" s="67"/>
      <c r="V18" s="67"/>
      <c r="W18" s="67"/>
      <c r="X18" s="67"/>
    </row>
    <row r="19" spans="1:41" s="68" customFormat="1" ht="23.25">
      <c r="A19" s="330" t="s">
        <v>347</v>
      </c>
      <c r="B19" s="13"/>
      <c r="C19" s="22"/>
      <c r="D19" s="36"/>
      <c r="E19" s="37"/>
      <c r="F19" s="358">
        <v>965034416</v>
      </c>
      <c r="G19" s="358"/>
      <c r="H19" s="358">
        <v>242582590</v>
      </c>
      <c r="I19" s="358"/>
      <c r="J19" s="358">
        <v>15337364</v>
      </c>
      <c r="K19" s="358"/>
      <c r="L19" s="358">
        <v>-38776139</v>
      </c>
      <c r="M19" s="358"/>
      <c r="N19" s="358">
        <v>18506</v>
      </c>
      <c r="O19" s="358"/>
      <c r="P19" s="358">
        <v>18506</v>
      </c>
      <c r="Q19" s="358"/>
      <c r="R19" s="358">
        <v>1184196737</v>
      </c>
      <c r="S19" s="67"/>
      <c r="T19" s="67"/>
      <c r="U19" s="67"/>
      <c r="V19" s="67"/>
      <c r="W19" s="67"/>
      <c r="X19" s="67"/>
    </row>
    <row r="20" spans="1:41" s="68" customFormat="1" ht="23.25">
      <c r="A20" s="22" t="s">
        <v>360</v>
      </c>
      <c r="B20" s="13"/>
      <c r="C20" s="22"/>
      <c r="D20" s="36"/>
      <c r="E20" s="37"/>
      <c r="F20" s="360"/>
      <c r="G20" s="358"/>
      <c r="H20" s="360"/>
      <c r="I20" s="358"/>
      <c r="J20" s="360"/>
      <c r="K20" s="358"/>
      <c r="L20" s="360">
        <v>-12852</v>
      </c>
      <c r="M20" s="358"/>
      <c r="N20" s="360"/>
      <c r="O20" s="358"/>
      <c r="P20" s="360">
        <f>SUM(N20:O20)</f>
        <v>0</v>
      </c>
      <c r="Q20" s="358"/>
      <c r="R20" s="360">
        <f>SUM(F20,H20,J20,L20,P20)</f>
        <v>-12852</v>
      </c>
      <c r="S20" s="67"/>
      <c r="T20" s="67"/>
      <c r="U20" s="67"/>
      <c r="V20" s="67"/>
      <c r="W20" s="67"/>
      <c r="X20" s="67"/>
    </row>
    <row r="21" spans="1:41" s="17" customFormat="1" ht="23.25">
      <c r="A21" s="21" t="s">
        <v>348</v>
      </c>
      <c r="B21" s="13"/>
      <c r="C21" s="22"/>
      <c r="D21" s="35"/>
      <c r="E21" s="35"/>
      <c r="F21" s="23">
        <f>SUM(F19:F20)</f>
        <v>965034416</v>
      </c>
      <c r="G21" s="23"/>
      <c r="H21" s="23">
        <f>SUM(H19:H20)</f>
        <v>242582590</v>
      </c>
      <c r="I21" s="23"/>
      <c r="J21" s="23">
        <f>SUM(J19:J20)</f>
        <v>15337364</v>
      </c>
      <c r="K21" s="23"/>
      <c r="L21" s="23">
        <f>SUM(L19:L20)</f>
        <v>-38788991</v>
      </c>
      <c r="M21" s="23"/>
      <c r="N21" s="23">
        <f>SUM(N19:N20)</f>
        <v>18506</v>
      </c>
      <c r="O21" s="23"/>
      <c r="P21" s="23">
        <f>SUM(P19:P20)</f>
        <v>18506</v>
      </c>
      <c r="Q21" s="23"/>
      <c r="R21" s="23">
        <f>SUM(R19:R20)</f>
        <v>1184183885</v>
      </c>
      <c r="S21" s="18"/>
      <c r="T21" s="18"/>
      <c r="U21" s="18"/>
      <c r="V21" s="18"/>
      <c r="W21" s="18"/>
      <c r="X21" s="18"/>
    </row>
    <row r="22" spans="1:41" s="13" customFormat="1" ht="22.5" customHeight="1">
      <c r="A22" s="31" t="s">
        <v>305</v>
      </c>
      <c r="C22" s="21"/>
      <c r="D22" s="22"/>
      <c r="E22" s="61"/>
      <c r="F22" s="358"/>
      <c r="G22" s="358"/>
      <c r="H22" s="358"/>
      <c r="I22" s="358"/>
      <c r="J22" s="358"/>
      <c r="K22" s="358"/>
      <c r="L22" s="358"/>
      <c r="M22" s="358"/>
      <c r="N22" s="358"/>
      <c r="O22" s="358"/>
      <c r="P22" s="23">
        <f>SUM(N22:O22)</f>
        <v>0</v>
      </c>
      <c r="Q22" s="358"/>
      <c r="R22" s="358">
        <f>SUM(F22,H22,J22,L22,P22)</f>
        <v>0</v>
      </c>
      <c r="S22" s="61"/>
      <c r="T22" s="61"/>
      <c r="U22" s="61"/>
      <c r="X22" s="14"/>
      <c r="Y22" s="41"/>
      <c r="Z22" s="41"/>
      <c r="AA22" s="41"/>
      <c r="AB22" s="41"/>
      <c r="AD22" s="41"/>
      <c r="AF22" s="41"/>
      <c r="AG22" s="41"/>
      <c r="AI22" s="41"/>
      <c r="AK22" s="41"/>
      <c r="AM22" s="41"/>
      <c r="AN22" s="41"/>
      <c r="AO22" s="41"/>
    </row>
    <row r="23" spans="1:41" s="17" customFormat="1" ht="23.25">
      <c r="A23" s="22"/>
      <c r="B23" s="13" t="s">
        <v>308</v>
      </c>
      <c r="C23" s="22"/>
      <c r="D23" s="36"/>
      <c r="E23" s="37"/>
      <c r="F23" s="358">
        <v>0</v>
      </c>
      <c r="G23" s="358"/>
      <c r="H23" s="358">
        <v>0</v>
      </c>
      <c r="I23" s="358"/>
      <c r="J23" s="358">
        <v>0</v>
      </c>
      <c r="K23" s="358"/>
      <c r="L23" s="358">
        <f>+'PL-THA '!K34+'PL-THA '!K23+'PL-THA '!K24</f>
        <v>9801682</v>
      </c>
      <c r="M23" s="358"/>
      <c r="N23" s="358">
        <f>+'PL-THA '!K25+'PL-THA '!K26</f>
        <v>-3267070</v>
      </c>
      <c r="O23" s="358"/>
      <c r="P23" s="358">
        <f>SUM(N23:O23)</f>
        <v>-3267070</v>
      </c>
      <c r="Q23" s="358"/>
      <c r="R23" s="358">
        <f>SUM(F23,H23,J23,L23,P23)</f>
        <v>6534612</v>
      </c>
      <c r="S23" s="18"/>
      <c r="T23" s="18"/>
      <c r="U23" s="18"/>
      <c r="V23" s="18"/>
      <c r="W23" s="18"/>
      <c r="X23" s="18"/>
    </row>
    <row r="24" spans="1:41" s="68" customFormat="1" ht="24" thickBot="1">
      <c r="A24" s="330" t="s">
        <v>309</v>
      </c>
      <c r="B24" s="13"/>
      <c r="C24" s="21"/>
      <c r="D24" s="35"/>
      <c r="E24" s="35"/>
      <c r="F24" s="28">
        <f>SUM(F21:F23)</f>
        <v>965034416</v>
      </c>
      <c r="G24" s="23"/>
      <c r="H24" s="28">
        <f>SUM(H21:H23)</f>
        <v>242582590</v>
      </c>
      <c r="I24" s="23"/>
      <c r="J24" s="28">
        <f>SUM(J21:J23)</f>
        <v>15337364</v>
      </c>
      <c r="K24" s="23"/>
      <c r="L24" s="28">
        <f>SUM(L21:L23)</f>
        <v>-28987309</v>
      </c>
      <c r="M24" s="23"/>
      <c r="N24" s="28">
        <f>SUM(N21:N23)</f>
        <v>-3248564</v>
      </c>
      <c r="O24" s="23"/>
      <c r="P24" s="28">
        <f>SUM(P21:P23)</f>
        <v>-3248564</v>
      </c>
      <c r="Q24" s="23"/>
      <c r="R24" s="28">
        <f>SUM(R21:R23)</f>
        <v>1190718497</v>
      </c>
      <c r="S24" s="67"/>
      <c r="T24" s="67"/>
      <c r="U24" s="67"/>
      <c r="V24" s="67"/>
      <c r="W24" s="67"/>
      <c r="X24" s="67"/>
    </row>
    <row r="25" spans="1:41" s="17" customFormat="1" ht="12" customHeight="1" thickTop="1">
      <c r="A25" s="20"/>
      <c r="B25" s="20"/>
      <c r="F25" s="34"/>
      <c r="G25" s="33"/>
      <c r="H25" s="34"/>
      <c r="I25" s="33"/>
      <c r="J25" s="34"/>
      <c r="K25" s="33"/>
      <c r="L25" s="34"/>
      <c r="M25" s="34"/>
      <c r="N25" s="34"/>
      <c r="O25" s="34"/>
      <c r="P25" s="34"/>
      <c r="Q25" s="34"/>
      <c r="R25" s="34"/>
      <c r="S25" s="18"/>
      <c r="T25" s="18"/>
      <c r="U25" s="18"/>
      <c r="V25" s="18"/>
      <c r="W25" s="18"/>
      <c r="X25" s="18"/>
    </row>
    <row r="26" spans="1:41" s="17" customFormat="1" ht="23.25">
      <c r="A26" s="165" t="s">
        <v>98</v>
      </c>
      <c r="B26" s="20"/>
      <c r="F26" s="34"/>
      <c r="G26" s="33"/>
      <c r="H26" s="34"/>
      <c r="I26" s="33"/>
      <c r="J26" s="34"/>
      <c r="K26" s="33"/>
      <c r="L26" s="34"/>
      <c r="M26" s="34"/>
      <c r="N26" s="34"/>
      <c r="O26" s="34"/>
      <c r="P26" s="34"/>
      <c r="Q26" s="34"/>
      <c r="R26" s="34"/>
      <c r="S26" s="18"/>
      <c r="T26" s="18"/>
      <c r="U26" s="18"/>
      <c r="V26" s="18"/>
      <c r="W26" s="18"/>
      <c r="X26" s="18"/>
    </row>
    <row r="27" spans="1:41" s="17" customFormat="1" ht="4.9000000000000004" customHeight="1">
      <c r="A27" s="165"/>
      <c r="B27" s="20"/>
      <c r="F27" s="34"/>
      <c r="G27" s="33"/>
      <c r="H27" s="34"/>
      <c r="I27" s="33"/>
      <c r="J27" s="34"/>
      <c r="K27" s="33"/>
      <c r="L27" s="34"/>
      <c r="M27" s="34"/>
      <c r="N27" s="34"/>
      <c r="O27" s="34"/>
      <c r="P27" s="34"/>
      <c r="Q27" s="34"/>
      <c r="R27" s="34"/>
      <c r="S27" s="18"/>
      <c r="T27" s="18"/>
      <c r="U27" s="18"/>
      <c r="V27" s="18"/>
      <c r="W27" s="18"/>
      <c r="X27" s="18"/>
    </row>
    <row r="28" spans="1:41" s="17" customFormat="1" ht="23.25">
      <c r="D28" s="3" t="s">
        <v>70</v>
      </c>
      <c r="E28" s="3"/>
      <c r="F28" s="2"/>
      <c r="G28" s="2"/>
      <c r="I28" s="3"/>
      <c r="J28" s="3"/>
      <c r="K28" s="3"/>
      <c r="M28" s="3"/>
      <c r="N28" s="3" t="s">
        <v>72</v>
      </c>
      <c r="O28" s="3"/>
      <c r="P28" s="3"/>
      <c r="R28" s="3"/>
      <c r="S28" s="18"/>
      <c r="T28" s="18"/>
      <c r="U28" s="18"/>
      <c r="V28" s="18"/>
      <c r="W28" s="18"/>
      <c r="X28" s="18"/>
    </row>
    <row r="29" spans="1:41" s="17" customFormat="1" ht="23.25">
      <c r="D29" s="3" t="s">
        <v>71</v>
      </c>
      <c r="E29" s="3"/>
      <c r="F29" s="2"/>
      <c r="G29" s="2"/>
      <c r="I29" s="3"/>
      <c r="J29" s="3"/>
      <c r="K29" s="3"/>
      <c r="M29" s="3"/>
      <c r="N29" s="3" t="s">
        <v>74</v>
      </c>
      <c r="O29" s="3"/>
      <c r="P29" s="3"/>
      <c r="R29" s="3"/>
      <c r="S29" s="18"/>
      <c r="U29" s="18"/>
      <c r="V29" s="18"/>
      <c r="W29" s="18"/>
      <c r="X29" s="18"/>
    </row>
    <row r="30" spans="1:41" s="17" customFormat="1" ht="23.25">
      <c r="M30" s="19"/>
      <c r="R30" s="71"/>
      <c r="S30" s="18"/>
      <c r="U30" s="18"/>
      <c r="V30" s="18"/>
      <c r="W30" s="18"/>
      <c r="X30" s="18"/>
    </row>
    <row r="31" spans="1:41" s="17" customFormat="1" ht="23.25">
      <c r="M31" s="19"/>
      <c r="S31" s="18"/>
      <c r="U31" s="18"/>
      <c r="V31" s="18"/>
      <c r="W31" s="18"/>
      <c r="X31" s="18"/>
    </row>
  </sheetData>
  <mergeCells count="6">
    <mergeCell ref="A2:R2"/>
    <mergeCell ref="J9:L9"/>
    <mergeCell ref="F6:R6"/>
    <mergeCell ref="N7:P7"/>
    <mergeCell ref="A4:R4"/>
    <mergeCell ref="A3:R3"/>
  </mergeCells>
  <pageMargins left="0.70866141732283472" right="0" top="0.86614173228346458" bottom="0.59055118110236227" header="0.74803149606299213" footer="0.19685039370078741"/>
  <pageSetup paperSize="9" scale="79" fitToHeight="0" orientation="landscape" r:id="rId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Z99"/>
  <sheetViews>
    <sheetView view="pageBreakPreview" zoomScaleNormal="100" zoomScaleSheetLayoutView="100" workbookViewId="0">
      <pane xSplit="6" ySplit="6" topLeftCell="G9" activePane="bottomRight" state="frozen"/>
      <selection activeCell="H29" sqref="H29"/>
      <selection pane="topRight" activeCell="H29" sqref="H29"/>
      <selection pane="bottomLeft" activeCell="H29" sqref="H29"/>
      <selection pane="bottomRight" activeCell="H29" sqref="H29"/>
    </sheetView>
  </sheetViews>
  <sheetFormatPr defaultColWidth="9.140625" defaultRowHeight="21.75"/>
  <cols>
    <col min="1" max="4" width="2.140625" style="165" customWidth="1"/>
    <col min="5" max="5" width="39.42578125" style="165" customWidth="1"/>
    <col min="6" max="6" width="8.5703125" style="166" customWidth="1"/>
    <col min="7" max="7" width="3.28515625" style="165" customWidth="1"/>
    <col min="8" max="9" width="17.28515625" style="170" customWidth="1"/>
    <col min="10" max="10" width="1.85546875" style="156" customWidth="1"/>
    <col min="11" max="12" width="17.28515625" style="170" customWidth="1"/>
    <col min="13" max="13" width="8.7109375" style="170" customWidth="1"/>
    <col min="14" max="14" width="15.5703125" style="170" customWidth="1"/>
    <col min="15" max="15" width="14.85546875" style="170" customWidth="1"/>
    <col min="16" max="16" width="2.85546875" style="170" customWidth="1"/>
    <col min="17" max="20" width="14.85546875" style="170" customWidth="1"/>
    <col min="21" max="21" width="0.85546875" style="8" customWidth="1"/>
    <col min="22" max="22" width="9.5703125" style="49" customWidth="1"/>
    <col min="23" max="23" width="0.85546875" style="8" customWidth="1"/>
    <col min="24" max="24" width="9.5703125" style="8" customWidth="1"/>
    <col min="25" max="25" width="9.5703125" style="49" customWidth="1"/>
    <col min="26" max="26" width="9.140625" style="8"/>
    <col min="27" max="16384" width="9.140625" style="7"/>
  </cols>
  <sheetData>
    <row r="1" spans="1:26" s="43" customFormat="1" ht="25.9" customHeight="1">
      <c r="A1" s="398" t="s">
        <v>0</v>
      </c>
      <c r="B1" s="398"/>
      <c r="C1" s="398"/>
      <c r="D1" s="398"/>
      <c r="E1" s="398"/>
      <c r="F1" s="398"/>
      <c r="G1" s="398"/>
      <c r="H1" s="398"/>
      <c r="I1" s="398"/>
      <c r="J1" s="398"/>
      <c r="K1" s="398"/>
      <c r="L1" s="398"/>
      <c r="M1" s="181"/>
      <c r="N1" s="181"/>
      <c r="O1" s="181"/>
      <c r="P1" s="181"/>
      <c r="Q1" s="181"/>
      <c r="R1" s="181"/>
      <c r="S1" s="181"/>
      <c r="T1" s="181"/>
      <c r="U1" s="47"/>
      <c r="V1" s="50"/>
      <c r="W1" s="47"/>
      <c r="X1" s="47"/>
      <c r="Y1" s="50"/>
    </row>
    <row r="2" spans="1:26">
      <c r="A2" s="396" t="s">
        <v>61</v>
      </c>
      <c r="B2" s="396"/>
      <c r="C2" s="396"/>
      <c r="D2" s="396"/>
      <c r="E2" s="396"/>
      <c r="F2" s="396"/>
      <c r="G2" s="396"/>
      <c r="H2" s="396"/>
      <c r="I2" s="396"/>
      <c r="J2" s="396"/>
      <c r="K2" s="396"/>
      <c r="L2" s="396"/>
      <c r="M2" s="183"/>
      <c r="N2" s="183"/>
      <c r="O2" s="183"/>
      <c r="P2" s="183"/>
      <c r="Q2" s="183"/>
      <c r="R2" s="183"/>
      <c r="S2" s="183"/>
      <c r="T2" s="183"/>
      <c r="U2" s="43"/>
      <c r="V2" s="43"/>
      <c r="W2" s="43"/>
      <c r="X2" s="44"/>
      <c r="Y2" s="43"/>
    </row>
    <row r="3" spans="1:26" s="1" customFormat="1">
      <c r="A3" s="396" t="str">
        <f>+'SHA-COM-THA'!A4:R4</f>
        <v>สำหรับงวดสามเดือนสิ้นสุดวันที่ 31 มีนาคม พ.ศ. 2563 (สอบทานแล้ว/ยังไม่ได้ตรวจสอบ)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183"/>
      <c r="N3" s="183"/>
      <c r="O3" s="183"/>
      <c r="P3" s="183"/>
      <c r="Q3" s="183"/>
      <c r="R3" s="183"/>
      <c r="S3" s="183"/>
      <c r="T3" s="183"/>
      <c r="U3" s="46"/>
      <c r="V3" s="55"/>
      <c r="W3" s="55"/>
      <c r="X3" s="55"/>
      <c r="Y3" s="45"/>
      <c r="Z3" s="55"/>
    </row>
    <row r="4" spans="1:26" s="1" customFormat="1">
      <c r="A4" s="397" t="s">
        <v>75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182"/>
      <c r="N4" s="182"/>
      <c r="O4" s="182"/>
      <c r="P4" s="182"/>
      <c r="Q4" s="182"/>
      <c r="R4" s="182"/>
      <c r="S4" s="182"/>
      <c r="T4" s="182"/>
      <c r="U4" s="46"/>
      <c r="V4" s="45"/>
      <c r="W4" s="45"/>
      <c r="X4" s="45"/>
      <c r="Y4" s="45"/>
      <c r="Z4" s="55"/>
    </row>
    <row r="5" spans="1:26" s="65" customFormat="1">
      <c r="A5" s="159"/>
      <c r="B5" s="159"/>
      <c r="C5" s="159"/>
      <c r="D5" s="159"/>
      <c r="E5" s="159"/>
      <c r="F5" s="160"/>
      <c r="G5" s="159"/>
      <c r="H5" s="382" t="s">
        <v>2</v>
      </c>
      <c r="I5" s="382"/>
      <c r="J5" s="159"/>
      <c r="K5" s="382" t="s">
        <v>3</v>
      </c>
      <c r="L5" s="382"/>
      <c r="M5" s="171"/>
      <c r="N5" s="382" t="s">
        <v>2</v>
      </c>
      <c r="O5" s="382"/>
      <c r="P5" s="159"/>
      <c r="Q5" s="382" t="s">
        <v>3</v>
      </c>
      <c r="R5" s="382"/>
      <c r="S5" s="171"/>
      <c r="T5" s="171"/>
      <c r="U5" s="73"/>
      <c r="V5" s="72"/>
      <c r="W5" s="74"/>
      <c r="X5" s="73"/>
      <c r="Y5" s="72"/>
      <c r="Z5" s="56"/>
    </row>
    <row r="6" spans="1:26" s="1" customFormat="1">
      <c r="A6" s="159"/>
      <c r="B6" s="159"/>
      <c r="C6" s="159"/>
      <c r="D6" s="159"/>
      <c r="E6" s="159"/>
      <c r="F6" s="161" t="s">
        <v>4</v>
      </c>
      <c r="G6" s="162"/>
      <c r="H6" s="157">
        <v>43921</v>
      </c>
      <c r="I6" s="157">
        <v>43555</v>
      </c>
      <c r="J6" s="163"/>
      <c r="K6" s="157">
        <v>43921</v>
      </c>
      <c r="L6" s="157">
        <v>43555</v>
      </c>
      <c r="M6" s="184"/>
      <c r="N6" s="157">
        <v>43921</v>
      </c>
      <c r="O6" s="157">
        <v>43555</v>
      </c>
      <c r="P6" s="163"/>
      <c r="Q6" s="157">
        <v>43921</v>
      </c>
      <c r="R6" s="157">
        <v>43555</v>
      </c>
      <c r="S6" s="184"/>
      <c r="T6" s="184"/>
      <c r="U6" s="63"/>
      <c r="V6" s="62"/>
      <c r="W6" s="55"/>
      <c r="X6" s="62"/>
      <c r="Y6" s="62"/>
      <c r="Z6" s="55"/>
    </row>
    <row r="7" spans="1:26" s="1" customFormat="1" ht="18.95" customHeight="1">
      <c r="A7" s="164" t="s">
        <v>83</v>
      </c>
      <c r="B7" s="165"/>
      <c r="C7" s="165"/>
      <c r="D7" s="165"/>
      <c r="E7" s="165"/>
      <c r="F7" s="160"/>
      <c r="G7" s="165"/>
      <c r="H7" s="168"/>
      <c r="I7" s="168"/>
      <c r="J7" s="125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63"/>
      <c r="V7" s="62"/>
      <c r="W7" s="55"/>
      <c r="X7" s="62"/>
      <c r="Y7" s="62"/>
      <c r="Z7" s="55"/>
    </row>
    <row r="8" spans="1:26" s="1" customFormat="1" ht="21.6" customHeight="1">
      <c r="A8" s="165"/>
      <c r="B8" s="165" t="s">
        <v>84</v>
      </c>
      <c r="C8" s="165"/>
      <c r="D8" s="165"/>
      <c r="E8" s="165"/>
      <c r="F8" s="166"/>
      <c r="G8" s="165"/>
      <c r="H8" s="189">
        <f>ROUND(N8,0)</f>
        <v>12506542</v>
      </c>
      <c r="I8" s="189">
        <f>ROUND(O8,0)</f>
        <v>12738990</v>
      </c>
      <c r="J8" s="98"/>
      <c r="K8" s="189">
        <f>ROUND(Q8,0)</f>
        <v>9473987</v>
      </c>
      <c r="L8" s="189">
        <f>ROUND(R8,0)</f>
        <v>11981091</v>
      </c>
      <c r="M8" s="168"/>
      <c r="N8" s="189">
        <f>+'PL-THA '!H20</f>
        <v>12506542</v>
      </c>
      <c r="O8" s="189">
        <f>+'PL-THA '!I18</f>
        <v>12738990</v>
      </c>
      <c r="P8" s="189"/>
      <c r="Q8" s="189">
        <f>+'PL-THA '!K20</f>
        <v>9473987</v>
      </c>
      <c r="R8" s="189">
        <f>+'PL-THA '!L18</f>
        <v>11981091</v>
      </c>
      <c r="S8" s="168"/>
      <c r="T8" s="168"/>
      <c r="U8" s="63"/>
      <c r="V8" s="62"/>
      <c r="W8" s="55"/>
      <c r="X8" s="62"/>
      <c r="Y8" s="62"/>
      <c r="Z8" s="55"/>
    </row>
    <row r="9" spans="1:26" s="1" customFormat="1" ht="21.6" customHeight="1">
      <c r="A9" s="165"/>
      <c r="B9" s="165" t="s">
        <v>85</v>
      </c>
      <c r="C9" s="165"/>
      <c r="D9" s="165"/>
      <c r="E9" s="165"/>
      <c r="F9" s="166"/>
      <c r="G9" s="165"/>
      <c r="H9" s="187"/>
      <c r="I9" s="187"/>
      <c r="J9" s="127"/>
      <c r="K9" s="187"/>
      <c r="L9" s="187"/>
      <c r="M9" s="174"/>
      <c r="N9" s="187"/>
      <c r="O9" s="187"/>
      <c r="P9" s="187"/>
      <c r="Q9" s="187"/>
      <c r="R9" s="187"/>
      <c r="S9" s="174"/>
      <c r="T9" s="174"/>
      <c r="U9" s="63"/>
      <c r="V9" s="62"/>
      <c r="W9" s="55"/>
      <c r="X9" s="62"/>
      <c r="Y9" s="62"/>
      <c r="Z9" s="55"/>
    </row>
    <row r="10" spans="1:26" s="1" customFormat="1" ht="21.6" customHeight="1">
      <c r="A10" s="165"/>
      <c r="B10" s="167"/>
      <c r="C10" s="165" t="s">
        <v>86</v>
      </c>
      <c r="D10" s="165"/>
      <c r="E10" s="165"/>
      <c r="F10" s="166"/>
      <c r="G10" s="165"/>
      <c r="H10" s="189"/>
      <c r="I10" s="189"/>
      <c r="J10" s="127"/>
      <c r="K10" s="189"/>
      <c r="L10" s="189"/>
      <c r="M10" s="174"/>
      <c r="N10" s="189"/>
      <c r="O10" s="189"/>
      <c r="P10" s="189"/>
      <c r="Q10" s="189"/>
      <c r="R10" s="189"/>
      <c r="S10" s="174"/>
      <c r="T10" s="174"/>
      <c r="U10" s="63"/>
      <c r="V10" s="62"/>
      <c r="W10" s="55"/>
      <c r="X10" s="62"/>
      <c r="Y10" s="62"/>
      <c r="Z10" s="55"/>
    </row>
    <row r="11" spans="1:26" s="1" customFormat="1" ht="21.6" customHeight="1">
      <c r="A11" s="165"/>
      <c r="B11" s="165"/>
      <c r="C11" s="165" t="s">
        <v>87</v>
      </c>
      <c r="D11" s="165"/>
      <c r="E11" s="165"/>
      <c r="F11" s="166" t="s">
        <v>285</v>
      </c>
      <c r="G11" s="165"/>
      <c r="H11" s="189">
        <f t="shared" ref="H11:H25" si="0">ROUND(N11,0)</f>
        <v>2070288</v>
      </c>
      <c r="I11" s="189">
        <f t="shared" ref="I11:I25" si="1">ROUND(O11,0)</f>
        <v>1905239</v>
      </c>
      <c r="J11" s="139"/>
      <c r="K11" s="189">
        <f t="shared" ref="K11:K25" si="2">ROUND(Q11,0)</f>
        <v>159718</v>
      </c>
      <c r="L11" s="189">
        <f t="shared" ref="L11:L25" si="3">ROUND(R11,0)</f>
        <v>45718</v>
      </c>
      <c r="M11" s="168"/>
      <c r="N11" s="189">
        <v>2070288</v>
      </c>
      <c r="O11" s="189">
        <v>1905239</v>
      </c>
      <c r="P11" s="189"/>
      <c r="Q11" s="189">
        <v>159717.82999999999</v>
      </c>
      <c r="R11" s="189">
        <v>45718</v>
      </c>
      <c r="S11" s="168"/>
      <c r="T11" s="168"/>
      <c r="U11" s="63"/>
      <c r="V11" s="62"/>
      <c r="W11" s="55"/>
      <c r="X11" s="62"/>
      <c r="Y11" s="62"/>
      <c r="Z11" s="55"/>
    </row>
    <row r="12" spans="1:26" s="1" customFormat="1" ht="21.6" customHeight="1">
      <c r="A12" s="165"/>
      <c r="B12" s="165"/>
      <c r="C12" s="165" t="s">
        <v>88</v>
      </c>
      <c r="D12" s="165"/>
      <c r="E12" s="165"/>
      <c r="F12" s="166"/>
      <c r="G12" s="165"/>
      <c r="H12" s="189">
        <f t="shared" si="0"/>
        <v>196646</v>
      </c>
      <c r="I12" s="189">
        <f t="shared" si="1"/>
        <v>408957</v>
      </c>
      <c r="J12" s="139"/>
      <c r="K12" s="189">
        <f t="shared" si="2"/>
        <v>0</v>
      </c>
      <c r="L12" s="189">
        <f t="shared" si="3"/>
        <v>0</v>
      </c>
      <c r="M12" s="175"/>
      <c r="N12" s="189">
        <v>196646</v>
      </c>
      <c r="O12" s="189">
        <v>408957</v>
      </c>
      <c r="P12" s="189"/>
      <c r="Q12" s="189"/>
      <c r="R12" s="189"/>
      <c r="S12" s="175"/>
      <c r="T12" s="175"/>
      <c r="U12" s="63"/>
      <c r="V12" s="62"/>
      <c r="W12" s="55"/>
      <c r="X12" s="62"/>
      <c r="Y12" s="62"/>
      <c r="Z12" s="55"/>
    </row>
    <row r="13" spans="1:26" s="1" customFormat="1" ht="21.6" hidden="1" customHeight="1">
      <c r="A13" s="165"/>
      <c r="B13" s="165"/>
      <c r="C13" s="165" t="s">
        <v>106</v>
      </c>
      <c r="D13" s="165"/>
      <c r="E13" s="165"/>
      <c r="F13" s="166"/>
      <c r="G13" s="165"/>
      <c r="H13" s="189">
        <f>ROUND(N13,0)</f>
        <v>0</v>
      </c>
      <c r="I13" s="189">
        <f t="shared" si="1"/>
        <v>0</v>
      </c>
      <c r="J13" s="105"/>
      <c r="K13" s="189">
        <f t="shared" si="2"/>
        <v>0</v>
      </c>
      <c r="L13" s="189">
        <f>ROUND(R13,0)</f>
        <v>0</v>
      </c>
      <c r="M13" s="175"/>
      <c r="N13" s="189"/>
      <c r="O13" s="189">
        <v>0</v>
      </c>
      <c r="P13" s="189"/>
      <c r="Q13" s="189"/>
      <c r="R13" s="189"/>
      <c r="S13" s="174"/>
      <c r="T13" s="174"/>
      <c r="U13" s="63"/>
      <c r="V13" s="62"/>
      <c r="W13" s="55"/>
      <c r="X13" s="62"/>
      <c r="Y13" s="62"/>
      <c r="Z13" s="55"/>
    </row>
    <row r="14" spans="1:26" s="1" customFormat="1" ht="21.6" customHeight="1">
      <c r="A14" s="165"/>
      <c r="B14" s="165"/>
      <c r="C14" s="165" t="s">
        <v>378</v>
      </c>
      <c r="D14" s="165"/>
      <c r="E14" s="165"/>
      <c r="F14" s="166"/>
      <c r="G14" s="165"/>
      <c r="H14" s="189"/>
      <c r="I14" s="189"/>
      <c r="J14" s="105"/>
      <c r="K14" s="189"/>
      <c r="L14" s="189"/>
      <c r="M14" s="175"/>
      <c r="N14" s="189"/>
      <c r="O14" s="189"/>
      <c r="P14" s="189"/>
      <c r="Q14" s="189"/>
      <c r="R14" s="189"/>
      <c r="S14" s="174"/>
      <c r="T14" s="174"/>
      <c r="U14" s="63"/>
      <c r="V14" s="62"/>
      <c r="W14" s="55"/>
      <c r="X14" s="62"/>
      <c r="Y14" s="62"/>
      <c r="Z14" s="55"/>
    </row>
    <row r="15" spans="1:26" s="1" customFormat="1" ht="21.6" customHeight="1">
      <c r="A15" s="165"/>
      <c r="B15" s="165"/>
      <c r="C15" s="165"/>
      <c r="D15" s="165"/>
      <c r="E15" s="165" t="s">
        <v>379</v>
      </c>
      <c r="F15" s="166"/>
      <c r="G15" s="165"/>
      <c r="H15" s="189">
        <f>ROUND(N15,0)</f>
        <v>-1196562</v>
      </c>
      <c r="I15" s="189">
        <f t="shared" ref="I15" si="4">ROUND(O15,0)</f>
        <v>0</v>
      </c>
      <c r="J15" s="105"/>
      <c r="K15" s="189">
        <f t="shared" ref="K15" si="5">ROUND(Q15,0)</f>
        <v>93249</v>
      </c>
      <c r="L15" s="189">
        <f>ROUND(R15,0)</f>
        <v>0</v>
      </c>
      <c r="M15" s="175"/>
      <c r="N15" s="189">
        <v>-1196562</v>
      </c>
      <c r="O15" s="189"/>
      <c r="P15" s="189"/>
      <c r="Q15" s="189">
        <v>93249.11</v>
      </c>
      <c r="R15" s="189"/>
      <c r="S15" s="174"/>
      <c r="T15" s="174"/>
      <c r="U15" s="63"/>
      <c r="V15" s="62"/>
      <c r="W15" s="55"/>
      <c r="X15" s="62"/>
      <c r="Y15" s="62"/>
      <c r="Z15" s="55"/>
    </row>
    <row r="16" spans="1:26" s="1" customFormat="1" ht="21.6" customHeight="1">
      <c r="A16" s="165"/>
      <c r="B16" s="165"/>
      <c r="C16" s="167" t="s">
        <v>89</v>
      </c>
      <c r="D16" s="165"/>
      <c r="E16" s="168"/>
      <c r="F16" s="166"/>
      <c r="G16" s="165"/>
      <c r="H16" s="189">
        <f t="shared" si="0"/>
        <v>0</v>
      </c>
      <c r="I16" s="189">
        <f t="shared" si="1"/>
        <v>-1687488</v>
      </c>
      <c r="J16" s="105"/>
      <c r="K16" s="189">
        <f t="shared" si="2"/>
        <v>0</v>
      </c>
      <c r="L16" s="189">
        <f t="shared" si="3"/>
        <v>-362925</v>
      </c>
      <c r="M16" s="174"/>
      <c r="N16" s="189">
        <v>0</v>
      </c>
      <c r="O16" s="189">
        <v>-1687488</v>
      </c>
      <c r="P16" s="189"/>
      <c r="Q16" s="189">
        <v>0</v>
      </c>
      <c r="R16" s="189">
        <v>-362925</v>
      </c>
      <c r="S16" s="174"/>
      <c r="T16" s="174"/>
      <c r="U16" s="63"/>
      <c r="V16" s="62"/>
      <c r="W16" s="55"/>
      <c r="X16" s="62"/>
      <c r="Y16" s="62"/>
      <c r="Z16" s="55"/>
    </row>
    <row r="17" spans="1:26" s="311" customFormat="1" ht="21.6" hidden="1" customHeight="1">
      <c r="A17" s="165"/>
      <c r="B17" s="165"/>
      <c r="C17" s="167" t="s">
        <v>252</v>
      </c>
      <c r="D17" s="165"/>
      <c r="E17" s="168"/>
      <c r="F17" s="166"/>
      <c r="G17" s="165"/>
      <c r="H17" s="189">
        <f>ROUND(N17,0)</f>
        <v>0</v>
      </c>
      <c r="I17" s="189">
        <f t="shared" si="1"/>
        <v>0</v>
      </c>
      <c r="J17" s="105"/>
      <c r="K17" s="189">
        <f t="shared" si="2"/>
        <v>0</v>
      </c>
      <c r="L17" s="189">
        <f t="shared" si="3"/>
        <v>0</v>
      </c>
      <c r="M17" s="307"/>
      <c r="N17" s="306"/>
      <c r="O17" s="306">
        <v>0</v>
      </c>
      <c r="P17" s="306"/>
      <c r="Q17" s="306"/>
      <c r="R17" s="306"/>
      <c r="S17" s="307"/>
      <c r="T17" s="307"/>
      <c r="U17" s="308"/>
      <c r="V17" s="315"/>
      <c r="W17" s="310"/>
      <c r="X17" s="315"/>
      <c r="Y17" s="315"/>
      <c r="Z17" s="310"/>
    </row>
    <row r="18" spans="1:26" s="311" customFormat="1" ht="21.6" customHeight="1">
      <c r="A18" s="165"/>
      <c r="B18" s="165"/>
      <c r="C18" s="167" t="s">
        <v>265</v>
      </c>
      <c r="D18" s="165"/>
      <c r="E18" s="168"/>
      <c r="F18" s="166"/>
      <c r="G18" s="165"/>
      <c r="H18" s="189">
        <f>ROUND(N18,0)</f>
        <v>-228975</v>
      </c>
      <c r="I18" s="189">
        <f t="shared" si="1"/>
        <v>0</v>
      </c>
      <c r="J18" s="105"/>
      <c r="K18" s="189">
        <f t="shared" si="2"/>
        <v>0</v>
      </c>
      <c r="L18" s="189">
        <f t="shared" si="3"/>
        <v>0</v>
      </c>
      <c r="M18" s="307"/>
      <c r="N18" s="189">
        <v>-228975</v>
      </c>
      <c r="O18" s="306">
        <v>0</v>
      </c>
      <c r="P18" s="306"/>
      <c r="Q18" s="189">
        <v>0</v>
      </c>
      <c r="R18" s="189">
        <v>0</v>
      </c>
      <c r="S18" s="307"/>
      <c r="T18" s="307"/>
      <c r="U18" s="308"/>
      <c r="V18" s="315"/>
      <c r="W18" s="310"/>
      <c r="X18" s="315"/>
      <c r="Y18" s="315"/>
      <c r="Z18" s="310"/>
    </row>
    <row r="19" spans="1:26" s="311" customFormat="1" ht="21.6" hidden="1" customHeight="1">
      <c r="A19" s="165"/>
      <c r="B19" s="165"/>
      <c r="C19" s="167" t="s">
        <v>287</v>
      </c>
      <c r="D19" s="165"/>
      <c r="E19" s="168"/>
      <c r="F19" s="166"/>
      <c r="G19" s="165"/>
      <c r="H19" s="189">
        <f>ROUND(N19,0)</f>
        <v>0</v>
      </c>
      <c r="I19" s="189">
        <f t="shared" si="1"/>
        <v>0</v>
      </c>
      <c r="J19" s="105"/>
      <c r="K19" s="189">
        <f t="shared" si="2"/>
        <v>0</v>
      </c>
      <c r="L19" s="189">
        <f t="shared" si="3"/>
        <v>0</v>
      </c>
      <c r="M19" s="307"/>
      <c r="N19" s="189">
        <v>0</v>
      </c>
      <c r="O19" s="306">
        <v>0</v>
      </c>
      <c r="P19" s="306"/>
      <c r="Q19" s="189">
        <v>0</v>
      </c>
      <c r="R19" s="189">
        <v>0</v>
      </c>
      <c r="S19" s="307"/>
      <c r="T19" s="307"/>
      <c r="U19" s="308"/>
      <c r="V19" s="315"/>
      <c r="W19" s="310"/>
      <c r="X19" s="315"/>
      <c r="Y19" s="315"/>
      <c r="Z19" s="310"/>
    </row>
    <row r="20" spans="1:26" s="1" customFormat="1" ht="21.6" customHeight="1">
      <c r="A20" s="165"/>
      <c r="B20" s="165"/>
      <c r="C20" s="169" t="s">
        <v>234</v>
      </c>
      <c r="D20" s="165"/>
      <c r="E20" s="165"/>
      <c r="F20" s="166"/>
      <c r="G20" s="165"/>
      <c r="H20" s="189">
        <f t="shared" si="0"/>
        <v>0</v>
      </c>
      <c r="I20" s="189">
        <f t="shared" si="1"/>
        <v>147124</v>
      </c>
      <c r="J20" s="139"/>
      <c r="K20" s="189">
        <f t="shared" si="2"/>
        <v>0</v>
      </c>
      <c r="L20" s="189">
        <f t="shared" si="3"/>
        <v>147124</v>
      </c>
      <c r="M20" s="175"/>
      <c r="N20" s="189">
        <v>0</v>
      </c>
      <c r="O20" s="189">
        <v>147124</v>
      </c>
      <c r="P20" s="189"/>
      <c r="Q20" s="189">
        <v>0</v>
      </c>
      <c r="R20" s="189">
        <v>147124</v>
      </c>
      <c r="S20" s="168"/>
      <c r="T20" s="168"/>
      <c r="U20" s="63"/>
      <c r="V20" s="62"/>
      <c r="W20" s="55"/>
      <c r="X20" s="62"/>
      <c r="Y20" s="62"/>
      <c r="Z20" s="55"/>
    </row>
    <row r="21" spans="1:26" s="1" customFormat="1" ht="21.6" hidden="1" customHeight="1">
      <c r="A21" s="165"/>
      <c r="B21" s="165"/>
      <c r="C21" s="169" t="s">
        <v>252</v>
      </c>
      <c r="D21" s="165"/>
      <c r="E21" s="165"/>
      <c r="F21" s="166"/>
      <c r="G21" s="165"/>
      <c r="H21" s="189">
        <f>ROUND(N21,0)</f>
        <v>0</v>
      </c>
      <c r="I21" s="189">
        <f t="shared" si="1"/>
        <v>0</v>
      </c>
      <c r="J21" s="139"/>
      <c r="K21" s="189">
        <f t="shared" si="2"/>
        <v>0</v>
      </c>
      <c r="L21" s="189">
        <f>ROUND(R21,0)</f>
        <v>0</v>
      </c>
      <c r="M21" s="175"/>
      <c r="N21" s="189"/>
      <c r="O21" s="189">
        <v>0</v>
      </c>
      <c r="P21" s="189"/>
      <c r="Q21" s="189"/>
      <c r="R21" s="189">
        <v>0</v>
      </c>
      <c r="S21" s="168"/>
      <c r="T21" s="168"/>
      <c r="U21" s="63"/>
      <c r="V21" s="62"/>
      <c r="W21" s="55"/>
      <c r="X21" s="62"/>
      <c r="Y21" s="62"/>
      <c r="Z21" s="55"/>
    </row>
    <row r="22" spans="1:26" s="1" customFormat="1" ht="21.6" hidden="1" customHeight="1">
      <c r="A22" s="165"/>
      <c r="B22" s="165"/>
      <c r="C22" s="169" t="s">
        <v>277</v>
      </c>
      <c r="D22" s="165"/>
      <c r="E22" s="165"/>
      <c r="F22" s="166"/>
      <c r="G22" s="165"/>
      <c r="H22" s="189">
        <f>ROUND(N22,0)</f>
        <v>0</v>
      </c>
      <c r="I22" s="189">
        <f t="shared" si="1"/>
        <v>0</v>
      </c>
      <c r="J22" s="139"/>
      <c r="K22" s="189">
        <f>ROUND(Q22,0)</f>
        <v>0</v>
      </c>
      <c r="L22" s="189">
        <f>ROUND(R22,0)</f>
        <v>0</v>
      </c>
      <c r="M22" s="175"/>
      <c r="N22" s="189"/>
      <c r="O22" s="189">
        <v>0</v>
      </c>
      <c r="P22" s="189"/>
      <c r="Q22" s="189"/>
      <c r="R22" s="189"/>
      <c r="S22" s="168"/>
      <c r="T22" s="168"/>
      <c r="U22" s="63"/>
      <c r="V22" s="62"/>
      <c r="W22" s="55"/>
      <c r="X22" s="62"/>
      <c r="Y22" s="62"/>
      <c r="Z22" s="55"/>
    </row>
    <row r="23" spans="1:26" s="1" customFormat="1" ht="21.6" customHeight="1">
      <c r="A23" s="165"/>
      <c r="B23" s="165"/>
      <c r="C23" s="165" t="s">
        <v>90</v>
      </c>
      <c r="D23" s="165"/>
      <c r="E23" s="165"/>
      <c r="F23" s="166" t="s">
        <v>286</v>
      </c>
      <c r="G23" s="165"/>
      <c r="H23" s="189">
        <f t="shared" si="0"/>
        <v>91933</v>
      </c>
      <c r="I23" s="189">
        <f t="shared" si="1"/>
        <v>147943</v>
      </c>
      <c r="J23" s="105"/>
      <c r="K23" s="189">
        <f t="shared" si="2"/>
        <v>8889</v>
      </c>
      <c r="L23" s="189">
        <f t="shared" si="3"/>
        <v>8391</v>
      </c>
      <c r="M23" s="168"/>
      <c r="N23" s="189">
        <v>91933</v>
      </c>
      <c r="O23" s="189">
        <v>147943</v>
      </c>
      <c r="P23" s="189"/>
      <c r="Q23" s="189">
        <v>8889.25</v>
      </c>
      <c r="R23" s="189">
        <v>8391</v>
      </c>
      <c r="S23" s="174"/>
      <c r="T23" s="174"/>
      <c r="U23" s="63"/>
      <c r="V23" s="62"/>
      <c r="W23" s="55"/>
      <c r="X23" s="62"/>
      <c r="Y23" s="62"/>
      <c r="Z23" s="55"/>
    </row>
    <row r="24" spans="1:26" s="1" customFormat="1" ht="21.6" customHeight="1">
      <c r="A24" s="165"/>
      <c r="B24" s="165"/>
      <c r="C24" s="165" t="s">
        <v>63</v>
      </c>
      <c r="D24" s="165"/>
      <c r="E24" s="165"/>
      <c r="F24" s="166"/>
      <c r="G24" s="165"/>
      <c r="H24" s="189">
        <f t="shared" si="0"/>
        <v>-350329</v>
      </c>
      <c r="I24" s="189">
        <f t="shared" si="1"/>
        <v>-587852</v>
      </c>
      <c r="J24" s="105"/>
      <c r="K24" s="189">
        <f t="shared" si="2"/>
        <v>-227101</v>
      </c>
      <c r="L24" s="189">
        <f t="shared" si="3"/>
        <v>-490753</v>
      </c>
      <c r="M24" s="174"/>
      <c r="N24" s="189">
        <v>-350329</v>
      </c>
      <c r="O24" s="189">
        <v>-587852</v>
      </c>
      <c r="P24" s="189"/>
      <c r="Q24" s="189">
        <v>-227100.67</v>
      </c>
      <c r="R24" s="189">
        <v>-490753</v>
      </c>
      <c r="S24" s="174"/>
      <c r="T24" s="174"/>
      <c r="U24" s="63"/>
      <c r="V24" s="62"/>
      <c r="W24" s="55"/>
      <c r="X24" s="62"/>
      <c r="Y24" s="62"/>
      <c r="Z24" s="55"/>
    </row>
    <row r="25" spans="1:26" s="1" customFormat="1" ht="21.6" customHeight="1">
      <c r="A25" s="165"/>
      <c r="B25" s="165"/>
      <c r="C25" s="165" t="s">
        <v>64</v>
      </c>
      <c r="D25" s="165"/>
      <c r="E25" s="165"/>
      <c r="F25" s="166"/>
      <c r="G25" s="165"/>
      <c r="H25" s="319">
        <f t="shared" si="0"/>
        <v>-14504956</v>
      </c>
      <c r="I25" s="319">
        <f t="shared" si="1"/>
        <v>-15189719</v>
      </c>
      <c r="J25" s="105"/>
      <c r="K25" s="319">
        <f t="shared" si="2"/>
        <v>-11162877</v>
      </c>
      <c r="L25" s="319">
        <f t="shared" si="3"/>
        <v>-13012967</v>
      </c>
      <c r="M25" s="186"/>
      <c r="N25" s="319">
        <v>-14504956</v>
      </c>
      <c r="O25" s="319">
        <v>-15189719</v>
      </c>
      <c r="P25" s="319"/>
      <c r="Q25" s="319">
        <v>-11162876.639999999</v>
      </c>
      <c r="R25" s="319">
        <v>-13012967</v>
      </c>
      <c r="S25" s="185"/>
      <c r="T25" s="185"/>
      <c r="U25" s="63"/>
      <c r="V25" s="62"/>
      <c r="W25" s="55"/>
      <c r="X25" s="62"/>
      <c r="Y25" s="62"/>
      <c r="Z25" s="55"/>
    </row>
    <row r="26" spans="1:26" s="1" customFormat="1" ht="21.6" customHeight="1">
      <c r="A26" s="165"/>
      <c r="B26" s="165"/>
      <c r="C26" s="165" t="s">
        <v>370</v>
      </c>
      <c r="D26" s="165"/>
      <c r="E26" s="165"/>
      <c r="F26" s="166"/>
      <c r="G26" s="165"/>
      <c r="H26" s="190">
        <f t="shared" ref="H26" si="6">ROUND(N26,0)</f>
        <v>39180</v>
      </c>
      <c r="I26" s="190">
        <f t="shared" ref="I26" si="7">ROUND(O26,0)</f>
        <v>0</v>
      </c>
      <c r="J26" s="105"/>
      <c r="K26" s="190">
        <f t="shared" ref="K26" si="8">ROUND(Q26,0)</f>
        <v>23632</v>
      </c>
      <c r="L26" s="190">
        <f t="shared" ref="L26" si="9">ROUND(R26,0)</f>
        <v>0</v>
      </c>
      <c r="M26" s="174"/>
      <c r="N26" s="190">
        <v>39180</v>
      </c>
      <c r="O26" s="190"/>
      <c r="P26" s="189"/>
      <c r="Q26" s="190">
        <v>23632.06</v>
      </c>
      <c r="R26" s="190">
        <v>0</v>
      </c>
      <c r="S26" s="185"/>
      <c r="T26" s="185"/>
      <c r="U26" s="63"/>
      <c r="V26" s="62"/>
      <c r="W26" s="55"/>
      <c r="X26" s="62"/>
      <c r="Y26" s="62"/>
      <c r="Z26" s="55"/>
    </row>
    <row r="27" spans="1:26" s="1" customFormat="1" ht="21.6" customHeight="1">
      <c r="A27" s="165"/>
      <c r="B27" s="165"/>
      <c r="C27" s="165"/>
      <c r="D27" s="165"/>
      <c r="E27" s="165"/>
      <c r="F27" s="166"/>
      <c r="G27" s="165"/>
      <c r="H27" s="189">
        <f>SUM(H8:H26)</f>
        <v>-1376233</v>
      </c>
      <c r="I27" s="189">
        <f>SUM(I8:I26)</f>
        <v>-2116806</v>
      </c>
      <c r="J27" s="105"/>
      <c r="K27" s="189">
        <f>SUM(K8:K26)</f>
        <v>-1630503</v>
      </c>
      <c r="L27" s="189">
        <f>SUM(L8:L26)</f>
        <v>-1684321</v>
      </c>
      <c r="M27" s="168"/>
      <c r="N27" s="189">
        <f>SUM(N8:N26)</f>
        <v>-1376233</v>
      </c>
      <c r="O27" s="189">
        <f>SUM(O8:O26)</f>
        <v>-2116806</v>
      </c>
      <c r="P27" s="105"/>
      <c r="Q27" s="189">
        <f>SUM(Q8:Q26)</f>
        <v>-1630502.0599999991</v>
      </c>
      <c r="R27" s="189">
        <f>SUM(R8:R26)</f>
        <v>-1684321</v>
      </c>
      <c r="S27" s="168"/>
      <c r="T27" s="168"/>
      <c r="U27" s="55"/>
      <c r="V27" s="64"/>
      <c r="W27" s="55"/>
      <c r="X27" s="64"/>
      <c r="Y27" s="64"/>
      <c r="Z27" s="55"/>
    </row>
    <row r="28" spans="1:26" s="1" customFormat="1" ht="21.6" customHeight="1">
      <c r="A28" s="165"/>
      <c r="B28" s="165" t="s">
        <v>244</v>
      </c>
      <c r="C28" s="165"/>
      <c r="D28" s="165"/>
      <c r="E28" s="165"/>
      <c r="F28" s="166"/>
      <c r="G28" s="165"/>
      <c r="H28" s="187"/>
      <c r="I28" s="187"/>
      <c r="J28" s="139"/>
      <c r="K28" s="187"/>
      <c r="L28" s="187"/>
      <c r="M28" s="168"/>
      <c r="N28" s="187"/>
      <c r="O28" s="187"/>
      <c r="P28" s="187"/>
      <c r="Q28" s="187"/>
      <c r="R28" s="187"/>
      <c r="S28" s="168"/>
      <c r="T28" s="168"/>
      <c r="U28" s="55"/>
      <c r="V28" s="64"/>
      <c r="W28" s="55"/>
      <c r="X28" s="64"/>
      <c r="Y28" s="64"/>
      <c r="Z28" s="55"/>
    </row>
    <row r="29" spans="1:26" s="1" customFormat="1" ht="21.6" customHeight="1">
      <c r="A29" s="165"/>
      <c r="B29" s="165" t="s">
        <v>91</v>
      </c>
      <c r="C29" s="165"/>
      <c r="D29" s="165"/>
      <c r="E29" s="165"/>
      <c r="F29" s="166"/>
      <c r="G29" s="165"/>
      <c r="H29" s="187"/>
      <c r="I29" s="187"/>
      <c r="J29" s="139"/>
      <c r="K29" s="187"/>
      <c r="L29" s="187"/>
      <c r="M29" s="168"/>
      <c r="N29" s="187"/>
      <c r="O29" s="187"/>
      <c r="P29" s="187"/>
      <c r="Q29" s="187"/>
      <c r="R29" s="187"/>
      <c r="S29" s="174"/>
      <c r="T29" s="174"/>
      <c r="U29" s="63"/>
      <c r="V29" s="62"/>
      <c r="W29" s="55"/>
      <c r="X29" s="62"/>
      <c r="Y29" s="62"/>
      <c r="Z29" s="55"/>
    </row>
    <row r="30" spans="1:26" s="1" customFormat="1" ht="21.6" customHeight="1">
      <c r="A30" s="165"/>
      <c r="B30" s="165"/>
      <c r="C30" s="165" t="s">
        <v>92</v>
      </c>
      <c r="D30" s="165"/>
      <c r="E30" s="165"/>
      <c r="F30" s="166"/>
      <c r="G30" s="165"/>
      <c r="H30" s="189">
        <f t="shared" ref="H30:I33" si="10">ROUND(N30,0)</f>
        <v>-70472</v>
      </c>
      <c r="I30" s="189">
        <f t="shared" si="10"/>
        <v>-1255559</v>
      </c>
      <c r="J30" s="105"/>
      <c r="K30" s="189">
        <f t="shared" ref="K30:L34" si="11">ROUND(Q30,0)</f>
        <v>-200358</v>
      </c>
      <c r="L30" s="189">
        <f t="shared" si="11"/>
        <v>-274042</v>
      </c>
      <c r="M30" s="174"/>
      <c r="N30" s="189">
        <v>-70472</v>
      </c>
      <c r="O30" s="189">
        <v>-1255559</v>
      </c>
      <c r="P30" s="189"/>
      <c r="Q30" s="189">
        <v>-200357.83</v>
      </c>
      <c r="R30" s="189">
        <v>-274042</v>
      </c>
      <c r="S30" s="174"/>
      <c r="T30" s="174"/>
      <c r="U30" s="55"/>
      <c r="V30" s="64"/>
      <c r="W30" s="55"/>
      <c r="X30" s="64"/>
      <c r="Y30" s="64"/>
      <c r="Z30" s="55"/>
    </row>
    <row r="31" spans="1:26" s="1" customFormat="1" ht="21.6" customHeight="1">
      <c r="A31" s="165"/>
      <c r="B31" s="165"/>
      <c r="C31" s="165" t="s">
        <v>8</v>
      </c>
      <c r="D31" s="165"/>
      <c r="E31" s="165"/>
      <c r="F31" s="166"/>
      <c r="G31" s="165"/>
      <c r="H31" s="189">
        <f t="shared" si="10"/>
        <v>-5099186</v>
      </c>
      <c r="I31" s="189">
        <f t="shared" si="10"/>
        <v>-1107701</v>
      </c>
      <c r="J31" s="139"/>
      <c r="K31" s="189">
        <f t="shared" si="11"/>
        <v>0</v>
      </c>
      <c r="L31" s="189">
        <f t="shared" si="11"/>
        <v>0</v>
      </c>
      <c r="M31" s="174"/>
      <c r="N31" s="189">
        <v>-5099186</v>
      </c>
      <c r="O31" s="189">
        <v>-1107701</v>
      </c>
      <c r="P31" s="189"/>
      <c r="Q31" s="189"/>
      <c r="R31" s="189"/>
      <c r="S31" s="174"/>
      <c r="T31" s="174"/>
      <c r="U31" s="55"/>
      <c r="V31" s="64"/>
      <c r="W31" s="55"/>
      <c r="X31" s="64"/>
      <c r="Y31" s="64"/>
      <c r="Z31" s="55"/>
    </row>
    <row r="32" spans="1:26" s="1" customFormat="1" ht="21.6" customHeight="1">
      <c r="A32" s="165"/>
      <c r="B32" s="165"/>
      <c r="C32" s="165" t="s">
        <v>9</v>
      </c>
      <c r="D32" s="165"/>
      <c r="E32" s="165"/>
      <c r="F32" s="166"/>
      <c r="G32" s="165"/>
      <c r="H32" s="189">
        <f t="shared" si="10"/>
        <v>580915</v>
      </c>
      <c r="I32" s="189">
        <f t="shared" si="10"/>
        <v>-1839529</v>
      </c>
      <c r="J32" s="105"/>
      <c r="K32" s="189">
        <f t="shared" si="11"/>
        <v>0</v>
      </c>
      <c r="L32" s="189">
        <f t="shared" si="11"/>
        <v>0</v>
      </c>
      <c r="M32" s="174"/>
      <c r="N32" s="189">
        <v>580915</v>
      </c>
      <c r="O32" s="189">
        <v>-1839529</v>
      </c>
      <c r="P32" s="189"/>
      <c r="Q32" s="189">
        <v>0</v>
      </c>
      <c r="R32" s="189">
        <v>0</v>
      </c>
      <c r="S32" s="174"/>
      <c r="T32" s="174"/>
      <c r="U32" s="55"/>
      <c r="V32" s="62"/>
      <c r="W32" s="55"/>
      <c r="X32" s="62"/>
      <c r="Y32" s="62"/>
      <c r="Z32" s="55"/>
    </row>
    <row r="33" spans="1:26" s="1" customFormat="1" ht="21.6" customHeight="1">
      <c r="A33" s="165"/>
      <c r="B33" s="165"/>
      <c r="C33" s="165" t="s">
        <v>93</v>
      </c>
      <c r="D33" s="165"/>
      <c r="E33" s="165"/>
      <c r="F33" s="166"/>
      <c r="G33" s="165"/>
      <c r="H33" s="189">
        <f t="shared" si="10"/>
        <v>-11423</v>
      </c>
      <c r="I33" s="189">
        <f t="shared" si="10"/>
        <v>0</v>
      </c>
      <c r="J33" s="105"/>
      <c r="K33" s="189">
        <f t="shared" si="11"/>
        <v>0</v>
      </c>
      <c r="L33" s="189">
        <f t="shared" si="11"/>
        <v>0</v>
      </c>
      <c r="M33" s="174"/>
      <c r="N33" s="189">
        <f>-11424+1</f>
        <v>-11423</v>
      </c>
      <c r="O33" s="189">
        <v>0</v>
      </c>
      <c r="P33" s="189"/>
      <c r="Q33" s="189">
        <v>0</v>
      </c>
      <c r="R33" s="189">
        <v>0</v>
      </c>
      <c r="S33" s="168"/>
      <c r="T33" s="168"/>
      <c r="U33" s="55"/>
      <c r="V33" s="62"/>
      <c r="W33" s="55"/>
      <c r="X33" s="55"/>
      <c r="Y33" s="55"/>
      <c r="Z33" s="55"/>
    </row>
    <row r="34" spans="1:26" s="1" customFormat="1" ht="21.6" customHeight="1">
      <c r="A34" s="165"/>
      <c r="B34" s="165"/>
      <c r="C34" s="165" t="s">
        <v>275</v>
      </c>
      <c r="D34" s="165"/>
      <c r="E34" s="165"/>
      <c r="F34" s="166"/>
      <c r="G34" s="165"/>
      <c r="H34" s="189">
        <f>ROUND(N34,0)</f>
        <v>0</v>
      </c>
      <c r="I34" s="189">
        <f>ROUND(O34,0)</f>
        <v>0</v>
      </c>
      <c r="J34" s="105"/>
      <c r="K34" s="189">
        <f t="shared" si="11"/>
        <v>-27744</v>
      </c>
      <c r="L34" s="189">
        <f t="shared" si="11"/>
        <v>0</v>
      </c>
      <c r="M34" s="174"/>
      <c r="N34" s="189">
        <v>0</v>
      </c>
      <c r="O34" s="189">
        <v>0</v>
      </c>
      <c r="P34" s="189"/>
      <c r="Q34" s="189">
        <v>-27744.12</v>
      </c>
      <c r="R34" s="189"/>
      <c r="S34" s="168"/>
      <c r="T34" s="168"/>
      <c r="U34" s="55"/>
      <c r="V34" s="62"/>
      <c r="W34" s="55"/>
      <c r="X34" s="55"/>
      <c r="Y34" s="55"/>
      <c r="Z34" s="55"/>
    </row>
    <row r="35" spans="1:26" s="55" customFormat="1" ht="21.6" customHeight="1">
      <c r="A35" s="165"/>
      <c r="B35" s="165" t="s">
        <v>94</v>
      </c>
      <c r="C35" s="165"/>
      <c r="D35" s="165"/>
      <c r="E35" s="165"/>
      <c r="F35" s="166"/>
      <c r="G35" s="165"/>
      <c r="H35" s="187"/>
      <c r="I35" s="187"/>
      <c r="J35" s="139"/>
      <c r="K35" s="189"/>
      <c r="L35" s="187"/>
      <c r="M35" s="168"/>
      <c r="N35" s="187"/>
      <c r="O35" s="187"/>
      <c r="P35" s="187"/>
      <c r="Q35" s="187"/>
      <c r="R35" s="187"/>
      <c r="S35" s="174"/>
      <c r="T35" s="174"/>
      <c r="V35" s="76"/>
      <c r="W35" s="45"/>
      <c r="X35" s="77"/>
      <c r="Y35" s="75"/>
    </row>
    <row r="36" spans="1:26" s="55" customFormat="1" ht="21.6" customHeight="1">
      <c r="A36" s="165"/>
      <c r="B36" s="165"/>
      <c r="C36" s="167" t="s">
        <v>95</v>
      </c>
      <c r="D36" s="165"/>
      <c r="E36" s="165"/>
      <c r="F36" s="166"/>
      <c r="G36" s="165"/>
      <c r="H36" s="319">
        <f>ROUND(N36,0)</f>
        <v>-1600870</v>
      </c>
      <c r="I36" s="189">
        <f>ROUND(O36,0)</f>
        <v>-2159224</v>
      </c>
      <c r="J36" s="125"/>
      <c r="K36" s="319">
        <f>ROUND(Q36,0)</f>
        <v>34542</v>
      </c>
      <c r="L36" s="319">
        <f>ROUND(R36,0)</f>
        <v>-345232</v>
      </c>
      <c r="M36" s="174"/>
      <c r="N36" s="319">
        <v>-1600870</v>
      </c>
      <c r="O36" s="319">
        <v>-2159224</v>
      </c>
      <c r="P36" s="319"/>
      <c r="Q36" s="189">
        <v>34542.499999998101</v>
      </c>
      <c r="R36" s="189">
        <v>-345232</v>
      </c>
      <c r="S36" s="176"/>
      <c r="T36" s="176"/>
      <c r="V36" s="76"/>
      <c r="W36" s="45"/>
      <c r="X36" s="77"/>
      <c r="Y36" s="75"/>
    </row>
    <row r="37" spans="1:26" s="55" customFormat="1" ht="21.6" customHeight="1">
      <c r="A37" s="165"/>
      <c r="B37" s="165"/>
      <c r="C37" s="167" t="s">
        <v>276</v>
      </c>
      <c r="D37" s="165"/>
      <c r="E37" s="165"/>
      <c r="F37" s="166"/>
      <c r="G37" s="165"/>
      <c r="H37" s="190">
        <f>ROUND(N37,0)</f>
        <v>220381</v>
      </c>
      <c r="I37" s="190">
        <f>ROUND(O37,0)</f>
        <v>0</v>
      </c>
      <c r="J37" s="125"/>
      <c r="K37" s="190">
        <f>ROUND(Q37,0)</f>
        <v>71266</v>
      </c>
      <c r="L37" s="190">
        <f>ROUND(R37,0)</f>
        <v>0</v>
      </c>
      <c r="M37" s="174"/>
      <c r="N37" s="190">
        <v>220381</v>
      </c>
      <c r="O37" s="190">
        <v>0</v>
      </c>
      <c r="P37" s="189"/>
      <c r="Q37" s="190">
        <v>71266</v>
      </c>
      <c r="R37" s="190">
        <v>0</v>
      </c>
      <c r="S37" s="176"/>
      <c r="T37" s="176"/>
      <c r="V37" s="76"/>
      <c r="W37" s="45"/>
      <c r="X37" s="77"/>
      <c r="Y37" s="75"/>
    </row>
    <row r="38" spans="1:26" s="1" customFormat="1" ht="21.6" customHeight="1">
      <c r="A38" s="165"/>
      <c r="B38" s="165"/>
      <c r="C38" s="165"/>
      <c r="D38" s="165"/>
      <c r="E38" s="165" t="s">
        <v>96</v>
      </c>
      <c r="F38" s="166"/>
      <c r="G38" s="165"/>
      <c r="H38" s="189">
        <f>SUM(H27:H37)</f>
        <v>-7356888</v>
      </c>
      <c r="I38" s="189">
        <f>SUM(I27:I37)</f>
        <v>-8478819</v>
      </c>
      <c r="J38" s="302"/>
      <c r="K38" s="189">
        <f>SUM(K27:K37)</f>
        <v>-1752797</v>
      </c>
      <c r="L38" s="189">
        <f>SUM(L27:L37)</f>
        <v>-2303595</v>
      </c>
      <c r="M38" s="175"/>
      <c r="N38" s="189">
        <f>SUM(N27:N37)</f>
        <v>-7356888</v>
      </c>
      <c r="O38" s="189">
        <f>SUM(O27:O37)</f>
        <v>-8478819</v>
      </c>
      <c r="P38" s="189"/>
      <c r="Q38" s="189">
        <f>SUM(Q27:Q37)</f>
        <v>-1752795.5100000012</v>
      </c>
      <c r="R38" s="189">
        <f>SUM(R27:R36)</f>
        <v>-2303595</v>
      </c>
      <c r="S38" s="186"/>
      <c r="T38" s="186"/>
      <c r="U38" s="46"/>
      <c r="V38" s="45"/>
      <c r="W38" s="45"/>
      <c r="X38" s="45"/>
      <c r="Y38" s="45"/>
      <c r="Z38" s="55"/>
    </row>
    <row r="39" spans="1:26" s="1" customFormat="1" ht="21.6" customHeight="1">
      <c r="A39" s="165"/>
      <c r="B39" s="165" t="s">
        <v>112</v>
      </c>
      <c r="C39" s="165"/>
      <c r="D39" s="165"/>
      <c r="E39" s="165"/>
      <c r="F39" s="166"/>
      <c r="G39" s="165"/>
      <c r="H39" s="189">
        <f>ROUND(N39,0)</f>
        <v>552707</v>
      </c>
      <c r="I39" s="189">
        <f>ROUND(O39,0)</f>
        <v>945277</v>
      </c>
      <c r="J39" s="125"/>
      <c r="K39" s="189">
        <f>ROUND(Q39,0)</f>
        <v>185511</v>
      </c>
      <c r="L39" s="189">
        <f>ROUND(R39,0)</f>
        <v>945277</v>
      </c>
      <c r="M39" s="175"/>
      <c r="N39" s="189">
        <v>552707</v>
      </c>
      <c r="O39" s="189">
        <v>945277</v>
      </c>
      <c r="P39" s="189"/>
      <c r="Q39" s="189">
        <v>185511.15999999997</v>
      </c>
      <c r="R39" s="189">
        <v>945277</v>
      </c>
      <c r="S39" s="186"/>
      <c r="T39" s="186"/>
      <c r="U39" s="46"/>
      <c r="V39" s="45"/>
      <c r="W39" s="45"/>
      <c r="X39" s="45"/>
      <c r="Y39" s="45"/>
      <c r="Z39" s="55"/>
    </row>
    <row r="40" spans="1:26" s="1" customFormat="1" ht="21.6" customHeight="1">
      <c r="A40" s="165"/>
      <c r="B40" s="165" t="s">
        <v>97</v>
      </c>
      <c r="C40" s="165"/>
      <c r="D40" s="165"/>
      <c r="E40" s="165"/>
      <c r="F40" s="166"/>
      <c r="G40" s="165"/>
      <c r="H40" s="189">
        <f>ROUND(N40,0)</f>
        <v>-179700</v>
      </c>
      <c r="I40" s="189">
        <f>ROUND(O40,0)</f>
        <v>-106772</v>
      </c>
      <c r="J40" s="105"/>
      <c r="K40" s="189">
        <f>ROUND(Q40,0)</f>
        <v>0</v>
      </c>
      <c r="L40" s="189">
        <f>ROUND(R40,0)</f>
        <v>-36543</v>
      </c>
      <c r="M40" s="176"/>
      <c r="N40" s="189">
        <v>-179700</v>
      </c>
      <c r="O40" s="189">
        <v>-106772</v>
      </c>
      <c r="P40" s="189"/>
      <c r="Q40" s="189">
        <v>0</v>
      </c>
      <c r="R40" s="189">
        <v>-36543</v>
      </c>
      <c r="S40" s="170"/>
      <c r="T40" s="170"/>
      <c r="U40" s="63"/>
      <c r="V40" s="62"/>
      <c r="W40" s="55"/>
      <c r="X40" s="62"/>
      <c r="Y40" s="62"/>
      <c r="Z40" s="55"/>
    </row>
    <row r="41" spans="1:26" s="1" customFormat="1" ht="21.6" customHeight="1">
      <c r="A41" s="164" t="s">
        <v>376</v>
      </c>
      <c r="B41" s="165"/>
      <c r="C41" s="165"/>
      <c r="D41" s="165"/>
      <c r="E41" s="165"/>
      <c r="F41" s="166"/>
      <c r="G41" s="165"/>
      <c r="H41" s="191">
        <f>SUM(H38:H40)</f>
        <v>-6983881</v>
      </c>
      <c r="I41" s="191">
        <f>SUM(I38:I40)</f>
        <v>-7640314</v>
      </c>
      <c r="J41" s="105"/>
      <c r="K41" s="191">
        <f>SUM(K38:K40)</f>
        <v>-1567286</v>
      </c>
      <c r="L41" s="191">
        <f>SUM(L38:L40)</f>
        <v>-1394861</v>
      </c>
      <c r="M41" s="170"/>
      <c r="N41" s="191">
        <f>SUM(N38:N40)</f>
        <v>-6983881</v>
      </c>
      <c r="O41" s="191">
        <f>SUM(O38:O40)</f>
        <v>-7640314</v>
      </c>
      <c r="P41" s="105"/>
      <c r="Q41" s="191">
        <f>SUM(Q38:Q40)</f>
        <v>-1567284.3500000013</v>
      </c>
      <c r="R41" s="191">
        <f>SUM(R38:R40)</f>
        <v>-1394861</v>
      </c>
      <c r="S41" s="180"/>
      <c r="T41" s="180"/>
      <c r="U41" s="63"/>
      <c r="V41" s="62"/>
      <c r="W41" s="55"/>
      <c r="X41" s="62"/>
      <c r="Y41" s="62"/>
      <c r="Z41" s="55"/>
    </row>
    <row r="42" spans="1:26" s="1" customFormat="1" ht="21.6" customHeight="1">
      <c r="A42" s="165"/>
      <c r="B42" s="165"/>
      <c r="C42" s="165"/>
      <c r="D42" s="165"/>
      <c r="E42" s="165"/>
      <c r="F42" s="166"/>
      <c r="G42" s="165"/>
      <c r="H42" s="170"/>
      <c r="I42" s="170"/>
      <c r="J42" s="125"/>
      <c r="K42" s="170"/>
      <c r="L42" s="170"/>
      <c r="M42" s="180"/>
      <c r="N42" s="180"/>
      <c r="O42" s="180"/>
      <c r="P42" s="180"/>
      <c r="Q42" s="180"/>
      <c r="R42" s="180"/>
      <c r="S42" s="170"/>
      <c r="T42" s="170"/>
      <c r="U42" s="63"/>
      <c r="V42" s="62"/>
      <c r="W42" s="55"/>
      <c r="X42" s="62"/>
      <c r="Y42" s="62"/>
      <c r="Z42" s="55"/>
    </row>
    <row r="43" spans="1:26" s="1" customFormat="1" ht="21.6" customHeight="1">
      <c r="A43" s="372" t="s">
        <v>98</v>
      </c>
      <c r="B43" s="372"/>
      <c r="C43" s="372"/>
      <c r="D43" s="372"/>
      <c r="E43" s="372"/>
      <c r="F43" s="372"/>
      <c r="G43" s="372"/>
      <c r="H43" s="372"/>
      <c r="I43" s="372"/>
      <c r="J43" s="372"/>
      <c r="K43" s="372"/>
      <c r="L43" s="372"/>
      <c r="M43" s="170"/>
      <c r="N43" s="170"/>
      <c r="O43" s="170"/>
      <c r="P43" s="170"/>
      <c r="Q43" s="170"/>
      <c r="R43" s="170"/>
      <c r="S43" s="158"/>
      <c r="T43" s="158"/>
      <c r="U43" s="63"/>
      <c r="V43" s="62"/>
      <c r="W43" s="55"/>
      <c r="X43" s="62"/>
      <c r="Y43" s="62"/>
      <c r="Z43" s="55"/>
    </row>
    <row r="44" spans="1:26" s="1" customFormat="1" ht="21.6" customHeight="1">
      <c r="A44" s="364"/>
      <c r="B44" s="364"/>
      <c r="C44" s="364"/>
      <c r="D44" s="364"/>
      <c r="E44" s="364"/>
      <c r="F44" s="364"/>
      <c r="G44" s="364"/>
      <c r="H44" s="364"/>
      <c r="I44" s="364"/>
      <c r="J44" s="364"/>
      <c r="K44" s="364"/>
      <c r="L44" s="364"/>
      <c r="M44" s="170"/>
      <c r="N44" s="170"/>
      <c r="O44" s="170"/>
      <c r="P44" s="170"/>
      <c r="Q44" s="170"/>
      <c r="R44" s="170"/>
      <c r="S44" s="158"/>
      <c r="T44" s="158"/>
      <c r="U44" s="63"/>
      <c r="V44" s="62"/>
      <c r="W44" s="55"/>
      <c r="X44" s="62"/>
      <c r="Y44" s="62"/>
      <c r="Z44" s="55"/>
    </row>
    <row r="45" spans="1:26" s="1" customFormat="1" ht="21.6" customHeight="1">
      <c r="A45" s="364"/>
      <c r="B45" s="364"/>
      <c r="C45" s="364"/>
      <c r="D45" s="364"/>
      <c r="E45" s="364"/>
      <c r="F45" s="364"/>
      <c r="G45" s="364"/>
      <c r="H45" s="364"/>
      <c r="I45" s="364"/>
      <c r="J45" s="364"/>
      <c r="K45" s="364"/>
      <c r="L45" s="364"/>
      <c r="M45" s="170"/>
      <c r="N45" s="170"/>
      <c r="O45" s="170"/>
      <c r="P45" s="170"/>
      <c r="Q45" s="170"/>
      <c r="R45" s="170"/>
      <c r="S45" s="158"/>
      <c r="T45" s="158"/>
      <c r="U45" s="63"/>
      <c r="V45" s="62"/>
      <c r="W45" s="55"/>
      <c r="X45" s="62"/>
      <c r="Y45" s="62"/>
      <c r="Z45" s="55"/>
    </row>
    <row r="46" spans="1:26" s="1" customFormat="1" ht="21.6" customHeight="1">
      <c r="A46" s="364"/>
      <c r="B46" s="364"/>
      <c r="C46" s="364"/>
      <c r="D46" s="364"/>
      <c r="E46" s="364"/>
      <c r="F46" s="364"/>
      <c r="G46" s="364"/>
      <c r="H46" s="364"/>
      <c r="I46" s="364"/>
      <c r="J46" s="364"/>
      <c r="K46" s="364"/>
      <c r="L46" s="364"/>
      <c r="M46" s="170"/>
      <c r="N46" s="170"/>
      <c r="O46" s="170"/>
      <c r="P46" s="170"/>
      <c r="Q46" s="170"/>
      <c r="R46" s="170"/>
      <c r="S46" s="158"/>
      <c r="T46" s="158"/>
      <c r="U46" s="63"/>
      <c r="V46" s="62"/>
      <c r="W46" s="55"/>
      <c r="X46" s="62"/>
      <c r="Y46" s="62"/>
      <c r="Z46" s="55"/>
    </row>
    <row r="47" spans="1:26" s="1" customFormat="1" ht="21.6" customHeight="1">
      <c r="A47" s="165"/>
      <c r="B47" s="165"/>
      <c r="C47" s="165"/>
      <c r="D47" s="165"/>
      <c r="E47" s="165"/>
      <c r="F47" s="166"/>
      <c r="G47" s="165"/>
      <c r="H47" s="170"/>
      <c r="I47" s="170"/>
      <c r="J47" s="147"/>
      <c r="K47" s="170"/>
      <c r="L47" s="170"/>
      <c r="M47" s="158"/>
      <c r="N47" s="158"/>
      <c r="O47" s="158"/>
      <c r="P47" s="158"/>
      <c r="Q47" s="158"/>
      <c r="R47" s="158"/>
      <c r="S47" s="295"/>
      <c r="T47" s="295"/>
      <c r="U47" s="63"/>
      <c r="V47" s="62"/>
      <c r="W47" s="55"/>
      <c r="X47" s="62"/>
      <c r="Y47" s="62"/>
      <c r="Z47" s="55"/>
    </row>
    <row r="48" spans="1:26" s="97" customFormat="1" ht="21.6" customHeight="1">
      <c r="E48" s="363" t="s">
        <v>72</v>
      </c>
      <c r="H48" s="368" t="s">
        <v>72</v>
      </c>
      <c r="I48" s="368"/>
      <c r="J48" s="368"/>
      <c r="K48" s="368"/>
      <c r="P48" s="126"/>
    </row>
    <row r="49" spans="1:26" s="97" customFormat="1" ht="21.6" customHeight="1">
      <c r="E49" s="363" t="s">
        <v>113</v>
      </c>
      <c r="H49" s="368" t="s">
        <v>114</v>
      </c>
      <c r="I49" s="368"/>
      <c r="J49" s="368"/>
      <c r="K49" s="368"/>
      <c r="P49" s="126"/>
    </row>
    <row r="50" spans="1:26" s="1" customFormat="1" ht="21.6" customHeight="1">
      <c r="A50" s="165"/>
      <c r="B50" s="165"/>
      <c r="C50" s="165"/>
      <c r="D50" s="165"/>
      <c r="E50" s="165"/>
      <c r="F50" s="166"/>
      <c r="G50" s="165"/>
      <c r="H50" s="170"/>
      <c r="I50" s="170"/>
      <c r="J50" s="147"/>
      <c r="K50" s="170"/>
      <c r="L50" s="170"/>
      <c r="M50" s="158"/>
      <c r="N50" s="158"/>
      <c r="O50" s="158"/>
      <c r="P50" s="158"/>
      <c r="Q50" s="158"/>
      <c r="R50" s="158"/>
      <c r="S50" s="295"/>
      <c r="T50" s="295"/>
      <c r="U50" s="63"/>
      <c r="V50" s="62"/>
      <c r="W50" s="55"/>
      <c r="X50" s="62"/>
      <c r="Y50" s="62"/>
      <c r="Z50" s="55"/>
    </row>
    <row r="51" spans="1:26" s="1" customFormat="1" ht="25.9" customHeight="1">
      <c r="A51" s="398" t="str">
        <f>+A1</f>
        <v>บริษัท ตงฮั้ว โฮลดิ้ง จำกัด (มหาชน) และบริษัทย่อย</v>
      </c>
      <c r="B51" s="398"/>
      <c r="C51" s="398"/>
      <c r="D51" s="398"/>
      <c r="E51" s="398"/>
      <c r="F51" s="398"/>
      <c r="G51" s="398"/>
      <c r="H51" s="398"/>
      <c r="I51" s="398"/>
      <c r="J51" s="398"/>
      <c r="K51" s="398"/>
      <c r="L51" s="398"/>
      <c r="M51" s="183"/>
      <c r="N51" s="183"/>
      <c r="O51" s="183"/>
      <c r="P51" s="183"/>
      <c r="Q51" s="183"/>
      <c r="R51" s="183"/>
      <c r="S51" s="183"/>
      <c r="T51" s="183"/>
      <c r="U51" s="63"/>
      <c r="V51" s="62"/>
      <c r="W51" s="55"/>
      <c r="X51" s="62"/>
      <c r="Y51" s="62"/>
      <c r="Z51" s="55"/>
    </row>
    <row r="52" spans="1:26" s="1" customFormat="1" ht="21.6" customHeight="1">
      <c r="A52" s="396" t="s">
        <v>62</v>
      </c>
      <c r="B52" s="396"/>
      <c r="C52" s="396"/>
      <c r="D52" s="396"/>
      <c r="E52" s="396"/>
      <c r="F52" s="396"/>
      <c r="G52" s="396"/>
      <c r="H52" s="396"/>
      <c r="I52" s="396"/>
      <c r="J52" s="396"/>
      <c r="K52" s="396"/>
      <c r="L52" s="396"/>
      <c r="M52" s="183"/>
      <c r="N52" s="183"/>
      <c r="O52" s="183"/>
      <c r="P52" s="183"/>
      <c r="Q52" s="183"/>
      <c r="R52" s="183"/>
      <c r="S52" s="182"/>
      <c r="T52" s="182"/>
      <c r="U52" s="55"/>
      <c r="V52" s="64"/>
      <c r="W52" s="55"/>
      <c r="X52" s="64"/>
      <c r="Y52" s="64"/>
      <c r="Z52" s="55"/>
    </row>
    <row r="53" spans="1:26" s="1" customFormat="1" ht="21.6" customHeight="1">
      <c r="A53" s="396" t="str">
        <f>+A3</f>
        <v>สำหรับงวดสามเดือนสิ้นสุดวันที่ 31 มีนาคม พ.ศ. 2563 (สอบทานแล้ว/ยังไม่ได้ตรวจสอบ)</v>
      </c>
      <c r="B53" s="396"/>
      <c r="C53" s="396"/>
      <c r="D53" s="396"/>
      <c r="E53" s="396"/>
      <c r="F53" s="396"/>
      <c r="G53" s="396"/>
      <c r="H53" s="396"/>
      <c r="I53" s="396"/>
      <c r="J53" s="396"/>
      <c r="K53" s="396"/>
      <c r="L53" s="396"/>
      <c r="M53" s="182"/>
      <c r="N53" s="182"/>
      <c r="O53" s="182"/>
      <c r="P53" s="182"/>
      <c r="Q53" s="182"/>
      <c r="R53" s="182"/>
      <c r="S53" s="171"/>
      <c r="T53" s="171"/>
      <c r="U53" s="55"/>
      <c r="V53" s="64"/>
      <c r="W53" s="55"/>
      <c r="X53" s="64"/>
      <c r="Y53" s="64"/>
      <c r="Z53" s="55"/>
    </row>
    <row r="54" spans="1:26" s="1" customFormat="1" ht="21.6" customHeight="1">
      <c r="A54" s="397" t="s">
        <v>75</v>
      </c>
      <c r="B54" s="397"/>
      <c r="C54" s="397"/>
      <c r="D54" s="397"/>
      <c r="E54" s="397"/>
      <c r="F54" s="397"/>
      <c r="G54" s="397"/>
      <c r="H54" s="397"/>
      <c r="I54" s="397"/>
      <c r="J54" s="397"/>
      <c r="K54" s="397"/>
      <c r="L54" s="397"/>
      <c r="M54" s="171"/>
      <c r="N54" s="171"/>
      <c r="O54" s="171"/>
      <c r="P54" s="171"/>
      <c r="Q54" s="171"/>
      <c r="R54" s="171"/>
      <c r="S54" s="184"/>
      <c r="T54" s="184"/>
      <c r="U54" s="63"/>
      <c r="V54" s="78"/>
      <c r="W54" s="55"/>
      <c r="X54" s="78"/>
      <c r="Y54" s="78"/>
      <c r="Z54" s="55"/>
    </row>
    <row r="55" spans="1:26" s="1" customFormat="1" ht="21.6" customHeight="1">
      <c r="A55" s="159"/>
      <c r="B55" s="159"/>
      <c r="C55" s="159"/>
      <c r="D55" s="159"/>
      <c r="E55" s="159"/>
      <c r="F55" s="366"/>
      <c r="G55" s="159"/>
      <c r="H55" s="382" t="s">
        <v>2</v>
      </c>
      <c r="I55" s="382"/>
      <c r="J55" s="159"/>
      <c r="K55" s="382" t="s">
        <v>3</v>
      </c>
      <c r="L55" s="382"/>
      <c r="M55" s="184"/>
      <c r="N55" s="184"/>
      <c r="O55" s="184"/>
      <c r="P55" s="184"/>
      <c r="Q55" s="184"/>
      <c r="R55" s="184"/>
      <c r="S55" s="172"/>
      <c r="T55" s="172"/>
      <c r="U55" s="63"/>
      <c r="V55" s="62"/>
      <c r="W55" s="55"/>
      <c r="X55" s="62"/>
      <c r="Y55" s="62"/>
      <c r="Z55" s="55"/>
    </row>
    <row r="56" spans="1:26" s="1" customFormat="1" ht="21.6" customHeight="1">
      <c r="A56" s="159"/>
      <c r="B56" s="159"/>
      <c r="C56" s="159"/>
      <c r="D56" s="159"/>
      <c r="E56" s="159"/>
      <c r="F56" s="365" t="s">
        <v>4</v>
      </c>
      <c r="G56" s="162"/>
      <c r="H56" s="157">
        <f>+H6</f>
        <v>43921</v>
      </c>
      <c r="I56" s="157">
        <f>+I6</f>
        <v>43555</v>
      </c>
      <c r="J56" s="163"/>
      <c r="K56" s="157">
        <f>+K6</f>
        <v>43921</v>
      </c>
      <c r="L56" s="157">
        <f>+L6</f>
        <v>43555</v>
      </c>
      <c r="M56" s="172"/>
      <c r="N56" s="172"/>
      <c r="O56" s="172"/>
      <c r="P56" s="172"/>
      <c r="Q56" s="172"/>
      <c r="R56" s="172"/>
      <c r="S56" s="174"/>
      <c r="T56" s="174"/>
      <c r="U56" s="63"/>
      <c r="V56" s="62"/>
      <c r="W56" s="55"/>
      <c r="X56" s="62"/>
      <c r="Y56" s="62"/>
      <c r="Z56" s="55"/>
    </row>
    <row r="57" spans="1:26" s="1" customFormat="1" ht="21.6" customHeight="1">
      <c r="A57" s="164" t="s">
        <v>99</v>
      </c>
      <c r="B57" s="165"/>
      <c r="C57" s="165"/>
      <c r="D57" s="165"/>
      <c r="E57" s="165"/>
      <c r="F57" s="171"/>
      <c r="G57" s="165"/>
      <c r="H57" s="168"/>
      <c r="I57" s="168"/>
      <c r="J57" s="156"/>
      <c r="K57" s="168"/>
      <c r="L57" s="172"/>
      <c r="M57" s="174"/>
      <c r="N57" s="174"/>
      <c r="O57" s="174"/>
      <c r="P57" s="174"/>
      <c r="Q57" s="174"/>
      <c r="R57" s="174"/>
      <c r="S57" s="174"/>
      <c r="T57" s="174"/>
      <c r="U57" s="63"/>
      <c r="V57" s="78"/>
      <c r="W57" s="55"/>
      <c r="X57" s="78"/>
      <c r="Y57" s="78"/>
      <c r="Z57" s="55"/>
    </row>
    <row r="58" spans="1:26" s="311" customFormat="1" ht="21.6" customHeight="1">
      <c r="A58" s="164"/>
      <c r="B58" s="165" t="s">
        <v>260</v>
      </c>
      <c r="C58" s="165"/>
      <c r="D58" s="165"/>
      <c r="E58" s="165"/>
      <c r="F58" s="171"/>
      <c r="G58" s="165"/>
      <c r="H58" s="189">
        <f t="shared" ref="H58:H65" si="12">ROUND(N58,0)</f>
        <v>0</v>
      </c>
      <c r="I58" s="189">
        <f t="shared" ref="I58:I65" si="13">ROUND(O58,0)</f>
        <v>0</v>
      </c>
      <c r="J58" s="156"/>
      <c r="K58" s="189">
        <f t="shared" ref="K58:K65" si="14">ROUND(Q58,0)</f>
        <v>14000000</v>
      </c>
      <c r="L58" s="189">
        <f t="shared" ref="L58:L65" si="15">ROUND(R58,0)</f>
        <v>0</v>
      </c>
      <c r="M58" s="307"/>
      <c r="N58" s="307"/>
      <c r="O58" s="307"/>
      <c r="P58" s="307"/>
      <c r="Q58" s="189">
        <v>14000000</v>
      </c>
      <c r="R58" s="189">
        <v>0</v>
      </c>
      <c r="S58" s="307"/>
      <c r="T58" s="307"/>
      <c r="U58" s="308"/>
      <c r="V58" s="309"/>
      <c r="W58" s="310"/>
      <c r="X58" s="309"/>
      <c r="Y58" s="309"/>
      <c r="Z58" s="310"/>
    </row>
    <row r="59" spans="1:26" s="311" customFormat="1" ht="21.6" hidden="1" customHeight="1">
      <c r="A59" s="164"/>
      <c r="B59" s="165" t="s">
        <v>259</v>
      </c>
      <c r="C59" s="165"/>
      <c r="D59" s="165"/>
      <c r="E59" s="165"/>
      <c r="F59" s="171"/>
      <c r="G59" s="165"/>
      <c r="H59" s="189">
        <f t="shared" si="12"/>
        <v>0</v>
      </c>
      <c r="I59" s="189">
        <f t="shared" si="13"/>
        <v>0</v>
      </c>
      <c r="J59" s="156"/>
      <c r="K59" s="189">
        <f t="shared" si="14"/>
        <v>0</v>
      </c>
      <c r="L59" s="189">
        <f t="shared" si="15"/>
        <v>0</v>
      </c>
      <c r="M59" s="307"/>
      <c r="N59" s="307"/>
      <c r="O59" s="307"/>
      <c r="P59" s="307"/>
      <c r="Q59" s="189">
        <v>0</v>
      </c>
      <c r="R59" s="189">
        <v>0</v>
      </c>
      <c r="S59" s="307"/>
      <c r="T59" s="307"/>
      <c r="U59" s="308"/>
      <c r="V59" s="309"/>
      <c r="W59" s="310"/>
      <c r="X59" s="309"/>
      <c r="Y59" s="309"/>
      <c r="Z59" s="310"/>
    </row>
    <row r="60" spans="1:26" s="1" customFormat="1" ht="21.6" customHeight="1">
      <c r="A60" s="165"/>
      <c r="B60" s="1" t="s">
        <v>104</v>
      </c>
      <c r="C60" s="165"/>
      <c r="D60" s="165"/>
      <c r="E60" s="165"/>
      <c r="F60" s="166"/>
      <c r="G60" s="165"/>
      <c r="H60" s="189">
        <f t="shared" si="12"/>
        <v>23172382</v>
      </c>
      <c r="I60" s="189">
        <f t="shared" si="13"/>
        <v>62500000</v>
      </c>
      <c r="J60" s="156"/>
      <c r="K60" s="189">
        <f t="shared" si="14"/>
        <v>14244123</v>
      </c>
      <c r="L60" s="189">
        <f t="shared" si="15"/>
        <v>50000000</v>
      </c>
      <c r="M60" s="174"/>
      <c r="N60" s="189">
        <v>23172382</v>
      </c>
      <c r="O60" s="189">
        <v>62500000</v>
      </c>
      <c r="P60" s="189"/>
      <c r="Q60" s="189">
        <f>14272381.71-28258.26</f>
        <v>14244123.450000001</v>
      </c>
      <c r="R60" s="189">
        <v>50000000</v>
      </c>
      <c r="S60" s="177"/>
      <c r="T60" s="177"/>
      <c r="U60" s="63"/>
      <c r="V60" s="62"/>
      <c r="W60" s="63"/>
      <c r="X60" s="62"/>
      <c r="Y60" s="62"/>
      <c r="Z60" s="55"/>
    </row>
    <row r="61" spans="1:26" s="1" customFormat="1" ht="21.6" customHeight="1">
      <c r="A61" s="165"/>
      <c r="B61" s="167" t="s">
        <v>105</v>
      </c>
      <c r="C61" s="165"/>
      <c r="D61" s="165"/>
      <c r="E61" s="165"/>
      <c r="F61" s="166"/>
      <c r="G61" s="165"/>
      <c r="H61" s="189">
        <f>ROUND(N61,0)</f>
        <v>-40148051</v>
      </c>
      <c r="I61" s="189">
        <f t="shared" si="13"/>
        <v>-63138039</v>
      </c>
      <c r="J61" s="156"/>
      <c r="K61" s="189">
        <f t="shared" si="14"/>
        <v>-28632530</v>
      </c>
      <c r="L61" s="189">
        <f>ROUND(R61,0)</f>
        <v>-53302906</v>
      </c>
      <c r="M61" s="174"/>
      <c r="N61" s="189">
        <v>-40148051</v>
      </c>
      <c r="O61" s="189">
        <v>-63138039</v>
      </c>
      <c r="P61" s="189"/>
      <c r="Q61" s="189">
        <v>-28632530.190000001</v>
      </c>
      <c r="R61" s="189">
        <v>-53302906</v>
      </c>
      <c r="S61" s="168"/>
      <c r="T61" s="168"/>
      <c r="U61" s="63"/>
      <c r="V61" s="64"/>
      <c r="W61" s="63"/>
      <c r="X61" s="64"/>
      <c r="Y61" s="79"/>
      <c r="Z61" s="55"/>
    </row>
    <row r="62" spans="1:26" s="311" customFormat="1" ht="21.6" hidden="1" customHeight="1">
      <c r="A62" s="165"/>
      <c r="B62" s="165" t="s">
        <v>253</v>
      </c>
      <c r="C62" s="165"/>
      <c r="D62" s="165"/>
      <c r="E62" s="165"/>
      <c r="F62" s="166"/>
      <c r="G62" s="165"/>
      <c r="H62" s="189">
        <f>ROUND(N62,0)</f>
        <v>0</v>
      </c>
      <c r="I62" s="189">
        <f t="shared" si="13"/>
        <v>0</v>
      </c>
      <c r="J62" s="156"/>
      <c r="K62" s="189">
        <f t="shared" si="14"/>
        <v>0</v>
      </c>
      <c r="L62" s="189">
        <f>ROUND(R62,0)</f>
        <v>0</v>
      </c>
      <c r="M62" s="307"/>
      <c r="N62" s="306">
        <v>0</v>
      </c>
      <c r="O62" s="306">
        <v>0</v>
      </c>
      <c r="P62" s="306"/>
      <c r="Q62" s="189">
        <v>0</v>
      </c>
      <c r="R62" s="189">
        <v>0</v>
      </c>
      <c r="S62" s="312"/>
      <c r="T62" s="312"/>
      <c r="U62" s="308"/>
      <c r="V62" s="313"/>
      <c r="W62" s="308"/>
      <c r="X62" s="313"/>
      <c r="Y62" s="314"/>
      <c r="Z62" s="310"/>
    </row>
    <row r="63" spans="1:26" s="55" customFormat="1" ht="21.6" customHeight="1">
      <c r="A63" s="165"/>
      <c r="B63" s="165" t="s">
        <v>100</v>
      </c>
      <c r="C63" s="165"/>
      <c r="D63" s="165"/>
      <c r="E63" s="165"/>
      <c r="F63" s="166"/>
      <c r="G63" s="165"/>
      <c r="H63" s="189">
        <f t="shared" si="12"/>
        <v>-35577</v>
      </c>
      <c r="I63" s="189">
        <f t="shared" si="13"/>
        <v>-36294</v>
      </c>
      <c r="J63" s="156"/>
      <c r="K63" s="189">
        <f t="shared" si="14"/>
        <v>-35000</v>
      </c>
      <c r="L63" s="189">
        <f t="shared" si="15"/>
        <v>0</v>
      </c>
      <c r="M63" s="177"/>
      <c r="N63" s="189">
        <v>-35577</v>
      </c>
      <c r="O63" s="189">
        <v>-36294</v>
      </c>
      <c r="P63" s="189"/>
      <c r="Q63" s="189">
        <v>-35000</v>
      </c>
      <c r="R63" s="189">
        <v>0</v>
      </c>
      <c r="S63" s="175"/>
      <c r="T63" s="175"/>
      <c r="U63" s="53"/>
      <c r="V63" s="51"/>
      <c r="X63" s="53"/>
      <c r="Y63" s="51"/>
    </row>
    <row r="64" spans="1:26" s="54" customFormat="1" ht="21.6" customHeight="1">
      <c r="A64" s="165"/>
      <c r="B64" s="165" t="s">
        <v>101</v>
      </c>
      <c r="C64" s="165"/>
      <c r="D64" s="165"/>
      <c r="E64" s="165"/>
      <c r="F64" s="166"/>
      <c r="G64" s="165"/>
      <c r="H64" s="189">
        <f t="shared" si="12"/>
        <v>350329</v>
      </c>
      <c r="I64" s="189">
        <f t="shared" si="13"/>
        <v>587852</v>
      </c>
      <c r="J64" s="156"/>
      <c r="K64" s="189">
        <f t="shared" si="14"/>
        <v>227101</v>
      </c>
      <c r="L64" s="189">
        <f t="shared" si="15"/>
        <v>490753</v>
      </c>
      <c r="M64" s="178"/>
      <c r="N64" s="189">
        <v>350329</v>
      </c>
      <c r="O64" s="189">
        <v>587852</v>
      </c>
      <c r="P64" s="189"/>
      <c r="Q64" s="189">
        <v>227100.67</v>
      </c>
      <c r="R64" s="189">
        <v>490753</v>
      </c>
      <c r="S64" s="175"/>
      <c r="T64" s="175"/>
      <c r="V64" s="58"/>
      <c r="X64" s="59"/>
      <c r="Y64" s="60"/>
    </row>
    <row r="65" spans="1:25" s="54" customFormat="1" ht="21.6" customHeight="1">
      <c r="A65" s="165"/>
      <c r="B65" s="165" t="s">
        <v>102</v>
      </c>
      <c r="C65" s="165"/>
      <c r="D65" s="165"/>
      <c r="E65" s="165"/>
      <c r="F65" s="166"/>
      <c r="G65" s="165"/>
      <c r="H65" s="189">
        <f t="shared" si="12"/>
        <v>20965034</v>
      </c>
      <c r="I65" s="189">
        <f t="shared" si="13"/>
        <v>8618882</v>
      </c>
      <c r="J65" s="156"/>
      <c r="K65" s="189">
        <f t="shared" si="14"/>
        <v>1973077</v>
      </c>
      <c r="L65" s="189">
        <f t="shared" si="15"/>
        <v>3654268</v>
      </c>
      <c r="M65" s="176"/>
      <c r="N65" s="189">
        <v>20965034</v>
      </c>
      <c r="O65" s="189">
        <v>8618882</v>
      </c>
      <c r="P65" s="189"/>
      <c r="Q65" s="189">
        <v>1973077.0899999887</v>
      </c>
      <c r="R65" s="189">
        <v>3654268</v>
      </c>
      <c r="S65" s="174"/>
      <c r="T65" s="174"/>
      <c r="V65" s="58"/>
      <c r="X65" s="59"/>
      <c r="Y65" s="60"/>
    </row>
    <row r="66" spans="1:25" s="54" customFormat="1" ht="21.6" customHeight="1">
      <c r="A66" s="164" t="s">
        <v>377</v>
      </c>
      <c r="B66" s="165"/>
      <c r="C66" s="165"/>
      <c r="D66" s="165"/>
      <c r="E66" s="165"/>
      <c r="F66" s="166"/>
      <c r="G66" s="165"/>
      <c r="H66" s="191">
        <f>SUM(H58:H65)</f>
        <v>4304117</v>
      </c>
      <c r="I66" s="191">
        <f>SUM(I58:I65)</f>
        <v>8532401</v>
      </c>
      <c r="J66" s="156"/>
      <c r="K66" s="191">
        <f>SUM(K58:K65)</f>
        <v>1776771</v>
      </c>
      <c r="L66" s="191">
        <f>SUM(L58:L65)</f>
        <v>842115</v>
      </c>
      <c r="M66" s="168"/>
      <c r="N66" s="191">
        <f>SUM(N58:N65)</f>
        <v>4304117</v>
      </c>
      <c r="O66" s="191">
        <f>SUM(O58:O65)</f>
        <v>8532401</v>
      </c>
      <c r="P66" s="156"/>
      <c r="Q66" s="191">
        <f>SUM(Q58:Q65)</f>
        <v>1776771.0199999902</v>
      </c>
      <c r="R66" s="191">
        <f>SUM(R58:R65)</f>
        <v>842115</v>
      </c>
      <c r="S66" s="174"/>
      <c r="T66" s="174"/>
      <c r="U66" s="57"/>
      <c r="V66" s="52"/>
      <c r="X66" s="59"/>
      <c r="Y66" s="60"/>
    </row>
    <row r="67" spans="1:25" s="54" customFormat="1" ht="21.6" customHeight="1">
      <c r="A67" s="164" t="s">
        <v>262</v>
      </c>
      <c r="B67" s="165"/>
      <c r="C67" s="165"/>
      <c r="D67" s="165"/>
      <c r="E67" s="165"/>
      <c r="F67" s="166"/>
      <c r="G67" s="165"/>
      <c r="H67" s="319"/>
      <c r="I67" s="319"/>
      <c r="J67" s="156"/>
      <c r="K67" s="319"/>
      <c r="L67" s="319"/>
      <c r="M67" s="168"/>
      <c r="N67" s="319"/>
      <c r="O67" s="319"/>
      <c r="P67" s="156"/>
      <c r="Q67" s="319"/>
      <c r="R67" s="319"/>
      <c r="S67" s="174"/>
      <c r="T67" s="174"/>
      <c r="U67" s="57"/>
      <c r="V67" s="52"/>
      <c r="X67" s="59"/>
      <c r="Y67" s="60"/>
    </row>
    <row r="68" spans="1:25" s="54" customFormat="1" ht="21.6" customHeight="1">
      <c r="A68" s="164"/>
      <c r="B68" s="165" t="s">
        <v>374</v>
      </c>
      <c r="C68" s="165"/>
      <c r="D68" s="165"/>
      <c r="E68" s="165"/>
      <c r="F68" s="166"/>
      <c r="G68" s="165"/>
      <c r="H68" s="190">
        <f>ROUND(N68,0)</f>
        <v>-273158</v>
      </c>
      <c r="I68" s="190">
        <f>ROUND(O68,0)</f>
        <v>0</v>
      </c>
      <c r="J68" s="156"/>
      <c r="K68" s="190">
        <f>ROUND(Q68,0)</f>
        <v>-156608</v>
      </c>
      <c r="L68" s="190">
        <f>ROUND(R68,0)</f>
        <v>0</v>
      </c>
      <c r="M68" s="168"/>
      <c r="N68" s="190">
        <v>-273158</v>
      </c>
      <c r="O68" s="190">
        <v>0</v>
      </c>
      <c r="P68" s="156"/>
      <c r="Q68" s="190">
        <v>-156608.25</v>
      </c>
      <c r="R68" s="190">
        <v>0</v>
      </c>
      <c r="S68" s="174"/>
      <c r="T68" s="174"/>
      <c r="U68" s="57"/>
      <c r="V68" s="52"/>
      <c r="X68" s="59"/>
      <c r="Y68" s="60"/>
    </row>
    <row r="69" spans="1:25" s="54" customFormat="1" ht="21.6" customHeight="1">
      <c r="A69" s="164" t="s">
        <v>371</v>
      </c>
      <c r="B69" s="165"/>
      <c r="C69" s="165"/>
      <c r="D69" s="165"/>
      <c r="E69" s="165"/>
      <c r="F69" s="166"/>
      <c r="G69" s="165"/>
      <c r="H69" s="190">
        <f>SUM(H68)</f>
        <v>-273158</v>
      </c>
      <c r="I69" s="190">
        <f>SUM(I68)</f>
        <v>0</v>
      </c>
      <c r="J69" s="156"/>
      <c r="K69" s="190">
        <f>SUM(K68)</f>
        <v>-156608</v>
      </c>
      <c r="L69" s="190">
        <f>SUM(L68)</f>
        <v>0</v>
      </c>
      <c r="M69" s="168"/>
      <c r="N69" s="190">
        <f>SUM(N68)</f>
        <v>-273158</v>
      </c>
      <c r="O69" s="190">
        <f>SUM(O68)</f>
        <v>0</v>
      </c>
      <c r="P69" s="156"/>
      <c r="Q69" s="190">
        <f>SUM(Q68)</f>
        <v>-156608.25</v>
      </c>
      <c r="R69" s="190">
        <f>SUM(R68)</f>
        <v>0</v>
      </c>
      <c r="S69" s="174"/>
      <c r="T69" s="174"/>
      <c r="U69" s="57"/>
      <c r="V69" s="52"/>
      <c r="X69" s="59"/>
      <c r="Y69" s="60"/>
    </row>
    <row r="70" spans="1:25" ht="21.6" customHeight="1">
      <c r="A70" s="164" t="s">
        <v>279</v>
      </c>
      <c r="H70" s="189">
        <f>SUM(H66,H41,H69)</f>
        <v>-2952922</v>
      </c>
      <c r="I70" s="189">
        <f>SUM(I66,I41,I69)</f>
        <v>892087</v>
      </c>
      <c r="K70" s="189">
        <f>SUM(K66,K41,K69)</f>
        <v>52877</v>
      </c>
      <c r="L70" s="189">
        <f>SUM(L66,L41,L69)</f>
        <v>-552746</v>
      </c>
      <c r="M70" s="168"/>
      <c r="N70" s="189">
        <f>SUM(N66,N41,N69)</f>
        <v>-2952922</v>
      </c>
      <c r="O70" s="189">
        <f>SUM(O66,O41,O69)</f>
        <v>892087</v>
      </c>
      <c r="P70" s="189"/>
      <c r="Q70" s="189">
        <f>SUM(Q66,Q41,Q69)</f>
        <v>52878.419999988982</v>
      </c>
      <c r="R70" s="189">
        <f>SUM(R66,R41,R69)</f>
        <v>-552746</v>
      </c>
      <c r="S70" s="179"/>
      <c r="T70" s="179"/>
    </row>
    <row r="71" spans="1:25" ht="21.6" customHeight="1">
      <c r="A71" s="164" t="s">
        <v>103</v>
      </c>
      <c r="F71" s="165"/>
      <c r="H71" s="189">
        <f>ROUND(N71,0)</f>
        <v>13616199</v>
      </c>
      <c r="I71" s="189">
        <f>ROUND(O71,0)</f>
        <v>9917862</v>
      </c>
      <c r="K71" s="189">
        <f>ROUND(Q71,0)</f>
        <v>1015590</v>
      </c>
      <c r="L71" s="189">
        <f>ROUND(R71,0)</f>
        <v>2846534</v>
      </c>
      <c r="M71" s="176"/>
      <c r="N71" s="189">
        <v>13616199</v>
      </c>
      <c r="O71" s="189">
        <v>9917862</v>
      </c>
      <c r="P71" s="189"/>
      <c r="Q71" s="189">
        <v>1015590.44</v>
      </c>
      <c r="R71" s="189">
        <v>2846534</v>
      </c>
      <c r="S71" s="179"/>
      <c r="T71" s="179"/>
    </row>
    <row r="72" spans="1:25" ht="21.6" customHeight="1" thickBot="1">
      <c r="A72" s="173" t="s">
        <v>325</v>
      </c>
      <c r="H72" s="192">
        <f>SUM(H70:H71)</f>
        <v>10663277</v>
      </c>
      <c r="I72" s="192">
        <f>SUM(I70:I71)</f>
        <v>10809949</v>
      </c>
      <c r="K72" s="192">
        <f>SUM(K70:K71)</f>
        <v>1068467</v>
      </c>
      <c r="L72" s="192">
        <f>SUM(L70:L71)</f>
        <v>2293788</v>
      </c>
      <c r="M72" s="176"/>
      <c r="N72" s="192">
        <f>SUM(N70:N71)</f>
        <v>10663277</v>
      </c>
      <c r="O72" s="192">
        <f>SUM(O70:O71)</f>
        <v>10809949</v>
      </c>
      <c r="P72" s="156"/>
      <c r="Q72" s="192">
        <f>SUM(Q70:Q71)</f>
        <v>1068468.8599999889</v>
      </c>
      <c r="R72" s="192">
        <f>SUM(R70:R71)</f>
        <v>2293788</v>
      </c>
      <c r="S72" s="168"/>
      <c r="T72" s="168"/>
    </row>
    <row r="73" spans="1:25" ht="21.6" customHeight="1" thickTop="1">
      <c r="A73" s="173"/>
      <c r="H73" s="326"/>
      <c r="I73" s="188"/>
      <c r="K73" s="188"/>
      <c r="L73" s="188"/>
      <c r="M73" s="179"/>
      <c r="N73" s="179"/>
      <c r="O73" s="179"/>
      <c r="P73" s="179"/>
      <c r="Q73" s="179"/>
      <c r="R73" s="179"/>
      <c r="S73" s="168"/>
      <c r="T73" s="168"/>
    </row>
    <row r="74" spans="1:25" ht="21.6" customHeight="1">
      <c r="A74" s="372" t="s">
        <v>98</v>
      </c>
      <c r="B74" s="372"/>
      <c r="C74" s="372"/>
      <c r="D74" s="372"/>
      <c r="E74" s="372"/>
      <c r="F74" s="372"/>
      <c r="G74" s="372"/>
      <c r="H74" s="372"/>
      <c r="I74" s="372"/>
      <c r="J74" s="372"/>
      <c r="K74" s="372"/>
      <c r="L74" s="372"/>
      <c r="M74" s="179"/>
      <c r="N74" s="179"/>
      <c r="O74" s="179"/>
      <c r="P74" s="179"/>
      <c r="Q74" s="179"/>
      <c r="R74" s="179"/>
      <c r="S74" s="168"/>
      <c r="T74" s="168"/>
    </row>
    <row r="75" spans="1:25" ht="21.6" customHeight="1">
      <c r="A75" s="173"/>
      <c r="H75" s="188"/>
      <c r="I75" s="188"/>
      <c r="K75" s="188"/>
      <c r="L75" s="188"/>
      <c r="M75" s="179"/>
      <c r="N75" s="179"/>
      <c r="O75" s="179"/>
      <c r="P75" s="179"/>
      <c r="Q75" s="179"/>
      <c r="R75" s="179"/>
      <c r="S75" s="168"/>
      <c r="T75" s="168"/>
    </row>
    <row r="76" spans="1:25" ht="21.6" customHeight="1">
      <c r="A76" s="173"/>
      <c r="H76" s="188"/>
      <c r="I76" s="188"/>
      <c r="K76" s="188"/>
      <c r="L76" s="188"/>
      <c r="M76" s="179"/>
      <c r="N76" s="179"/>
      <c r="O76" s="179"/>
      <c r="P76" s="179"/>
      <c r="Q76" s="179"/>
      <c r="R76" s="179"/>
      <c r="S76" s="168"/>
      <c r="T76" s="168"/>
    </row>
    <row r="77" spans="1:25" ht="21.6" customHeight="1">
      <c r="A77" s="173"/>
      <c r="H77" s="188"/>
      <c r="I77" s="188"/>
      <c r="K77" s="188"/>
      <c r="L77" s="188"/>
      <c r="M77" s="179"/>
      <c r="N77" s="179"/>
      <c r="O77" s="179"/>
      <c r="P77" s="179"/>
      <c r="Q77" s="179"/>
      <c r="R77" s="179"/>
      <c r="S77" s="168"/>
      <c r="T77" s="168"/>
    </row>
    <row r="78" spans="1:25" ht="21.6" customHeight="1">
      <c r="A78" s="173"/>
      <c r="H78" s="188"/>
      <c r="I78" s="188"/>
      <c r="K78" s="188"/>
      <c r="L78" s="188"/>
      <c r="M78" s="179"/>
      <c r="N78" s="179"/>
      <c r="O78" s="179"/>
      <c r="P78" s="179"/>
      <c r="Q78" s="179"/>
      <c r="R78" s="179"/>
      <c r="S78" s="168"/>
      <c r="T78" s="168"/>
    </row>
    <row r="79" spans="1:25" ht="21.6" customHeight="1">
      <c r="A79" s="173"/>
      <c r="H79" s="188"/>
      <c r="I79" s="188"/>
      <c r="K79" s="188"/>
      <c r="L79" s="188"/>
      <c r="M79" s="179"/>
      <c r="N79" s="179"/>
      <c r="O79" s="179"/>
      <c r="P79" s="179"/>
      <c r="Q79" s="179"/>
      <c r="R79" s="179"/>
      <c r="S79" s="168"/>
      <c r="T79" s="168"/>
    </row>
    <row r="80" spans="1:25" ht="21.6" customHeight="1">
      <c r="A80" s="173"/>
      <c r="H80" s="188"/>
      <c r="I80" s="188"/>
      <c r="K80" s="188"/>
      <c r="L80" s="188"/>
      <c r="M80" s="179"/>
      <c r="N80" s="179"/>
      <c r="O80" s="179"/>
      <c r="P80" s="179"/>
      <c r="Q80" s="179"/>
      <c r="R80" s="179"/>
      <c r="S80" s="168"/>
      <c r="T80" s="168"/>
    </row>
    <row r="81" spans="1:20" ht="21.6" customHeight="1">
      <c r="A81" s="173"/>
      <c r="H81" s="188"/>
      <c r="I81" s="188"/>
      <c r="K81" s="188"/>
      <c r="L81" s="188"/>
      <c r="M81" s="179"/>
      <c r="N81" s="179"/>
      <c r="O81" s="179"/>
      <c r="P81" s="179"/>
      <c r="Q81" s="179"/>
      <c r="R81" s="179"/>
      <c r="S81" s="168"/>
      <c r="T81" s="168"/>
    </row>
    <row r="82" spans="1:20" ht="21.6" customHeight="1">
      <c r="A82" s="173"/>
      <c r="H82" s="188"/>
      <c r="I82" s="188"/>
      <c r="K82" s="188"/>
      <c r="L82" s="188"/>
      <c r="M82" s="179"/>
      <c r="N82" s="179"/>
      <c r="O82" s="179"/>
      <c r="P82" s="179"/>
      <c r="Q82" s="179"/>
      <c r="R82" s="179"/>
      <c r="S82" s="168"/>
      <c r="T82" s="168"/>
    </row>
    <row r="83" spans="1:20" ht="21.6" customHeight="1">
      <c r="A83" s="173"/>
      <c r="H83" s="188"/>
      <c r="I83" s="188"/>
      <c r="K83" s="188"/>
      <c r="L83" s="188"/>
      <c r="M83" s="179"/>
      <c r="N83" s="179"/>
      <c r="O83" s="179"/>
      <c r="P83" s="179"/>
      <c r="Q83" s="179"/>
      <c r="R83" s="179"/>
      <c r="S83" s="168"/>
      <c r="T83" s="168"/>
    </row>
    <row r="84" spans="1:20" ht="21.6" customHeight="1">
      <c r="A84" s="173"/>
      <c r="H84" s="188"/>
      <c r="I84" s="188"/>
      <c r="K84" s="188"/>
      <c r="L84" s="188"/>
      <c r="M84" s="179"/>
      <c r="N84" s="179"/>
      <c r="O84" s="179"/>
      <c r="P84" s="179"/>
      <c r="Q84" s="179"/>
      <c r="R84" s="179"/>
      <c r="S84" s="168"/>
      <c r="T84" s="168"/>
    </row>
    <row r="85" spans="1:20" ht="21.6" customHeight="1">
      <c r="A85" s="173"/>
      <c r="H85" s="188"/>
      <c r="I85" s="188"/>
      <c r="K85" s="188"/>
      <c r="L85" s="188"/>
      <c r="M85" s="179"/>
      <c r="N85" s="179"/>
      <c r="O85" s="179"/>
      <c r="P85" s="179"/>
      <c r="Q85" s="179"/>
      <c r="R85" s="179"/>
      <c r="S85" s="168"/>
      <c r="T85" s="168"/>
    </row>
    <row r="86" spans="1:20" ht="21.6" customHeight="1">
      <c r="A86" s="173"/>
      <c r="H86" s="188"/>
      <c r="I86" s="188"/>
      <c r="K86" s="188"/>
      <c r="L86" s="188"/>
      <c r="M86" s="179"/>
      <c r="N86" s="179"/>
      <c r="O86" s="179"/>
      <c r="P86" s="179"/>
      <c r="Q86" s="179"/>
      <c r="R86" s="179"/>
      <c r="S86" s="168"/>
      <c r="T86" s="168"/>
    </row>
    <row r="87" spans="1:20" ht="21.6" customHeight="1">
      <c r="A87" s="173"/>
      <c r="H87" s="188"/>
      <c r="I87" s="188"/>
      <c r="K87" s="188"/>
      <c r="L87" s="188"/>
      <c r="M87" s="179"/>
      <c r="N87" s="179"/>
      <c r="O87" s="179"/>
      <c r="P87" s="179"/>
      <c r="Q87" s="179"/>
      <c r="R87" s="179"/>
      <c r="S87" s="168"/>
      <c r="T87" s="168"/>
    </row>
    <row r="88" spans="1:20" ht="21.6" customHeight="1">
      <c r="A88" s="173"/>
      <c r="H88" s="188"/>
      <c r="I88" s="188"/>
      <c r="K88" s="188"/>
      <c r="L88" s="188"/>
      <c r="M88" s="179"/>
      <c r="N88" s="179"/>
      <c r="O88" s="179"/>
      <c r="P88" s="179"/>
      <c r="Q88" s="179"/>
      <c r="R88" s="179"/>
      <c r="S88" s="168"/>
      <c r="T88" s="168"/>
    </row>
    <row r="89" spans="1:20" ht="21.6" customHeight="1">
      <c r="A89" s="173"/>
      <c r="H89" s="188"/>
      <c r="I89" s="188"/>
      <c r="K89" s="188"/>
      <c r="L89" s="188"/>
      <c r="M89" s="179"/>
      <c r="N89" s="179"/>
      <c r="O89" s="179"/>
      <c r="P89" s="179"/>
      <c r="Q89" s="179"/>
      <c r="R89" s="179"/>
      <c r="S89" s="168"/>
      <c r="T89" s="168"/>
    </row>
    <row r="90" spans="1:20" ht="21.6" customHeight="1">
      <c r="A90" s="173"/>
      <c r="H90" s="188"/>
      <c r="I90" s="188"/>
      <c r="K90" s="188"/>
      <c r="L90" s="188"/>
      <c r="M90" s="179"/>
      <c r="N90" s="179"/>
      <c r="O90" s="179"/>
      <c r="P90" s="179"/>
      <c r="Q90" s="179"/>
      <c r="R90" s="179"/>
      <c r="S90" s="168"/>
      <c r="T90" s="168"/>
    </row>
    <row r="91" spans="1:20" ht="21.6" customHeight="1">
      <c r="A91" s="164"/>
      <c r="H91" s="187"/>
      <c r="I91" s="187"/>
      <c r="K91" s="187"/>
      <c r="L91" s="187"/>
      <c r="M91" s="179"/>
      <c r="N91" s="179"/>
      <c r="O91" s="179"/>
      <c r="P91" s="179"/>
      <c r="Q91" s="179"/>
      <c r="R91" s="179"/>
      <c r="S91" s="168"/>
      <c r="T91" s="168"/>
    </row>
    <row r="92" spans="1:20" ht="21.6" customHeight="1">
      <c r="C92" s="167"/>
      <c r="F92" s="165"/>
      <c r="H92" s="168"/>
      <c r="I92" s="168"/>
      <c r="K92" s="168"/>
      <c r="L92" s="168"/>
      <c r="M92" s="180"/>
      <c r="N92" s="180"/>
      <c r="O92" s="180"/>
      <c r="P92" s="180"/>
      <c r="Q92" s="180"/>
      <c r="R92" s="180"/>
    </row>
    <row r="93" spans="1:20" ht="21.6" customHeight="1">
      <c r="B93" s="215"/>
      <c r="C93" s="215"/>
      <c r="D93" s="215"/>
      <c r="E93" s="215"/>
      <c r="F93" s="215"/>
      <c r="G93" s="215"/>
      <c r="H93" s="215"/>
      <c r="I93" s="215"/>
      <c r="K93" s="215"/>
      <c r="L93" s="215"/>
      <c r="M93" s="215"/>
      <c r="N93" s="197"/>
      <c r="O93" s="197"/>
      <c r="P93" s="197"/>
      <c r="Q93" s="197"/>
      <c r="R93" s="197"/>
    </row>
    <row r="94" spans="1:20" ht="21.6" customHeight="1">
      <c r="C94" s="167"/>
      <c r="F94" s="165"/>
      <c r="H94" s="168"/>
      <c r="I94" s="168"/>
      <c r="K94" s="168"/>
      <c r="L94" s="168"/>
      <c r="M94" s="197"/>
      <c r="N94" s="197"/>
      <c r="O94" s="197"/>
      <c r="P94" s="197"/>
      <c r="Q94" s="197"/>
      <c r="R94" s="197"/>
    </row>
    <row r="95" spans="1:20" s="97" customFormat="1" ht="21.6" customHeight="1">
      <c r="E95" s="102" t="s">
        <v>72</v>
      </c>
      <c r="H95" s="368" t="s">
        <v>72</v>
      </c>
      <c r="I95" s="368"/>
      <c r="J95" s="368"/>
      <c r="K95" s="368"/>
      <c r="O95" s="97" t="s">
        <v>65</v>
      </c>
      <c r="P95" s="126"/>
    </row>
    <row r="96" spans="1:20" s="97" customFormat="1" ht="21.6" customHeight="1">
      <c r="E96" s="102" t="s">
        <v>113</v>
      </c>
      <c r="H96" s="368" t="s">
        <v>114</v>
      </c>
      <c r="I96" s="368"/>
      <c r="J96" s="368"/>
      <c r="K96" s="368"/>
      <c r="O96" s="97" t="s">
        <v>73</v>
      </c>
      <c r="P96" s="126"/>
    </row>
    <row r="97" spans="1:18">
      <c r="C97" s="167"/>
      <c r="F97" s="165"/>
      <c r="H97" s="168"/>
      <c r="I97" s="168"/>
      <c r="K97" s="168"/>
      <c r="L97" s="168"/>
      <c r="M97" s="197"/>
      <c r="N97" s="197"/>
      <c r="O97" s="197"/>
      <c r="P97" s="197"/>
      <c r="Q97" s="197"/>
      <c r="R97" s="197"/>
    </row>
    <row r="98" spans="1:18">
      <c r="C98" s="167"/>
      <c r="F98" s="165"/>
      <c r="H98" s="168"/>
      <c r="I98" s="168"/>
      <c r="K98" s="168"/>
      <c r="L98" s="168"/>
      <c r="M98" s="197"/>
      <c r="N98" s="197"/>
      <c r="O98" s="197"/>
      <c r="P98" s="197"/>
      <c r="Q98" s="197"/>
      <c r="R98" s="197"/>
    </row>
    <row r="99" spans="1:18">
      <c r="A99" s="372"/>
      <c r="B99" s="372"/>
      <c r="C99" s="372"/>
      <c r="D99" s="372"/>
      <c r="E99" s="372"/>
      <c r="F99" s="372"/>
      <c r="G99" s="372"/>
      <c r="H99" s="372"/>
      <c r="I99" s="372"/>
      <c r="J99" s="372"/>
      <c r="K99" s="372"/>
      <c r="L99" s="372"/>
    </row>
  </sheetData>
  <mergeCells count="21">
    <mergeCell ref="A99:L99"/>
    <mergeCell ref="A51:L51"/>
    <mergeCell ref="A54:L54"/>
    <mergeCell ref="A43:L43"/>
    <mergeCell ref="A52:L52"/>
    <mergeCell ref="A53:L53"/>
    <mergeCell ref="H55:I55"/>
    <mergeCell ref="K55:L55"/>
    <mergeCell ref="H95:K95"/>
    <mergeCell ref="H96:K96"/>
    <mergeCell ref="H48:K48"/>
    <mergeCell ref="H49:K49"/>
    <mergeCell ref="A74:L74"/>
    <mergeCell ref="Q5:R5"/>
    <mergeCell ref="A2:L2"/>
    <mergeCell ref="A3:L3"/>
    <mergeCell ref="A4:L4"/>
    <mergeCell ref="A1:L1"/>
    <mergeCell ref="H5:I5"/>
    <mergeCell ref="K5:L5"/>
    <mergeCell ref="N5:O5"/>
  </mergeCells>
  <pageMargins left="0.70866141732283472" right="0" top="1.0629921259842521" bottom="0.59055118110236227" header="0.74803149606299213" footer="0.19685039370078741"/>
  <pageSetup paperSize="9" scale="76" fitToHeight="0" orientation="portrait" r:id="rId1"/>
  <headerFooter alignWithMargins="0">
    <oddHeader>&amp;C&amp;P</oddHeader>
  </headerFooter>
  <rowBreaks count="1" manualBreakCount="1">
    <brk id="50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O94"/>
  <sheetViews>
    <sheetView tabSelected="1" view="pageBreakPreview" topLeftCell="A7" zoomScale="115" zoomScaleNormal="100" zoomScaleSheetLayoutView="115" workbookViewId="0">
      <selection activeCell="E20" sqref="E20"/>
    </sheetView>
  </sheetViews>
  <sheetFormatPr defaultColWidth="8.140625" defaultRowHeight="21.75"/>
  <cols>
    <col min="1" max="4" width="2.140625" style="230" customWidth="1"/>
    <col min="5" max="5" width="39.42578125" style="230" customWidth="1"/>
    <col min="6" max="6" width="8.5703125" style="231" customWidth="1"/>
    <col min="7" max="7" width="3.28515625" style="230" customWidth="1"/>
    <col min="8" max="9" width="17.28515625" style="235" customWidth="1"/>
    <col min="10" max="10" width="1.85546875" style="230" customWidth="1"/>
    <col min="11" max="12" width="17.28515625" style="235" customWidth="1"/>
    <col min="13" max="256" width="8.140625" style="230"/>
    <col min="257" max="260" width="1.5703125" style="230" customWidth="1"/>
    <col min="261" max="261" width="39" style="230" customWidth="1"/>
    <col min="262" max="262" width="9.5703125" style="230" customWidth="1"/>
    <col min="263" max="263" width="1" style="230" customWidth="1"/>
    <col min="264" max="264" width="16.140625" style="230" customWidth="1"/>
    <col min="265" max="265" width="15.7109375" style="230" customWidth="1"/>
    <col min="266" max="266" width="1.5703125" style="230" customWidth="1"/>
    <col min="267" max="267" width="16" style="230" customWidth="1"/>
    <col min="268" max="268" width="16.5703125" style="230" customWidth="1"/>
    <col min="269" max="512" width="8.140625" style="230"/>
    <col min="513" max="516" width="1.5703125" style="230" customWidth="1"/>
    <col min="517" max="517" width="39" style="230" customWidth="1"/>
    <col min="518" max="518" width="9.5703125" style="230" customWidth="1"/>
    <col min="519" max="519" width="1" style="230" customWidth="1"/>
    <col min="520" max="520" width="16.140625" style="230" customWidth="1"/>
    <col min="521" max="521" width="15.7109375" style="230" customWidth="1"/>
    <col min="522" max="522" width="1.5703125" style="230" customWidth="1"/>
    <col min="523" max="523" width="16" style="230" customWidth="1"/>
    <col min="524" max="524" width="16.5703125" style="230" customWidth="1"/>
    <col min="525" max="768" width="8.140625" style="230"/>
    <col min="769" max="772" width="1.5703125" style="230" customWidth="1"/>
    <col min="773" max="773" width="39" style="230" customWidth="1"/>
    <col min="774" max="774" width="9.5703125" style="230" customWidth="1"/>
    <col min="775" max="775" width="1" style="230" customWidth="1"/>
    <col min="776" max="776" width="16.140625" style="230" customWidth="1"/>
    <col min="777" max="777" width="15.7109375" style="230" customWidth="1"/>
    <col min="778" max="778" width="1.5703125" style="230" customWidth="1"/>
    <col min="779" max="779" width="16" style="230" customWidth="1"/>
    <col min="780" max="780" width="16.5703125" style="230" customWidth="1"/>
    <col min="781" max="1024" width="8.140625" style="230"/>
    <col min="1025" max="1028" width="1.5703125" style="230" customWidth="1"/>
    <col min="1029" max="1029" width="39" style="230" customWidth="1"/>
    <col min="1030" max="1030" width="9.5703125" style="230" customWidth="1"/>
    <col min="1031" max="1031" width="1" style="230" customWidth="1"/>
    <col min="1032" max="1032" width="16.140625" style="230" customWidth="1"/>
    <col min="1033" max="1033" width="15.7109375" style="230" customWidth="1"/>
    <col min="1034" max="1034" width="1.5703125" style="230" customWidth="1"/>
    <col min="1035" max="1035" width="16" style="230" customWidth="1"/>
    <col min="1036" max="1036" width="16.5703125" style="230" customWidth="1"/>
    <col min="1037" max="1280" width="8.140625" style="230"/>
    <col min="1281" max="1284" width="1.5703125" style="230" customWidth="1"/>
    <col min="1285" max="1285" width="39" style="230" customWidth="1"/>
    <col min="1286" max="1286" width="9.5703125" style="230" customWidth="1"/>
    <col min="1287" max="1287" width="1" style="230" customWidth="1"/>
    <col min="1288" max="1288" width="16.140625" style="230" customWidth="1"/>
    <col min="1289" max="1289" width="15.7109375" style="230" customWidth="1"/>
    <col min="1290" max="1290" width="1.5703125" style="230" customWidth="1"/>
    <col min="1291" max="1291" width="16" style="230" customWidth="1"/>
    <col min="1292" max="1292" width="16.5703125" style="230" customWidth="1"/>
    <col min="1293" max="1536" width="8.140625" style="230"/>
    <col min="1537" max="1540" width="1.5703125" style="230" customWidth="1"/>
    <col min="1541" max="1541" width="39" style="230" customWidth="1"/>
    <col min="1542" max="1542" width="9.5703125" style="230" customWidth="1"/>
    <col min="1543" max="1543" width="1" style="230" customWidth="1"/>
    <col min="1544" max="1544" width="16.140625" style="230" customWidth="1"/>
    <col min="1545" max="1545" width="15.7109375" style="230" customWidth="1"/>
    <col min="1546" max="1546" width="1.5703125" style="230" customWidth="1"/>
    <col min="1547" max="1547" width="16" style="230" customWidth="1"/>
    <col min="1548" max="1548" width="16.5703125" style="230" customWidth="1"/>
    <col min="1549" max="1792" width="8.140625" style="230"/>
    <col min="1793" max="1796" width="1.5703125" style="230" customWidth="1"/>
    <col min="1797" max="1797" width="39" style="230" customWidth="1"/>
    <col min="1798" max="1798" width="9.5703125" style="230" customWidth="1"/>
    <col min="1799" max="1799" width="1" style="230" customWidth="1"/>
    <col min="1800" max="1800" width="16.140625" style="230" customWidth="1"/>
    <col min="1801" max="1801" width="15.7109375" style="230" customWidth="1"/>
    <col min="1802" max="1802" width="1.5703125" style="230" customWidth="1"/>
    <col min="1803" max="1803" width="16" style="230" customWidth="1"/>
    <col min="1804" max="1804" width="16.5703125" style="230" customWidth="1"/>
    <col min="1805" max="2048" width="8.140625" style="230"/>
    <col min="2049" max="2052" width="1.5703125" style="230" customWidth="1"/>
    <col min="2053" max="2053" width="39" style="230" customWidth="1"/>
    <col min="2054" max="2054" width="9.5703125" style="230" customWidth="1"/>
    <col min="2055" max="2055" width="1" style="230" customWidth="1"/>
    <col min="2056" max="2056" width="16.140625" style="230" customWidth="1"/>
    <col min="2057" max="2057" width="15.7109375" style="230" customWidth="1"/>
    <col min="2058" max="2058" width="1.5703125" style="230" customWidth="1"/>
    <col min="2059" max="2059" width="16" style="230" customWidth="1"/>
    <col min="2060" max="2060" width="16.5703125" style="230" customWidth="1"/>
    <col min="2061" max="2304" width="8.140625" style="230"/>
    <col min="2305" max="2308" width="1.5703125" style="230" customWidth="1"/>
    <col min="2309" max="2309" width="39" style="230" customWidth="1"/>
    <col min="2310" max="2310" width="9.5703125" style="230" customWidth="1"/>
    <col min="2311" max="2311" width="1" style="230" customWidth="1"/>
    <col min="2312" max="2312" width="16.140625" style="230" customWidth="1"/>
    <col min="2313" max="2313" width="15.7109375" style="230" customWidth="1"/>
    <col min="2314" max="2314" width="1.5703125" style="230" customWidth="1"/>
    <col min="2315" max="2315" width="16" style="230" customWidth="1"/>
    <col min="2316" max="2316" width="16.5703125" style="230" customWidth="1"/>
    <col min="2317" max="2560" width="8.140625" style="230"/>
    <col min="2561" max="2564" width="1.5703125" style="230" customWidth="1"/>
    <col min="2565" max="2565" width="39" style="230" customWidth="1"/>
    <col min="2566" max="2566" width="9.5703125" style="230" customWidth="1"/>
    <col min="2567" max="2567" width="1" style="230" customWidth="1"/>
    <col min="2568" max="2568" width="16.140625" style="230" customWidth="1"/>
    <col min="2569" max="2569" width="15.7109375" style="230" customWidth="1"/>
    <col min="2570" max="2570" width="1.5703125" style="230" customWidth="1"/>
    <col min="2571" max="2571" width="16" style="230" customWidth="1"/>
    <col min="2572" max="2572" width="16.5703125" style="230" customWidth="1"/>
    <col min="2573" max="2816" width="8.140625" style="230"/>
    <col min="2817" max="2820" width="1.5703125" style="230" customWidth="1"/>
    <col min="2821" max="2821" width="39" style="230" customWidth="1"/>
    <col min="2822" max="2822" width="9.5703125" style="230" customWidth="1"/>
    <col min="2823" max="2823" width="1" style="230" customWidth="1"/>
    <col min="2824" max="2824" width="16.140625" style="230" customWidth="1"/>
    <col min="2825" max="2825" width="15.7109375" style="230" customWidth="1"/>
    <col min="2826" max="2826" width="1.5703125" style="230" customWidth="1"/>
    <col min="2827" max="2827" width="16" style="230" customWidth="1"/>
    <col min="2828" max="2828" width="16.5703125" style="230" customWidth="1"/>
    <col min="2829" max="3072" width="8.140625" style="230"/>
    <col min="3073" max="3076" width="1.5703125" style="230" customWidth="1"/>
    <col min="3077" max="3077" width="39" style="230" customWidth="1"/>
    <col min="3078" max="3078" width="9.5703125" style="230" customWidth="1"/>
    <col min="3079" max="3079" width="1" style="230" customWidth="1"/>
    <col min="3080" max="3080" width="16.140625" style="230" customWidth="1"/>
    <col min="3081" max="3081" width="15.7109375" style="230" customWidth="1"/>
    <col min="3082" max="3082" width="1.5703125" style="230" customWidth="1"/>
    <col min="3083" max="3083" width="16" style="230" customWidth="1"/>
    <col min="3084" max="3084" width="16.5703125" style="230" customWidth="1"/>
    <col min="3085" max="3328" width="8.140625" style="230"/>
    <col min="3329" max="3332" width="1.5703125" style="230" customWidth="1"/>
    <col min="3333" max="3333" width="39" style="230" customWidth="1"/>
    <col min="3334" max="3334" width="9.5703125" style="230" customWidth="1"/>
    <col min="3335" max="3335" width="1" style="230" customWidth="1"/>
    <col min="3336" max="3336" width="16.140625" style="230" customWidth="1"/>
    <col min="3337" max="3337" width="15.7109375" style="230" customWidth="1"/>
    <col min="3338" max="3338" width="1.5703125" style="230" customWidth="1"/>
    <col min="3339" max="3339" width="16" style="230" customWidth="1"/>
    <col min="3340" max="3340" width="16.5703125" style="230" customWidth="1"/>
    <col min="3341" max="3584" width="8.140625" style="230"/>
    <col min="3585" max="3588" width="1.5703125" style="230" customWidth="1"/>
    <col min="3589" max="3589" width="39" style="230" customWidth="1"/>
    <col min="3590" max="3590" width="9.5703125" style="230" customWidth="1"/>
    <col min="3591" max="3591" width="1" style="230" customWidth="1"/>
    <col min="3592" max="3592" width="16.140625" style="230" customWidth="1"/>
    <col min="3593" max="3593" width="15.7109375" style="230" customWidth="1"/>
    <col min="3594" max="3594" width="1.5703125" style="230" customWidth="1"/>
    <col min="3595" max="3595" width="16" style="230" customWidth="1"/>
    <col min="3596" max="3596" width="16.5703125" style="230" customWidth="1"/>
    <col min="3597" max="3840" width="8.140625" style="230"/>
    <col min="3841" max="3844" width="1.5703125" style="230" customWidth="1"/>
    <col min="3845" max="3845" width="39" style="230" customWidth="1"/>
    <col min="3846" max="3846" width="9.5703125" style="230" customWidth="1"/>
    <col min="3847" max="3847" width="1" style="230" customWidth="1"/>
    <col min="3848" max="3848" width="16.140625" style="230" customWidth="1"/>
    <col min="3849" max="3849" width="15.7109375" style="230" customWidth="1"/>
    <col min="3850" max="3850" width="1.5703125" style="230" customWidth="1"/>
    <col min="3851" max="3851" width="16" style="230" customWidth="1"/>
    <col min="3852" max="3852" width="16.5703125" style="230" customWidth="1"/>
    <col min="3853" max="4096" width="8.140625" style="230"/>
    <col min="4097" max="4100" width="1.5703125" style="230" customWidth="1"/>
    <col min="4101" max="4101" width="39" style="230" customWidth="1"/>
    <col min="4102" max="4102" width="9.5703125" style="230" customWidth="1"/>
    <col min="4103" max="4103" width="1" style="230" customWidth="1"/>
    <col min="4104" max="4104" width="16.140625" style="230" customWidth="1"/>
    <col min="4105" max="4105" width="15.7109375" style="230" customWidth="1"/>
    <col min="4106" max="4106" width="1.5703125" style="230" customWidth="1"/>
    <col min="4107" max="4107" width="16" style="230" customWidth="1"/>
    <col min="4108" max="4108" width="16.5703125" style="230" customWidth="1"/>
    <col min="4109" max="4352" width="8.140625" style="230"/>
    <col min="4353" max="4356" width="1.5703125" style="230" customWidth="1"/>
    <col min="4357" max="4357" width="39" style="230" customWidth="1"/>
    <col min="4358" max="4358" width="9.5703125" style="230" customWidth="1"/>
    <col min="4359" max="4359" width="1" style="230" customWidth="1"/>
    <col min="4360" max="4360" width="16.140625" style="230" customWidth="1"/>
    <col min="4361" max="4361" width="15.7109375" style="230" customWidth="1"/>
    <col min="4362" max="4362" width="1.5703125" style="230" customWidth="1"/>
    <col min="4363" max="4363" width="16" style="230" customWidth="1"/>
    <col min="4364" max="4364" width="16.5703125" style="230" customWidth="1"/>
    <col min="4365" max="4608" width="8.140625" style="230"/>
    <col min="4609" max="4612" width="1.5703125" style="230" customWidth="1"/>
    <col min="4613" max="4613" width="39" style="230" customWidth="1"/>
    <col min="4614" max="4614" width="9.5703125" style="230" customWidth="1"/>
    <col min="4615" max="4615" width="1" style="230" customWidth="1"/>
    <col min="4616" max="4616" width="16.140625" style="230" customWidth="1"/>
    <col min="4617" max="4617" width="15.7109375" style="230" customWidth="1"/>
    <col min="4618" max="4618" width="1.5703125" style="230" customWidth="1"/>
    <col min="4619" max="4619" width="16" style="230" customWidth="1"/>
    <col min="4620" max="4620" width="16.5703125" style="230" customWidth="1"/>
    <col min="4621" max="4864" width="8.140625" style="230"/>
    <col min="4865" max="4868" width="1.5703125" style="230" customWidth="1"/>
    <col min="4869" max="4869" width="39" style="230" customWidth="1"/>
    <col min="4870" max="4870" width="9.5703125" style="230" customWidth="1"/>
    <col min="4871" max="4871" width="1" style="230" customWidth="1"/>
    <col min="4872" max="4872" width="16.140625" style="230" customWidth="1"/>
    <col min="4873" max="4873" width="15.7109375" style="230" customWidth="1"/>
    <col min="4874" max="4874" width="1.5703125" style="230" customWidth="1"/>
    <col min="4875" max="4875" width="16" style="230" customWidth="1"/>
    <col min="4876" max="4876" width="16.5703125" style="230" customWidth="1"/>
    <col min="4877" max="5120" width="8.140625" style="230"/>
    <col min="5121" max="5124" width="1.5703125" style="230" customWidth="1"/>
    <col min="5125" max="5125" width="39" style="230" customWidth="1"/>
    <col min="5126" max="5126" width="9.5703125" style="230" customWidth="1"/>
    <col min="5127" max="5127" width="1" style="230" customWidth="1"/>
    <col min="5128" max="5128" width="16.140625" style="230" customWidth="1"/>
    <col min="5129" max="5129" width="15.7109375" style="230" customWidth="1"/>
    <col min="5130" max="5130" width="1.5703125" style="230" customWidth="1"/>
    <col min="5131" max="5131" width="16" style="230" customWidth="1"/>
    <col min="5132" max="5132" width="16.5703125" style="230" customWidth="1"/>
    <col min="5133" max="5376" width="8.140625" style="230"/>
    <col min="5377" max="5380" width="1.5703125" style="230" customWidth="1"/>
    <col min="5381" max="5381" width="39" style="230" customWidth="1"/>
    <col min="5382" max="5382" width="9.5703125" style="230" customWidth="1"/>
    <col min="5383" max="5383" width="1" style="230" customWidth="1"/>
    <col min="5384" max="5384" width="16.140625" style="230" customWidth="1"/>
    <col min="5385" max="5385" width="15.7109375" style="230" customWidth="1"/>
    <col min="5386" max="5386" width="1.5703125" style="230" customWidth="1"/>
    <col min="5387" max="5387" width="16" style="230" customWidth="1"/>
    <col min="5388" max="5388" width="16.5703125" style="230" customWidth="1"/>
    <col min="5389" max="5632" width="8.140625" style="230"/>
    <col min="5633" max="5636" width="1.5703125" style="230" customWidth="1"/>
    <col min="5637" max="5637" width="39" style="230" customWidth="1"/>
    <col min="5638" max="5638" width="9.5703125" style="230" customWidth="1"/>
    <col min="5639" max="5639" width="1" style="230" customWidth="1"/>
    <col min="5640" max="5640" width="16.140625" style="230" customWidth="1"/>
    <col min="5641" max="5641" width="15.7109375" style="230" customWidth="1"/>
    <col min="5642" max="5642" width="1.5703125" style="230" customWidth="1"/>
    <col min="5643" max="5643" width="16" style="230" customWidth="1"/>
    <col min="5644" max="5644" width="16.5703125" style="230" customWidth="1"/>
    <col min="5645" max="5888" width="8.140625" style="230"/>
    <col min="5889" max="5892" width="1.5703125" style="230" customWidth="1"/>
    <col min="5893" max="5893" width="39" style="230" customWidth="1"/>
    <col min="5894" max="5894" width="9.5703125" style="230" customWidth="1"/>
    <col min="5895" max="5895" width="1" style="230" customWidth="1"/>
    <col min="5896" max="5896" width="16.140625" style="230" customWidth="1"/>
    <col min="5897" max="5897" width="15.7109375" style="230" customWidth="1"/>
    <col min="5898" max="5898" width="1.5703125" style="230" customWidth="1"/>
    <col min="5899" max="5899" width="16" style="230" customWidth="1"/>
    <col min="5900" max="5900" width="16.5703125" style="230" customWidth="1"/>
    <col min="5901" max="6144" width="8.140625" style="230"/>
    <col min="6145" max="6148" width="1.5703125" style="230" customWidth="1"/>
    <col min="6149" max="6149" width="39" style="230" customWidth="1"/>
    <col min="6150" max="6150" width="9.5703125" style="230" customWidth="1"/>
    <col min="6151" max="6151" width="1" style="230" customWidth="1"/>
    <col min="6152" max="6152" width="16.140625" style="230" customWidth="1"/>
    <col min="6153" max="6153" width="15.7109375" style="230" customWidth="1"/>
    <col min="6154" max="6154" width="1.5703125" style="230" customWidth="1"/>
    <col min="6155" max="6155" width="16" style="230" customWidth="1"/>
    <col min="6156" max="6156" width="16.5703125" style="230" customWidth="1"/>
    <col min="6157" max="6400" width="8.140625" style="230"/>
    <col min="6401" max="6404" width="1.5703125" style="230" customWidth="1"/>
    <col min="6405" max="6405" width="39" style="230" customWidth="1"/>
    <col min="6406" max="6406" width="9.5703125" style="230" customWidth="1"/>
    <col min="6407" max="6407" width="1" style="230" customWidth="1"/>
    <col min="6408" max="6408" width="16.140625" style="230" customWidth="1"/>
    <col min="6409" max="6409" width="15.7109375" style="230" customWidth="1"/>
    <col min="6410" max="6410" width="1.5703125" style="230" customWidth="1"/>
    <col min="6411" max="6411" width="16" style="230" customWidth="1"/>
    <col min="6412" max="6412" width="16.5703125" style="230" customWidth="1"/>
    <col min="6413" max="6656" width="8.140625" style="230"/>
    <col min="6657" max="6660" width="1.5703125" style="230" customWidth="1"/>
    <col min="6661" max="6661" width="39" style="230" customWidth="1"/>
    <col min="6662" max="6662" width="9.5703125" style="230" customWidth="1"/>
    <col min="6663" max="6663" width="1" style="230" customWidth="1"/>
    <col min="6664" max="6664" width="16.140625" style="230" customWidth="1"/>
    <col min="6665" max="6665" width="15.7109375" style="230" customWidth="1"/>
    <col min="6666" max="6666" width="1.5703125" style="230" customWidth="1"/>
    <col min="6667" max="6667" width="16" style="230" customWidth="1"/>
    <col min="6668" max="6668" width="16.5703125" style="230" customWidth="1"/>
    <col min="6669" max="6912" width="8.140625" style="230"/>
    <col min="6913" max="6916" width="1.5703125" style="230" customWidth="1"/>
    <col min="6917" max="6917" width="39" style="230" customWidth="1"/>
    <col min="6918" max="6918" width="9.5703125" style="230" customWidth="1"/>
    <col min="6919" max="6919" width="1" style="230" customWidth="1"/>
    <col min="6920" max="6920" width="16.140625" style="230" customWidth="1"/>
    <col min="6921" max="6921" width="15.7109375" style="230" customWidth="1"/>
    <col min="6922" max="6922" width="1.5703125" style="230" customWidth="1"/>
    <col min="6923" max="6923" width="16" style="230" customWidth="1"/>
    <col min="6924" max="6924" width="16.5703125" style="230" customWidth="1"/>
    <col min="6925" max="7168" width="8.140625" style="230"/>
    <col min="7169" max="7172" width="1.5703125" style="230" customWidth="1"/>
    <col min="7173" max="7173" width="39" style="230" customWidth="1"/>
    <col min="7174" max="7174" width="9.5703125" style="230" customWidth="1"/>
    <col min="7175" max="7175" width="1" style="230" customWidth="1"/>
    <col min="7176" max="7176" width="16.140625" style="230" customWidth="1"/>
    <col min="7177" max="7177" width="15.7109375" style="230" customWidth="1"/>
    <col min="7178" max="7178" width="1.5703125" style="230" customWidth="1"/>
    <col min="7179" max="7179" width="16" style="230" customWidth="1"/>
    <col min="7180" max="7180" width="16.5703125" style="230" customWidth="1"/>
    <col min="7181" max="7424" width="8.140625" style="230"/>
    <col min="7425" max="7428" width="1.5703125" style="230" customWidth="1"/>
    <col min="7429" max="7429" width="39" style="230" customWidth="1"/>
    <col min="7430" max="7430" width="9.5703125" style="230" customWidth="1"/>
    <col min="7431" max="7431" width="1" style="230" customWidth="1"/>
    <col min="7432" max="7432" width="16.140625" style="230" customWidth="1"/>
    <col min="7433" max="7433" width="15.7109375" style="230" customWidth="1"/>
    <col min="7434" max="7434" width="1.5703125" style="230" customWidth="1"/>
    <col min="7435" max="7435" width="16" style="230" customWidth="1"/>
    <col min="7436" max="7436" width="16.5703125" style="230" customWidth="1"/>
    <col min="7437" max="7680" width="8.140625" style="230"/>
    <col min="7681" max="7684" width="1.5703125" style="230" customWidth="1"/>
    <col min="7685" max="7685" width="39" style="230" customWidth="1"/>
    <col min="7686" max="7686" width="9.5703125" style="230" customWidth="1"/>
    <col min="7687" max="7687" width="1" style="230" customWidth="1"/>
    <col min="7688" max="7688" width="16.140625" style="230" customWidth="1"/>
    <col min="7689" max="7689" width="15.7109375" style="230" customWidth="1"/>
    <col min="7690" max="7690" width="1.5703125" style="230" customWidth="1"/>
    <col min="7691" max="7691" width="16" style="230" customWidth="1"/>
    <col min="7692" max="7692" width="16.5703125" style="230" customWidth="1"/>
    <col min="7693" max="7936" width="8.140625" style="230"/>
    <col min="7937" max="7940" width="1.5703125" style="230" customWidth="1"/>
    <col min="7941" max="7941" width="39" style="230" customWidth="1"/>
    <col min="7942" max="7942" width="9.5703125" style="230" customWidth="1"/>
    <col min="7943" max="7943" width="1" style="230" customWidth="1"/>
    <col min="7944" max="7944" width="16.140625" style="230" customWidth="1"/>
    <col min="7945" max="7945" width="15.7109375" style="230" customWidth="1"/>
    <col min="7946" max="7946" width="1.5703125" style="230" customWidth="1"/>
    <col min="7947" max="7947" width="16" style="230" customWidth="1"/>
    <col min="7948" max="7948" width="16.5703125" style="230" customWidth="1"/>
    <col min="7949" max="8192" width="8.140625" style="230"/>
    <col min="8193" max="8196" width="1.5703125" style="230" customWidth="1"/>
    <col min="8197" max="8197" width="39" style="230" customWidth="1"/>
    <col min="8198" max="8198" width="9.5703125" style="230" customWidth="1"/>
    <col min="8199" max="8199" width="1" style="230" customWidth="1"/>
    <col min="8200" max="8200" width="16.140625" style="230" customWidth="1"/>
    <col min="8201" max="8201" width="15.7109375" style="230" customWidth="1"/>
    <col min="8202" max="8202" width="1.5703125" style="230" customWidth="1"/>
    <col min="8203" max="8203" width="16" style="230" customWidth="1"/>
    <col min="8204" max="8204" width="16.5703125" style="230" customWidth="1"/>
    <col min="8205" max="8448" width="8.140625" style="230"/>
    <col min="8449" max="8452" width="1.5703125" style="230" customWidth="1"/>
    <col min="8453" max="8453" width="39" style="230" customWidth="1"/>
    <col min="8454" max="8454" width="9.5703125" style="230" customWidth="1"/>
    <col min="8455" max="8455" width="1" style="230" customWidth="1"/>
    <col min="8456" max="8456" width="16.140625" style="230" customWidth="1"/>
    <col min="8457" max="8457" width="15.7109375" style="230" customWidth="1"/>
    <col min="8458" max="8458" width="1.5703125" style="230" customWidth="1"/>
    <col min="8459" max="8459" width="16" style="230" customWidth="1"/>
    <col min="8460" max="8460" width="16.5703125" style="230" customWidth="1"/>
    <col min="8461" max="8704" width="8.140625" style="230"/>
    <col min="8705" max="8708" width="1.5703125" style="230" customWidth="1"/>
    <col min="8709" max="8709" width="39" style="230" customWidth="1"/>
    <col min="8710" max="8710" width="9.5703125" style="230" customWidth="1"/>
    <col min="8711" max="8711" width="1" style="230" customWidth="1"/>
    <col min="8712" max="8712" width="16.140625" style="230" customWidth="1"/>
    <col min="8713" max="8713" width="15.7109375" style="230" customWidth="1"/>
    <col min="8714" max="8714" width="1.5703125" style="230" customWidth="1"/>
    <col min="8715" max="8715" width="16" style="230" customWidth="1"/>
    <col min="8716" max="8716" width="16.5703125" style="230" customWidth="1"/>
    <col min="8717" max="8960" width="8.140625" style="230"/>
    <col min="8961" max="8964" width="1.5703125" style="230" customWidth="1"/>
    <col min="8965" max="8965" width="39" style="230" customWidth="1"/>
    <col min="8966" max="8966" width="9.5703125" style="230" customWidth="1"/>
    <col min="8967" max="8967" width="1" style="230" customWidth="1"/>
    <col min="8968" max="8968" width="16.140625" style="230" customWidth="1"/>
    <col min="8969" max="8969" width="15.7109375" style="230" customWidth="1"/>
    <col min="8970" max="8970" width="1.5703125" style="230" customWidth="1"/>
    <col min="8971" max="8971" width="16" style="230" customWidth="1"/>
    <col min="8972" max="8972" width="16.5703125" style="230" customWidth="1"/>
    <col min="8973" max="9216" width="8.140625" style="230"/>
    <col min="9217" max="9220" width="1.5703125" style="230" customWidth="1"/>
    <col min="9221" max="9221" width="39" style="230" customWidth="1"/>
    <col min="9222" max="9222" width="9.5703125" style="230" customWidth="1"/>
    <col min="9223" max="9223" width="1" style="230" customWidth="1"/>
    <col min="9224" max="9224" width="16.140625" style="230" customWidth="1"/>
    <col min="9225" max="9225" width="15.7109375" style="230" customWidth="1"/>
    <col min="9226" max="9226" width="1.5703125" style="230" customWidth="1"/>
    <col min="9227" max="9227" width="16" style="230" customWidth="1"/>
    <col min="9228" max="9228" width="16.5703125" style="230" customWidth="1"/>
    <col min="9229" max="9472" width="8.140625" style="230"/>
    <col min="9473" max="9476" width="1.5703125" style="230" customWidth="1"/>
    <col min="9477" max="9477" width="39" style="230" customWidth="1"/>
    <col min="9478" max="9478" width="9.5703125" style="230" customWidth="1"/>
    <col min="9479" max="9479" width="1" style="230" customWidth="1"/>
    <col min="9480" max="9480" width="16.140625" style="230" customWidth="1"/>
    <col min="9481" max="9481" width="15.7109375" style="230" customWidth="1"/>
    <col min="9482" max="9482" width="1.5703125" style="230" customWidth="1"/>
    <col min="9483" max="9483" width="16" style="230" customWidth="1"/>
    <col min="9484" max="9484" width="16.5703125" style="230" customWidth="1"/>
    <col min="9485" max="9728" width="8.140625" style="230"/>
    <col min="9729" max="9732" width="1.5703125" style="230" customWidth="1"/>
    <col min="9733" max="9733" width="39" style="230" customWidth="1"/>
    <col min="9734" max="9734" width="9.5703125" style="230" customWidth="1"/>
    <col min="9735" max="9735" width="1" style="230" customWidth="1"/>
    <col min="9736" max="9736" width="16.140625" style="230" customWidth="1"/>
    <col min="9737" max="9737" width="15.7109375" style="230" customWidth="1"/>
    <col min="9738" max="9738" width="1.5703125" style="230" customWidth="1"/>
    <col min="9739" max="9739" width="16" style="230" customWidth="1"/>
    <col min="9740" max="9740" width="16.5703125" style="230" customWidth="1"/>
    <col min="9741" max="9984" width="8.140625" style="230"/>
    <col min="9985" max="9988" width="1.5703125" style="230" customWidth="1"/>
    <col min="9989" max="9989" width="39" style="230" customWidth="1"/>
    <col min="9990" max="9990" width="9.5703125" style="230" customWidth="1"/>
    <col min="9991" max="9991" width="1" style="230" customWidth="1"/>
    <col min="9992" max="9992" width="16.140625" style="230" customWidth="1"/>
    <col min="9993" max="9993" width="15.7109375" style="230" customWidth="1"/>
    <col min="9994" max="9994" width="1.5703125" style="230" customWidth="1"/>
    <col min="9995" max="9995" width="16" style="230" customWidth="1"/>
    <col min="9996" max="9996" width="16.5703125" style="230" customWidth="1"/>
    <col min="9997" max="10240" width="8.140625" style="230"/>
    <col min="10241" max="10244" width="1.5703125" style="230" customWidth="1"/>
    <col min="10245" max="10245" width="39" style="230" customWidth="1"/>
    <col min="10246" max="10246" width="9.5703125" style="230" customWidth="1"/>
    <col min="10247" max="10247" width="1" style="230" customWidth="1"/>
    <col min="10248" max="10248" width="16.140625" style="230" customWidth="1"/>
    <col min="10249" max="10249" width="15.7109375" style="230" customWidth="1"/>
    <col min="10250" max="10250" width="1.5703125" style="230" customWidth="1"/>
    <col min="10251" max="10251" width="16" style="230" customWidth="1"/>
    <col min="10252" max="10252" width="16.5703125" style="230" customWidth="1"/>
    <col min="10253" max="10496" width="8.140625" style="230"/>
    <col min="10497" max="10500" width="1.5703125" style="230" customWidth="1"/>
    <col min="10501" max="10501" width="39" style="230" customWidth="1"/>
    <col min="10502" max="10502" width="9.5703125" style="230" customWidth="1"/>
    <col min="10503" max="10503" width="1" style="230" customWidth="1"/>
    <col min="10504" max="10504" width="16.140625" style="230" customWidth="1"/>
    <col min="10505" max="10505" width="15.7109375" style="230" customWidth="1"/>
    <col min="10506" max="10506" width="1.5703125" style="230" customWidth="1"/>
    <col min="10507" max="10507" width="16" style="230" customWidth="1"/>
    <col min="10508" max="10508" width="16.5703125" style="230" customWidth="1"/>
    <col min="10509" max="10752" width="8.140625" style="230"/>
    <col min="10753" max="10756" width="1.5703125" style="230" customWidth="1"/>
    <col min="10757" max="10757" width="39" style="230" customWidth="1"/>
    <col min="10758" max="10758" width="9.5703125" style="230" customWidth="1"/>
    <col min="10759" max="10759" width="1" style="230" customWidth="1"/>
    <col min="10760" max="10760" width="16.140625" style="230" customWidth="1"/>
    <col min="10761" max="10761" width="15.7109375" style="230" customWidth="1"/>
    <col min="10762" max="10762" width="1.5703125" style="230" customWidth="1"/>
    <col min="10763" max="10763" width="16" style="230" customWidth="1"/>
    <col min="10764" max="10764" width="16.5703125" style="230" customWidth="1"/>
    <col min="10765" max="11008" width="8.140625" style="230"/>
    <col min="11009" max="11012" width="1.5703125" style="230" customWidth="1"/>
    <col min="11013" max="11013" width="39" style="230" customWidth="1"/>
    <col min="11014" max="11014" width="9.5703125" style="230" customWidth="1"/>
    <col min="11015" max="11015" width="1" style="230" customWidth="1"/>
    <col min="11016" max="11016" width="16.140625" style="230" customWidth="1"/>
    <col min="11017" max="11017" width="15.7109375" style="230" customWidth="1"/>
    <col min="11018" max="11018" width="1.5703125" style="230" customWidth="1"/>
    <col min="11019" max="11019" width="16" style="230" customWidth="1"/>
    <col min="11020" max="11020" width="16.5703125" style="230" customWidth="1"/>
    <col min="11021" max="11264" width="8.140625" style="230"/>
    <col min="11265" max="11268" width="1.5703125" style="230" customWidth="1"/>
    <col min="11269" max="11269" width="39" style="230" customWidth="1"/>
    <col min="11270" max="11270" width="9.5703125" style="230" customWidth="1"/>
    <col min="11271" max="11271" width="1" style="230" customWidth="1"/>
    <col min="11272" max="11272" width="16.140625" style="230" customWidth="1"/>
    <col min="11273" max="11273" width="15.7109375" style="230" customWidth="1"/>
    <col min="11274" max="11274" width="1.5703125" style="230" customWidth="1"/>
    <col min="11275" max="11275" width="16" style="230" customWidth="1"/>
    <col min="11276" max="11276" width="16.5703125" style="230" customWidth="1"/>
    <col min="11277" max="11520" width="8.140625" style="230"/>
    <col min="11521" max="11524" width="1.5703125" style="230" customWidth="1"/>
    <col min="11525" max="11525" width="39" style="230" customWidth="1"/>
    <col min="11526" max="11526" width="9.5703125" style="230" customWidth="1"/>
    <col min="11527" max="11527" width="1" style="230" customWidth="1"/>
    <col min="11528" max="11528" width="16.140625" style="230" customWidth="1"/>
    <col min="11529" max="11529" width="15.7109375" style="230" customWidth="1"/>
    <col min="11530" max="11530" width="1.5703125" style="230" customWidth="1"/>
    <col min="11531" max="11531" width="16" style="230" customWidth="1"/>
    <col min="11532" max="11532" width="16.5703125" style="230" customWidth="1"/>
    <col min="11533" max="11776" width="8.140625" style="230"/>
    <col min="11777" max="11780" width="1.5703125" style="230" customWidth="1"/>
    <col min="11781" max="11781" width="39" style="230" customWidth="1"/>
    <col min="11782" max="11782" width="9.5703125" style="230" customWidth="1"/>
    <col min="11783" max="11783" width="1" style="230" customWidth="1"/>
    <col min="11784" max="11784" width="16.140625" style="230" customWidth="1"/>
    <col min="11785" max="11785" width="15.7109375" style="230" customWidth="1"/>
    <col min="11786" max="11786" width="1.5703125" style="230" customWidth="1"/>
    <col min="11787" max="11787" width="16" style="230" customWidth="1"/>
    <col min="11788" max="11788" width="16.5703125" style="230" customWidth="1"/>
    <col min="11789" max="12032" width="8.140625" style="230"/>
    <col min="12033" max="12036" width="1.5703125" style="230" customWidth="1"/>
    <col min="12037" max="12037" width="39" style="230" customWidth="1"/>
    <col min="12038" max="12038" width="9.5703125" style="230" customWidth="1"/>
    <col min="12039" max="12039" width="1" style="230" customWidth="1"/>
    <col min="12040" max="12040" width="16.140625" style="230" customWidth="1"/>
    <col min="12041" max="12041" width="15.7109375" style="230" customWidth="1"/>
    <col min="12042" max="12042" width="1.5703125" style="230" customWidth="1"/>
    <col min="12043" max="12043" width="16" style="230" customWidth="1"/>
    <col min="12044" max="12044" width="16.5703125" style="230" customWidth="1"/>
    <col min="12045" max="12288" width="8.140625" style="230"/>
    <col min="12289" max="12292" width="1.5703125" style="230" customWidth="1"/>
    <col min="12293" max="12293" width="39" style="230" customWidth="1"/>
    <col min="12294" max="12294" width="9.5703125" style="230" customWidth="1"/>
    <col min="12295" max="12295" width="1" style="230" customWidth="1"/>
    <col min="12296" max="12296" width="16.140625" style="230" customWidth="1"/>
    <col min="12297" max="12297" width="15.7109375" style="230" customWidth="1"/>
    <col min="12298" max="12298" width="1.5703125" style="230" customWidth="1"/>
    <col min="12299" max="12299" width="16" style="230" customWidth="1"/>
    <col min="12300" max="12300" width="16.5703125" style="230" customWidth="1"/>
    <col min="12301" max="12544" width="8.140625" style="230"/>
    <col min="12545" max="12548" width="1.5703125" style="230" customWidth="1"/>
    <col min="12549" max="12549" width="39" style="230" customWidth="1"/>
    <col min="12550" max="12550" width="9.5703125" style="230" customWidth="1"/>
    <col min="12551" max="12551" width="1" style="230" customWidth="1"/>
    <col min="12552" max="12552" width="16.140625" style="230" customWidth="1"/>
    <col min="12553" max="12553" width="15.7109375" style="230" customWidth="1"/>
    <col min="12554" max="12554" width="1.5703125" style="230" customWidth="1"/>
    <col min="12555" max="12555" width="16" style="230" customWidth="1"/>
    <col min="12556" max="12556" width="16.5703125" style="230" customWidth="1"/>
    <col min="12557" max="12800" width="8.140625" style="230"/>
    <col min="12801" max="12804" width="1.5703125" style="230" customWidth="1"/>
    <col min="12805" max="12805" width="39" style="230" customWidth="1"/>
    <col min="12806" max="12806" width="9.5703125" style="230" customWidth="1"/>
    <col min="12807" max="12807" width="1" style="230" customWidth="1"/>
    <col min="12808" max="12808" width="16.140625" style="230" customWidth="1"/>
    <col min="12809" max="12809" width="15.7109375" style="230" customWidth="1"/>
    <col min="12810" max="12810" width="1.5703125" style="230" customWidth="1"/>
    <col min="12811" max="12811" width="16" style="230" customWidth="1"/>
    <col min="12812" max="12812" width="16.5703125" style="230" customWidth="1"/>
    <col min="12813" max="13056" width="8.140625" style="230"/>
    <col min="13057" max="13060" width="1.5703125" style="230" customWidth="1"/>
    <col min="13061" max="13061" width="39" style="230" customWidth="1"/>
    <col min="13062" max="13062" width="9.5703125" style="230" customWidth="1"/>
    <col min="13063" max="13063" width="1" style="230" customWidth="1"/>
    <col min="13064" max="13064" width="16.140625" style="230" customWidth="1"/>
    <col min="13065" max="13065" width="15.7109375" style="230" customWidth="1"/>
    <col min="13066" max="13066" width="1.5703125" style="230" customWidth="1"/>
    <col min="13067" max="13067" width="16" style="230" customWidth="1"/>
    <col min="13068" max="13068" width="16.5703125" style="230" customWidth="1"/>
    <col min="13069" max="13312" width="8.140625" style="230"/>
    <col min="13313" max="13316" width="1.5703125" style="230" customWidth="1"/>
    <col min="13317" max="13317" width="39" style="230" customWidth="1"/>
    <col min="13318" max="13318" width="9.5703125" style="230" customWidth="1"/>
    <col min="13319" max="13319" width="1" style="230" customWidth="1"/>
    <col min="13320" max="13320" width="16.140625" style="230" customWidth="1"/>
    <col min="13321" max="13321" width="15.7109375" style="230" customWidth="1"/>
    <col min="13322" max="13322" width="1.5703125" style="230" customWidth="1"/>
    <col min="13323" max="13323" width="16" style="230" customWidth="1"/>
    <col min="13324" max="13324" width="16.5703125" style="230" customWidth="1"/>
    <col min="13325" max="13568" width="8.140625" style="230"/>
    <col min="13569" max="13572" width="1.5703125" style="230" customWidth="1"/>
    <col min="13573" max="13573" width="39" style="230" customWidth="1"/>
    <col min="13574" max="13574" width="9.5703125" style="230" customWidth="1"/>
    <col min="13575" max="13575" width="1" style="230" customWidth="1"/>
    <col min="13576" max="13576" width="16.140625" style="230" customWidth="1"/>
    <col min="13577" max="13577" width="15.7109375" style="230" customWidth="1"/>
    <col min="13578" max="13578" width="1.5703125" style="230" customWidth="1"/>
    <col min="13579" max="13579" width="16" style="230" customWidth="1"/>
    <col min="13580" max="13580" width="16.5703125" style="230" customWidth="1"/>
    <col min="13581" max="13824" width="8.140625" style="230"/>
    <col min="13825" max="13828" width="1.5703125" style="230" customWidth="1"/>
    <col min="13829" max="13829" width="39" style="230" customWidth="1"/>
    <col min="13830" max="13830" width="9.5703125" style="230" customWidth="1"/>
    <col min="13831" max="13831" width="1" style="230" customWidth="1"/>
    <col min="13832" max="13832" width="16.140625" style="230" customWidth="1"/>
    <col min="13833" max="13833" width="15.7109375" style="230" customWidth="1"/>
    <col min="13834" max="13834" width="1.5703125" style="230" customWidth="1"/>
    <col min="13835" max="13835" width="16" style="230" customWidth="1"/>
    <col min="13836" max="13836" width="16.5703125" style="230" customWidth="1"/>
    <col min="13837" max="14080" width="8.140625" style="230"/>
    <col min="14081" max="14084" width="1.5703125" style="230" customWidth="1"/>
    <col min="14085" max="14085" width="39" style="230" customWidth="1"/>
    <col min="14086" max="14086" width="9.5703125" style="230" customWidth="1"/>
    <col min="14087" max="14087" width="1" style="230" customWidth="1"/>
    <col min="14088" max="14088" width="16.140625" style="230" customWidth="1"/>
    <col min="14089" max="14089" width="15.7109375" style="230" customWidth="1"/>
    <col min="14090" max="14090" width="1.5703125" style="230" customWidth="1"/>
    <col min="14091" max="14091" width="16" style="230" customWidth="1"/>
    <col min="14092" max="14092" width="16.5703125" style="230" customWidth="1"/>
    <col min="14093" max="14336" width="8.140625" style="230"/>
    <col min="14337" max="14340" width="1.5703125" style="230" customWidth="1"/>
    <col min="14341" max="14341" width="39" style="230" customWidth="1"/>
    <col min="14342" max="14342" width="9.5703125" style="230" customWidth="1"/>
    <col min="14343" max="14343" width="1" style="230" customWidth="1"/>
    <col min="14344" max="14344" width="16.140625" style="230" customWidth="1"/>
    <col min="14345" max="14345" width="15.7109375" style="230" customWidth="1"/>
    <col min="14346" max="14346" width="1.5703125" style="230" customWidth="1"/>
    <col min="14347" max="14347" width="16" style="230" customWidth="1"/>
    <col min="14348" max="14348" width="16.5703125" style="230" customWidth="1"/>
    <col min="14349" max="14592" width="8.140625" style="230"/>
    <col min="14593" max="14596" width="1.5703125" style="230" customWidth="1"/>
    <col min="14597" max="14597" width="39" style="230" customWidth="1"/>
    <col min="14598" max="14598" width="9.5703125" style="230" customWidth="1"/>
    <col min="14599" max="14599" width="1" style="230" customWidth="1"/>
    <col min="14600" max="14600" width="16.140625" style="230" customWidth="1"/>
    <col min="14601" max="14601" width="15.7109375" style="230" customWidth="1"/>
    <col min="14602" max="14602" width="1.5703125" style="230" customWidth="1"/>
    <col min="14603" max="14603" width="16" style="230" customWidth="1"/>
    <col min="14604" max="14604" width="16.5703125" style="230" customWidth="1"/>
    <col min="14605" max="14848" width="8.140625" style="230"/>
    <col min="14849" max="14852" width="1.5703125" style="230" customWidth="1"/>
    <col min="14853" max="14853" width="39" style="230" customWidth="1"/>
    <col min="14854" max="14854" width="9.5703125" style="230" customWidth="1"/>
    <col min="14855" max="14855" width="1" style="230" customWidth="1"/>
    <col min="14856" max="14856" width="16.140625" style="230" customWidth="1"/>
    <col min="14857" max="14857" width="15.7109375" style="230" customWidth="1"/>
    <col min="14858" max="14858" width="1.5703125" style="230" customWidth="1"/>
    <col min="14859" max="14859" width="16" style="230" customWidth="1"/>
    <col min="14860" max="14860" width="16.5703125" style="230" customWidth="1"/>
    <col min="14861" max="15104" width="8.140625" style="230"/>
    <col min="15105" max="15108" width="1.5703125" style="230" customWidth="1"/>
    <col min="15109" max="15109" width="39" style="230" customWidth="1"/>
    <col min="15110" max="15110" width="9.5703125" style="230" customWidth="1"/>
    <col min="15111" max="15111" width="1" style="230" customWidth="1"/>
    <col min="15112" max="15112" width="16.140625" style="230" customWidth="1"/>
    <col min="15113" max="15113" width="15.7109375" style="230" customWidth="1"/>
    <col min="15114" max="15114" width="1.5703125" style="230" customWidth="1"/>
    <col min="15115" max="15115" width="16" style="230" customWidth="1"/>
    <col min="15116" max="15116" width="16.5703125" style="230" customWidth="1"/>
    <col min="15117" max="15360" width="8.140625" style="230"/>
    <col min="15361" max="15364" width="1.5703125" style="230" customWidth="1"/>
    <col min="15365" max="15365" width="39" style="230" customWidth="1"/>
    <col min="15366" max="15366" width="9.5703125" style="230" customWidth="1"/>
    <col min="15367" max="15367" width="1" style="230" customWidth="1"/>
    <col min="15368" max="15368" width="16.140625" style="230" customWidth="1"/>
    <col min="15369" max="15369" width="15.7109375" style="230" customWidth="1"/>
    <col min="15370" max="15370" width="1.5703125" style="230" customWidth="1"/>
    <col min="15371" max="15371" width="16" style="230" customWidth="1"/>
    <col min="15372" max="15372" width="16.5703125" style="230" customWidth="1"/>
    <col min="15373" max="15616" width="8.140625" style="230"/>
    <col min="15617" max="15620" width="1.5703125" style="230" customWidth="1"/>
    <col min="15621" max="15621" width="39" style="230" customWidth="1"/>
    <col min="15622" max="15622" width="9.5703125" style="230" customWidth="1"/>
    <col min="15623" max="15623" width="1" style="230" customWidth="1"/>
    <col min="15624" max="15624" width="16.140625" style="230" customWidth="1"/>
    <col min="15625" max="15625" width="15.7109375" style="230" customWidth="1"/>
    <col min="15626" max="15626" width="1.5703125" style="230" customWidth="1"/>
    <col min="15627" max="15627" width="16" style="230" customWidth="1"/>
    <col min="15628" max="15628" width="16.5703125" style="230" customWidth="1"/>
    <col min="15629" max="15872" width="8.140625" style="230"/>
    <col min="15873" max="15876" width="1.5703125" style="230" customWidth="1"/>
    <col min="15877" max="15877" width="39" style="230" customWidth="1"/>
    <col min="15878" max="15878" width="9.5703125" style="230" customWidth="1"/>
    <col min="15879" max="15879" width="1" style="230" customWidth="1"/>
    <col min="15880" max="15880" width="16.140625" style="230" customWidth="1"/>
    <col min="15881" max="15881" width="15.7109375" style="230" customWidth="1"/>
    <col min="15882" max="15882" width="1.5703125" style="230" customWidth="1"/>
    <col min="15883" max="15883" width="16" style="230" customWidth="1"/>
    <col min="15884" max="15884" width="16.5703125" style="230" customWidth="1"/>
    <col min="15885" max="16128" width="8.140625" style="230"/>
    <col min="16129" max="16132" width="1.5703125" style="230" customWidth="1"/>
    <col min="16133" max="16133" width="39" style="230" customWidth="1"/>
    <col min="16134" max="16134" width="9.5703125" style="230" customWidth="1"/>
    <col min="16135" max="16135" width="1" style="230" customWidth="1"/>
    <col min="16136" max="16136" width="16.140625" style="230" customWidth="1"/>
    <col min="16137" max="16137" width="15.7109375" style="230" customWidth="1"/>
    <col min="16138" max="16138" width="1.5703125" style="230" customWidth="1"/>
    <col min="16139" max="16139" width="16" style="230" customWidth="1"/>
    <col min="16140" max="16140" width="16.5703125" style="230" customWidth="1"/>
    <col min="16141" max="16384" width="8.140625" style="230"/>
  </cols>
  <sheetData>
    <row r="1" spans="1:12" s="217" customFormat="1" ht="25.5">
      <c r="A1" s="399" t="s">
        <v>217</v>
      </c>
      <c r="B1" s="399"/>
      <c r="C1" s="399"/>
      <c r="D1" s="399"/>
      <c r="E1" s="399"/>
      <c r="F1" s="399"/>
      <c r="G1" s="399"/>
      <c r="H1" s="399"/>
      <c r="I1" s="399"/>
      <c r="J1" s="399"/>
      <c r="K1" s="399"/>
      <c r="L1" s="399"/>
    </row>
    <row r="2" spans="1:12" s="216" customFormat="1">
      <c r="A2" s="400" t="s">
        <v>115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</row>
    <row r="3" spans="1:12" s="216" customFormat="1">
      <c r="A3" s="401" t="s">
        <v>335</v>
      </c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2" s="216" customFormat="1">
      <c r="A4" s="402" t="s">
        <v>116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</row>
    <row r="5" spans="1:12" s="216" customFormat="1">
      <c r="A5" s="218"/>
      <c r="B5" s="218"/>
      <c r="C5" s="218"/>
      <c r="D5" s="218"/>
      <c r="E5" s="218"/>
      <c r="F5" s="219"/>
      <c r="G5" s="218"/>
      <c r="H5" s="403" t="s">
        <v>117</v>
      </c>
      <c r="I5" s="403"/>
      <c r="J5" s="218"/>
      <c r="K5" s="403" t="s">
        <v>118</v>
      </c>
      <c r="L5" s="403"/>
    </row>
    <row r="6" spans="1:12" s="226" customFormat="1">
      <c r="A6" s="221"/>
      <c r="B6" s="221"/>
      <c r="C6" s="221"/>
      <c r="D6" s="221"/>
      <c r="E6" s="221"/>
      <c r="F6" s="220"/>
      <c r="G6" s="221"/>
      <c r="H6" s="220" t="s">
        <v>310</v>
      </c>
      <c r="I6" s="220"/>
      <c r="J6" s="222"/>
      <c r="K6" s="220" t="s">
        <v>310</v>
      </c>
      <c r="L6" s="220"/>
    </row>
    <row r="7" spans="1:12" s="226" customFormat="1">
      <c r="A7" s="221"/>
      <c r="B7" s="221"/>
      <c r="C7" s="221"/>
      <c r="D7" s="221"/>
      <c r="E7" s="221"/>
      <c r="F7" s="220"/>
      <c r="G7" s="221"/>
      <c r="H7" s="220" t="s">
        <v>311</v>
      </c>
      <c r="I7" s="220" t="s">
        <v>312</v>
      </c>
      <c r="J7" s="222"/>
      <c r="K7" s="220" t="s">
        <v>311</v>
      </c>
      <c r="L7" s="220" t="s">
        <v>312</v>
      </c>
    </row>
    <row r="8" spans="1:12" s="226" customFormat="1">
      <c r="A8" s="221"/>
      <c r="B8" s="221"/>
      <c r="C8" s="221"/>
      <c r="D8" s="221"/>
      <c r="E8" s="221"/>
      <c r="F8" s="341" t="s">
        <v>119</v>
      </c>
      <c r="G8" s="221"/>
      <c r="H8" s="343" t="s">
        <v>315</v>
      </c>
      <c r="I8" s="343" t="s">
        <v>314</v>
      </c>
      <c r="J8" s="224"/>
      <c r="K8" s="343" t="s">
        <v>315</v>
      </c>
      <c r="L8" s="343" t="s">
        <v>314</v>
      </c>
    </row>
    <row r="9" spans="1:12" s="216" customFormat="1" ht="21.6" customHeight="1">
      <c r="A9" s="225" t="s">
        <v>120</v>
      </c>
      <c r="G9" s="226"/>
      <c r="H9" s="227"/>
      <c r="I9" s="228"/>
      <c r="J9" s="229"/>
      <c r="K9" s="227"/>
      <c r="L9" s="228"/>
    </row>
    <row r="10" spans="1:12" ht="21.6" customHeight="1">
      <c r="A10" s="225" t="s">
        <v>121</v>
      </c>
    </row>
    <row r="11" spans="1:12" ht="21.6" customHeight="1">
      <c r="A11" s="230" t="s">
        <v>122</v>
      </c>
      <c r="F11" s="233"/>
      <c r="H11" s="273">
        <f>+'BAL-THA'!H11</f>
        <v>10663277</v>
      </c>
      <c r="I11" s="273">
        <f>+'BAL-THA'!I11</f>
        <v>13616199</v>
      </c>
      <c r="J11" s="273"/>
      <c r="K11" s="273">
        <f>+'BAL-THA'!K11</f>
        <v>1068468</v>
      </c>
      <c r="L11" s="273">
        <f>+'BAL-THA'!L11</f>
        <v>1015590</v>
      </c>
    </row>
    <row r="12" spans="1:12" ht="21.6" customHeight="1">
      <c r="A12" s="230" t="s">
        <v>357</v>
      </c>
      <c r="F12" s="233">
        <v>3</v>
      </c>
      <c r="H12" s="273">
        <f>+'BAL-THA'!H12</f>
        <v>0</v>
      </c>
      <c r="I12" s="273">
        <f>+'BAL-THA'!I12</f>
        <v>499863951</v>
      </c>
      <c r="J12" s="273"/>
      <c r="K12" s="273">
        <f>+'BAL-THA'!K12</f>
        <v>0</v>
      </c>
      <c r="L12" s="273">
        <f>+'BAL-THA'!L12</f>
        <v>209242239</v>
      </c>
    </row>
    <row r="13" spans="1:12" ht="21.6" customHeight="1">
      <c r="A13" s="230" t="s">
        <v>323</v>
      </c>
      <c r="F13" s="233">
        <v>5</v>
      </c>
      <c r="H13" s="273">
        <f>+'BAL-THA'!H13</f>
        <v>523614488</v>
      </c>
      <c r="I13" s="273">
        <f>+'BAL-THA'!I13</f>
        <v>0</v>
      </c>
      <c r="J13" s="273"/>
      <c r="K13" s="273">
        <f>+'BAL-THA'!K13</f>
        <v>230887248</v>
      </c>
      <c r="L13" s="273">
        <f>+'BAL-THA'!L13</f>
        <v>0</v>
      </c>
    </row>
    <row r="14" spans="1:12" ht="21.6" customHeight="1">
      <c r="A14" s="234" t="s">
        <v>123</v>
      </c>
      <c r="F14" s="233">
        <v>6</v>
      </c>
      <c r="H14" s="273">
        <f>+'BAL-THA'!H14</f>
        <v>11127244</v>
      </c>
      <c r="I14" s="273">
        <f>+'BAL-THA'!I14</f>
        <v>18301734</v>
      </c>
      <c r="J14" s="273"/>
      <c r="K14" s="273">
        <f>+'BAL-THA'!K14</f>
        <v>73929537</v>
      </c>
      <c r="L14" s="273">
        <f>+'BAL-THA'!L14</f>
        <v>64539380</v>
      </c>
    </row>
    <row r="15" spans="1:12" ht="21.6" customHeight="1">
      <c r="A15" s="230" t="s">
        <v>235</v>
      </c>
      <c r="F15" s="233">
        <v>7</v>
      </c>
      <c r="H15" s="273">
        <f>+'BAL-THA'!H15</f>
        <v>48985426</v>
      </c>
      <c r="I15" s="273">
        <f>+'BAL-THA'!I15</f>
        <v>48186241</v>
      </c>
      <c r="J15" s="273"/>
      <c r="K15" s="273">
        <f>+'BAL-THA'!K15</f>
        <v>540600000</v>
      </c>
      <c r="L15" s="273">
        <f>+'BAL-THA'!L15</f>
        <v>554600000</v>
      </c>
    </row>
    <row r="16" spans="1:12" ht="21.6" customHeight="1">
      <c r="A16" s="230" t="s">
        <v>245</v>
      </c>
      <c r="F16" s="233"/>
      <c r="H16" s="273"/>
      <c r="I16" s="273"/>
      <c r="J16" s="273"/>
      <c r="K16" s="273"/>
      <c r="L16" s="273"/>
    </row>
    <row r="17" spans="1:12" ht="21.6" customHeight="1">
      <c r="C17" s="230" t="s">
        <v>246</v>
      </c>
      <c r="F17" s="233">
        <v>8</v>
      </c>
      <c r="H17" s="273">
        <f>+'BAL-THA'!H17</f>
        <v>299137500</v>
      </c>
      <c r="I17" s="273">
        <f>+'BAL-THA'!I17</f>
        <v>294837500</v>
      </c>
      <c r="J17" s="273"/>
      <c r="K17" s="273">
        <f>+'BAL-THA'!K17</f>
        <v>0</v>
      </c>
      <c r="L17" s="273">
        <f>+'BAL-THA'!L17</f>
        <v>0</v>
      </c>
    </row>
    <row r="18" spans="1:12" ht="21.6" customHeight="1">
      <c r="A18" s="234" t="s">
        <v>124</v>
      </c>
      <c r="F18" s="233">
        <v>9</v>
      </c>
      <c r="H18" s="273">
        <f>+'BAL-THA'!H18</f>
        <v>1405457</v>
      </c>
      <c r="I18" s="273">
        <f>+'BAL-THA'!I18</f>
        <v>1986372</v>
      </c>
      <c r="J18" s="273"/>
      <c r="K18" s="273">
        <f>+'BAL-THA'!K18</f>
        <v>0</v>
      </c>
      <c r="L18" s="273">
        <f>+'BAL-THA'!L18</f>
        <v>0</v>
      </c>
    </row>
    <row r="19" spans="1:12" ht="21.6" customHeight="1">
      <c r="A19" s="230" t="s">
        <v>125</v>
      </c>
      <c r="F19" s="233"/>
      <c r="H19" s="273">
        <f>+'BAL-THA'!H19</f>
        <v>4695300</v>
      </c>
      <c r="I19" s="273">
        <f>+'BAL-THA'!I19</f>
        <v>4753876</v>
      </c>
      <c r="J19" s="273"/>
      <c r="K19" s="273">
        <f>+'BAL-THA'!K19</f>
        <v>1769398</v>
      </c>
      <c r="L19" s="273">
        <f>+'BAL-THA'!L19</f>
        <v>1877644</v>
      </c>
    </row>
    <row r="20" spans="1:12" ht="21.6" customHeight="1">
      <c r="A20" s="225" t="s">
        <v>126</v>
      </c>
      <c r="F20" s="233"/>
      <c r="H20" s="274">
        <f>SUM(H11:H19)</f>
        <v>899628692</v>
      </c>
      <c r="I20" s="274">
        <f>SUM(I11:I19)</f>
        <v>881545873</v>
      </c>
      <c r="J20" s="273"/>
      <c r="K20" s="274">
        <f>SUM(K11:K19)</f>
        <v>848254651</v>
      </c>
      <c r="L20" s="274">
        <f>SUM(L11:L19)</f>
        <v>831274853</v>
      </c>
    </row>
    <row r="21" spans="1:12" ht="21.6" customHeight="1">
      <c r="A21" s="225" t="s">
        <v>127</v>
      </c>
      <c r="F21" s="233"/>
      <c r="H21" s="273"/>
      <c r="I21" s="273"/>
      <c r="J21" s="273"/>
      <c r="K21" s="273"/>
      <c r="L21" s="273"/>
    </row>
    <row r="22" spans="1:12" ht="21.6" customHeight="1">
      <c r="A22" s="230" t="s">
        <v>331</v>
      </c>
      <c r="F22" s="233">
        <v>10</v>
      </c>
      <c r="H22" s="273">
        <f>+'BAL-THA'!H22</f>
        <v>167553429</v>
      </c>
      <c r="I22" s="273">
        <f>+'BAL-THA'!I22</f>
        <v>0</v>
      </c>
      <c r="J22" s="273"/>
      <c r="K22" s="273">
        <f>+'BAL-THA'!K22</f>
        <v>150929049</v>
      </c>
      <c r="L22" s="273">
        <f>+'BAL-THA'!L22</f>
        <v>0</v>
      </c>
    </row>
    <row r="23" spans="1:12" ht="21.6" customHeight="1">
      <c r="A23" s="230" t="s">
        <v>358</v>
      </c>
      <c r="F23" s="233">
        <v>3</v>
      </c>
      <c r="H23" s="273">
        <f>+'BAL-THA'!H23</f>
        <v>0</v>
      </c>
      <c r="I23" s="273">
        <f>+'BAL-THA'!I23</f>
        <v>103141776</v>
      </c>
      <c r="J23" s="273"/>
      <c r="K23" s="273">
        <f>+'BAL-THA'!K23</f>
        <v>0</v>
      </c>
      <c r="L23" s="273">
        <f>+'BAL-THA'!L23</f>
        <v>82035043</v>
      </c>
    </row>
    <row r="24" spans="1:12" ht="21.6" customHeight="1">
      <c r="A24" s="230" t="s">
        <v>128</v>
      </c>
      <c r="F24" s="233">
        <v>11</v>
      </c>
      <c r="H24" s="273">
        <f>+'BAL-THA'!H24</f>
        <v>0</v>
      </c>
      <c r="I24" s="273">
        <f>+'BAL-THA'!I24</f>
        <v>0</v>
      </c>
      <c r="J24" s="273"/>
      <c r="K24" s="273">
        <f>+'BAL-THA'!K24</f>
        <v>199999930</v>
      </c>
      <c r="L24" s="273">
        <f>+'BAL-THA'!L24</f>
        <v>199999930</v>
      </c>
    </row>
    <row r="25" spans="1:12" ht="21.6" customHeight="1">
      <c r="A25" s="230" t="s">
        <v>359</v>
      </c>
      <c r="F25" s="233">
        <v>3</v>
      </c>
      <c r="H25" s="273">
        <f>+'BAL-THA'!H25</f>
        <v>0</v>
      </c>
      <c r="I25" s="273">
        <f>+'BAL-THA'!I25</f>
        <v>80000000</v>
      </c>
      <c r="J25" s="273"/>
      <c r="K25" s="273">
        <f>+'BAL-THA'!K25</f>
        <v>0</v>
      </c>
      <c r="L25" s="273">
        <f>+'BAL-THA'!L25</f>
        <v>80000000</v>
      </c>
    </row>
    <row r="26" spans="1:12" ht="21.6" customHeight="1">
      <c r="A26" s="230" t="s">
        <v>247</v>
      </c>
      <c r="F26" s="233">
        <v>12</v>
      </c>
      <c r="H26" s="273">
        <f>+'BAL-THA'!H26</f>
        <v>0</v>
      </c>
      <c r="I26" s="273">
        <f>+'BAL-THA'!I26</f>
        <v>0</v>
      </c>
      <c r="J26" s="273"/>
      <c r="K26" s="273">
        <f>+'BAL-THA'!K26</f>
        <v>0</v>
      </c>
      <c r="L26" s="273">
        <f>+'BAL-THA'!L26</f>
        <v>0</v>
      </c>
    </row>
    <row r="27" spans="1:12" ht="21.6" customHeight="1">
      <c r="A27" s="230" t="s">
        <v>206</v>
      </c>
      <c r="F27" s="233">
        <v>13</v>
      </c>
      <c r="H27" s="273">
        <f>+'BAL-THA'!H27</f>
        <v>168173519</v>
      </c>
      <c r="I27" s="273">
        <f>+'BAL-THA'!I27</f>
        <v>131252921</v>
      </c>
      <c r="J27" s="273"/>
      <c r="K27" s="273">
        <f>+'BAL-THA'!K27</f>
        <v>0</v>
      </c>
      <c r="L27" s="273">
        <f>+'BAL-THA'!L27</f>
        <v>0</v>
      </c>
    </row>
    <row r="28" spans="1:12" ht="21.6" customHeight="1">
      <c r="A28" s="234" t="s">
        <v>129</v>
      </c>
      <c r="F28" s="233">
        <v>14</v>
      </c>
      <c r="H28" s="273">
        <f>+'BAL-THA'!H28</f>
        <v>5723256</v>
      </c>
      <c r="I28" s="273">
        <f>+'BAL-THA'!I28</f>
        <v>6607305</v>
      </c>
      <c r="J28" s="273"/>
      <c r="K28" s="273">
        <f>+'BAL-THA'!K28</f>
        <v>104863</v>
      </c>
      <c r="L28" s="273">
        <f>+'BAL-THA'!L28</f>
        <v>89819</v>
      </c>
    </row>
    <row r="29" spans="1:12" ht="21.6" customHeight="1">
      <c r="A29" s="234" t="s">
        <v>332</v>
      </c>
      <c r="F29" s="233" t="s">
        <v>369</v>
      </c>
      <c r="H29" s="273">
        <f>+'BAL-THA'!H29</f>
        <v>2403024</v>
      </c>
      <c r="I29" s="273">
        <f>+'BAL-THA'!I29</f>
        <v>0</v>
      </c>
      <c r="J29" s="273"/>
      <c r="K29" s="273">
        <f>+'BAL-THA'!K29</f>
        <v>1593552</v>
      </c>
      <c r="L29" s="273">
        <f>+'BAL-THA'!L29</f>
        <v>0</v>
      </c>
    </row>
    <row r="30" spans="1:12" ht="21.6" customHeight="1">
      <c r="A30" s="230" t="s">
        <v>130</v>
      </c>
      <c r="F30" s="233">
        <v>16</v>
      </c>
      <c r="H30" s="273">
        <f>+'BAL-THA'!H30</f>
        <v>241268</v>
      </c>
      <c r="I30" s="273">
        <f>+'BAL-THA'!I30</f>
        <v>562692</v>
      </c>
      <c r="J30" s="273"/>
      <c r="K30" s="273">
        <f>+'BAL-THA'!K30</f>
        <v>0</v>
      </c>
      <c r="L30" s="273">
        <f>+'BAL-THA'!L30</f>
        <v>0</v>
      </c>
    </row>
    <row r="31" spans="1:12" ht="21.6" customHeight="1">
      <c r="A31" s="230" t="s">
        <v>271</v>
      </c>
      <c r="F31" s="233">
        <v>17</v>
      </c>
      <c r="H31" s="273">
        <f>+'BAL-THA'!H31</f>
        <v>321612</v>
      </c>
      <c r="I31" s="273">
        <f>+'BAL-THA'!I31</f>
        <v>506116</v>
      </c>
      <c r="J31" s="273"/>
      <c r="K31" s="273">
        <f>+'BAL-THA'!K31</f>
        <v>0</v>
      </c>
      <c r="L31" s="273">
        <f>+'BAL-THA'!L31</f>
        <v>0</v>
      </c>
    </row>
    <row r="32" spans="1:12" ht="21.6" customHeight="1">
      <c r="A32" s="230" t="s">
        <v>222</v>
      </c>
      <c r="F32" s="233">
        <v>21</v>
      </c>
      <c r="H32" s="273">
        <f>+'BAL-THA'!H32</f>
        <v>3490825</v>
      </c>
      <c r="I32" s="273">
        <f>+'BAL-THA'!I32</f>
        <v>1377483</v>
      </c>
      <c r="J32" s="273"/>
      <c r="K32" s="273">
        <f>+'BAL-THA'!K32</f>
        <v>812141</v>
      </c>
      <c r="L32" s="273">
        <f>+'BAL-THA'!L32</f>
        <v>0</v>
      </c>
    </row>
    <row r="33" spans="1:15" ht="21.6" customHeight="1">
      <c r="A33" s="230" t="s">
        <v>131</v>
      </c>
      <c r="F33" s="233">
        <v>18</v>
      </c>
      <c r="H33" s="273">
        <f>+'BAL-THA'!H33</f>
        <v>1175196</v>
      </c>
      <c r="I33" s="273">
        <f>+'BAL-THA'!I33</f>
        <v>38798202</v>
      </c>
      <c r="J33" s="273"/>
      <c r="K33" s="273">
        <f>+'BAL-THA'!K33</f>
        <v>629087</v>
      </c>
      <c r="L33" s="273">
        <f>+'BAL-THA'!L33</f>
        <v>678608</v>
      </c>
    </row>
    <row r="34" spans="1:15" ht="21.6" customHeight="1">
      <c r="A34" s="225" t="s">
        <v>132</v>
      </c>
      <c r="F34" s="230"/>
      <c r="H34" s="293">
        <f>SUM(H22:H33)</f>
        <v>349082129</v>
      </c>
      <c r="I34" s="293">
        <f>SUM(I22:I33)</f>
        <v>362246495</v>
      </c>
      <c r="J34" s="294"/>
      <c r="K34" s="293">
        <f>SUM(K22:K33)</f>
        <v>354068622</v>
      </c>
      <c r="L34" s="293">
        <f>SUM(L22:L33)</f>
        <v>362803400</v>
      </c>
    </row>
    <row r="35" spans="1:15" ht="21.6" customHeight="1" thickBot="1">
      <c r="A35" s="225" t="s">
        <v>133</v>
      </c>
      <c r="F35" s="233"/>
      <c r="H35" s="318">
        <f>SUM(H34,H20)</f>
        <v>1248710821</v>
      </c>
      <c r="I35" s="318">
        <f>SUM(I34,I20)</f>
        <v>1243792368</v>
      </c>
      <c r="J35" s="294"/>
      <c r="K35" s="318">
        <f>SUM(K34,K20)</f>
        <v>1202323273</v>
      </c>
      <c r="L35" s="318">
        <f>SUM(L34,L20)</f>
        <v>1194078253</v>
      </c>
    </row>
    <row r="36" spans="1:15" ht="21.6" customHeight="1" thickTop="1"/>
    <row r="37" spans="1:15" ht="21.6" customHeight="1">
      <c r="A37" s="404" t="s">
        <v>134</v>
      </c>
      <c r="B37" s="404"/>
      <c r="C37" s="404"/>
      <c r="D37" s="404"/>
      <c r="E37" s="404"/>
      <c r="F37" s="404"/>
      <c r="G37" s="404"/>
      <c r="H37" s="404"/>
      <c r="I37" s="404"/>
      <c r="J37" s="404"/>
      <c r="K37" s="404"/>
      <c r="L37" s="404"/>
    </row>
    <row r="38" spans="1:15" ht="21.6" customHeight="1">
      <c r="A38" s="238"/>
      <c r="B38" s="238"/>
      <c r="C38" s="238"/>
      <c r="D38" s="238"/>
      <c r="E38" s="238"/>
      <c r="F38" s="238"/>
      <c r="G38" s="238"/>
      <c r="H38" s="238"/>
      <c r="I38" s="238"/>
      <c r="J38" s="238"/>
      <c r="K38" s="238"/>
      <c r="L38" s="238"/>
    </row>
    <row r="39" spans="1:15" ht="21.6" customHeight="1">
      <c r="A39" s="238"/>
      <c r="B39" s="238"/>
      <c r="C39" s="238"/>
      <c r="D39" s="238"/>
      <c r="E39" s="238"/>
      <c r="F39" s="238"/>
      <c r="G39" s="238"/>
      <c r="H39" s="238"/>
      <c r="I39" s="238"/>
      <c r="J39" s="238"/>
      <c r="K39" s="238"/>
      <c r="L39" s="238"/>
    </row>
    <row r="40" spans="1:15" ht="21.6" customHeight="1">
      <c r="A40" s="323"/>
      <c r="B40" s="323"/>
      <c r="C40" s="323"/>
      <c r="D40" s="323"/>
      <c r="E40" s="323"/>
      <c r="F40" s="323"/>
      <c r="G40" s="323"/>
      <c r="H40" s="323"/>
      <c r="I40" s="323"/>
      <c r="J40" s="323"/>
      <c r="K40" s="323"/>
      <c r="L40" s="323"/>
    </row>
    <row r="41" spans="1:15" ht="21.6" customHeight="1">
      <c r="A41" s="238"/>
      <c r="B41" s="238"/>
      <c r="C41" s="238"/>
      <c r="D41" s="238"/>
      <c r="E41" s="238"/>
      <c r="F41" s="238"/>
      <c r="G41" s="238"/>
      <c r="H41" s="238"/>
      <c r="I41" s="238"/>
      <c r="J41" s="238"/>
      <c r="K41" s="238"/>
      <c r="L41" s="238"/>
    </row>
    <row r="42" spans="1:15" ht="21.6" customHeight="1">
      <c r="A42" s="238"/>
      <c r="B42" s="238"/>
      <c r="C42" s="238"/>
      <c r="D42" s="238"/>
      <c r="E42" s="238"/>
      <c r="F42" s="238"/>
      <c r="G42" s="238"/>
      <c r="H42" s="238"/>
      <c r="I42" s="238"/>
      <c r="J42" s="238"/>
      <c r="K42" s="238"/>
      <c r="L42" s="238"/>
    </row>
    <row r="43" spans="1:15" ht="21.6" customHeight="1">
      <c r="A43" s="238"/>
      <c r="B43" s="238"/>
      <c r="C43" s="238"/>
      <c r="D43" s="238"/>
      <c r="E43" s="238"/>
      <c r="F43" s="238"/>
      <c r="G43" s="238"/>
      <c r="H43" s="238"/>
      <c r="I43" s="238"/>
      <c r="J43" s="238"/>
      <c r="K43" s="238"/>
      <c r="L43" s="238"/>
    </row>
    <row r="44" spans="1:15" s="270" customFormat="1" ht="21.6" customHeight="1">
      <c r="B44" s="267"/>
      <c r="C44" s="15"/>
      <c r="D44" s="268"/>
      <c r="E44" s="405" t="s">
        <v>219</v>
      </c>
      <c r="F44" s="405"/>
      <c r="G44" s="3"/>
      <c r="H44" s="269"/>
      <c r="I44" s="384" t="s">
        <v>220</v>
      </c>
      <c r="J44" s="384"/>
      <c r="K44" s="384"/>
      <c r="L44" s="384"/>
      <c r="N44" s="271"/>
      <c r="O44" s="271"/>
    </row>
    <row r="45" spans="1:15" s="270" customFormat="1" ht="21.6" customHeight="1">
      <c r="B45" s="3"/>
      <c r="C45" s="303"/>
      <c r="D45" s="272"/>
      <c r="E45" s="384" t="s">
        <v>218</v>
      </c>
      <c r="F45" s="384"/>
      <c r="G45" s="3"/>
      <c r="H45" s="3"/>
      <c r="I45" s="384" t="s">
        <v>221</v>
      </c>
      <c r="J45" s="384"/>
      <c r="K45" s="384"/>
      <c r="L45" s="384"/>
      <c r="N45" s="271"/>
      <c r="O45" s="271"/>
    </row>
    <row r="46" spans="1:15" s="270" customFormat="1" ht="21.6" customHeight="1">
      <c r="B46" s="3"/>
      <c r="C46" s="15"/>
      <c r="D46" s="272"/>
      <c r="E46" s="384"/>
      <c r="F46" s="384"/>
      <c r="G46" s="3"/>
      <c r="H46" s="3"/>
      <c r="I46" s="384"/>
      <c r="J46" s="384"/>
      <c r="K46" s="384"/>
      <c r="L46" s="384"/>
      <c r="N46" s="271"/>
      <c r="O46" s="271"/>
    </row>
    <row r="47" spans="1:15" s="217" customFormat="1" ht="25.5">
      <c r="A47" s="399" t="str">
        <f>+A1</f>
        <v>Tong Hua Holding Public Company Limited and its subsidiaries</v>
      </c>
      <c r="B47" s="399"/>
      <c r="C47" s="399"/>
      <c r="D47" s="399"/>
      <c r="E47" s="399"/>
      <c r="F47" s="399"/>
      <c r="G47" s="399"/>
      <c r="H47" s="399"/>
      <c r="I47" s="399"/>
      <c r="J47" s="399"/>
      <c r="K47" s="399"/>
      <c r="L47" s="399"/>
    </row>
    <row r="48" spans="1:15" s="216" customFormat="1">
      <c r="A48" s="400" t="s">
        <v>135</v>
      </c>
      <c r="B48" s="400"/>
      <c r="C48" s="400"/>
      <c r="D48" s="400"/>
      <c r="E48" s="400"/>
      <c r="F48" s="400"/>
      <c r="G48" s="400"/>
      <c r="H48" s="400"/>
      <c r="I48" s="400"/>
      <c r="J48" s="400"/>
      <c r="K48" s="400"/>
      <c r="L48" s="400"/>
    </row>
    <row r="49" spans="1:12" s="216" customFormat="1">
      <c r="A49" s="400" t="str">
        <f>+A3</f>
        <v>As at March 31, 2020</v>
      </c>
      <c r="B49" s="400"/>
      <c r="C49" s="400"/>
      <c r="D49" s="400"/>
      <c r="E49" s="400"/>
      <c r="F49" s="400"/>
      <c r="G49" s="400"/>
      <c r="H49" s="400"/>
      <c r="I49" s="400"/>
      <c r="J49" s="400"/>
      <c r="K49" s="400"/>
      <c r="L49" s="400"/>
    </row>
    <row r="50" spans="1:12" s="216" customFormat="1">
      <c r="A50" s="402" t="s">
        <v>116</v>
      </c>
      <c r="B50" s="402"/>
      <c r="C50" s="402"/>
      <c r="D50" s="402"/>
      <c r="E50" s="402"/>
      <c r="F50" s="402"/>
      <c r="G50" s="402"/>
      <c r="H50" s="402"/>
      <c r="I50" s="402"/>
      <c r="J50" s="402"/>
      <c r="K50" s="402"/>
      <c r="L50" s="402"/>
    </row>
    <row r="51" spans="1:12" s="216" customFormat="1">
      <c r="A51" s="218"/>
      <c r="B51" s="218"/>
      <c r="C51" s="218"/>
      <c r="D51" s="218"/>
      <c r="E51" s="218"/>
      <c r="F51" s="219"/>
      <c r="G51" s="218"/>
      <c r="H51" s="403" t="s">
        <v>117</v>
      </c>
      <c r="I51" s="403"/>
      <c r="J51" s="218"/>
      <c r="K51" s="403" t="s">
        <v>118</v>
      </c>
      <c r="L51" s="403"/>
    </row>
    <row r="52" spans="1:12" s="226" customFormat="1">
      <c r="A52" s="221"/>
      <c r="B52" s="221"/>
      <c r="C52" s="221"/>
      <c r="D52" s="221"/>
      <c r="E52" s="221"/>
      <c r="F52" s="220"/>
      <c r="G52" s="221"/>
      <c r="H52" s="220" t="s">
        <v>310</v>
      </c>
      <c r="I52" s="220"/>
      <c r="J52" s="222"/>
      <c r="K52" s="220" t="s">
        <v>310</v>
      </c>
      <c r="L52" s="220"/>
    </row>
    <row r="53" spans="1:12" s="226" customFormat="1">
      <c r="A53" s="221"/>
      <c r="B53" s="221"/>
      <c r="C53" s="221"/>
      <c r="D53" s="221"/>
      <c r="E53" s="221"/>
      <c r="F53" s="220"/>
      <c r="G53" s="221"/>
      <c r="H53" s="220" t="s">
        <v>311</v>
      </c>
      <c r="I53" s="220" t="s">
        <v>312</v>
      </c>
      <c r="J53" s="222"/>
      <c r="K53" s="220" t="s">
        <v>311</v>
      </c>
      <c r="L53" s="220" t="s">
        <v>312</v>
      </c>
    </row>
    <row r="54" spans="1:12" s="216" customFormat="1">
      <c r="A54" s="218"/>
      <c r="B54" s="218"/>
      <c r="C54" s="218"/>
      <c r="D54" s="218"/>
      <c r="E54" s="218"/>
      <c r="F54" s="223" t="s">
        <v>119</v>
      </c>
      <c r="G54" s="221"/>
      <c r="H54" s="236" t="str">
        <f>+H8</f>
        <v>Mar. 31, 2020</v>
      </c>
      <c r="I54" s="236" t="str">
        <f>+I8</f>
        <v>Dec. 31, 2019</v>
      </c>
      <c r="J54" s="222"/>
      <c r="K54" s="236" t="str">
        <f>+K8</f>
        <v>Mar. 31, 2020</v>
      </c>
      <c r="L54" s="236" t="str">
        <f>+L8</f>
        <v>Dec. 31, 2019</v>
      </c>
    </row>
    <row r="55" spans="1:12" s="216" customFormat="1" ht="21.6" customHeight="1">
      <c r="A55" s="225" t="s">
        <v>136</v>
      </c>
      <c r="G55" s="226"/>
      <c r="H55" s="227"/>
      <c r="I55" s="228"/>
      <c r="J55" s="229"/>
      <c r="K55" s="227"/>
      <c r="L55" s="228"/>
    </row>
    <row r="56" spans="1:12" ht="21.6" customHeight="1">
      <c r="A56" s="225" t="s">
        <v>137</v>
      </c>
      <c r="H56" s="232"/>
      <c r="I56" s="232"/>
      <c r="J56" s="232"/>
      <c r="K56" s="232"/>
      <c r="L56" s="232"/>
    </row>
    <row r="57" spans="1:12" ht="21.6" customHeight="1">
      <c r="A57" s="234" t="s">
        <v>138</v>
      </c>
      <c r="F57" s="233">
        <f>+'BAL-THA'!F56</f>
        <v>19</v>
      </c>
      <c r="H57" s="273">
        <f>+'BAL-THA'!H56</f>
        <v>24399822</v>
      </c>
      <c r="I57" s="273">
        <f>+'BAL-THA'!I56</f>
        <v>24868936</v>
      </c>
      <c r="J57" s="273"/>
      <c r="K57" s="273">
        <f>+'BAL-THA'!K56</f>
        <v>9415931</v>
      </c>
      <c r="L57" s="273">
        <f>+'BAL-THA'!L56</f>
        <v>9381388</v>
      </c>
    </row>
    <row r="58" spans="1:12" ht="21.6" customHeight="1">
      <c r="A58" s="234" t="s">
        <v>333</v>
      </c>
      <c r="F58" s="233"/>
      <c r="H58" s="273">
        <f>+'BAL-THA'!H57</f>
        <v>933548</v>
      </c>
      <c r="I58" s="273">
        <f>+'BAL-THA'!I57</f>
        <v>0</v>
      </c>
      <c r="J58" s="273"/>
      <c r="K58" s="273">
        <f>+'BAL-THA'!K57</f>
        <v>532308</v>
      </c>
      <c r="L58" s="273">
        <f>+'BAL-THA'!L57</f>
        <v>0</v>
      </c>
    </row>
    <row r="59" spans="1:12" ht="21.6" customHeight="1" collapsed="1">
      <c r="A59" s="230" t="s">
        <v>139</v>
      </c>
      <c r="F59" s="233"/>
      <c r="H59" s="273">
        <f>+'BAL-THA'!H58</f>
        <v>0</v>
      </c>
      <c r="I59" s="273">
        <f>+'BAL-THA'!I58</f>
        <v>0</v>
      </c>
      <c r="J59" s="273"/>
      <c r="K59" s="273">
        <f>+'BAL-THA'!K58</f>
        <v>0</v>
      </c>
      <c r="L59" s="273">
        <f>+'BAL-THA'!L58</f>
        <v>0</v>
      </c>
    </row>
    <row r="60" spans="1:12" ht="21.6" customHeight="1">
      <c r="A60" s="230" t="s">
        <v>272</v>
      </c>
      <c r="F60" s="233"/>
      <c r="H60" s="273">
        <f>+'BAL-THA'!H59</f>
        <v>13437562</v>
      </c>
      <c r="I60" s="273">
        <f>+'BAL-THA'!I59</f>
        <v>13217182</v>
      </c>
      <c r="J60" s="273"/>
      <c r="K60" s="273">
        <f>+'BAL-THA'!K59</f>
        <v>498623</v>
      </c>
      <c r="L60" s="273">
        <f>+'BAL-THA'!L59</f>
        <v>427358</v>
      </c>
    </row>
    <row r="61" spans="1:12" ht="21.6" customHeight="1">
      <c r="A61" s="225" t="s">
        <v>140</v>
      </c>
      <c r="H61" s="274">
        <f>SUM(H57:H60)</f>
        <v>38770932</v>
      </c>
      <c r="I61" s="274">
        <f>SUM(I57:I60)</f>
        <v>38086118</v>
      </c>
      <c r="J61" s="273"/>
      <c r="K61" s="274">
        <f>SUM(K57:K60)</f>
        <v>10446862</v>
      </c>
      <c r="L61" s="274">
        <f>SUM(L57:L60)</f>
        <v>9808746</v>
      </c>
    </row>
    <row r="62" spans="1:12" ht="21.6" customHeight="1">
      <c r="A62" s="225" t="s">
        <v>141</v>
      </c>
      <c r="H62" s="232"/>
      <c r="I62" s="232"/>
      <c r="J62" s="232"/>
      <c r="K62" s="232"/>
      <c r="L62" s="232"/>
    </row>
    <row r="63" spans="1:12" ht="21.6" customHeight="1">
      <c r="A63" s="230" t="s">
        <v>334</v>
      </c>
      <c r="H63" s="344">
        <f>+'BAL-THA'!H62</f>
        <v>1510070</v>
      </c>
      <c r="I63" s="344">
        <f>+'BAL-THA'!I62</f>
        <v>0</v>
      </c>
      <c r="J63" s="344"/>
      <c r="K63" s="344">
        <f>+'BAL-THA'!K62</f>
        <v>1080881</v>
      </c>
      <c r="L63" s="344">
        <f>+'BAL-THA'!L62</f>
        <v>0</v>
      </c>
    </row>
    <row r="64" spans="1:12" ht="21.6" customHeight="1">
      <c r="A64" s="230" t="s">
        <v>143</v>
      </c>
      <c r="F64" s="233">
        <v>21</v>
      </c>
      <c r="H64" s="273">
        <f>+'BAL-THA'!H63</f>
        <v>0</v>
      </c>
      <c r="I64" s="273">
        <f>+'BAL-THA'!I63</f>
        <v>0</v>
      </c>
      <c r="J64" s="273"/>
      <c r="K64" s="273">
        <f>+'BAL-THA'!K63</f>
        <v>0</v>
      </c>
      <c r="L64" s="273">
        <f>+'BAL-THA'!L63</f>
        <v>4626</v>
      </c>
    </row>
    <row r="65" spans="1:12" ht="21.6" customHeight="1">
      <c r="A65" s="230" t="s">
        <v>142</v>
      </c>
      <c r="F65" s="233">
        <v>20</v>
      </c>
      <c r="H65" s="273">
        <f>+'BAL-THA'!H64</f>
        <v>6006250</v>
      </c>
      <c r="I65" s="273">
        <f>+'BAL-THA'!I64</f>
        <v>5914317</v>
      </c>
      <c r="J65" s="273"/>
      <c r="K65" s="273">
        <f>+'BAL-THA'!K64</f>
        <v>77033</v>
      </c>
      <c r="L65" s="273">
        <f>+'BAL-THA'!L64</f>
        <v>68144</v>
      </c>
    </row>
    <row r="66" spans="1:12" ht="21.6" customHeight="1">
      <c r="A66" s="225" t="s">
        <v>144</v>
      </c>
      <c r="H66" s="274">
        <f>SUM(H63:H65)</f>
        <v>7516320</v>
      </c>
      <c r="I66" s="274">
        <f>SUM(I63:I65)</f>
        <v>5914317</v>
      </c>
      <c r="J66" s="273"/>
      <c r="K66" s="274">
        <f>SUM(K63:K65)</f>
        <v>1157914</v>
      </c>
      <c r="L66" s="274">
        <f>SUM(L63:L65)</f>
        <v>72770</v>
      </c>
    </row>
    <row r="67" spans="1:12" ht="21.6" customHeight="1">
      <c r="A67" s="225" t="s">
        <v>145</v>
      </c>
      <c r="H67" s="274">
        <f>SUM(H61,H66)</f>
        <v>46287252</v>
      </c>
      <c r="I67" s="274">
        <f>SUM(I61,I66)</f>
        <v>44000435</v>
      </c>
      <c r="J67" s="273"/>
      <c r="K67" s="274">
        <f>SUM(K61,K66)</f>
        <v>11604776</v>
      </c>
      <c r="L67" s="274">
        <f>SUM(L61,L66)</f>
        <v>9881516</v>
      </c>
    </row>
    <row r="68" spans="1:12" ht="21.6" customHeight="1">
      <c r="A68" s="225" t="s">
        <v>146</v>
      </c>
      <c r="H68" s="273"/>
      <c r="I68" s="273"/>
      <c r="J68" s="273"/>
      <c r="K68" s="273"/>
      <c r="L68" s="273"/>
    </row>
    <row r="69" spans="1:12" ht="21.6" customHeight="1">
      <c r="A69" s="230" t="s">
        <v>147</v>
      </c>
      <c r="H69" s="273"/>
      <c r="I69" s="273"/>
      <c r="J69" s="273"/>
      <c r="K69" s="273"/>
      <c r="L69" s="273"/>
    </row>
    <row r="70" spans="1:12" ht="21.6" customHeight="1">
      <c r="B70" s="230" t="s">
        <v>148</v>
      </c>
      <c r="H70" s="273"/>
      <c r="I70" s="273"/>
      <c r="J70" s="273"/>
      <c r="K70" s="273"/>
      <c r="L70" s="273"/>
    </row>
    <row r="71" spans="1:12" ht="21.6" customHeight="1" thickBot="1">
      <c r="C71" s="230" t="s">
        <v>256</v>
      </c>
      <c r="F71" s="233">
        <f>+'BAL-THA'!F70</f>
        <v>23</v>
      </c>
      <c r="H71" s="276">
        <f>+'BAL-THA'!H70</f>
        <v>1286699754</v>
      </c>
      <c r="I71" s="273"/>
      <c r="J71" s="273"/>
      <c r="K71" s="276">
        <f>+'BAL-THA'!K70</f>
        <v>1286699754</v>
      </c>
      <c r="L71" s="273"/>
    </row>
    <row r="72" spans="1:12" ht="21.6" customHeight="1" thickTop="1">
      <c r="B72" s="230" t="s">
        <v>149</v>
      </c>
      <c r="F72" s="233"/>
      <c r="H72" s="273"/>
      <c r="I72" s="273"/>
      <c r="J72" s="273"/>
      <c r="K72" s="273"/>
      <c r="L72" s="273"/>
    </row>
    <row r="73" spans="1:12" ht="21.6" customHeight="1">
      <c r="C73" s="230" t="s">
        <v>224</v>
      </c>
      <c r="F73" s="233">
        <f>+'BAL-THA'!F72</f>
        <v>23</v>
      </c>
      <c r="H73" s="273">
        <f>+'BAL-THA'!H72</f>
        <v>965034416</v>
      </c>
      <c r="I73" s="273">
        <f>+'BAL-THA'!I72</f>
        <v>965034416</v>
      </c>
      <c r="J73" s="273"/>
      <c r="K73" s="273">
        <f>+'BAL-THA'!K72</f>
        <v>965034416</v>
      </c>
      <c r="L73" s="273">
        <f>+'BAL-THA'!L72</f>
        <v>965034416</v>
      </c>
    </row>
    <row r="74" spans="1:12" ht="21.6" customHeight="1">
      <c r="A74" s="230" t="s">
        <v>150</v>
      </c>
      <c r="F74" s="233"/>
      <c r="H74" s="273">
        <f>+'BAL-THA'!H73</f>
        <v>242582590</v>
      </c>
      <c r="I74" s="273">
        <f>+'BAL-THA'!I73</f>
        <v>242582590</v>
      </c>
      <c r="J74" s="273"/>
      <c r="K74" s="273">
        <f>+'BAL-THA'!K73</f>
        <v>242582590</v>
      </c>
      <c r="L74" s="273">
        <f>+'BAL-THA'!L73</f>
        <v>242582590</v>
      </c>
    </row>
    <row r="75" spans="1:12" ht="21.6" customHeight="1">
      <c r="A75" s="230" t="s">
        <v>151</v>
      </c>
      <c r="H75" s="273"/>
      <c r="I75" s="273"/>
      <c r="J75" s="273"/>
      <c r="K75" s="273"/>
      <c r="L75" s="273"/>
    </row>
    <row r="76" spans="1:12" ht="21.6" customHeight="1">
      <c r="B76" s="230" t="s">
        <v>152</v>
      </c>
      <c r="F76" s="233"/>
      <c r="H76" s="105">
        <f>+'BAL-THA'!H75</f>
        <v>15337364</v>
      </c>
      <c r="I76" s="105">
        <f>+'BAL-THA'!I75</f>
        <v>15337364</v>
      </c>
      <c r="J76" s="105"/>
      <c r="K76" s="105">
        <f>+'BAL-THA'!K75</f>
        <v>15337364</v>
      </c>
      <c r="L76" s="105">
        <f>+'BAL-THA'!L75</f>
        <v>15337364</v>
      </c>
    </row>
    <row r="77" spans="1:12" ht="21.6" customHeight="1">
      <c r="B77" s="230" t="s">
        <v>153</v>
      </c>
      <c r="H77" s="105">
        <f>+'BAL-THA'!H76</f>
        <v>-25111488</v>
      </c>
      <c r="I77" s="105">
        <f>+'BAL-THA'!I76</f>
        <v>-35521947</v>
      </c>
      <c r="J77" s="105"/>
      <c r="K77" s="105">
        <f>+'BAL-THA'!K76</f>
        <v>-28987309</v>
      </c>
      <c r="L77" s="105">
        <f>+'BAL-THA'!L76</f>
        <v>-38776139</v>
      </c>
    </row>
    <row r="78" spans="1:12" ht="21.6" customHeight="1">
      <c r="A78" s="234" t="s">
        <v>154</v>
      </c>
      <c r="F78" s="233"/>
      <c r="H78" s="131">
        <f>+'BAL-THA'!H77</f>
        <v>-13963303</v>
      </c>
      <c r="I78" s="131">
        <f>+'BAL-THA'!I77</f>
        <v>-5509934</v>
      </c>
      <c r="J78" s="105"/>
      <c r="K78" s="131">
        <f>+'BAL-THA'!K77</f>
        <v>-3248564</v>
      </c>
      <c r="L78" s="131">
        <f>+'BAL-THA'!L77</f>
        <v>18506</v>
      </c>
    </row>
    <row r="79" spans="1:12" ht="21.6" customHeight="1">
      <c r="A79" s="225" t="s">
        <v>155</v>
      </c>
      <c r="H79" s="277">
        <f>SUM(H73:H78)</f>
        <v>1183879579</v>
      </c>
      <c r="I79" s="277">
        <f>SUM(I73:I78)</f>
        <v>1181922489</v>
      </c>
      <c r="J79" s="273"/>
      <c r="K79" s="277">
        <f>SUM(K73:K78)</f>
        <v>1190718497</v>
      </c>
      <c r="L79" s="277">
        <f>SUM(L73:L78)</f>
        <v>1184196737</v>
      </c>
    </row>
    <row r="80" spans="1:12" ht="21.6" customHeight="1">
      <c r="A80" s="230" t="s">
        <v>156</v>
      </c>
      <c r="H80" s="273">
        <f>+'BAL-THA'!H79</f>
        <v>18543990</v>
      </c>
      <c r="I80" s="273">
        <f>+'BAL-THA'!I79</f>
        <v>17869444</v>
      </c>
      <c r="J80" s="273"/>
      <c r="K80" s="273">
        <v>0</v>
      </c>
      <c r="L80" s="273">
        <v>0</v>
      </c>
    </row>
    <row r="81" spans="1:15" ht="21.6" customHeight="1">
      <c r="A81" s="225" t="s">
        <v>157</v>
      </c>
      <c r="H81" s="274">
        <f>SUM(H79:H80)</f>
        <v>1202423569</v>
      </c>
      <c r="I81" s="274">
        <f>SUM(I79:I80)</f>
        <v>1199791933</v>
      </c>
      <c r="J81" s="273"/>
      <c r="K81" s="274">
        <f>SUM(K79:K80)</f>
        <v>1190718497</v>
      </c>
      <c r="L81" s="274">
        <f>SUM(L79:L80)</f>
        <v>1184196737</v>
      </c>
    </row>
    <row r="82" spans="1:15" ht="21.6" customHeight="1" thickBot="1">
      <c r="A82" s="225" t="s">
        <v>158</v>
      </c>
      <c r="F82" s="233"/>
      <c r="H82" s="278">
        <f>SUM(H81,H67)</f>
        <v>1248710821</v>
      </c>
      <c r="I82" s="278">
        <f>SUM(I81,I67)</f>
        <v>1243792368</v>
      </c>
      <c r="J82" s="273"/>
      <c r="K82" s="278">
        <f>SUM(K81,K67)</f>
        <v>1202323273</v>
      </c>
      <c r="L82" s="278">
        <f>SUM(L81,L67)</f>
        <v>1194078253</v>
      </c>
    </row>
    <row r="83" spans="1:15" ht="21.6" customHeight="1" thickTop="1">
      <c r="J83" s="235"/>
    </row>
    <row r="84" spans="1:15" ht="21.6" customHeight="1">
      <c r="A84" s="404" t="s">
        <v>134</v>
      </c>
      <c r="B84" s="404"/>
      <c r="C84" s="404"/>
      <c r="D84" s="404"/>
      <c r="E84" s="404"/>
      <c r="F84" s="404"/>
      <c r="G84" s="404"/>
      <c r="H84" s="404"/>
      <c r="I84" s="404"/>
      <c r="J84" s="404"/>
      <c r="K84" s="404"/>
      <c r="L84" s="404"/>
    </row>
    <row r="85" spans="1:15" ht="21.6" customHeight="1">
      <c r="A85" s="238"/>
      <c r="B85" s="238"/>
      <c r="C85" s="238"/>
      <c r="D85" s="238"/>
      <c r="E85" s="238"/>
      <c r="F85" s="238"/>
      <c r="G85" s="238"/>
      <c r="H85" s="238"/>
      <c r="I85" s="238"/>
      <c r="J85" s="238"/>
      <c r="K85" s="238"/>
      <c r="L85" s="238"/>
    </row>
    <row r="86" spans="1:15" ht="21.6" customHeight="1">
      <c r="A86" s="323"/>
      <c r="B86" s="323"/>
      <c r="C86" s="323"/>
      <c r="D86" s="323"/>
      <c r="E86" s="323"/>
      <c r="F86" s="323"/>
      <c r="G86" s="323"/>
      <c r="H86" s="323"/>
      <c r="I86" s="323"/>
      <c r="J86" s="323"/>
      <c r="K86" s="323"/>
      <c r="L86" s="323"/>
    </row>
    <row r="87" spans="1:15" ht="21.6" customHeight="1">
      <c r="A87" s="323"/>
      <c r="B87" s="323"/>
      <c r="C87" s="323"/>
      <c r="D87" s="323"/>
      <c r="E87" s="323"/>
      <c r="F87" s="323"/>
      <c r="G87" s="323"/>
      <c r="H87" s="323"/>
      <c r="I87" s="323"/>
      <c r="J87" s="323"/>
      <c r="K87" s="323"/>
      <c r="L87" s="323"/>
    </row>
    <row r="88" spans="1:15" ht="21.6" customHeight="1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</row>
    <row r="89" spans="1:15" ht="21.6" customHeight="1">
      <c r="A89" s="238"/>
      <c r="B89" s="238"/>
      <c r="C89" s="238"/>
      <c r="D89" s="238"/>
      <c r="E89" s="238"/>
      <c r="F89" s="238"/>
      <c r="G89" s="238"/>
      <c r="H89" s="238"/>
      <c r="I89" s="238"/>
      <c r="J89" s="238"/>
      <c r="K89" s="238"/>
      <c r="L89" s="238"/>
    </row>
    <row r="90" spans="1:15" s="270" customFormat="1" ht="21.6" customHeight="1">
      <c r="B90" s="267"/>
      <c r="C90" s="15"/>
      <c r="D90" s="268"/>
      <c r="E90" s="405" t="s">
        <v>219</v>
      </c>
      <c r="F90" s="405"/>
      <c r="G90" s="3"/>
      <c r="H90" s="269"/>
      <c r="I90" s="384" t="s">
        <v>220</v>
      </c>
      <c r="J90" s="384"/>
      <c r="K90" s="384"/>
      <c r="L90" s="384"/>
      <c r="N90" s="271"/>
      <c r="O90" s="271"/>
    </row>
    <row r="91" spans="1:15" s="270" customFormat="1" ht="21.6" customHeight="1">
      <c r="B91" s="3"/>
      <c r="C91" s="15"/>
      <c r="D91" s="272"/>
      <c r="E91" s="384" t="s">
        <v>218</v>
      </c>
      <c r="F91" s="384"/>
      <c r="G91" s="3"/>
      <c r="H91" s="3"/>
      <c r="I91" s="384" t="s">
        <v>221</v>
      </c>
      <c r="J91" s="384"/>
      <c r="K91" s="384"/>
      <c r="L91" s="384"/>
      <c r="N91" s="271"/>
      <c r="O91" s="271"/>
    </row>
    <row r="92" spans="1:15">
      <c r="A92" s="238"/>
      <c r="B92" s="238"/>
      <c r="C92" s="238"/>
      <c r="D92" s="238"/>
      <c r="E92" s="238"/>
      <c r="F92" s="238"/>
      <c r="G92" s="238"/>
    </row>
    <row r="94" spans="1:15">
      <c r="H94" s="235">
        <f>+H82-H35</f>
        <v>0</v>
      </c>
      <c r="I94" s="235">
        <f>+I82-I35</f>
        <v>0</v>
      </c>
      <c r="K94" s="235">
        <f>+K82-K35</f>
        <v>0</v>
      </c>
      <c r="L94" s="235">
        <f>+L82-L35</f>
        <v>0</v>
      </c>
    </row>
  </sheetData>
  <mergeCells count="24">
    <mergeCell ref="H51:I51"/>
    <mergeCell ref="K51:L51"/>
    <mergeCell ref="E90:F90"/>
    <mergeCell ref="I90:L90"/>
    <mergeCell ref="E91:F91"/>
    <mergeCell ref="I91:L91"/>
    <mergeCell ref="A84:L84"/>
    <mergeCell ref="A37:L37"/>
    <mergeCell ref="A47:L47"/>
    <mergeCell ref="A48:L48"/>
    <mergeCell ref="A49:L49"/>
    <mergeCell ref="A50:L50"/>
    <mergeCell ref="I46:L46"/>
    <mergeCell ref="E46:F46"/>
    <mergeCell ref="I44:L44"/>
    <mergeCell ref="E44:F44"/>
    <mergeCell ref="E45:F45"/>
    <mergeCell ref="I45:L45"/>
    <mergeCell ref="A1:L1"/>
    <mergeCell ref="A2:L2"/>
    <mergeCell ref="A3:L3"/>
    <mergeCell ref="A4:L4"/>
    <mergeCell ref="H5:I5"/>
    <mergeCell ref="K5:L5"/>
  </mergeCells>
  <pageMargins left="0.70866141732283472" right="0" top="1.0629921259842521" bottom="0.43307086614173229" header="0.74803149606299213" footer="0.27559055118110237"/>
  <pageSetup paperSize="9" scale="76" orientation="portrait" blackAndWhite="1" r:id="rId1"/>
  <headerFooter alignWithMargins="0">
    <oddHeader>&amp;C&amp;"Angsana New,Regular"&amp;16&amp;P</oddHeader>
  </headerFooter>
  <rowBreaks count="1" manualBreakCount="1">
    <brk id="46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O92"/>
  <sheetViews>
    <sheetView view="pageBreakPreview" zoomScaleNormal="100" zoomScaleSheetLayoutView="100" workbookViewId="0">
      <selection activeCell="F30" sqref="F30"/>
    </sheetView>
  </sheetViews>
  <sheetFormatPr defaultColWidth="8.140625" defaultRowHeight="21.75"/>
  <cols>
    <col min="1" max="4" width="2.140625" style="230" customWidth="1"/>
    <col min="5" max="5" width="39.42578125" style="230" customWidth="1"/>
    <col min="6" max="6" width="8.5703125" style="231" customWidth="1"/>
    <col min="7" max="7" width="3.28515625" style="230" customWidth="1"/>
    <col min="8" max="9" width="17.28515625" style="235" customWidth="1"/>
    <col min="10" max="10" width="1.85546875" style="230" customWidth="1"/>
    <col min="11" max="12" width="17.28515625" style="235" customWidth="1"/>
    <col min="13" max="13" width="14.28515625" style="230" bestFit="1" customWidth="1"/>
    <col min="14" max="14" width="4.28515625" style="230" bestFit="1" customWidth="1"/>
    <col min="15" max="15" width="13" style="230" bestFit="1" customWidth="1"/>
    <col min="16" max="16" width="4.28515625" style="230" bestFit="1" customWidth="1"/>
    <col min="17" max="256" width="8.140625" style="230"/>
    <col min="257" max="260" width="1.5703125" style="230" customWidth="1"/>
    <col min="261" max="261" width="41.5703125" style="230" customWidth="1"/>
    <col min="262" max="262" width="9.5703125" style="230" customWidth="1"/>
    <col min="263" max="263" width="1" style="230" customWidth="1"/>
    <col min="264" max="265" width="15.42578125" style="230" bestFit="1" customWidth="1"/>
    <col min="266" max="266" width="1.5703125" style="230" customWidth="1"/>
    <col min="267" max="267" width="15.140625" style="230" customWidth="1"/>
    <col min="268" max="268" width="14.85546875" style="230" customWidth="1"/>
    <col min="269" max="269" width="14.28515625" style="230" bestFit="1" customWidth="1"/>
    <col min="270" max="270" width="4.28515625" style="230" bestFit="1" customWidth="1"/>
    <col min="271" max="271" width="13" style="230" bestFit="1" customWidth="1"/>
    <col min="272" max="272" width="4.28515625" style="230" bestFit="1" customWidth="1"/>
    <col min="273" max="512" width="8.140625" style="230"/>
    <col min="513" max="516" width="1.5703125" style="230" customWidth="1"/>
    <col min="517" max="517" width="41.5703125" style="230" customWidth="1"/>
    <col min="518" max="518" width="9.5703125" style="230" customWidth="1"/>
    <col min="519" max="519" width="1" style="230" customWidth="1"/>
    <col min="520" max="521" width="15.42578125" style="230" bestFit="1" customWidth="1"/>
    <col min="522" max="522" width="1.5703125" style="230" customWidth="1"/>
    <col min="523" max="523" width="15.140625" style="230" customWidth="1"/>
    <col min="524" max="524" width="14.85546875" style="230" customWidth="1"/>
    <col min="525" max="525" width="14.28515625" style="230" bestFit="1" customWidth="1"/>
    <col min="526" max="526" width="4.28515625" style="230" bestFit="1" customWidth="1"/>
    <col min="527" max="527" width="13" style="230" bestFit="1" customWidth="1"/>
    <col min="528" max="528" width="4.28515625" style="230" bestFit="1" customWidth="1"/>
    <col min="529" max="768" width="8.140625" style="230"/>
    <col min="769" max="772" width="1.5703125" style="230" customWidth="1"/>
    <col min="773" max="773" width="41.5703125" style="230" customWidth="1"/>
    <col min="774" max="774" width="9.5703125" style="230" customWidth="1"/>
    <col min="775" max="775" width="1" style="230" customWidth="1"/>
    <col min="776" max="777" width="15.42578125" style="230" bestFit="1" customWidth="1"/>
    <col min="778" max="778" width="1.5703125" style="230" customWidth="1"/>
    <col min="779" max="779" width="15.140625" style="230" customWidth="1"/>
    <col min="780" max="780" width="14.85546875" style="230" customWidth="1"/>
    <col min="781" max="781" width="14.28515625" style="230" bestFit="1" customWidth="1"/>
    <col min="782" max="782" width="4.28515625" style="230" bestFit="1" customWidth="1"/>
    <col min="783" max="783" width="13" style="230" bestFit="1" customWidth="1"/>
    <col min="784" max="784" width="4.28515625" style="230" bestFit="1" customWidth="1"/>
    <col min="785" max="1024" width="8.140625" style="230"/>
    <col min="1025" max="1028" width="1.5703125" style="230" customWidth="1"/>
    <col min="1029" max="1029" width="41.5703125" style="230" customWidth="1"/>
    <col min="1030" max="1030" width="9.5703125" style="230" customWidth="1"/>
    <col min="1031" max="1031" width="1" style="230" customWidth="1"/>
    <col min="1032" max="1033" width="15.42578125" style="230" bestFit="1" customWidth="1"/>
    <col min="1034" max="1034" width="1.5703125" style="230" customWidth="1"/>
    <col min="1035" max="1035" width="15.140625" style="230" customWidth="1"/>
    <col min="1036" max="1036" width="14.85546875" style="230" customWidth="1"/>
    <col min="1037" max="1037" width="14.28515625" style="230" bestFit="1" customWidth="1"/>
    <col min="1038" max="1038" width="4.28515625" style="230" bestFit="1" customWidth="1"/>
    <col min="1039" max="1039" width="13" style="230" bestFit="1" customWidth="1"/>
    <col min="1040" max="1040" width="4.28515625" style="230" bestFit="1" customWidth="1"/>
    <col min="1041" max="1280" width="8.140625" style="230"/>
    <col min="1281" max="1284" width="1.5703125" style="230" customWidth="1"/>
    <col min="1285" max="1285" width="41.5703125" style="230" customWidth="1"/>
    <col min="1286" max="1286" width="9.5703125" style="230" customWidth="1"/>
    <col min="1287" max="1287" width="1" style="230" customWidth="1"/>
    <col min="1288" max="1289" width="15.42578125" style="230" bestFit="1" customWidth="1"/>
    <col min="1290" max="1290" width="1.5703125" style="230" customWidth="1"/>
    <col min="1291" max="1291" width="15.140625" style="230" customWidth="1"/>
    <col min="1292" max="1292" width="14.85546875" style="230" customWidth="1"/>
    <col min="1293" max="1293" width="14.28515625" style="230" bestFit="1" customWidth="1"/>
    <col min="1294" max="1294" width="4.28515625" style="230" bestFit="1" customWidth="1"/>
    <col min="1295" max="1295" width="13" style="230" bestFit="1" customWidth="1"/>
    <col min="1296" max="1296" width="4.28515625" style="230" bestFit="1" customWidth="1"/>
    <col min="1297" max="1536" width="8.140625" style="230"/>
    <col min="1537" max="1540" width="1.5703125" style="230" customWidth="1"/>
    <col min="1541" max="1541" width="41.5703125" style="230" customWidth="1"/>
    <col min="1542" max="1542" width="9.5703125" style="230" customWidth="1"/>
    <col min="1543" max="1543" width="1" style="230" customWidth="1"/>
    <col min="1544" max="1545" width="15.42578125" style="230" bestFit="1" customWidth="1"/>
    <col min="1546" max="1546" width="1.5703125" style="230" customWidth="1"/>
    <col min="1547" max="1547" width="15.140625" style="230" customWidth="1"/>
    <col min="1548" max="1548" width="14.85546875" style="230" customWidth="1"/>
    <col min="1549" max="1549" width="14.28515625" style="230" bestFit="1" customWidth="1"/>
    <col min="1550" max="1550" width="4.28515625" style="230" bestFit="1" customWidth="1"/>
    <col min="1551" max="1551" width="13" style="230" bestFit="1" customWidth="1"/>
    <col min="1552" max="1552" width="4.28515625" style="230" bestFit="1" customWidth="1"/>
    <col min="1553" max="1792" width="8.140625" style="230"/>
    <col min="1793" max="1796" width="1.5703125" style="230" customWidth="1"/>
    <col min="1797" max="1797" width="41.5703125" style="230" customWidth="1"/>
    <col min="1798" max="1798" width="9.5703125" style="230" customWidth="1"/>
    <col min="1799" max="1799" width="1" style="230" customWidth="1"/>
    <col min="1800" max="1801" width="15.42578125" style="230" bestFit="1" customWidth="1"/>
    <col min="1802" max="1802" width="1.5703125" style="230" customWidth="1"/>
    <col min="1803" max="1803" width="15.140625" style="230" customWidth="1"/>
    <col min="1804" max="1804" width="14.85546875" style="230" customWidth="1"/>
    <col min="1805" max="1805" width="14.28515625" style="230" bestFit="1" customWidth="1"/>
    <col min="1806" max="1806" width="4.28515625" style="230" bestFit="1" customWidth="1"/>
    <col min="1807" max="1807" width="13" style="230" bestFit="1" customWidth="1"/>
    <col min="1808" max="1808" width="4.28515625" style="230" bestFit="1" customWidth="1"/>
    <col min="1809" max="2048" width="8.140625" style="230"/>
    <col min="2049" max="2052" width="1.5703125" style="230" customWidth="1"/>
    <col min="2053" max="2053" width="41.5703125" style="230" customWidth="1"/>
    <col min="2054" max="2054" width="9.5703125" style="230" customWidth="1"/>
    <col min="2055" max="2055" width="1" style="230" customWidth="1"/>
    <col min="2056" max="2057" width="15.42578125" style="230" bestFit="1" customWidth="1"/>
    <col min="2058" max="2058" width="1.5703125" style="230" customWidth="1"/>
    <col min="2059" max="2059" width="15.140625" style="230" customWidth="1"/>
    <col min="2060" max="2060" width="14.85546875" style="230" customWidth="1"/>
    <col min="2061" max="2061" width="14.28515625" style="230" bestFit="1" customWidth="1"/>
    <col min="2062" max="2062" width="4.28515625" style="230" bestFit="1" customWidth="1"/>
    <col min="2063" max="2063" width="13" style="230" bestFit="1" customWidth="1"/>
    <col min="2064" max="2064" width="4.28515625" style="230" bestFit="1" customWidth="1"/>
    <col min="2065" max="2304" width="8.140625" style="230"/>
    <col min="2305" max="2308" width="1.5703125" style="230" customWidth="1"/>
    <col min="2309" max="2309" width="41.5703125" style="230" customWidth="1"/>
    <col min="2310" max="2310" width="9.5703125" style="230" customWidth="1"/>
    <col min="2311" max="2311" width="1" style="230" customWidth="1"/>
    <col min="2312" max="2313" width="15.42578125" style="230" bestFit="1" customWidth="1"/>
    <col min="2314" max="2314" width="1.5703125" style="230" customWidth="1"/>
    <col min="2315" max="2315" width="15.140625" style="230" customWidth="1"/>
    <col min="2316" max="2316" width="14.85546875" style="230" customWidth="1"/>
    <col min="2317" max="2317" width="14.28515625" style="230" bestFit="1" customWidth="1"/>
    <col min="2318" max="2318" width="4.28515625" style="230" bestFit="1" customWidth="1"/>
    <col min="2319" max="2319" width="13" style="230" bestFit="1" customWidth="1"/>
    <col min="2320" max="2320" width="4.28515625" style="230" bestFit="1" customWidth="1"/>
    <col min="2321" max="2560" width="8.140625" style="230"/>
    <col min="2561" max="2564" width="1.5703125" style="230" customWidth="1"/>
    <col min="2565" max="2565" width="41.5703125" style="230" customWidth="1"/>
    <col min="2566" max="2566" width="9.5703125" style="230" customWidth="1"/>
    <col min="2567" max="2567" width="1" style="230" customWidth="1"/>
    <col min="2568" max="2569" width="15.42578125" style="230" bestFit="1" customWidth="1"/>
    <col min="2570" max="2570" width="1.5703125" style="230" customWidth="1"/>
    <col min="2571" max="2571" width="15.140625" style="230" customWidth="1"/>
    <col min="2572" max="2572" width="14.85546875" style="230" customWidth="1"/>
    <col min="2573" max="2573" width="14.28515625" style="230" bestFit="1" customWidth="1"/>
    <col min="2574" max="2574" width="4.28515625" style="230" bestFit="1" customWidth="1"/>
    <col min="2575" max="2575" width="13" style="230" bestFit="1" customWidth="1"/>
    <col min="2576" max="2576" width="4.28515625" style="230" bestFit="1" customWidth="1"/>
    <col min="2577" max="2816" width="8.140625" style="230"/>
    <col min="2817" max="2820" width="1.5703125" style="230" customWidth="1"/>
    <col min="2821" max="2821" width="41.5703125" style="230" customWidth="1"/>
    <col min="2822" max="2822" width="9.5703125" style="230" customWidth="1"/>
    <col min="2823" max="2823" width="1" style="230" customWidth="1"/>
    <col min="2824" max="2825" width="15.42578125" style="230" bestFit="1" customWidth="1"/>
    <col min="2826" max="2826" width="1.5703125" style="230" customWidth="1"/>
    <col min="2827" max="2827" width="15.140625" style="230" customWidth="1"/>
    <col min="2828" max="2828" width="14.85546875" style="230" customWidth="1"/>
    <col min="2829" max="2829" width="14.28515625" style="230" bestFit="1" customWidth="1"/>
    <col min="2830" max="2830" width="4.28515625" style="230" bestFit="1" customWidth="1"/>
    <col min="2831" max="2831" width="13" style="230" bestFit="1" customWidth="1"/>
    <col min="2832" max="2832" width="4.28515625" style="230" bestFit="1" customWidth="1"/>
    <col min="2833" max="3072" width="8.140625" style="230"/>
    <col min="3073" max="3076" width="1.5703125" style="230" customWidth="1"/>
    <col min="3077" max="3077" width="41.5703125" style="230" customWidth="1"/>
    <col min="3078" max="3078" width="9.5703125" style="230" customWidth="1"/>
    <col min="3079" max="3079" width="1" style="230" customWidth="1"/>
    <col min="3080" max="3081" width="15.42578125" style="230" bestFit="1" customWidth="1"/>
    <col min="3082" max="3082" width="1.5703125" style="230" customWidth="1"/>
    <col min="3083" max="3083" width="15.140625" style="230" customWidth="1"/>
    <col min="3084" max="3084" width="14.85546875" style="230" customWidth="1"/>
    <col min="3085" max="3085" width="14.28515625" style="230" bestFit="1" customWidth="1"/>
    <col min="3086" max="3086" width="4.28515625" style="230" bestFit="1" customWidth="1"/>
    <col min="3087" max="3087" width="13" style="230" bestFit="1" customWidth="1"/>
    <col min="3088" max="3088" width="4.28515625" style="230" bestFit="1" customWidth="1"/>
    <col min="3089" max="3328" width="8.140625" style="230"/>
    <col min="3329" max="3332" width="1.5703125" style="230" customWidth="1"/>
    <col min="3333" max="3333" width="41.5703125" style="230" customWidth="1"/>
    <col min="3334" max="3334" width="9.5703125" style="230" customWidth="1"/>
    <col min="3335" max="3335" width="1" style="230" customWidth="1"/>
    <col min="3336" max="3337" width="15.42578125" style="230" bestFit="1" customWidth="1"/>
    <col min="3338" max="3338" width="1.5703125" style="230" customWidth="1"/>
    <col min="3339" max="3339" width="15.140625" style="230" customWidth="1"/>
    <col min="3340" max="3340" width="14.85546875" style="230" customWidth="1"/>
    <col min="3341" max="3341" width="14.28515625" style="230" bestFit="1" customWidth="1"/>
    <col min="3342" max="3342" width="4.28515625" style="230" bestFit="1" customWidth="1"/>
    <col min="3343" max="3343" width="13" style="230" bestFit="1" customWidth="1"/>
    <col min="3344" max="3344" width="4.28515625" style="230" bestFit="1" customWidth="1"/>
    <col min="3345" max="3584" width="8.140625" style="230"/>
    <col min="3585" max="3588" width="1.5703125" style="230" customWidth="1"/>
    <col min="3589" max="3589" width="41.5703125" style="230" customWidth="1"/>
    <col min="3590" max="3590" width="9.5703125" style="230" customWidth="1"/>
    <col min="3591" max="3591" width="1" style="230" customWidth="1"/>
    <col min="3592" max="3593" width="15.42578125" style="230" bestFit="1" customWidth="1"/>
    <col min="3594" max="3594" width="1.5703125" style="230" customWidth="1"/>
    <col min="3595" max="3595" width="15.140625" style="230" customWidth="1"/>
    <col min="3596" max="3596" width="14.85546875" style="230" customWidth="1"/>
    <col min="3597" max="3597" width="14.28515625" style="230" bestFit="1" customWidth="1"/>
    <col min="3598" max="3598" width="4.28515625" style="230" bestFit="1" customWidth="1"/>
    <col min="3599" max="3599" width="13" style="230" bestFit="1" customWidth="1"/>
    <col min="3600" max="3600" width="4.28515625" style="230" bestFit="1" customWidth="1"/>
    <col min="3601" max="3840" width="8.140625" style="230"/>
    <col min="3841" max="3844" width="1.5703125" style="230" customWidth="1"/>
    <col min="3845" max="3845" width="41.5703125" style="230" customWidth="1"/>
    <col min="3846" max="3846" width="9.5703125" style="230" customWidth="1"/>
    <col min="3847" max="3847" width="1" style="230" customWidth="1"/>
    <col min="3848" max="3849" width="15.42578125" style="230" bestFit="1" customWidth="1"/>
    <col min="3850" max="3850" width="1.5703125" style="230" customWidth="1"/>
    <col min="3851" max="3851" width="15.140625" style="230" customWidth="1"/>
    <col min="3852" max="3852" width="14.85546875" style="230" customWidth="1"/>
    <col min="3853" max="3853" width="14.28515625" style="230" bestFit="1" customWidth="1"/>
    <col min="3854" max="3854" width="4.28515625" style="230" bestFit="1" customWidth="1"/>
    <col min="3855" max="3855" width="13" style="230" bestFit="1" customWidth="1"/>
    <col min="3856" max="3856" width="4.28515625" style="230" bestFit="1" customWidth="1"/>
    <col min="3857" max="4096" width="8.140625" style="230"/>
    <col min="4097" max="4100" width="1.5703125" style="230" customWidth="1"/>
    <col min="4101" max="4101" width="41.5703125" style="230" customWidth="1"/>
    <col min="4102" max="4102" width="9.5703125" style="230" customWidth="1"/>
    <col min="4103" max="4103" width="1" style="230" customWidth="1"/>
    <col min="4104" max="4105" width="15.42578125" style="230" bestFit="1" customWidth="1"/>
    <col min="4106" max="4106" width="1.5703125" style="230" customWidth="1"/>
    <col min="4107" max="4107" width="15.140625" style="230" customWidth="1"/>
    <col min="4108" max="4108" width="14.85546875" style="230" customWidth="1"/>
    <col min="4109" max="4109" width="14.28515625" style="230" bestFit="1" customWidth="1"/>
    <col min="4110" max="4110" width="4.28515625" style="230" bestFit="1" customWidth="1"/>
    <col min="4111" max="4111" width="13" style="230" bestFit="1" customWidth="1"/>
    <col min="4112" max="4112" width="4.28515625" style="230" bestFit="1" customWidth="1"/>
    <col min="4113" max="4352" width="8.140625" style="230"/>
    <col min="4353" max="4356" width="1.5703125" style="230" customWidth="1"/>
    <col min="4357" max="4357" width="41.5703125" style="230" customWidth="1"/>
    <col min="4358" max="4358" width="9.5703125" style="230" customWidth="1"/>
    <col min="4359" max="4359" width="1" style="230" customWidth="1"/>
    <col min="4360" max="4361" width="15.42578125" style="230" bestFit="1" customWidth="1"/>
    <col min="4362" max="4362" width="1.5703125" style="230" customWidth="1"/>
    <col min="4363" max="4363" width="15.140625" style="230" customWidth="1"/>
    <col min="4364" max="4364" width="14.85546875" style="230" customWidth="1"/>
    <col min="4365" max="4365" width="14.28515625" style="230" bestFit="1" customWidth="1"/>
    <col min="4366" max="4366" width="4.28515625" style="230" bestFit="1" customWidth="1"/>
    <col min="4367" max="4367" width="13" style="230" bestFit="1" customWidth="1"/>
    <col min="4368" max="4368" width="4.28515625" style="230" bestFit="1" customWidth="1"/>
    <col min="4369" max="4608" width="8.140625" style="230"/>
    <col min="4609" max="4612" width="1.5703125" style="230" customWidth="1"/>
    <col min="4613" max="4613" width="41.5703125" style="230" customWidth="1"/>
    <col min="4614" max="4614" width="9.5703125" style="230" customWidth="1"/>
    <col min="4615" max="4615" width="1" style="230" customWidth="1"/>
    <col min="4616" max="4617" width="15.42578125" style="230" bestFit="1" customWidth="1"/>
    <col min="4618" max="4618" width="1.5703125" style="230" customWidth="1"/>
    <col min="4619" max="4619" width="15.140625" style="230" customWidth="1"/>
    <col min="4620" max="4620" width="14.85546875" style="230" customWidth="1"/>
    <col min="4621" max="4621" width="14.28515625" style="230" bestFit="1" customWidth="1"/>
    <col min="4622" max="4622" width="4.28515625" style="230" bestFit="1" customWidth="1"/>
    <col min="4623" max="4623" width="13" style="230" bestFit="1" customWidth="1"/>
    <col min="4624" max="4624" width="4.28515625" style="230" bestFit="1" customWidth="1"/>
    <col min="4625" max="4864" width="8.140625" style="230"/>
    <col min="4865" max="4868" width="1.5703125" style="230" customWidth="1"/>
    <col min="4869" max="4869" width="41.5703125" style="230" customWidth="1"/>
    <col min="4870" max="4870" width="9.5703125" style="230" customWidth="1"/>
    <col min="4871" max="4871" width="1" style="230" customWidth="1"/>
    <col min="4872" max="4873" width="15.42578125" style="230" bestFit="1" customWidth="1"/>
    <col min="4874" max="4874" width="1.5703125" style="230" customWidth="1"/>
    <col min="4875" max="4875" width="15.140625" style="230" customWidth="1"/>
    <col min="4876" max="4876" width="14.85546875" style="230" customWidth="1"/>
    <col min="4877" max="4877" width="14.28515625" style="230" bestFit="1" customWidth="1"/>
    <col min="4878" max="4878" width="4.28515625" style="230" bestFit="1" customWidth="1"/>
    <col min="4879" max="4879" width="13" style="230" bestFit="1" customWidth="1"/>
    <col min="4880" max="4880" width="4.28515625" style="230" bestFit="1" customWidth="1"/>
    <col min="4881" max="5120" width="8.140625" style="230"/>
    <col min="5121" max="5124" width="1.5703125" style="230" customWidth="1"/>
    <col min="5125" max="5125" width="41.5703125" style="230" customWidth="1"/>
    <col min="5126" max="5126" width="9.5703125" style="230" customWidth="1"/>
    <col min="5127" max="5127" width="1" style="230" customWidth="1"/>
    <col min="5128" max="5129" width="15.42578125" style="230" bestFit="1" customWidth="1"/>
    <col min="5130" max="5130" width="1.5703125" style="230" customWidth="1"/>
    <col min="5131" max="5131" width="15.140625" style="230" customWidth="1"/>
    <col min="5132" max="5132" width="14.85546875" style="230" customWidth="1"/>
    <col min="5133" max="5133" width="14.28515625" style="230" bestFit="1" customWidth="1"/>
    <col min="5134" max="5134" width="4.28515625" style="230" bestFit="1" customWidth="1"/>
    <col min="5135" max="5135" width="13" style="230" bestFit="1" customWidth="1"/>
    <col min="5136" max="5136" width="4.28515625" style="230" bestFit="1" customWidth="1"/>
    <col min="5137" max="5376" width="8.140625" style="230"/>
    <col min="5377" max="5380" width="1.5703125" style="230" customWidth="1"/>
    <col min="5381" max="5381" width="41.5703125" style="230" customWidth="1"/>
    <col min="5382" max="5382" width="9.5703125" style="230" customWidth="1"/>
    <col min="5383" max="5383" width="1" style="230" customWidth="1"/>
    <col min="5384" max="5385" width="15.42578125" style="230" bestFit="1" customWidth="1"/>
    <col min="5386" max="5386" width="1.5703125" style="230" customWidth="1"/>
    <col min="5387" max="5387" width="15.140625" style="230" customWidth="1"/>
    <col min="5388" max="5388" width="14.85546875" style="230" customWidth="1"/>
    <col min="5389" max="5389" width="14.28515625" style="230" bestFit="1" customWidth="1"/>
    <col min="5390" max="5390" width="4.28515625" style="230" bestFit="1" customWidth="1"/>
    <col min="5391" max="5391" width="13" style="230" bestFit="1" customWidth="1"/>
    <col min="5392" max="5392" width="4.28515625" style="230" bestFit="1" customWidth="1"/>
    <col min="5393" max="5632" width="8.140625" style="230"/>
    <col min="5633" max="5636" width="1.5703125" style="230" customWidth="1"/>
    <col min="5637" max="5637" width="41.5703125" style="230" customWidth="1"/>
    <col min="5638" max="5638" width="9.5703125" style="230" customWidth="1"/>
    <col min="5639" max="5639" width="1" style="230" customWidth="1"/>
    <col min="5640" max="5641" width="15.42578125" style="230" bestFit="1" customWidth="1"/>
    <col min="5642" max="5642" width="1.5703125" style="230" customWidth="1"/>
    <col min="5643" max="5643" width="15.140625" style="230" customWidth="1"/>
    <col min="5644" max="5644" width="14.85546875" style="230" customWidth="1"/>
    <col min="5645" max="5645" width="14.28515625" style="230" bestFit="1" customWidth="1"/>
    <col min="5646" max="5646" width="4.28515625" style="230" bestFit="1" customWidth="1"/>
    <col min="5647" max="5647" width="13" style="230" bestFit="1" customWidth="1"/>
    <col min="5648" max="5648" width="4.28515625" style="230" bestFit="1" customWidth="1"/>
    <col min="5649" max="5888" width="8.140625" style="230"/>
    <col min="5889" max="5892" width="1.5703125" style="230" customWidth="1"/>
    <col min="5893" max="5893" width="41.5703125" style="230" customWidth="1"/>
    <col min="5894" max="5894" width="9.5703125" style="230" customWidth="1"/>
    <col min="5895" max="5895" width="1" style="230" customWidth="1"/>
    <col min="5896" max="5897" width="15.42578125" style="230" bestFit="1" customWidth="1"/>
    <col min="5898" max="5898" width="1.5703125" style="230" customWidth="1"/>
    <col min="5899" max="5899" width="15.140625" style="230" customWidth="1"/>
    <col min="5900" max="5900" width="14.85546875" style="230" customWidth="1"/>
    <col min="5901" max="5901" width="14.28515625" style="230" bestFit="1" customWidth="1"/>
    <col min="5902" max="5902" width="4.28515625" style="230" bestFit="1" customWidth="1"/>
    <col min="5903" max="5903" width="13" style="230" bestFit="1" customWidth="1"/>
    <col min="5904" max="5904" width="4.28515625" style="230" bestFit="1" customWidth="1"/>
    <col min="5905" max="6144" width="8.140625" style="230"/>
    <col min="6145" max="6148" width="1.5703125" style="230" customWidth="1"/>
    <col min="6149" max="6149" width="41.5703125" style="230" customWidth="1"/>
    <col min="6150" max="6150" width="9.5703125" style="230" customWidth="1"/>
    <col min="6151" max="6151" width="1" style="230" customWidth="1"/>
    <col min="6152" max="6153" width="15.42578125" style="230" bestFit="1" customWidth="1"/>
    <col min="6154" max="6154" width="1.5703125" style="230" customWidth="1"/>
    <col min="6155" max="6155" width="15.140625" style="230" customWidth="1"/>
    <col min="6156" max="6156" width="14.85546875" style="230" customWidth="1"/>
    <col min="6157" max="6157" width="14.28515625" style="230" bestFit="1" customWidth="1"/>
    <col min="6158" max="6158" width="4.28515625" style="230" bestFit="1" customWidth="1"/>
    <col min="6159" max="6159" width="13" style="230" bestFit="1" customWidth="1"/>
    <col min="6160" max="6160" width="4.28515625" style="230" bestFit="1" customWidth="1"/>
    <col min="6161" max="6400" width="8.140625" style="230"/>
    <col min="6401" max="6404" width="1.5703125" style="230" customWidth="1"/>
    <col min="6405" max="6405" width="41.5703125" style="230" customWidth="1"/>
    <col min="6406" max="6406" width="9.5703125" style="230" customWidth="1"/>
    <col min="6407" max="6407" width="1" style="230" customWidth="1"/>
    <col min="6408" max="6409" width="15.42578125" style="230" bestFit="1" customWidth="1"/>
    <col min="6410" max="6410" width="1.5703125" style="230" customWidth="1"/>
    <col min="6411" max="6411" width="15.140625" style="230" customWidth="1"/>
    <col min="6412" max="6412" width="14.85546875" style="230" customWidth="1"/>
    <col min="6413" max="6413" width="14.28515625" style="230" bestFit="1" customWidth="1"/>
    <col min="6414" max="6414" width="4.28515625" style="230" bestFit="1" customWidth="1"/>
    <col min="6415" max="6415" width="13" style="230" bestFit="1" customWidth="1"/>
    <col min="6416" max="6416" width="4.28515625" style="230" bestFit="1" customWidth="1"/>
    <col min="6417" max="6656" width="8.140625" style="230"/>
    <col min="6657" max="6660" width="1.5703125" style="230" customWidth="1"/>
    <col min="6661" max="6661" width="41.5703125" style="230" customWidth="1"/>
    <col min="6662" max="6662" width="9.5703125" style="230" customWidth="1"/>
    <col min="6663" max="6663" width="1" style="230" customWidth="1"/>
    <col min="6664" max="6665" width="15.42578125" style="230" bestFit="1" customWidth="1"/>
    <col min="6666" max="6666" width="1.5703125" style="230" customWidth="1"/>
    <col min="6667" max="6667" width="15.140625" style="230" customWidth="1"/>
    <col min="6668" max="6668" width="14.85546875" style="230" customWidth="1"/>
    <col min="6669" max="6669" width="14.28515625" style="230" bestFit="1" customWidth="1"/>
    <col min="6670" max="6670" width="4.28515625" style="230" bestFit="1" customWidth="1"/>
    <col min="6671" max="6671" width="13" style="230" bestFit="1" customWidth="1"/>
    <col min="6672" max="6672" width="4.28515625" style="230" bestFit="1" customWidth="1"/>
    <col min="6673" max="6912" width="8.140625" style="230"/>
    <col min="6913" max="6916" width="1.5703125" style="230" customWidth="1"/>
    <col min="6917" max="6917" width="41.5703125" style="230" customWidth="1"/>
    <col min="6918" max="6918" width="9.5703125" style="230" customWidth="1"/>
    <col min="6919" max="6919" width="1" style="230" customWidth="1"/>
    <col min="6920" max="6921" width="15.42578125" style="230" bestFit="1" customWidth="1"/>
    <col min="6922" max="6922" width="1.5703125" style="230" customWidth="1"/>
    <col min="6923" max="6923" width="15.140625" style="230" customWidth="1"/>
    <col min="6924" max="6924" width="14.85546875" style="230" customWidth="1"/>
    <col min="6925" max="6925" width="14.28515625" style="230" bestFit="1" customWidth="1"/>
    <col min="6926" max="6926" width="4.28515625" style="230" bestFit="1" customWidth="1"/>
    <col min="6927" max="6927" width="13" style="230" bestFit="1" customWidth="1"/>
    <col min="6928" max="6928" width="4.28515625" style="230" bestFit="1" customWidth="1"/>
    <col min="6929" max="7168" width="8.140625" style="230"/>
    <col min="7169" max="7172" width="1.5703125" style="230" customWidth="1"/>
    <col min="7173" max="7173" width="41.5703125" style="230" customWidth="1"/>
    <col min="7174" max="7174" width="9.5703125" style="230" customWidth="1"/>
    <col min="7175" max="7175" width="1" style="230" customWidth="1"/>
    <col min="7176" max="7177" width="15.42578125" style="230" bestFit="1" customWidth="1"/>
    <col min="7178" max="7178" width="1.5703125" style="230" customWidth="1"/>
    <col min="7179" max="7179" width="15.140625" style="230" customWidth="1"/>
    <col min="7180" max="7180" width="14.85546875" style="230" customWidth="1"/>
    <col min="7181" max="7181" width="14.28515625" style="230" bestFit="1" customWidth="1"/>
    <col min="7182" max="7182" width="4.28515625" style="230" bestFit="1" customWidth="1"/>
    <col min="7183" max="7183" width="13" style="230" bestFit="1" customWidth="1"/>
    <col min="7184" max="7184" width="4.28515625" style="230" bestFit="1" customWidth="1"/>
    <col min="7185" max="7424" width="8.140625" style="230"/>
    <col min="7425" max="7428" width="1.5703125" style="230" customWidth="1"/>
    <col min="7429" max="7429" width="41.5703125" style="230" customWidth="1"/>
    <col min="7430" max="7430" width="9.5703125" style="230" customWidth="1"/>
    <col min="7431" max="7431" width="1" style="230" customWidth="1"/>
    <col min="7432" max="7433" width="15.42578125" style="230" bestFit="1" customWidth="1"/>
    <col min="7434" max="7434" width="1.5703125" style="230" customWidth="1"/>
    <col min="7435" max="7435" width="15.140625" style="230" customWidth="1"/>
    <col min="7436" max="7436" width="14.85546875" style="230" customWidth="1"/>
    <col min="7437" max="7437" width="14.28515625" style="230" bestFit="1" customWidth="1"/>
    <col min="7438" max="7438" width="4.28515625" style="230" bestFit="1" customWidth="1"/>
    <col min="7439" max="7439" width="13" style="230" bestFit="1" customWidth="1"/>
    <col min="7440" max="7440" width="4.28515625" style="230" bestFit="1" customWidth="1"/>
    <col min="7441" max="7680" width="8.140625" style="230"/>
    <col min="7681" max="7684" width="1.5703125" style="230" customWidth="1"/>
    <col min="7685" max="7685" width="41.5703125" style="230" customWidth="1"/>
    <col min="7686" max="7686" width="9.5703125" style="230" customWidth="1"/>
    <col min="7687" max="7687" width="1" style="230" customWidth="1"/>
    <col min="7688" max="7689" width="15.42578125" style="230" bestFit="1" customWidth="1"/>
    <col min="7690" max="7690" width="1.5703125" style="230" customWidth="1"/>
    <col min="7691" max="7691" width="15.140625" style="230" customWidth="1"/>
    <col min="7692" max="7692" width="14.85546875" style="230" customWidth="1"/>
    <col min="7693" max="7693" width="14.28515625" style="230" bestFit="1" customWidth="1"/>
    <col min="7694" max="7694" width="4.28515625" style="230" bestFit="1" customWidth="1"/>
    <col min="7695" max="7695" width="13" style="230" bestFit="1" customWidth="1"/>
    <col min="7696" max="7696" width="4.28515625" style="230" bestFit="1" customWidth="1"/>
    <col min="7697" max="7936" width="8.140625" style="230"/>
    <col min="7937" max="7940" width="1.5703125" style="230" customWidth="1"/>
    <col min="7941" max="7941" width="41.5703125" style="230" customWidth="1"/>
    <col min="7942" max="7942" width="9.5703125" style="230" customWidth="1"/>
    <col min="7943" max="7943" width="1" style="230" customWidth="1"/>
    <col min="7944" max="7945" width="15.42578125" style="230" bestFit="1" customWidth="1"/>
    <col min="7946" max="7946" width="1.5703125" style="230" customWidth="1"/>
    <col min="7947" max="7947" width="15.140625" style="230" customWidth="1"/>
    <col min="7948" max="7948" width="14.85546875" style="230" customWidth="1"/>
    <col min="7949" max="7949" width="14.28515625" style="230" bestFit="1" customWidth="1"/>
    <col min="7950" max="7950" width="4.28515625" style="230" bestFit="1" customWidth="1"/>
    <col min="7951" max="7951" width="13" style="230" bestFit="1" customWidth="1"/>
    <col min="7952" max="7952" width="4.28515625" style="230" bestFit="1" customWidth="1"/>
    <col min="7953" max="8192" width="8.140625" style="230"/>
    <col min="8193" max="8196" width="1.5703125" style="230" customWidth="1"/>
    <col min="8197" max="8197" width="41.5703125" style="230" customWidth="1"/>
    <col min="8198" max="8198" width="9.5703125" style="230" customWidth="1"/>
    <col min="8199" max="8199" width="1" style="230" customWidth="1"/>
    <col min="8200" max="8201" width="15.42578125" style="230" bestFit="1" customWidth="1"/>
    <col min="8202" max="8202" width="1.5703125" style="230" customWidth="1"/>
    <col min="8203" max="8203" width="15.140625" style="230" customWidth="1"/>
    <col min="8204" max="8204" width="14.85546875" style="230" customWidth="1"/>
    <col min="8205" max="8205" width="14.28515625" style="230" bestFit="1" customWidth="1"/>
    <col min="8206" max="8206" width="4.28515625" style="230" bestFit="1" customWidth="1"/>
    <col min="8207" max="8207" width="13" style="230" bestFit="1" customWidth="1"/>
    <col min="8208" max="8208" width="4.28515625" style="230" bestFit="1" customWidth="1"/>
    <col min="8209" max="8448" width="8.140625" style="230"/>
    <col min="8449" max="8452" width="1.5703125" style="230" customWidth="1"/>
    <col min="8453" max="8453" width="41.5703125" style="230" customWidth="1"/>
    <col min="8454" max="8454" width="9.5703125" style="230" customWidth="1"/>
    <col min="8455" max="8455" width="1" style="230" customWidth="1"/>
    <col min="8456" max="8457" width="15.42578125" style="230" bestFit="1" customWidth="1"/>
    <col min="8458" max="8458" width="1.5703125" style="230" customWidth="1"/>
    <col min="8459" max="8459" width="15.140625" style="230" customWidth="1"/>
    <col min="8460" max="8460" width="14.85546875" style="230" customWidth="1"/>
    <col min="8461" max="8461" width="14.28515625" style="230" bestFit="1" customWidth="1"/>
    <col min="8462" max="8462" width="4.28515625" style="230" bestFit="1" customWidth="1"/>
    <col min="8463" max="8463" width="13" style="230" bestFit="1" customWidth="1"/>
    <col min="8464" max="8464" width="4.28515625" style="230" bestFit="1" customWidth="1"/>
    <col min="8465" max="8704" width="8.140625" style="230"/>
    <col min="8705" max="8708" width="1.5703125" style="230" customWidth="1"/>
    <col min="8709" max="8709" width="41.5703125" style="230" customWidth="1"/>
    <col min="8710" max="8710" width="9.5703125" style="230" customWidth="1"/>
    <col min="8711" max="8711" width="1" style="230" customWidth="1"/>
    <col min="8712" max="8713" width="15.42578125" style="230" bestFit="1" customWidth="1"/>
    <col min="8714" max="8714" width="1.5703125" style="230" customWidth="1"/>
    <col min="8715" max="8715" width="15.140625" style="230" customWidth="1"/>
    <col min="8716" max="8716" width="14.85546875" style="230" customWidth="1"/>
    <col min="8717" max="8717" width="14.28515625" style="230" bestFit="1" customWidth="1"/>
    <col min="8718" max="8718" width="4.28515625" style="230" bestFit="1" customWidth="1"/>
    <col min="8719" max="8719" width="13" style="230" bestFit="1" customWidth="1"/>
    <col min="8720" max="8720" width="4.28515625" style="230" bestFit="1" customWidth="1"/>
    <col min="8721" max="8960" width="8.140625" style="230"/>
    <col min="8961" max="8964" width="1.5703125" style="230" customWidth="1"/>
    <col min="8965" max="8965" width="41.5703125" style="230" customWidth="1"/>
    <col min="8966" max="8966" width="9.5703125" style="230" customWidth="1"/>
    <col min="8967" max="8967" width="1" style="230" customWidth="1"/>
    <col min="8968" max="8969" width="15.42578125" style="230" bestFit="1" customWidth="1"/>
    <col min="8970" max="8970" width="1.5703125" style="230" customWidth="1"/>
    <col min="8971" max="8971" width="15.140625" style="230" customWidth="1"/>
    <col min="8972" max="8972" width="14.85546875" style="230" customWidth="1"/>
    <col min="8973" max="8973" width="14.28515625" style="230" bestFit="1" customWidth="1"/>
    <col min="8974" max="8974" width="4.28515625" style="230" bestFit="1" customWidth="1"/>
    <col min="8975" max="8975" width="13" style="230" bestFit="1" customWidth="1"/>
    <col min="8976" max="8976" width="4.28515625" style="230" bestFit="1" customWidth="1"/>
    <col min="8977" max="9216" width="8.140625" style="230"/>
    <col min="9217" max="9220" width="1.5703125" style="230" customWidth="1"/>
    <col min="9221" max="9221" width="41.5703125" style="230" customWidth="1"/>
    <col min="9222" max="9222" width="9.5703125" style="230" customWidth="1"/>
    <col min="9223" max="9223" width="1" style="230" customWidth="1"/>
    <col min="9224" max="9225" width="15.42578125" style="230" bestFit="1" customWidth="1"/>
    <col min="9226" max="9226" width="1.5703125" style="230" customWidth="1"/>
    <col min="9227" max="9227" width="15.140625" style="230" customWidth="1"/>
    <col min="9228" max="9228" width="14.85546875" style="230" customWidth="1"/>
    <col min="9229" max="9229" width="14.28515625" style="230" bestFit="1" customWidth="1"/>
    <col min="9230" max="9230" width="4.28515625" style="230" bestFit="1" customWidth="1"/>
    <col min="9231" max="9231" width="13" style="230" bestFit="1" customWidth="1"/>
    <col min="9232" max="9232" width="4.28515625" style="230" bestFit="1" customWidth="1"/>
    <col min="9233" max="9472" width="8.140625" style="230"/>
    <col min="9473" max="9476" width="1.5703125" style="230" customWidth="1"/>
    <col min="9477" max="9477" width="41.5703125" style="230" customWidth="1"/>
    <col min="9478" max="9478" width="9.5703125" style="230" customWidth="1"/>
    <col min="9479" max="9479" width="1" style="230" customWidth="1"/>
    <col min="9480" max="9481" width="15.42578125" style="230" bestFit="1" customWidth="1"/>
    <col min="9482" max="9482" width="1.5703125" style="230" customWidth="1"/>
    <col min="9483" max="9483" width="15.140625" style="230" customWidth="1"/>
    <col min="9484" max="9484" width="14.85546875" style="230" customWidth="1"/>
    <col min="9485" max="9485" width="14.28515625" style="230" bestFit="1" customWidth="1"/>
    <col min="9486" max="9486" width="4.28515625" style="230" bestFit="1" customWidth="1"/>
    <col min="9487" max="9487" width="13" style="230" bestFit="1" customWidth="1"/>
    <col min="9488" max="9488" width="4.28515625" style="230" bestFit="1" customWidth="1"/>
    <col min="9489" max="9728" width="8.140625" style="230"/>
    <col min="9729" max="9732" width="1.5703125" style="230" customWidth="1"/>
    <col min="9733" max="9733" width="41.5703125" style="230" customWidth="1"/>
    <col min="9734" max="9734" width="9.5703125" style="230" customWidth="1"/>
    <col min="9735" max="9735" width="1" style="230" customWidth="1"/>
    <col min="9736" max="9737" width="15.42578125" style="230" bestFit="1" customWidth="1"/>
    <col min="9738" max="9738" width="1.5703125" style="230" customWidth="1"/>
    <col min="9739" max="9739" width="15.140625" style="230" customWidth="1"/>
    <col min="9740" max="9740" width="14.85546875" style="230" customWidth="1"/>
    <col min="9741" max="9741" width="14.28515625" style="230" bestFit="1" customWidth="1"/>
    <col min="9742" max="9742" width="4.28515625" style="230" bestFit="1" customWidth="1"/>
    <col min="9743" max="9743" width="13" style="230" bestFit="1" customWidth="1"/>
    <col min="9744" max="9744" width="4.28515625" style="230" bestFit="1" customWidth="1"/>
    <col min="9745" max="9984" width="8.140625" style="230"/>
    <col min="9985" max="9988" width="1.5703125" style="230" customWidth="1"/>
    <col min="9989" max="9989" width="41.5703125" style="230" customWidth="1"/>
    <col min="9990" max="9990" width="9.5703125" style="230" customWidth="1"/>
    <col min="9991" max="9991" width="1" style="230" customWidth="1"/>
    <col min="9992" max="9993" width="15.42578125" style="230" bestFit="1" customWidth="1"/>
    <col min="9994" max="9994" width="1.5703125" style="230" customWidth="1"/>
    <col min="9995" max="9995" width="15.140625" style="230" customWidth="1"/>
    <col min="9996" max="9996" width="14.85546875" style="230" customWidth="1"/>
    <col min="9997" max="9997" width="14.28515625" style="230" bestFit="1" customWidth="1"/>
    <col min="9998" max="9998" width="4.28515625" style="230" bestFit="1" customWidth="1"/>
    <col min="9999" max="9999" width="13" style="230" bestFit="1" customWidth="1"/>
    <col min="10000" max="10000" width="4.28515625" style="230" bestFit="1" customWidth="1"/>
    <col min="10001" max="10240" width="8.140625" style="230"/>
    <col min="10241" max="10244" width="1.5703125" style="230" customWidth="1"/>
    <col min="10245" max="10245" width="41.5703125" style="230" customWidth="1"/>
    <col min="10246" max="10246" width="9.5703125" style="230" customWidth="1"/>
    <col min="10247" max="10247" width="1" style="230" customWidth="1"/>
    <col min="10248" max="10249" width="15.42578125" style="230" bestFit="1" customWidth="1"/>
    <col min="10250" max="10250" width="1.5703125" style="230" customWidth="1"/>
    <col min="10251" max="10251" width="15.140625" style="230" customWidth="1"/>
    <col min="10252" max="10252" width="14.85546875" style="230" customWidth="1"/>
    <col min="10253" max="10253" width="14.28515625" style="230" bestFit="1" customWidth="1"/>
    <col min="10254" max="10254" width="4.28515625" style="230" bestFit="1" customWidth="1"/>
    <col min="10255" max="10255" width="13" style="230" bestFit="1" customWidth="1"/>
    <col min="10256" max="10256" width="4.28515625" style="230" bestFit="1" customWidth="1"/>
    <col min="10257" max="10496" width="8.140625" style="230"/>
    <col min="10497" max="10500" width="1.5703125" style="230" customWidth="1"/>
    <col min="10501" max="10501" width="41.5703125" style="230" customWidth="1"/>
    <col min="10502" max="10502" width="9.5703125" style="230" customWidth="1"/>
    <col min="10503" max="10503" width="1" style="230" customWidth="1"/>
    <col min="10504" max="10505" width="15.42578125" style="230" bestFit="1" customWidth="1"/>
    <col min="10506" max="10506" width="1.5703125" style="230" customWidth="1"/>
    <col min="10507" max="10507" width="15.140625" style="230" customWidth="1"/>
    <col min="10508" max="10508" width="14.85546875" style="230" customWidth="1"/>
    <col min="10509" max="10509" width="14.28515625" style="230" bestFit="1" customWidth="1"/>
    <col min="10510" max="10510" width="4.28515625" style="230" bestFit="1" customWidth="1"/>
    <col min="10511" max="10511" width="13" style="230" bestFit="1" customWidth="1"/>
    <col min="10512" max="10512" width="4.28515625" style="230" bestFit="1" customWidth="1"/>
    <col min="10513" max="10752" width="8.140625" style="230"/>
    <col min="10753" max="10756" width="1.5703125" style="230" customWidth="1"/>
    <col min="10757" max="10757" width="41.5703125" style="230" customWidth="1"/>
    <col min="10758" max="10758" width="9.5703125" style="230" customWidth="1"/>
    <col min="10759" max="10759" width="1" style="230" customWidth="1"/>
    <col min="10760" max="10761" width="15.42578125" style="230" bestFit="1" customWidth="1"/>
    <col min="10762" max="10762" width="1.5703125" style="230" customWidth="1"/>
    <col min="10763" max="10763" width="15.140625" style="230" customWidth="1"/>
    <col min="10764" max="10764" width="14.85546875" style="230" customWidth="1"/>
    <col min="10765" max="10765" width="14.28515625" style="230" bestFit="1" customWidth="1"/>
    <col min="10766" max="10766" width="4.28515625" style="230" bestFit="1" customWidth="1"/>
    <col min="10767" max="10767" width="13" style="230" bestFit="1" customWidth="1"/>
    <col min="10768" max="10768" width="4.28515625" style="230" bestFit="1" customWidth="1"/>
    <col min="10769" max="11008" width="8.140625" style="230"/>
    <col min="11009" max="11012" width="1.5703125" style="230" customWidth="1"/>
    <col min="11013" max="11013" width="41.5703125" style="230" customWidth="1"/>
    <col min="11014" max="11014" width="9.5703125" style="230" customWidth="1"/>
    <col min="11015" max="11015" width="1" style="230" customWidth="1"/>
    <col min="11016" max="11017" width="15.42578125" style="230" bestFit="1" customWidth="1"/>
    <col min="11018" max="11018" width="1.5703125" style="230" customWidth="1"/>
    <col min="11019" max="11019" width="15.140625" style="230" customWidth="1"/>
    <col min="11020" max="11020" width="14.85546875" style="230" customWidth="1"/>
    <col min="11021" max="11021" width="14.28515625" style="230" bestFit="1" customWidth="1"/>
    <col min="11022" max="11022" width="4.28515625" style="230" bestFit="1" customWidth="1"/>
    <col min="11023" max="11023" width="13" style="230" bestFit="1" customWidth="1"/>
    <col min="11024" max="11024" width="4.28515625" style="230" bestFit="1" customWidth="1"/>
    <col min="11025" max="11264" width="8.140625" style="230"/>
    <col min="11265" max="11268" width="1.5703125" style="230" customWidth="1"/>
    <col min="11269" max="11269" width="41.5703125" style="230" customWidth="1"/>
    <col min="11270" max="11270" width="9.5703125" style="230" customWidth="1"/>
    <col min="11271" max="11271" width="1" style="230" customWidth="1"/>
    <col min="11272" max="11273" width="15.42578125" style="230" bestFit="1" customWidth="1"/>
    <col min="11274" max="11274" width="1.5703125" style="230" customWidth="1"/>
    <col min="11275" max="11275" width="15.140625" style="230" customWidth="1"/>
    <col min="11276" max="11276" width="14.85546875" style="230" customWidth="1"/>
    <col min="11277" max="11277" width="14.28515625" style="230" bestFit="1" customWidth="1"/>
    <col min="11278" max="11278" width="4.28515625" style="230" bestFit="1" customWidth="1"/>
    <col min="11279" max="11279" width="13" style="230" bestFit="1" customWidth="1"/>
    <col min="11280" max="11280" width="4.28515625" style="230" bestFit="1" customWidth="1"/>
    <col min="11281" max="11520" width="8.140625" style="230"/>
    <col min="11521" max="11524" width="1.5703125" style="230" customWidth="1"/>
    <col min="11525" max="11525" width="41.5703125" style="230" customWidth="1"/>
    <col min="11526" max="11526" width="9.5703125" style="230" customWidth="1"/>
    <col min="11527" max="11527" width="1" style="230" customWidth="1"/>
    <col min="11528" max="11529" width="15.42578125" style="230" bestFit="1" customWidth="1"/>
    <col min="11530" max="11530" width="1.5703125" style="230" customWidth="1"/>
    <col min="11531" max="11531" width="15.140625" style="230" customWidth="1"/>
    <col min="11532" max="11532" width="14.85546875" style="230" customWidth="1"/>
    <col min="11533" max="11533" width="14.28515625" style="230" bestFit="1" customWidth="1"/>
    <col min="11534" max="11534" width="4.28515625" style="230" bestFit="1" customWidth="1"/>
    <col min="11535" max="11535" width="13" style="230" bestFit="1" customWidth="1"/>
    <col min="11536" max="11536" width="4.28515625" style="230" bestFit="1" customWidth="1"/>
    <col min="11537" max="11776" width="8.140625" style="230"/>
    <col min="11777" max="11780" width="1.5703125" style="230" customWidth="1"/>
    <col min="11781" max="11781" width="41.5703125" style="230" customWidth="1"/>
    <col min="11782" max="11782" width="9.5703125" style="230" customWidth="1"/>
    <col min="11783" max="11783" width="1" style="230" customWidth="1"/>
    <col min="11784" max="11785" width="15.42578125" style="230" bestFit="1" customWidth="1"/>
    <col min="11786" max="11786" width="1.5703125" style="230" customWidth="1"/>
    <col min="11787" max="11787" width="15.140625" style="230" customWidth="1"/>
    <col min="11788" max="11788" width="14.85546875" style="230" customWidth="1"/>
    <col min="11789" max="11789" width="14.28515625" style="230" bestFit="1" customWidth="1"/>
    <col min="11790" max="11790" width="4.28515625" style="230" bestFit="1" customWidth="1"/>
    <col min="11791" max="11791" width="13" style="230" bestFit="1" customWidth="1"/>
    <col min="11792" max="11792" width="4.28515625" style="230" bestFit="1" customWidth="1"/>
    <col min="11793" max="12032" width="8.140625" style="230"/>
    <col min="12033" max="12036" width="1.5703125" style="230" customWidth="1"/>
    <col min="12037" max="12037" width="41.5703125" style="230" customWidth="1"/>
    <col min="12038" max="12038" width="9.5703125" style="230" customWidth="1"/>
    <col min="12039" max="12039" width="1" style="230" customWidth="1"/>
    <col min="12040" max="12041" width="15.42578125" style="230" bestFit="1" customWidth="1"/>
    <col min="12042" max="12042" width="1.5703125" style="230" customWidth="1"/>
    <col min="12043" max="12043" width="15.140625" style="230" customWidth="1"/>
    <col min="12044" max="12044" width="14.85546875" style="230" customWidth="1"/>
    <col min="12045" max="12045" width="14.28515625" style="230" bestFit="1" customWidth="1"/>
    <col min="12046" max="12046" width="4.28515625" style="230" bestFit="1" customWidth="1"/>
    <col min="12047" max="12047" width="13" style="230" bestFit="1" customWidth="1"/>
    <col min="12048" max="12048" width="4.28515625" style="230" bestFit="1" customWidth="1"/>
    <col min="12049" max="12288" width="8.140625" style="230"/>
    <col min="12289" max="12292" width="1.5703125" style="230" customWidth="1"/>
    <col min="12293" max="12293" width="41.5703125" style="230" customWidth="1"/>
    <col min="12294" max="12294" width="9.5703125" style="230" customWidth="1"/>
    <col min="12295" max="12295" width="1" style="230" customWidth="1"/>
    <col min="12296" max="12297" width="15.42578125" style="230" bestFit="1" customWidth="1"/>
    <col min="12298" max="12298" width="1.5703125" style="230" customWidth="1"/>
    <col min="12299" max="12299" width="15.140625" style="230" customWidth="1"/>
    <col min="12300" max="12300" width="14.85546875" style="230" customWidth="1"/>
    <col min="12301" max="12301" width="14.28515625" style="230" bestFit="1" customWidth="1"/>
    <col min="12302" max="12302" width="4.28515625" style="230" bestFit="1" customWidth="1"/>
    <col min="12303" max="12303" width="13" style="230" bestFit="1" customWidth="1"/>
    <col min="12304" max="12304" width="4.28515625" style="230" bestFit="1" customWidth="1"/>
    <col min="12305" max="12544" width="8.140625" style="230"/>
    <col min="12545" max="12548" width="1.5703125" style="230" customWidth="1"/>
    <col min="12549" max="12549" width="41.5703125" style="230" customWidth="1"/>
    <col min="12550" max="12550" width="9.5703125" style="230" customWidth="1"/>
    <col min="12551" max="12551" width="1" style="230" customWidth="1"/>
    <col min="12552" max="12553" width="15.42578125" style="230" bestFit="1" customWidth="1"/>
    <col min="12554" max="12554" width="1.5703125" style="230" customWidth="1"/>
    <col min="12555" max="12555" width="15.140625" style="230" customWidth="1"/>
    <col min="12556" max="12556" width="14.85546875" style="230" customWidth="1"/>
    <col min="12557" max="12557" width="14.28515625" style="230" bestFit="1" customWidth="1"/>
    <col min="12558" max="12558" width="4.28515625" style="230" bestFit="1" customWidth="1"/>
    <col min="12559" max="12559" width="13" style="230" bestFit="1" customWidth="1"/>
    <col min="12560" max="12560" width="4.28515625" style="230" bestFit="1" customWidth="1"/>
    <col min="12561" max="12800" width="8.140625" style="230"/>
    <col min="12801" max="12804" width="1.5703125" style="230" customWidth="1"/>
    <col min="12805" max="12805" width="41.5703125" style="230" customWidth="1"/>
    <col min="12806" max="12806" width="9.5703125" style="230" customWidth="1"/>
    <col min="12807" max="12807" width="1" style="230" customWidth="1"/>
    <col min="12808" max="12809" width="15.42578125" style="230" bestFit="1" customWidth="1"/>
    <col min="12810" max="12810" width="1.5703125" style="230" customWidth="1"/>
    <col min="12811" max="12811" width="15.140625" style="230" customWidth="1"/>
    <col min="12812" max="12812" width="14.85546875" style="230" customWidth="1"/>
    <col min="12813" max="12813" width="14.28515625" style="230" bestFit="1" customWidth="1"/>
    <col min="12814" max="12814" width="4.28515625" style="230" bestFit="1" customWidth="1"/>
    <col min="12815" max="12815" width="13" style="230" bestFit="1" customWidth="1"/>
    <col min="12816" max="12816" width="4.28515625" style="230" bestFit="1" customWidth="1"/>
    <col min="12817" max="13056" width="8.140625" style="230"/>
    <col min="13057" max="13060" width="1.5703125" style="230" customWidth="1"/>
    <col min="13061" max="13061" width="41.5703125" style="230" customWidth="1"/>
    <col min="13062" max="13062" width="9.5703125" style="230" customWidth="1"/>
    <col min="13063" max="13063" width="1" style="230" customWidth="1"/>
    <col min="13064" max="13065" width="15.42578125" style="230" bestFit="1" customWidth="1"/>
    <col min="13066" max="13066" width="1.5703125" style="230" customWidth="1"/>
    <col min="13067" max="13067" width="15.140625" style="230" customWidth="1"/>
    <col min="13068" max="13068" width="14.85546875" style="230" customWidth="1"/>
    <col min="13069" max="13069" width="14.28515625" style="230" bestFit="1" customWidth="1"/>
    <col min="13070" max="13070" width="4.28515625" style="230" bestFit="1" customWidth="1"/>
    <col min="13071" max="13071" width="13" style="230" bestFit="1" customWidth="1"/>
    <col min="13072" max="13072" width="4.28515625" style="230" bestFit="1" customWidth="1"/>
    <col min="13073" max="13312" width="8.140625" style="230"/>
    <col min="13313" max="13316" width="1.5703125" style="230" customWidth="1"/>
    <col min="13317" max="13317" width="41.5703125" style="230" customWidth="1"/>
    <col min="13318" max="13318" width="9.5703125" style="230" customWidth="1"/>
    <col min="13319" max="13319" width="1" style="230" customWidth="1"/>
    <col min="13320" max="13321" width="15.42578125" style="230" bestFit="1" customWidth="1"/>
    <col min="13322" max="13322" width="1.5703125" style="230" customWidth="1"/>
    <col min="13323" max="13323" width="15.140625" style="230" customWidth="1"/>
    <col min="13324" max="13324" width="14.85546875" style="230" customWidth="1"/>
    <col min="13325" max="13325" width="14.28515625" style="230" bestFit="1" customWidth="1"/>
    <col min="13326" max="13326" width="4.28515625" style="230" bestFit="1" customWidth="1"/>
    <col min="13327" max="13327" width="13" style="230" bestFit="1" customWidth="1"/>
    <col min="13328" max="13328" width="4.28515625" style="230" bestFit="1" customWidth="1"/>
    <col min="13329" max="13568" width="8.140625" style="230"/>
    <col min="13569" max="13572" width="1.5703125" style="230" customWidth="1"/>
    <col min="13573" max="13573" width="41.5703125" style="230" customWidth="1"/>
    <col min="13574" max="13574" width="9.5703125" style="230" customWidth="1"/>
    <col min="13575" max="13575" width="1" style="230" customWidth="1"/>
    <col min="13576" max="13577" width="15.42578125" style="230" bestFit="1" customWidth="1"/>
    <col min="13578" max="13578" width="1.5703125" style="230" customWidth="1"/>
    <col min="13579" max="13579" width="15.140625" style="230" customWidth="1"/>
    <col min="13580" max="13580" width="14.85546875" style="230" customWidth="1"/>
    <col min="13581" max="13581" width="14.28515625" style="230" bestFit="1" customWidth="1"/>
    <col min="13582" max="13582" width="4.28515625" style="230" bestFit="1" customWidth="1"/>
    <col min="13583" max="13583" width="13" style="230" bestFit="1" customWidth="1"/>
    <col min="13584" max="13584" width="4.28515625" style="230" bestFit="1" customWidth="1"/>
    <col min="13585" max="13824" width="8.140625" style="230"/>
    <col min="13825" max="13828" width="1.5703125" style="230" customWidth="1"/>
    <col min="13829" max="13829" width="41.5703125" style="230" customWidth="1"/>
    <col min="13830" max="13830" width="9.5703125" style="230" customWidth="1"/>
    <col min="13831" max="13831" width="1" style="230" customWidth="1"/>
    <col min="13832" max="13833" width="15.42578125" style="230" bestFit="1" customWidth="1"/>
    <col min="13834" max="13834" width="1.5703125" style="230" customWidth="1"/>
    <col min="13835" max="13835" width="15.140625" style="230" customWidth="1"/>
    <col min="13836" max="13836" width="14.85546875" style="230" customWidth="1"/>
    <col min="13837" max="13837" width="14.28515625" style="230" bestFit="1" customWidth="1"/>
    <col min="13838" max="13838" width="4.28515625" style="230" bestFit="1" customWidth="1"/>
    <col min="13839" max="13839" width="13" style="230" bestFit="1" customWidth="1"/>
    <col min="13840" max="13840" width="4.28515625" style="230" bestFit="1" customWidth="1"/>
    <col min="13841" max="14080" width="8.140625" style="230"/>
    <col min="14081" max="14084" width="1.5703125" style="230" customWidth="1"/>
    <col min="14085" max="14085" width="41.5703125" style="230" customWidth="1"/>
    <col min="14086" max="14086" width="9.5703125" style="230" customWidth="1"/>
    <col min="14087" max="14087" width="1" style="230" customWidth="1"/>
    <col min="14088" max="14089" width="15.42578125" style="230" bestFit="1" customWidth="1"/>
    <col min="14090" max="14090" width="1.5703125" style="230" customWidth="1"/>
    <col min="14091" max="14091" width="15.140625" style="230" customWidth="1"/>
    <col min="14092" max="14092" width="14.85546875" style="230" customWidth="1"/>
    <col min="14093" max="14093" width="14.28515625" style="230" bestFit="1" customWidth="1"/>
    <col min="14094" max="14094" width="4.28515625" style="230" bestFit="1" customWidth="1"/>
    <col min="14095" max="14095" width="13" style="230" bestFit="1" customWidth="1"/>
    <col min="14096" max="14096" width="4.28515625" style="230" bestFit="1" customWidth="1"/>
    <col min="14097" max="14336" width="8.140625" style="230"/>
    <col min="14337" max="14340" width="1.5703125" style="230" customWidth="1"/>
    <col min="14341" max="14341" width="41.5703125" style="230" customWidth="1"/>
    <col min="14342" max="14342" width="9.5703125" style="230" customWidth="1"/>
    <col min="14343" max="14343" width="1" style="230" customWidth="1"/>
    <col min="14344" max="14345" width="15.42578125" style="230" bestFit="1" customWidth="1"/>
    <col min="14346" max="14346" width="1.5703125" style="230" customWidth="1"/>
    <col min="14347" max="14347" width="15.140625" style="230" customWidth="1"/>
    <col min="14348" max="14348" width="14.85546875" style="230" customWidth="1"/>
    <col min="14349" max="14349" width="14.28515625" style="230" bestFit="1" customWidth="1"/>
    <col min="14350" max="14350" width="4.28515625" style="230" bestFit="1" customWidth="1"/>
    <col min="14351" max="14351" width="13" style="230" bestFit="1" customWidth="1"/>
    <col min="14352" max="14352" width="4.28515625" style="230" bestFit="1" customWidth="1"/>
    <col min="14353" max="14592" width="8.140625" style="230"/>
    <col min="14593" max="14596" width="1.5703125" style="230" customWidth="1"/>
    <col min="14597" max="14597" width="41.5703125" style="230" customWidth="1"/>
    <col min="14598" max="14598" width="9.5703125" style="230" customWidth="1"/>
    <col min="14599" max="14599" width="1" style="230" customWidth="1"/>
    <col min="14600" max="14601" width="15.42578125" style="230" bestFit="1" customWidth="1"/>
    <col min="14602" max="14602" width="1.5703125" style="230" customWidth="1"/>
    <col min="14603" max="14603" width="15.140625" style="230" customWidth="1"/>
    <col min="14604" max="14604" width="14.85546875" style="230" customWidth="1"/>
    <col min="14605" max="14605" width="14.28515625" style="230" bestFit="1" customWidth="1"/>
    <col min="14606" max="14606" width="4.28515625" style="230" bestFit="1" customWidth="1"/>
    <col min="14607" max="14607" width="13" style="230" bestFit="1" customWidth="1"/>
    <col min="14608" max="14608" width="4.28515625" style="230" bestFit="1" customWidth="1"/>
    <col min="14609" max="14848" width="8.140625" style="230"/>
    <col min="14849" max="14852" width="1.5703125" style="230" customWidth="1"/>
    <col min="14853" max="14853" width="41.5703125" style="230" customWidth="1"/>
    <col min="14854" max="14854" width="9.5703125" style="230" customWidth="1"/>
    <col min="14855" max="14855" width="1" style="230" customWidth="1"/>
    <col min="14856" max="14857" width="15.42578125" style="230" bestFit="1" customWidth="1"/>
    <col min="14858" max="14858" width="1.5703125" style="230" customWidth="1"/>
    <col min="14859" max="14859" width="15.140625" style="230" customWidth="1"/>
    <col min="14860" max="14860" width="14.85546875" style="230" customWidth="1"/>
    <col min="14861" max="14861" width="14.28515625" style="230" bestFit="1" customWidth="1"/>
    <col min="14862" max="14862" width="4.28515625" style="230" bestFit="1" customWidth="1"/>
    <col min="14863" max="14863" width="13" style="230" bestFit="1" customWidth="1"/>
    <col min="14864" max="14864" width="4.28515625" style="230" bestFit="1" customWidth="1"/>
    <col min="14865" max="15104" width="8.140625" style="230"/>
    <col min="15105" max="15108" width="1.5703125" style="230" customWidth="1"/>
    <col min="15109" max="15109" width="41.5703125" style="230" customWidth="1"/>
    <col min="15110" max="15110" width="9.5703125" style="230" customWidth="1"/>
    <col min="15111" max="15111" width="1" style="230" customWidth="1"/>
    <col min="15112" max="15113" width="15.42578125" style="230" bestFit="1" customWidth="1"/>
    <col min="15114" max="15114" width="1.5703125" style="230" customWidth="1"/>
    <col min="15115" max="15115" width="15.140625" style="230" customWidth="1"/>
    <col min="15116" max="15116" width="14.85546875" style="230" customWidth="1"/>
    <col min="15117" max="15117" width="14.28515625" style="230" bestFit="1" customWidth="1"/>
    <col min="15118" max="15118" width="4.28515625" style="230" bestFit="1" customWidth="1"/>
    <col min="15119" max="15119" width="13" style="230" bestFit="1" customWidth="1"/>
    <col min="15120" max="15120" width="4.28515625" style="230" bestFit="1" customWidth="1"/>
    <col min="15121" max="15360" width="8.140625" style="230"/>
    <col min="15361" max="15364" width="1.5703125" style="230" customWidth="1"/>
    <col min="15365" max="15365" width="41.5703125" style="230" customWidth="1"/>
    <col min="15366" max="15366" width="9.5703125" style="230" customWidth="1"/>
    <col min="15367" max="15367" width="1" style="230" customWidth="1"/>
    <col min="15368" max="15369" width="15.42578125" style="230" bestFit="1" customWidth="1"/>
    <col min="15370" max="15370" width="1.5703125" style="230" customWidth="1"/>
    <col min="15371" max="15371" width="15.140625" style="230" customWidth="1"/>
    <col min="15372" max="15372" width="14.85546875" style="230" customWidth="1"/>
    <col min="15373" max="15373" width="14.28515625" style="230" bestFit="1" customWidth="1"/>
    <col min="15374" max="15374" width="4.28515625" style="230" bestFit="1" customWidth="1"/>
    <col min="15375" max="15375" width="13" style="230" bestFit="1" customWidth="1"/>
    <col min="15376" max="15376" width="4.28515625" style="230" bestFit="1" customWidth="1"/>
    <col min="15377" max="15616" width="8.140625" style="230"/>
    <col min="15617" max="15620" width="1.5703125" style="230" customWidth="1"/>
    <col min="15621" max="15621" width="41.5703125" style="230" customWidth="1"/>
    <col min="15622" max="15622" width="9.5703125" style="230" customWidth="1"/>
    <col min="15623" max="15623" width="1" style="230" customWidth="1"/>
    <col min="15624" max="15625" width="15.42578125" style="230" bestFit="1" customWidth="1"/>
    <col min="15626" max="15626" width="1.5703125" style="230" customWidth="1"/>
    <col min="15627" max="15627" width="15.140625" style="230" customWidth="1"/>
    <col min="15628" max="15628" width="14.85546875" style="230" customWidth="1"/>
    <col min="15629" max="15629" width="14.28515625" style="230" bestFit="1" customWidth="1"/>
    <col min="15630" max="15630" width="4.28515625" style="230" bestFit="1" customWidth="1"/>
    <col min="15631" max="15631" width="13" style="230" bestFit="1" customWidth="1"/>
    <col min="15632" max="15632" width="4.28515625" style="230" bestFit="1" customWidth="1"/>
    <col min="15633" max="15872" width="8.140625" style="230"/>
    <col min="15873" max="15876" width="1.5703125" style="230" customWidth="1"/>
    <col min="15877" max="15877" width="41.5703125" style="230" customWidth="1"/>
    <col min="15878" max="15878" width="9.5703125" style="230" customWidth="1"/>
    <col min="15879" max="15879" width="1" style="230" customWidth="1"/>
    <col min="15880" max="15881" width="15.42578125" style="230" bestFit="1" customWidth="1"/>
    <col min="15882" max="15882" width="1.5703125" style="230" customWidth="1"/>
    <col min="15883" max="15883" width="15.140625" style="230" customWidth="1"/>
    <col min="15884" max="15884" width="14.85546875" style="230" customWidth="1"/>
    <col min="15885" max="15885" width="14.28515625" style="230" bestFit="1" customWidth="1"/>
    <col min="15886" max="15886" width="4.28515625" style="230" bestFit="1" customWidth="1"/>
    <col min="15887" max="15887" width="13" style="230" bestFit="1" customWidth="1"/>
    <col min="15888" max="15888" width="4.28515625" style="230" bestFit="1" customWidth="1"/>
    <col min="15889" max="16128" width="8.140625" style="230"/>
    <col min="16129" max="16132" width="1.5703125" style="230" customWidth="1"/>
    <col min="16133" max="16133" width="41.5703125" style="230" customWidth="1"/>
    <col min="16134" max="16134" width="9.5703125" style="230" customWidth="1"/>
    <col min="16135" max="16135" width="1" style="230" customWidth="1"/>
    <col min="16136" max="16137" width="15.42578125" style="230" bestFit="1" customWidth="1"/>
    <col min="16138" max="16138" width="1.5703125" style="230" customWidth="1"/>
    <col min="16139" max="16139" width="15.140625" style="230" customWidth="1"/>
    <col min="16140" max="16140" width="14.85546875" style="230" customWidth="1"/>
    <col min="16141" max="16141" width="14.28515625" style="230" bestFit="1" customWidth="1"/>
    <col min="16142" max="16142" width="4.28515625" style="230" bestFit="1" customWidth="1"/>
    <col min="16143" max="16143" width="13" style="230" bestFit="1" customWidth="1"/>
    <col min="16144" max="16144" width="4.28515625" style="230" bestFit="1" customWidth="1"/>
    <col min="16145" max="16384" width="8.140625" style="230"/>
  </cols>
  <sheetData>
    <row r="1" spans="1:13" s="225" customFormat="1" ht="25.5">
      <c r="A1" s="399" t="str">
        <f>+'BAL-ENG'!A1:L1</f>
        <v>Tong Hua Holding Public Company Limited and its subsidiaries</v>
      </c>
      <c r="B1" s="399"/>
      <c r="C1" s="399"/>
      <c r="D1" s="399"/>
      <c r="E1" s="399"/>
      <c r="F1" s="399"/>
      <c r="G1" s="399"/>
      <c r="H1" s="399"/>
      <c r="I1" s="399"/>
      <c r="J1" s="399"/>
      <c r="K1" s="399"/>
      <c r="L1" s="399"/>
    </row>
    <row r="2" spans="1:13" s="225" customFormat="1">
      <c r="A2" s="400" t="s">
        <v>159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</row>
    <row r="3" spans="1:13" s="225" customFormat="1">
      <c r="A3" s="401" t="s">
        <v>316</v>
      </c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</row>
    <row r="4" spans="1:13">
      <c r="A4" s="407" t="s">
        <v>116</v>
      </c>
      <c r="B4" s="407"/>
      <c r="C4" s="407"/>
      <c r="D4" s="407"/>
      <c r="E4" s="407"/>
      <c r="F4" s="407"/>
      <c r="G4" s="407"/>
      <c r="H4" s="407"/>
      <c r="I4" s="407"/>
      <c r="J4" s="407"/>
      <c r="K4" s="407"/>
      <c r="L4" s="407"/>
    </row>
    <row r="5" spans="1:13">
      <c r="A5" s="218"/>
      <c r="B5" s="218"/>
      <c r="C5" s="218"/>
      <c r="D5" s="218"/>
      <c r="E5" s="218"/>
      <c r="F5" s="219"/>
      <c r="G5" s="218"/>
      <c r="H5" s="403" t="s">
        <v>117</v>
      </c>
      <c r="I5" s="403"/>
      <c r="J5" s="218"/>
      <c r="K5" s="403" t="s">
        <v>118</v>
      </c>
      <c r="L5" s="406"/>
    </row>
    <row r="6" spans="1:13">
      <c r="A6" s="218"/>
      <c r="B6" s="218"/>
      <c r="C6" s="218"/>
      <c r="D6" s="218"/>
      <c r="E6" s="218"/>
      <c r="F6" s="223" t="s">
        <v>119</v>
      </c>
      <c r="G6" s="221"/>
      <c r="H6" s="239" t="s">
        <v>315</v>
      </c>
      <c r="I6" s="239" t="s">
        <v>313</v>
      </c>
      <c r="J6" s="163"/>
      <c r="K6" s="239" t="s">
        <v>315</v>
      </c>
      <c r="L6" s="239" t="s">
        <v>313</v>
      </c>
    </row>
    <row r="7" spans="1:13">
      <c r="A7" s="240" t="s">
        <v>288</v>
      </c>
      <c r="H7" s="232"/>
      <c r="I7" s="232"/>
      <c r="J7" s="232"/>
      <c r="K7" s="232"/>
      <c r="L7" s="232"/>
    </row>
    <row r="8" spans="1:13">
      <c r="A8" s="230" t="s">
        <v>160</v>
      </c>
      <c r="F8" s="233"/>
      <c r="H8" s="273">
        <f>+'PL-THA '!H8</f>
        <v>8723916</v>
      </c>
      <c r="I8" s="273">
        <f>+'PL-THA '!I8</f>
        <v>7909512</v>
      </c>
      <c r="J8" s="273"/>
      <c r="K8" s="273">
        <f>+'PL-THA '!K8</f>
        <v>0</v>
      </c>
      <c r="L8" s="273">
        <f>+'PL-THA '!L8</f>
        <v>0</v>
      </c>
    </row>
    <row r="9" spans="1:13">
      <c r="A9" s="230" t="s">
        <v>289</v>
      </c>
      <c r="F9" s="233"/>
      <c r="H9" s="273"/>
      <c r="I9" s="273"/>
      <c r="J9" s="273"/>
      <c r="K9" s="273"/>
      <c r="L9" s="273"/>
    </row>
    <row r="10" spans="1:13">
      <c r="E10" s="230" t="s">
        <v>257</v>
      </c>
      <c r="F10" s="233"/>
      <c r="H10" s="273">
        <f>+'PL-THA '!H10</f>
        <v>15041134</v>
      </c>
      <c r="I10" s="273">
        <f>+'PL-THA '!I10</f>
        <v>17677377</v>
      </c>
      <c r="J10" s="273"/>
      <c r="K10" s="273">
        <f>+'PL-THA '!K10</f>
        <v>11418236</v>
      </c>
      <c r="L10" s="273">
        <f>+'PL-THA '!L10</f>
        <v>13895251</v>
      </c>
    </row>
    <row r="11" spans="1:13">
      <c r="A11" s="230" t="s">
        <v>248</v>
      </c>
      <c r="F11" s="233"/>
      <c r="H11" s="273">
        <f>+'PL-THA '!H11</f>
        <v>477140</v>
      </c>
      <c r="I11" s="273">
        <f>+'PL-THA '!I11</f>
        <v>332196</v>
      </c>
      <c r="J11" s="273"/>
      <c r="K11" s="273">
        <f>+'PL-THA '!K11</f>
        <v>136139</v>
      </c>
      <c r="L11" s="273">
        <f>+'PL-THA '!L11</f>
        <v>123497</v>
      </c>
    </row>
    <row r="12" spans="1:13">
      <c r="A12" s="225" t="s">
        <v>225</v>
      </c>
      <c r="F12" s="233"/>
      <c r="H12" s="274">
        <f>SUM(H8:H11)</f>
        <v>24242190</v>
      </c>
      <c r="I12" s="274">
        <f>SUM(I8:I11)</f>
        <v>25919085</v>
      </c>
      <c r="J12" s="273"/>
      <c r="K12" s="274">
        <f>SUM(K8:K11)</f>
        <v>11554375</v>
      </c>
      <c r="L12" s="274">
        <f>SUM(L8:L11)</f>
        <v>14018748</v>
      </c>
    </row>
    <row r="13" spans="1:13">
      <c r="A13" s="241" t="s">
        <v>226</v>
      </c>
      <c r="F13" s="233"/>
      <c r="H13" s="273"/>
      <c r="I13" s="273"/>
      <c r="J13" s="273"/>
      <c r="K13" s="273"/>
      <c r="L13" s="273"/>
    </row>
    <row r="14" spans="1:13">
      <c r="A14" s="230" t="s">
        <v>290</v>
      </c>
      <c r="F14" s="233"/>
      <c r="H14" s="273">
        <f>+'PL-THA '!H14</f>
        <v>5590952</v>
      </c>
      <c r="I14" s="273">
        <f>+'PL-THA '!I14</f>
        <v>5483308</v>
      </c>
      <c r="J14" s="273"/>
      <c r="K14" s="273">
        <f>+'PL-THA '!K14</f>
        <v>0</v>
      </c>
      <c r="L14" s="273">
        <f>+'PL-THA '!L14</f>
        <v>0</v>
      </c>
    </row>
    <row r="15" spans="1:13">
      <c r="A15" s="230" t="s">
        <v>273</v>
      </c>
      <c r="F15" s="233"/>
      <c r="H15" s="273">
        <f>+'PL-THA '!H15</f>
        <v>733071</v>
      </c>
      <c r="I15" s="273">
        <f>+'PL-THA '!I15</f>
        <v>379895</v>
      </c>
      <c r="J15" s="273"/>
      <c r="K15" s="273">
        <f>+'PL-THA '!K15</f>
        <v>0</v>
      </c>
      <c r="L15" s="273">
        <f>+'PL-THA '!L15</f>
        <v>0</v>
      </c>
    </row>
    <row r="16" spans="1:13">
      <c r="A16" s="230" t="s">
        <v>161</v>
      </c>
      <c r="F16" s="233"/>
      <c r="H16" s="273">
        <f>+'PL-THA '!H16</f>
        <v>5372445</v>
      </c>
      <c r="I16" s="273">
        <f>+'PL-THA '!I16</f>
        <v>7316892</v>
      </c>
      <c r="J16" s="273"/>
      <c r="K16" s="273">
        <f>+'PL-THA '!K16</f>
        <v>2056756</v>
      </c>
      <c r="L16" s="273">
        <f>+'PL-THA '!L16</f>
        <v>2037657</v>
      </c>
      <c r="M16" s="243"/>
    </row>
    <row r="17" spans="1:13">
      <c r="A17" s="244" t="s">
        <v>227</v>
      </c>
      <c r="F17" s="233"/>
      <c r="H17" s="274">
        <f>SUM(H14:H16)</f>
        <v>11696468</v>
      </c>
      <c r="I17" s="274">
        <f>SUM(I14:I16)</f>
        <v>13180095</v>
      </c>
      <c r="J17" s="273"/>
      <c r="K17" s="274">
        <f>SUM(K14:K16)</f>
        <v>2056756</v>
      </c>
      <c r="L17" s="274">
        <f>SUM(L14:L16)</f>
        <v>2037657</v>
      </c>
      <c r="M17" s="242"/>
    </row>
    <row r="18" spans="1:13">
      <c r="A18" s="244" t="s">
        <v>338</v>
      </c>
      <c r="F18" s="233"/>
      <c r="H18" s="275">
        <f>SUM(H12-H17)</f>
        <v>12545722</v>
      </c>
      <c r="I18" s="275">
        <f>SUM(I12-I17)</f>
        <v>12738990</v>
      </c>
      <c r="J18" s="273"/>
      <c r="K18" s="275">
        <f>SUM(K12-K17)</f>
        <v>9497619</v>
      </c>
      <c r="L18" s="275">
        <f>SUM(L12-L17)</f>
        <v>11981091</v>
      </c>
      <c r="M18" s="242"/>
    </row>
    <row r="19" spans="1:13">
      <c r="A19" s="346" t="s">
        <v>339</v>
      </c>
      <c r="F19" s="233"/>
      <c r="H19" s="280">
        <f>+'PL-THA '!H19</f>
        <v>39180</v>
      </c>
      <c r="I19" s="280">
        <f>+'PL-THA '!I19</f>
        <v>0</v>
      </c>
      <c r="J19" s="273"/>
      <c r="K19" s="280">
        <f>+'PL-THA '!K19</f>
        <v>23632</v>
      </c>
      <c r="L19" s="280">
        <f>+'PL-THA '!L19</f>
        <v>0</v>
      </c>
      <c r="M19" s="242"/>
    </row>
    <row r="20" spans="1:13">
      <c r="A20" s="225" t="s">
        <v>344</v>
      </c>
      <c r="F20" s="233"/>
      <c r="H20" s="275">
        <f>+H18-H19</f>
        <v>12506542</v>
      </c>
      <c r="I20" s="275">
        <f>+I18-I19</f>
        <v>12738990</v>
      </c>
      <c r="J20" s="273"/>
      <c r="K20" s="275">
        <f>+K18-K19</f>
        <v>9473987</v>
      </c>
      <c r="L20" s="275">
        <f>+L18-L19</f>
        <v>11981091</v>
      </c>
    </row>
    <row r="21" spans="1:13">
      <c r="A21" s="225" t="s">
        <v>162</v>
      </c>
      <c r="F21" s="233"/>
      <c r="H21" s="273"/>
      <c r="I21" s="273"/>
      <c r="J21" s="273"/>
      <c r="K21" s="273"/>
      <c r="L21" s="273"/>
    </row>
    <row r="22" spans="1:13" s="282" customFormat="1">
      <c r="A22" s="281" t="s">
        <v>365</v>
      </c>
      <c r="F22" s="283"/>
      <c r="H22" s="284"/>
      <c r="I22" s="284"/>
      <c r="J22" s="284"/>
      <c r="K22" s="284"/>
      <c r="L22" s="284"/>
    </row>
    <row r="23" spans="1:13">
      <c r="A23" s="225"/>
      <c r="B23" s="230" t="s">
        <v>228</v>
      </c>
      <c r="F23" s="233"/>
      <c r="H23" s="273">
        <f>+'PL-THA '!H23</f>
        <v>0</v>
      </c>
      <c r="I23" s="273">
        <f>+'PL-THA '!I23</f>
        <v>-196786</v>
      </c>
      <c r="J23" s="273"/>
      <c r="K23" s="273">
        <f>+'PL-THA '!K23</f>
        <v>0</v>
      </c>
      <c r="L23" s="273">
        <f>+'PL-THA '!L23</f>
        <v>527547</v>
      </c>
    </row>
    <row r="24" spans="1:13">
      <c r="A24" s="225"/>
      <c r="B24" s="230" t="s">
        <v>366</v>
      </c>
      <c r="F24" s="233"/>
      <c r="H24" s="273">
        <f>+'PL-THA '!H24</f>
        <v>327695</v>
      </c>
      <c r="I24" s="273">
        <f>+'PL-THA '!I24</f>
        <v>0</v>
      </c>
      <c r="J24" s="273"/>
      <c r="K24" s="273">
        <f>+'PL-THA '!K24</f>
        <v>327695</v>
      </c>
      <c r="L24" s="273">
        <f>+'PL-THA '!L24</f>
        <v>0</v>
      </c>
    </row>
    <row r="25" spans="1:13">
      <c r="A25" s="225"/>
      <c r="B25" s="230" t="s">
        <v>249</v>
      </c>
      <c r="F25" s="233"/>
      <c r="H25" s="273"/>
      <c r="I25" s="273"/>
      <c r="J25" s="273"/>
      <c r="K25" s="273"/>
      <c r="L25" s="273"/>
    </row>
    <row r="26" spans="1:13">
      <c r="A26" s="225"/>
      <c r="C26" s="230" t="s">
        <v>367</v>
      </c>
      <c r="F26" s="233"/>
      <c r="H26" s="273">
        <f>+'PL-THA '!H25</f>
        <v>-10566711</v>
      </c>
      <c r="I26" s="273">
        <f>+'PL-THA '!I25</f>
        <v>0</v>
      </c>
      <c r="J26" s="273"/>
      <c r="K26" s="273">
        <f>+'PL-THA '!K25</f>
        <v>-4083837</v>
      </c>
      <c r="L26" s="273">
        <f>+'PL-THA '!L25</f>
        <v>0</v>
      </c>
    </row>
    <row r="27" spans="1:13">
      <c r="A27" s="225"/>
      <c r="B27" s="230" t="s">
        <v>207</v>
      </c>
      <c r="F27" s="233"/>
      <c r="H27" s="273">
        <f>+'PL-THA '!H26</f>
        <v>2113342</v>
      </c>
      <c r="I27" s="273">
        <f>+'PL-THA '!I26</f>
        <v>0</v>
      </c>
      <c r="J27" s="273"/>
      <c r="K27" s="273">
        <f>+'PL-THA '!K26</f>
        <v>816767</v>
      </c>
      <c r="L27" s="273">
        <f>+'PL-THA '!L26</f>
        <v>0</v>
      </c>
    </row>
    <row r="28" spans="1:13">
      <c r="A28" s="225" t="s">
        <v>163</v>
      </c>
      <c r="F28" s="233"/>
      <c r="H28" s="273"/>
      <c r="I28" s="273"/>
      <c r="J28" s="273"/>
      <c r="K28" s="273"/>
      <c r="L28" s="273"/>
    </row>
    <row r="29" spans="1:13">
      <c r="A29" s="225"/>
      <c r="B29" s="230" t="s">
        <v>249</v>
      </c>
      <c r="F29" s="233"/>
      <c r="H29" s="273"/>
      <c r="I29" s="273"/>
      <c r="J29" s="273"/>
      <c r="K29" s="273"/>
      <c r="L29" s="273"/>
    </row>
    <row r="30" spans="1:13">
      <c r="C30" s="230" t="s">
        <v>367</v>
      </c>
      <c r="F30" s="233"/>
      <c r="H30" s="275">
        <f>+'PL-THA '!H28</f>
        <v>0</v>
      </c>
      <c r="I30" s="275">
        <f>+'PL-THA '!I28</f>
        <v>-6404910</v>
      </c>
      <c r="J30" s="273"/>
      <c r="K30" s="275">
        <f>+'PL-THA '!K28</f>
        <v>0</v>
      </c>
      <c r="L30" s="275">
        <f>+'PL-THA '!L28</f>
        <v>-2689770</v>
      </c>
      <c r="M30" s="246"/>
    </row>
    <row r="31" spans="1:13">
      <c r="B31" s="230" t="s">
        <v>207</v>
      </c>
      <c r="F31" s="233"/>
      <c r="H31" s="280">
        <f>+'PL-THA '!H29</f>
        <v>0</v>
      </c>
      <c r="I31" s="280">
        <f>+'PL-THA '!I29</f>
        <v>1280982</v>
      </c>
      <c r="J31" s="273"/>
      <c r="K31" s="280">
        <f>+'PL-THA '!K29</f>
        <v>0</v>
      </c>
      <c r="L31" s="280">
        <f>+'PL-THA '!L29</f>
        <v>537954</v>
      </c>
      <c r="M31" s="246"/>
    </row>
    <row r="32" spans="1:13">
      <c r="A32" s="247" t="s">
        <v>345</v>
      </c>
      <c r="F32" s="233"/>
      <c r="H32" s="280">
        <f>SUM(H23:H31)</f>
        <v>-8125674</v>
      </c>
      <c r="I32" s="280">
        <f>SUM(I23:I31)</f>
        <v>-5320714</v>
      </c>
      <c r="J32" s="273"/>
      <c r="K32" s="280">
        <f>SUM(K23:K31)</f>
        <v>-2939375</v>
      </c>
      <c r="L32" s="280">
        <f>SUM(L23:L31)</f>
        <v>-1624269</v>
      </c>
    </row>
    <row r="33" spans="1:15" ht="22.5" thickBot="1">
      <c r="A33" s="225" t="s">
        <v>346</v>
      </c>
      <c r="F33" s="233"/>
      <c r="H33" s="278">
        <f>SUM(H20,H32)</f>
        <v>4380868</v>
      </c>
      <c r="I33" s="278">
        <f>SUM(I20,I32)</f>
        <v>7418276</v>
      </c>
      <c r="J33" s="273"/>
      <c r="K33" s="278">
        <f>SUM(K20,K32)</f>
        <v>6534612</v>
      </c>
      <c r="L33" s="278">
        <f>SUM(L20,L32)</f>
        <v>10356822</v>
      </c>
    </row>
    <row r="34" spans="1:15" ht="22.5" thickTop="1">
      <c r="A34" s="225" t="s">
        <v>164</v>
      </c>
      <c r="F34" s="233"/>
      <c r="H34" s="273"/>
      <c r="I34" s="273"/>
      <c r="J34" s="273"/>
      <c r="K34" s="273"/>
      <c r="L34" s="273"/>
    </row>
    <row r="35" spans="1:15">
      <c r="B35" s="230" t="s">
        <v>165</v>
      </c>
      <c r="F35" s="233"/>
      <c r="H35" s="105">
        <f>+H20-H36</f>
        <v>11831996</v>
      </c>
      <c r="I35" s="105">
        <f>+I20-I36</f>
        <v>12104631</v>
      </c>
      <c r="J35" s="273"/>
      <c r="K35" s="105">
        <f>+K20-K36</f>
        <v>9473987</v>
      </c>
      <c r="L35" s="105">
        <f>+L20-L36</f>
        <v>11981091</v>
      </c>
    </row>
    <row r="36" spans="1:15">
      <c r="B36" s="230" t="s">
        <v>156</v>
      </c>
      <c r="F36" s="233"/>
      <c r="H36" s="105">
        <f>+'PL-THA '!H35</f>
        <v>674546</v>
      </c>
      <c r="I36" s="105">
        <f>+'PL-THA '!I35</f>
        <v>634359</v>
      </c>
      <c r="J36" s="273"/>
      <c r="K36" s="105">
        <f>+'PL-THA '!K35</f>
        <v>0</v>
      </c>
      <c r="L36" s="105">
        <f>+'PL-THA '!L35</f>
        <v>0</v>
      </c>
    </row>
    <row r="37" spans="1:15" ht="22.5" thickBot="1">
      <c r="F37" s="233"/>
      <c r="H37" s="278">
        <f>SUM(H35:H36)</f>
        <v>12506542</v>
      </c>
      <c r="I37" s="278">
        <f>SUM(I35:I36)</f>
        <v>12738990</v>
      </c>
      <c r="J37" s="273"/>
      <c r="K37" s="278">
        <f>SUM(K35:K36)</f>
        <v>9473987</v>
      </c>
      <c r="L37" s="278">
        <f>SUM(L35:L36)</f>
        <v>11981091</v>
      </c>
    </row>
    <row r="38" spans="1:15" ht="22.5" thickTop="1">
      <c r="F38" s="233"/>
      <c r="H38" s="275"/>
      <c r="I38" s="275"/>
      <c r="J38" s="273"/>
      <c r="K38" s="275"/>
      <c r="L38" s="275"/>
    </row>
    <row r="39" spans="1:15">
      <c r="A39" s="404" t="s">
        <v>134</v>
      </c>
      <c r="B39" s="404"/>
      <c r="C39" s="404"/>
      <c r="D39" s="404"/>
      <c r="E39" s="404"/>
      <c r="F39" s="404"/>
      <c r="G39" s="404"/>
      <c r="H39" s="404"/>
      <c r="I39" s="404"/>
      <c r="J39" s="404"/>
      <c r="K39" s="404"/>
      <c r="L39" s="404"/>
    </row>
    <row r="44" spans="1:15">
      <c r="F44" s="233"/>
      <c r="H44" s="275"/>
      <c r="I44" s="275"/>
      <c r="J44" s="273"/>
      <c r="K44" s="275"/>
      <c r="L44" s="275"/>
    </row>
    <row r="45" spans="1:15" s="270" customFormat="1" ht="23.25">
      <c r="B45" s="267"/>
      <c r="C45" s="352"/>
      <c r="D45" s="268"/>
      <c r="E45" s="405" t="s">
        <v>219</v>
      </c>
      <c r="F45" s="405"/>
      <c r="G45" s="3"/>
      <c r="H45" s="269"/>
      <c r="I45" s="384" t="s">
        <v>220</v>
      </c>
      <c r="J45" s="384"/>
      <c r="K45" s="384"/>
      <c r="L45" s="384"/>
      <c r="N45" s="271"/>
      <c r="O45" s="271"/>
    </row>
    <row r="46" spans="1:15" s="270" customFormat="1" ht="23.25">
      <c r="B46" s="3"/>
      <c r="C46" s="352"/>
      <c r="D46" s="272"/>
      <c r="E46" s="384" t="s">
        <v>218</v>
      </c>
      <c r="F46" s="384"/>
      <c r="G46" s="3"/>
      <c r="H46" s="3"/>
      <c r="I46" s="384" t="s">
        <v>221</v>
      </c>
      <c r="J46" s="384"/>
      <c r="K46" s="384"/>
      <c r="L46" s="384"/>
      <c r="N46" s="271"/>
      <c r="O46" s="271"/>
    </row>
    <row r="47" spans="1:15" s="225" customFormat="1" ht="25.5">
      <c r="A47" s="399" t="str">
        <f>+A1</f>
        <v>Tong Hua Holding Public Company Limited and its subsidiaries</v>
      </c>
      <c r="B47" s="399"/>
      <c r="C47" s="399"/>
      <c r="D47" s="399"/>
      <c r="E47" s="399"/>
      <c r="F47" s="399"/>
      <c r="G47" s="399"/>
      <c r="H47" s="399"/>
      <c r="I47" s="399"/>
      <c r="J47" s="399"/>
      <c r="K47" s="399"/>
      <c r="L47" s="399"/>
    </row>
    <row r="48" spans="1:15" s="225" customFormat="1">
      <c r="A48" s="400" t="s">
        <v>159</v>
      </c>
      <c r="B48" s="400"/>
      <c r="C48" s="400"/>
      <c r="D48" s="400"/>
      <c r="E48" s="400"/>
      <c r="F48" s="400"/>
      <c r="G48" s="400"/>
      <c r="H48" s="400"/>
      <c r="I48" s="400"/>
      <c r="J48" s="400"/>
      <c r="K48" s="400"/>
      <c r="L48" s="400"/>
    </row>
    <row r="49" spans="1:12" s="225" customFormat="1">
      <c r="A49" s="401" t="s">
        <v>316</v>
      </c>
      <c r="B49" s="400"/>
      <c r="C49" s="400"/>
      <c r="D49" s="400"/>
      <c r="E49" s="400"/>
      <c r="F49" s="400"/>
      <c r="G49" s="400"/>
      <c r="H49" s="400"/>
      <c r="I49" s="400"/>
      <c r="J49" s="400"/>
      <c r="K49" s="400"/>
      <c r="L49" s="400"/>
    </row>
    <row r="50" spans="1:12">
      <c r="A50" s="407" t="s">
        <v>116</v>
      </c>
      <c r="B50" s="407"/>
      <c r="C50" s="407"/>
      <c r="D50" s="407"/>
      <c r="E50" s="407"/>
      <c r="F50" s="407"/>
      <c r="G50" s="407"/>
      <c r="H50" s="407"/>
      <c r="I50" s="407"/>
      <c r="J50" s="407"/>
      <c r="K50" s="407"/>
      <c r="L50" s="407"/>
    </row>
    <row r="51" spans="1:12">
      <c r="A51" s="218"/>
      <c r="B51" s="218"/>
      <c r="C51" s="218"/>
      <c r="D51" s="218"/>
      <c r="E51" s="218"/>
      <c r="F51" s="356"/>
      <c r="G51" s="218"/>
      <c r="H51" s="403" t="s">
        <v>117</v>
      </c>
      <c r="I51" s="403"/>
      <c r="J51" s="218"/>
      <c r="K51" s="403" t="s">
        <v>118</v>
      </c>
      <c r="L51" s="406"/>
    </row>
    <row r="52" spans="1:12">
      <c r="A52" s="218"/>
      <c r="B52" s="218"/>
      <c r="C52" s="218"/>
      <c r="D52" s="218"/>
      <c r="E52" s="218"/>
      <c r="F52" s="354" t="s">
        <v>119</v>
      </c>
      <c r="G52" s="221"/>
      <c r="H52" s="239" t="s">
        <v>315</v>
      </c>
      <c r="I52" s="239" t="s">
        <v>313</v>
      </c>
      <c r="J52" s="163"/>
      <c r="K52" s="239" t="s">
        <v>315</v>
      </c>
      <c r="L52" s="239" t="s">
        <v>313</v>
      </c>
    </row>
    <row r="53" spans="1:12">
      <c r="A53" s="225" t="s">
        <v>166</v>
      </c>
      <c r="B53" s="248"/>
      <c r="C53" s="248"/>
      <c r="F53" s="233"/>
      <c r="H53" s="273"/>
      <c r="I53" s="273"/>
      <c r="J53" s="273"/>
      <c r="K53" s="273"/>
      <c r="L53" s="273"/>
    </row>
    <row r="54" spans="1:12">
      <c r="B54" s="230" t="s">
        <v>165</v>
      </c>
      <c r="C54" s="248"/>
      <c r="F54" s="233"/>
      <c r="H54" s="105">
        <f>+H35+H32</f>
        <v>3706322</v>
      </c>
      <c r="I54" s="105">
        <f>+I35+I32</f>
        <v>6783917</v>
      </c>
      <c r="J54" s="273"/>
      <c r="K54" s="105">
        <f>+K35+K32</f>
        <v>6534612</v>
      </c>
      <c r="L54" s="105">
        <f>+L35+L32</f>
        <v>10356822</v>
      </c>
    </row>
    <row r="55" spans="1:12">
      <c r="B55" s="230" t="s">
        <v>156</v>
      </c>
      <c r="C55" s="248"/>
      <c r="F55" s="233"/>
      <c r="H55" s="105">
        <f>+H36</f>
        <v>674546</v>
      </c>
      <c r="I55" s="105">
        <f>+I36</f>
        <v>634359</v>
      </c>
      <c r="J55" s="273"/>
      <c r="K55" s="105">
        <f>+K36</f>
        <v>0</v>
      </c>
      <c r="L55" s="105">
        <f>+L36</f>
        <v>0</v>
      </c>
    </row>
    <row r="56" spans="1:12" ht="22.5" thickBot="1">
      <c r="F56" s="233"/>
      <c r="H56" s="278">
        <f>SUM(H54:H55)</f>
        <v>4380868</v>
      </c>
      <c r="I56" s="278">
        <f>SUM(I54:I55)</f>
        <v>7418276</v>
      </c>
      <c r="J56" s="273"/>
      <c r="K56" s="278">
        <f>SUM(K54:K55)</f>
        <v>6534612</v>
      </c>
      <c r="L56" s="278">
        <f>SUM(L54:L55)</f>
        <v>10356822</v>
      </c>
    </row>
    <row r="57" spans="1:12" ht="22.5" thickTop="1">
      <c r="A57" s="225" t="s">
        <v>167</v>
      </c>
    </row>
    <row r="58" spans="1:12" ht="22.5" thickBot="1">
      <c r="B58" s="230" t="s">
        <v>208</v>
      </c>
      <c r="F58" s="249">
        <v>24</v>
      </c>
      <c r="H58" s="285">
        <f>+'PL-THA '!H64</f>
        <v>1.3000000000000001E-2</v>
      </c>
      <c r="I58" s="285">
        <f>+'PL-THA '!I64</f>
        <v>1.3000000000000001E-2</v>
      </c>
      <c r="J58" s="286"/>
      <c r="K58" s="285">
        <f>+'PL-THA '!K64</f>
        <v>9.9999999999999985E-3</v>
      </c>
      <c r="L58" s="285">
        <f>+'PL-THA '!L64</f>
        <v>1.3000000000000001E-2</v>
      </c>
    </row>
    <row r="59" spans="1:12" ht="22.5" thickTop="1">
      <c r="A59" s="225" t="s">
        <v>229</v>
      </c>
    </row>
    <row r="60" spans="1:12" ht="22.5" thickBot="1">
      <c r="B60" s="230" t="s">
        <v>208</v>
      </c>
      <c r="F60" s="249">
        <v>24</v>
      </c>
      <c r="H60" s="285">
        <f>+'PL-THA '!H67</f>
        <v>1.3000000000000001E-2</v>
      </c>
      <c r="I60" s="285">
        <f>+'PL-THA '!I67</f>
        <v>1.3000000000000001E-2</v>
      </c>
      <c r="J60" s="286"/>
      <c r="K60" s="285">
        <f>+'PL-THA '!K67</f>
        <v>9.9999999999999985E-3</v>
      </c>
      <c r="L60" s="285">
        <f>+'PL-THA '!L67</f>
        <v>1.3000000000000001E-2</v>
      </c>
    </row>
    <row r="61" spans="1:12" ht="22.5" thickTop="1">
      <c r="A61" s="404" t="s">
        <v>134</v>
      </c>
      <c r="B61" s="404"/>
      <c r="C61" s="404"/>
      <c r="D61" s="404"/>
      <c r="E61" s="404"/>
      <c r="F61" s="404"/>
      <c r="G61" s="404"/>
      <c r="H61" s="404"/>
      <c r="I61" s="404"/>
      <c r="J61" s="404"/>
      <c r="K61" s="404"/>
      <c r="L61" s="404"/>
    </row>
    <row r="62" spans="1:12">
      <c r="A62" s="355"/>
      <c r="B62" s="355"/>
      <c r="C62" s="355"/>
      <c r="D62" s="355"/>
      <c r="E62" s="355"/>
      <c r="F62" s="355"/>
      <c r="G62" s="355"/>
      <c r="H62" s="355"/>
      <c r="I62" s="355"/>
      <c r="J62" s="355"/>
      <c r="K62" s="355"/>
      <c r="L62" s="355"/>
    </row>
    <row r="63" spans="1:12">
      <c r="A63" s="355"/>
      <c r="B63" s="355"/>
      <c r="C63" s="355"/>
      <c r="D63" s="355"/>
      <c r="E63" s="355"/>
      <c r="F63" s="355"/>
      <c r="G63" s="355"/>
      <c r="H63" s="355"/>
      <c r="I63" s="355"/>
      <c r="J63" s="355"/>
      <c r="K63" s="355"/>
      <c r="L63" s="355"/>
    </row>
    <row r="64" spans="1:12">
      <c r="A64" s="355"/>
      <c r="B64" s="355"/>
      <c r="C64" s="355"/>
      <c r="D64" s="355"/>
      <c r="E64" s="355"/>
      <c r="F64" s="355"/>
      <c r="G64" s="355"/>
      <c r="H64" s="355"/>
      <c r="I64" s="355"/>
      <c r="J64" s="355"/>
      <c r="K64" s="355"/>
      <c r="L64" s="355"/>
    </row>
    <row r="65" spans="1:12">
      <c r="A65" s="355"/>
      <c r="B65" s="355"/>
      <c r="C65" s="355"/>
      <c r="D65" s="355"/>
      <c r="E65" s="355"/>
      <c r="F65" s="355"/>
      <c r="G65" s="355"/>
      <c r="H65" s="355"/>
      <c r="I65" s="355"/>
      <c r="J65" s="355"/>
      <c r="K65" s="355"/>
      <c r="L65" s="355"/>
    </row>
    <row r="66" spans="1:12">
      <c r="A66" s="355"/>
      <c r="B66" s="355"/>
      <c r="C66" s="355"/>
      <c r="D66" s="355"/>
      <c r="E66" s="355"/>
      <c r="F66" s="355"/>
      <c r="G66" s="355"/>
      <c r="H66" s="355"/>
      <c r="I66" s="355"/>
      <c r="J66" s="355"/>
      <c r="K66" s="355"/>
      <c r="L66" s="355"/>
    </row>
    <row r="67" spans="1:12">
      <c r="A67" s="355"/>
      <c r="B67" s="355"/>
      <c r="C67" s="355"/>
      <c r="D67" s="355"/>
      <c r="E67" s="355"/>
      <c r="F67" s="355"/>
      <c r="G67" s="355"/>
      <c r="H67" s="355"/>
      <c r="I67" s="355"/>
      <c r="J67" s="355"/>
      <c r="K67" s="355"/>
      <c r="L67" s="355"/>
    </row>
    <row r="68" spans="1:12">
      <c r="A68" s="355"/>
      <c r="B68" s="355"/>
      <c r="C68" s="355"/>
      <c r="D68" s="355"/>
      <c r="E68" s="355"/>
      <c r="F68" s="355"/>
      <c r="G68" s="355"/>
      <c r="H68" s="355"/>
      <c r="I68" s="355"/>
      <c r="J68" s="355"/>
      <c r="K68" s="355"/>
      <c r="L68" s="355"/>
    </row>
    <row r="69" spans="1:12">
      <c r="A69" s="355"/>
      <c r="B69" s="355"/>
      <c r="C69" s="355"/>
      <c r="D69" s="355"/>
      <c r="E69" s="355"/>
      <c r="F69" s="355"/>
      <c r="G69" s="355"/>
      <c r="H69" s="355"/>
      <c r="I69" s="355"/>
      <c r="J69" s="355"/>
      <c r="K69" s="355"/>
      <c r="L69" s="355"/>
    </row>
    <row r="70" spans="1:12">
      <c r="A70" s="355"/>
      <c r="B70" s="355"/>
      <c r="C70" s="355"/>
      <c r="D70" s="355"/>
      <c r="E70" s="355"/>
      <c r="F70" s="355"/>
      <c r="G70" s="355"/>
      <c r="H70" s="355"/>
      <c r="I70" s="355"/>
      <c r="J70" s="355"/>
      <c r="K70" s="355"/>
      <c r="L70" s="355"/>
    </row>
    <row r="71" spans="1:12">
      <c r="A71" s="355"/>
      <c r="B71" s="355"/>
      <c r="C71" s="355"/>
      <c r="D71" s="355"/>
      <c r="E71" s="355"/>
      <c r="F71" s="355"/>
      <c r="G71" s="355"/>
      <c r="H71" s="355"/>
      <c r="I71" s="355"/>
      <c r="J71" s="355"/>
      <c r="K71" s="355"/>
      <c r="L71" s="355"/>
    </row>
    <row r="72" spans="1:12">
      <c r="A72" s="355"/>
      <c r="B72" s="355"/>
      <c r="C72" s="355"/>
      <c r="D72" s="355"/>
      <c r="E72" s="355"/>
      <c r="F72" s="355"/>
      <c r="G72" s="355"/>
      <c r="H72" s="355"/>
      <c r="I72" s="355"/>
      <c r="J72" s="355"/>
      <c r="K72" s="355"/>
      <c r="L72" s="355"/>
    </row>
    <row r="73" spans="1:12">
      <c r="A73" s="355"/>
      <c r="B73" s="355"/>
      <c r="C73" s="355"/>
      <c r="D73" s="355"/>
      <c r="E73" s="355"/>
      <c r="F73" s="355"/>
      <c r="G73" s="355"/>
      <c r="H73" s="355"/>
      <c r="I73" s="355"/>
      <c r="J73" s="355"/>
      <c r="K73" s="355"/>
      <c r="L73" s="355"/>
    </row>
    <row r="74" spans="1:12">
      <c r="A74" s="355"/>
      <c r="B74" s="355"/>
      <c r="C74" s="355"/>
      <c r="D74" s="355"/>
      <c r="E74" s="355"/>
      <c r="F74" s="355"/>
      <c r="G74" s="355"/>
      <c r="H74" s="355"/>
      <c r="I74" s="355"/>
      <c r="J74" s="355"/>
      <c r="K74" s="355"/>
      <c r="L74" s="355"/>
    </row>
    <row r="75" spans="1:12">
      <c r="A75" s="355"/>
      <c r="B75" s="355"/>
      <c r="C75" s="355"/>
      <c r="D75" s="355"/>
      <c r="E75" s="355"/>
      <c r="F75" s="355"/>
      <c r="G75" s="355"/>
      <c r="H75" s="355"/>
      <c r="I75" s="355"/>
      <c r="J75" s="355"/>
      <c r="K75" s="355"/>
      <c r="L75" s="355"/>
    </row>
    <row r="76" spans="1:12">
      <c r="A76" s="355"/>
      <c r="B76" s="355"/>
      <c r="C76" s="355"/>
      <c r="D76" s="355"/>
      <c r="E76" s="355"/>
      <c r="F76" s="355"/>
      <c r="G76" s="355"/>
      <c r="H76" s="355"/>
      <c r="I76" s="355"/>
      <c r="J76" s="355"/>
      <c r="K76" s="355"/>
      <c r="L76" s="355"/>
    </row>
    <row r="77" spans="1:12">
      <c r="A77" s="355"/>
      <c r="B77" s="355"/>
      <c r="C77" s="355"/>
      <c r="D77" s="355"/>
      <c r="E77" s="355"/>
      <c r="F77" s="355"/>
      <c r="G77" s="355"/>
      <c r="H77" s="355"/>
      <c r="I77" s="355"/>
      <c r="J77" s="355"/>
      <c r="K77" s="355"/>
      <c r="L77" s="355"/>
    </row>
    <row r="78" spans="1:12">
      <c r="A78" s="355"/>
      <c r="B78" s="355"/>
      <c r="C78" s="355"/>
      <c r="D78" s="355"/>
      <c r="E78" s="355"/>
      <c r="F78" s="355"/>
      <c r="G78" s="355"/>
      <c r="H78" s="355"/>
      <c r="I78" s="355"/>
      <c r="J78" s="355"/>
      <c r="K78" s="355"/>
      <c r="L78" s="355"/>
    </row>
    <row r="79" spans="1:12">
      <c r="A79" s="355"/>
      <c r="B79" s="355"/>
      <c r="C79" s="355"/>
      <c r="D79" s="355"/>
      <c r="E79" s="355"/>
      <c r="F79" s="355"/>
      <c r="G79" s="355"/>
      <c r="H79" s="355"/>
      <c r="I79" s="355"/>
      <c r="J79" s="355"/>
      <c r="K79" s="355"/>
      <c r="L79" s="355"/>
    </row>
    <row r="80" spans="1:12">
      <c r="A80" s="355"/>
      <c r="B80" s="355"/>
      <c r="C80" s="355"/>
      <c r="D80" s="355"/>
      <c r="E80" s="355"/>
      <c r="F80" s="355"/>
      <c r="G80" s="355"/>
      <c r="H80" s="355"/>
      <c r="I80" s="355"/>
      <c r="J80" s="355"/>
      <c r="K80" s="355"/>
      <c r="L80" s="355"/>
    </row>
    <row r="81" spans="1:15">
      <c r="A81" s="355"/>
      <c r="B81" s="355"/>
      <c r="C81" s="355"/>
      <c r="D81" s="355"/>
      <c r="E81" s="355"/>
      <c r="F81" s="355"/>
      <c r="G81" s="355"/>
      <c r="H81" s="355"/>
      <c r="I81" s="355"/>
      <c r="J81" s="355"/>
      <c r="K81" s="355"/>
      <c r="L81" s="355"/>
    </row>
    <row r="82" spans="1:15">
      <c r="A82" s="355"/>
      <c r="B82" s="355"/>
      <c r="C82" s="355"/>
      <c r="D82" s="355"/>
      <c r="E82" s="355"/>
      <c r="F82" s="355"/>
      <c r="G82" s="355"/>
      <c r="H82" s="355"/>
      <c r="I82" s="355"/>
      <c r="J82" s="355"/>
      <c r="K82" s="355"/>
      <c r="L82" s="355"/>
    </row>
    <row r="83" spans="1:15">
      <c r="A83" s="355"/>
      <c r="B83" s="355"/>
      <c r="C83" s="355"/>
      <c r="D83" s="355"/>
      <c r="E83" s="355"/>
      <c r="F83" s="355"/>
      <c r="G83" s="355"/>
      <c r="H83" s="355"/>
      <c r="I83" s="355"/>
      <c r="J83" s="355"/>
      <c r="K83" s="355"/>
      <c r="L83" s="355"/>
    </row>
    <row r="84" spans="1:15">
      <c r="A84" s="355"/>
      <c r="B84" s="355"/>
      <c r="C84" s="355"/>
      <c r="D84" s="355"/>
      <c r="E84" s="355"/>
      <c r="F84" s="355"/>
      <c r="G84" s="355"/>
      <c r="H84" s="355"/>
      <c r="I84" s="355"/>
      <c r="J84" s="355"/>
      <c r="K84" s="355"/>
      <c r="L84" s="355"/>
    </row>
    <row r="85" spans="1:15">
      <c r="A85" s="355"/>
      <c r="B85" s="355"/>
      <c r="C85" s="355"/>
      <c r="D85" s="355"/>
      <c r="E85" s="355"/>
      <c r="F85" s="355"/>
      <c r="G85" s="355"/>
      <c r="H85" s="355"/>
      <c r="I85" s="355"/>
      <c r="J85" s="355"/>
      <c r="K85" s="355"/>
      <c r="L85" s="355"/>
    </row>
    <row r="86" spans="1:15">
      <c r="A86" s="355"/>
      <c r="B86" s="355"/>
      <c r="C86" s="355"/>
      <c r="D86" s="355"/>
      <c r="E86" s="355"/>
      <c r="F86" s="355"/>
      <c r="G86" s="355"/>
      <c r="H86" s="355"/>
      <c r="I86" s="355"/>
      <c r="J86" s="355"/>
      <c r="K86" s="355"/>
      <c r="L86" s="355"/>
    </row>
    <row r="87" spans="1:15">
      <c r="A87" s="355"/>
      <c r="B87" s="355"/>
      <c r="C87" s="355"/>
      <c r="D87" s="355"/>
      <c r="E87" s="355"/>
      <c r="F87" s="355"/>
      <c r="G87" s="355"/>
      <c r="H87" s="355"/>
      <c r="I87" s="355"/>
      <c r="J87" s="355"/>
      <c r="K87" s="355"/>
      <c r="L87" s="355"/>
    </row>
    <row r="88" spans="1:15">
      <c r="A88" s="355"/>
      <c r="B88" s="355"/>
      <c r="C88" s="355"/>
      <c r="D88" s="355"/>
      <c r="E88" s="355"/>
      <c r="F88" s="355"/>
      <c r="G88" s="355"/>
      <c r="H88" s="355"/>
      <c r="I88" s="355"/>
      <c r="J88" s="355"/>
      <c r="K88" s="355"/>
      <c r="L88" s="355"/>
    </row>
    <row r="91" spans="1:15" s="270" customFormat="1" ht="23.25">
      <c r="B91" s="267"/>
      <c r="C91" s="15"/>
      <c r="D91" s="268"/>
      <c r="E91" s="405" t="s">
        <v>219</v>
      </c>
      <c r="F91" s="405"/>
      <c r="G91" s="3"/>
      <c r="H91" s="269"/>
      <c r="I91" s="384" t="s">
        <v>220</v>
      </c>
      <c r="J91" s="384"/>
      <c r="K91" s="384"/>
      <c r="L91" s="384"/>
      <c r="N91" s="271"/>
      <c r="O91" s="271"/>
    </row>
    <row r="92" spans="1:15" s="270" customFormat="1" ht="23.25">
      <c r="B92" s="3"/>
      <c r="C92" s="15"/>
      <c r="D92" s="272"/>
      <c r="E92" s="384" t="s">
        <v>218</v>
      </c>
      <c r="F92" s="384"/>
      <c r="G92" s="3"/>
      <c r="H92" s="3"/>
      <c r="I92" s="384" t="s">
        <v>221</v>
      </c>
      <c r="J92" s="384"/>
      <c r="K92" s="384"/>
      <c r="L92" s="384"/>
      <c r="N92" s="271"/>
      <c r="O92" s="271"/>
    </row>
  </sheetData>
  <mergeCells count="22">
    <mergeCell ref="A39:L39"/>
    <mergeCell ref="E45:F45"/>
    <mergeCell ref="I45:L45"/>
    <mergeCell ref="E46:F46"/>
    <mergeCell ref="I46:L46"/>
    <mergeCell ref="A47:L47"/>
    <mergeCell ref="A48:L48"/>
    <mergeCell ref="A49:L49"/>
    <mergeCell ref="A50:L50"/>
    <mergeCell ref="H51:I51"/>
    <mergeCell ref="K51:L51"/>
    <mergeCell ref="E91:F91"/>
    <mergeCell ref="I91:L91"/>
    <mergeCell ref="E92:F92"/>
    <mergeCell ref="I92:L92"/>
    <mergeCell ref="A61:L61"/>
    <mergeCell ref="H5:I5"/>
    <mergeCell ref="K5:L5"/>
    <mergeCell ref="A1:L1"/>
    <mergeCell ref="A2:L2"/>
    <mergeCell ref="A3:L3"/>
    <mergeCell ref="A4:L4"/>
  </mergeCells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Z81"/>
  <sheetViews>
    <sheetView view="pageBreakPreview" zoomScaleNormal="100" zoomScaleSheetLayoutView="100" workbookViewId="0">
      <selection activeCell="F30" sqref="F30"/>
    </sheetView>
  </sheetViews>
  <sheetFormatPr defaultColWidth="8.140625" defaultRowHeight="21.75"/>
  <cols>
    <col min="1" max="4" width="1.5703125" style="230" customWidth="1"/>
    <col min="5" max="5" width="37.85546875" style="230" customWidth="1"/>
    <col min="6" max="6" width="8.85546875" style="231" customWidth="1"/>
    <col min="7" max="7" width="1.28515625" style="230" customWidth="1"/>
    <col min="8" max="8" width="13.7109375" style="235" bestFit="1" customWidth="1"/>
    <col min="9" max="9" width="1.5703125" style="235" customWidth="1"/>
    <col min="10" max="10" width="13.85546875" style="235" bestFit="1" customWidth="1"/>
    <col min="11" max="11" width="1.5703125" style="230" customWidth="1"/>
    <col min="12" max="12" width="12.42578125" style="235" customWidth="1"/>
    <col min="13" max="13" width="1.28515625" style="235" customWidth="1"/>
    <col min="14" max="14" width="15.140625" style="235" bestFit="1" customWidth="1"/>
    <col min="15" max="15" width="1.28515625" style="235" customWidth="1"/>
    <col min="16" max="16" width="17.42578125" style="235" customWidth="1"/>
    <col min="17" max="17" width="1.28515625" style="235" customWidth="1"/>
    <col min="18" max="18" width="15.42578125" style="235" bestFit="1" customWidth="1"/>
    <col min="19" max="19" width="1.28515625" style="235" customWidth="1"/>
    <col min="20" max="20" width="15.42578125" style="235" bestFit="1" customWidth="1"/>
    <col min="21" max="21" width="1.28515625" style="235" customWidth="1"/>
    <col min="22" max="22" width="14" style="235" bestFit="1" customWidth="1"/>
    <col min="23" max="23" width="1" style="235" customWidth="1"/>
    <col min="24" max="24" width="17.85546875" style="235" customWidth="1"/>
    <col min="25" max="254" width="8.140625" style="230"/>
    <col min="255" max="258" width="1.5703125" style="230" customWidth="1"/>
    <col min="259" max="259" width="37.85546875" style="230" customWidth="1"/>
    <col min="260" max="260" width="8.85546875" style="230" customWidth="1"/>
    <col min="261" max="261" width="1.28515625" style="230" customWidth="1"/>
    <col min="262" max="262" width="13.7109375" style="230" bestFit="1" customWidth="1"/>
    <col min="263" max="263" width="1.5703125" style="230" customWidth="1"/>
    <col min="264" max="264" width="13.85546875" style="230" bestFit="1" customWidth="1"/>
    <col min="265" max="265" width="1.5703125" style="230" customWidth="1"/>
    <col min="266" max="266" width="12.42578125" style="230" customWidth="1"/>
    <col min="267" max="267" width="1.28515625" style="230" customWidth="1"/>
    <col min="268" max="268" width="15.140625" style="230" bestFit="1" customWidth="1"/>
    <col min="269" max="269" width="1.28515625" style="230" customWidth="1"/>
    <col min="270" max="270" width="13.42578125" style="230" bestFit="1" customWidth="1"/>
    <col min="271" max="271" width="1.28515625" style="230" customWidth="1"/>
    <col min="272" max="272" width="12.5703125" style="230" customWidth="1"/>
    <col min="273" max="273" width="1.28515625" style="230" customWidth="1"/>
    <col min="274" max="274" width="15.42578125" style="230" bestFit="1" customWidth="1"/>
    <col min="275" max="275" width="1.28515625" style="230" customWidth="1"/>
    <col min="276" max="276" width="15.42578125" style="230" bestFit="1" customWidth="1"/>
    <col min="277" max="277" width="1.28515625" style="230" customWidth="1"/>
    <col min="278" max="278" width="14" style="230" bestFit="1" customWidth="1"/>
    <col min="279" max="279" width="1" style="230" customWidth="1"/>
    <col min="280" max="280" width="17.85546875" style="230" customWidth="1"/>
    <col min="281" max="510" width="8.140625" style="230"/>
    <col min="511" max="514" width="1.5703125" style="230" customWidth="1"/>
    <col min="515" max="515" width="37.85546875" style="230" customWidth="1"/>
    <col min="516" max="516" width="8.85546875" style="230" customWidth="1"/>
    <col min="517" max="517" width="1.28515625" style="230" customWidth="1"/>
    <col min="518" max="518" width="13.7109375" style="230" bestFit="1" customWidth="1"/>
    <col min="519" max="519" width="1.5703125" style="230" customWidth="1"/>
    <col min="520" max="520" width="13.85546875" style="230" bestFit="1" customWidth="1"/>
    <col min="521" max="521" width="1.5703125" style="230" customWidth="1"/>
    <col min="522" max="522" width="12.42578125" style="230" customWidth="1"/>
    <col min="523" max="523" width="1.28515625" style="230" customWidth="1"/>
    <col min="524" max="524" width="15.140625" style="230" bestFit="1" customWidth="1"/>
    <col min="525" max="525" width="1.28515625" style="230" customWidth="1"/>
    <col min="526" max="526" width="13.42578125" style="230" bestFit="1" customWidth="1"/>
    <col min="527" max="527" width="1.28515625" style="230" customWidth="1"/>
    <col min="528" max="528" width="12.5703125" style="230" customWidth="1"/>
    <col min="529" max="529" width="1.28515625" style="230" customWidth="1"/>
    <col min="530" max="530" width="15.42578125" style="230" bestFit="1" customWidth="1"/>
    <col min="531" max="531" width="1.28515625" style="230" customWidth="1"/>
    <col min="532" max="532" width="15.42578125" style="230" bestFit="1" customWidth="1"/>
    <col min="533" max="533" width="1.28515625" style="230" customWidth="1"/>
    <col min="534" max="534" width="14" style="230" bestFit="1" customWidth="1"/>
    <col min="535" max="535" width="1" style="230" customWidth="1"/>
    <col min="536" max="536" width="17.85546875" style="230" customWidth="1"/>
    <col min="537" max="766" width="8.140625" style="230"/>
    <col min="767" max="770" width="1.5703125" style="230" customWidth="1"/>
    <col min="771" max="771" width="37.85546875" style="230" customWidth="1"/>
    <col min="772" max="772" width="8.85546875" style="230" customWidth="1"/>
    <col min="773" max="773" width="1.28515625" style="230" customWidth="1"/>
    <col min="774" max="774" width="13.7109375" style="230" bestFit="1" customWidth="1"/>
    <col min="775" max="775" width="1.5703125" style="230" customWidth="1"/>
    <col min="776" max="776" width="13.85546875" style="230" bestFit="1" customWidth="1"/>
    <col min="777" max="777" width="1.5703125" style="230" customWidth="1"/>
    <col min="778" max="778" width="12.42578125" style="230" customWidth="1"/>
    <col min="779" max="779" width="1.28515625" style="230" customWidth="1"/>
    <col min="780" max="780" width="15.140625" style="230" bestFit="1" customWidth="1"/>
    <col min="781" max="781" width="1.28515625" style="230" customWidth="1"/>
    <col min="782" max="782" width="13.42578125" style="230" bestFit="1" customWidth="1"/>
    <col min="783" max="783" width="1.28515625" style="230" customWidth="1"/>
    <col min="784" max="784" width="12.5703125" style="230" customWidth="1"/>
    <col min="785" max="785" width="1.28515625" style="230" customWidth="1"/>
    <col min="786" max="786" width="15.42578125" style="230" bestFit="1" customWidth="1"/>
    <col min="787" max="787" width="1.28515625" style="230" customWidth="1"/>
    <col min="788" max="788" width="15.42578125" style="230" bestFit="1" customWidth="1"/>
    <col min="789" max="789" width="1.28515625" style="230" customWidth="1"/>
    <col min="790" max="790" width="14" style="230" bestFit="1" customWidth="1"/>
    <col min="791" max="791" width="1" style="230" customWidth="1"/>
    <col min="792" max="792" width="17.85546875" style="230" customWidth="1"/>
    <col min="793" max="1022" width="8.140625" style="230"/>
    <col min="1023" max="1026" width="1.5703125" style="230" customWidth="1"/>
    <col min="1027" max="1027" width="37.85546875" style="230" customWidth="1"/>
    <col min="1028" max="1028" width="8.85546875" style="230" customWidth="1"/>
    <col min="1029" max="1029" width="1.28515625" style="230" customWidth="1"/>
    <col min="1030" max="1030" width="13.7109375" style="230" bestFit="1" customWidth="1"/>
    <col min="1031" max="1031" width="1.5703125" style="230" customWidth="1"/>
    <col min="1032" max="1032" width="13.85546875" style="230" bestFit="1" customWidth="1"/>
    <col min="1033" max="1033" width="1.5703125" style="230" customWidth="1"/>
    <col min="1034" max="1034" width="12.42578125" style="230" customWidth="1"/>
    <col min="1035" max="1035" width="1.28515625" style="230" customWidth="1"/>
    <col min="1036" max="1036" width="15.140625" style="230" bestFit="1" customWidth="1"/>
    <col min="1037" max="1037" width="1.28515625" style="230" customWidth="1"/>
    <col min="1038" max="1038" width="13.42578125" style="230" bestFit="1" customWidth="1"/>
    <col min="1039" max="1039" width="1.28515625" style="230" customWidth="1"/>
    <col min="1040" max="1040" width="12.5703125" style="230" customWidth="1"/>
    <col min="1041" max="1041" width="1.28515625" style="230" customWidth="1"/>
    <col min="1042" max="1042" width="15.42578125" style="230" bestFit="1" customWidth="1"/>
    <col min="1043" max="1043" width="1.28515625" style="230" customWidth="1"/>
    <col min="1044" max="1044" width="15.42578125" style="230" bestFit="1" customWidth="1"/>
    <col min="1045" max="1045" width="1.28515625" style="230" customWidth="1"/>
    <col min="1046" max="1046" width="14" style="230" bestFit="1" customWidth="1"/>
    <col min="1047" max="1047" width="1" style="230" customWidth="1"/>
    <col min="1048" max="1048" width="17.85546875" style="230" customWidth="1"/>
    <col min="1049" max="1278" width="8.140625" style="230"/>
    <col min="1279" max="1282" width="1.5703125" style="230" customWidth="1"/>
    <col min="1283" max="1283" width="37.85546875" style="230" customWidth="1"/>
    <col min="1284" max="1284" width="8.85546875" style="230" customWidth="1"/>
    <col min="1285" max="1285" width="1.28515625" style="230" customWidth="1"/>
    <col min="1286" max="1286" width="13.7109375" style="230" bestFit="1" customWidth="1"/>
    <col min="1287" max="1287" width="1.5703125" style="230" customWidth="1"/>
    <col min="1288" max="1288" width="13.85546875" style="230" bestFit="1" customWidth="1"/>
    <col min="1289" max="1289" width="1.5703125" style="230" customWidth="1"/>
    <col min="1290" max="1290" width="12.42578125" style="230" customWidth="1"/>
    <col min="1291" max="1291" width="1.28515625" style="230" customWidth="1"/>
    <col min="1292" max="1292" width="15.140625" style="230" bestFit="1" customWidth="1"/>
    <col min="1293" max="1293" width="1.28515625" style="230" customWidth="1"/>
    <col min="1294" max="1294" width="13.42578125" style="230" bestFit="1" customWidth="1"/>
    <col min="1295" max="1295" width="1.28515625" style="230" customWidth="1"/>
    <col min="1296" max="1296" width="12.5703125" style="230" customWidth="1"/>
    <col min="1297" max="1297" width="1.28515625" style="230" customWidth="1"/>
    <col min="1298" max="1298" width="15.42578125" style="230" bestFit="1" customWidth="1"/>
    <col min="1299" max="1299" width="1.28515625" style="230" customWidth="1"/>
    <col min="1300" max="1300" width="15.42578125" style="230" bestFit="1" customWidth="1"/>
    <col min="1301" max="1301" width="1.28515625" style="230" customWidth="1"/>
    <col min="1302" max="1302" width="14" style="230" bestFit="1" customWidth="1"/>
    <col min="1303" max="1303" width="1" style="230" customWidth="1"/>
    <col min="1304" max="1304" width="17.85546875" style="230" customWidth="1"/>
    <col min="1305" max="1534" width="8.140625" style="230"/>
    <col min="1535" max="1538" width="1.5703125" style="230" customWidth="1"/>
    <col min="1539" max="1539" width="37.85546875" style="230" customWidth="1"/>
    <col min="1540" max="1540" width="8.85546875" style="230" customWidth="1"/>
    <col min="1541" max="1541" width="1.28515625" style="230" customWidth="1"/>
    <col min="1542" max="1542" width="13.7109375" style="230" bestFit="1" customWidth="1"/>
    <col min="1543" max="1543" width="1.5703125" style="230" customWidth="1"/>
    <col min="1544" max="1544" width="13.85546875" style="230" bestFit="1" customWidth="1"/>
    <col min="1545" max="1545" width="1.5703125" style="230" customWidth="1"/>
    <col min="1546" max="1546" width="12.42578125" style="230" customWidth="1"/>
    <col min="1547" max="1547" width="1.28515625" style="230" customWidth="1"/>
    <col min="1548" max="1548" width="15.140625" style="230" bestFit="1" customWidth="1"/>
    <col min="1549" max="1549" width="1.28515625" style="230" customWidth="1"/>
    <col min="1550" max="1550" width="13.42578125" style="230" bestFit="1" customWidth="1"/>
    <col min="1551" max="1551" width="1.28515625" style="230" customWidth="1"/>
    <col min="1552" max="1552" width="12.5703125" style="230" customWidth="1"/>
    <col min="1553" max="1553" width="1.28515625" style="230" customWidth="1"/>
    <col min="1554" max="1554" width="15.42578125" style="230" bestFit="1" customWidth="1"/>
    <col min="1555" max="1555" width="1.28515625" style="230" customWidth="1"/>
    <col min="1556" max="1556" width="15.42578125" style="230" bestFit="1" customWidth="1"/>
    <col min="1557" max="1557" width="1.28515625" style="230" customWidth="1"/>
    <col min="1558" max="1558" width="14" style="230" bestFit="1" customWidth="1"/>
    <col min="1559" max="1559" width="1" style="230" customWidth="1"/>
    <col min="1560" max="1560" width="17.85546875" style="230" customWidth="1"/>
    <col min="1561" max="1790" width="8.140625" style="230"/>
    <col min="1791" max="1794" width="1.5703125" style="230" customWidth="1"/>
    <col min="1795" max="1795" width="37.85546875" style="230" customWidth="1"/>
    <col min="1796" max="1796" width="8.85546875" style="230" customWidth="1"/>
    <col min="1797" max="1797" width="1.28515625" style="230" customWidth="1"/>
    <col min="1798" max="1798" width="13.7109375" style="230" bestFit="1" customWidth="1"/>
    <col min="1799" max="1799" width="1.5703125" style="230" customWidth="1"/>
    <col min="1800" max="1800" width="13.85546875" style="230" bestFit="1" customWidth="1"/>
    <col min="1801" max="1801" width="1.5703125" style="230" customWidth="1"/>
    <col min="1802" max="1802" width="12.42578125" style="230" customWidth="1"/>
    <col min="1803" max="1803" width="1.28515625" style="230" customWidth="1"/>
    <col min="1804" max="1804" width="15.140625" style="230" bestFit="1" customWidth="1"/>
    <col min="1805" max="1805" width="1.28515625" style="230" customWidth="1"/>
    <col min="1806" max="1806" width="13.42578125" style="230" bestFit="1" customWidth="1"/>
    <col min="1807" max="1807" width="1.28515625" style="230" customWidth="1"/>
    <col min="1808" max="1808" width="12.5703125" style="230" customWidth="1"/>
    <col min="1809" max="1809" width="1.28515625" style="230" customWidth="1"/>
    <col min="1810" max="1810" width="15.42578125" style="230" bestFit="1" customWidth="1"/>
    <col min="1811" max="1811" width="1.28515625" style="230" customWidth="1"/>
    <col min="1812" max="1812" width="15.42578125" style="230" bestFit="1" customWidth="1"/>
    <col min="1813" max="1813" width="1.28515625" style="230" customWidth="1"/>
    <col min="1814" max="1814" width="14" style="230" bestFit="1" customWidth="1"/>
    <col min="1815" max="1815" width="1" style="230" customWidth="1"/>
    <col min="1816" max="1816" width="17.85546875" style="230" customWidth="1"/>
    <col min="1817" max="2046" width="8.140625" style="230"/>
    <col min="2047" max="2050" width="1.5703125" style="230" customWidth="1"/>
    <col min="2051" max="2051" width="37.85546875" style="230" customWidth="1"/>
    <col min="2052" max="2052" width="8.85546875" style="230" customWidth="1"/>
    <col min="2053" max="2053" width="1.28515625" style="230" customWidth="1"/>
    <col min="2054" max="2054" width="13.7109375" style="230" bestFit="1" customWidth="1"/>
    <col min="2055" max="2055" width="1.5703125" style="230" customWidth="1"/>
    <col min="2056" max="2056" width="13.85546875" style="230" bestFit="1" customWidth="1"/>
    <col min="2057" max="2057" width="1.5703125" style="230" customWidth="1"/>
    <col min="2058" max="2058" width="12.42578125" style="230" customWidth="1"/>
    <col min="2059" max="2059" width="1.28515625" style="230" customWidth="1"/>
    <col min="2060" max="2060" width="15.140625" style="230" bestFit="1" customWidth="1"/>
    <col min="2061" max="2061" width="1.28515625" style="230" customWidth="1"/>
    <col min="2062" max="2062" width="13.42578125" style="230" bestFit="1" customWidth="1"/>
    <col min="2063" max="2063" width="1.28515625" style="230" customWidth="1"/>
    <col min="2064" max="2064" width="12.5703125" style="230" customWidth="1"/>
    <col min="2065" max="2065" width="1.28515625" style="230" customWidth="1"/>
    <col min="2066" max="2066" width="15.42578125" style="230" bestFit="1" customWidth="1"/>
    <col min="2067" max="2067" width="1.28515625" style="230" customWidth="1"/>
    <col min="2068" max="2068" width="15.42578125" style="230" bestFit="1" customWidth="1"/>
    <col min="2069" max="2069" width="1.28515625" style="230" customWidth="1"/>
    <col min="2070" max="2070" width="14" style="230" bestFit="1" customWidth="1"/>
    <col min="2071" max="2071" width="1" style="230" customWidth="1"/>
    <col min="2072" max="2072" width="17.85546875" style="230" customWidth="1"/>
    <col min="2073" max="2302" width="8.140625" style="230"/>
    <col min="2303" max="2306" width="1.5703125" style="230" customWidth="1"/>
    <col min="2307" max="2307" width="37.85546875" style="230" customWidth="1"/>
    <col min="2308" max="2308" width="8.85546875" style="230" customWidth="1"/>
    <col min="2309" max="2309" width="1.28515625" style="230" customWidth="1"/>
    <col min="2310" max="2310" width="13.7109375" style="230" bestFit="1" customWidth="1"/>
    <col min="2311" max="2311" width="1.5703125" style="230" customWidth="1"/>
    <col min="2312" max="2312" width="13.85546875" style="230" bestFit="1" customWidth="1"/>
    <col min="2313" max="2313" width="1.5703125" style="230" customWidth="1"/>
    <col min="2314" max="2314" width="12.42578125" style="230" customWidth="1"/>
    <col min="2315" max="2315" width="1.28515625" style="230" customWidth="1"/>
    <col min="2316" max="2316" width="15.140625" style="230" bestFit="1" customWidth="1"/>
    <col min="2317" max="2317" width="1.28515625" style="230" customWidth="1"/>
    <col min="2318" max="2318" width="13.42578125" style="230" bestFit="1" customWidth="1"/>
    <col min="2319" max="2319" width="1.28515625" style="230" customWidth="1"/>
    <col min="2320" max="2320" width="12.5703125" style="230" customWidth="1"/>
    <col min="2321" max="2321" width="1.28515625" style="230" customWidth="1"/>
    <col min="2322" max="2322" width="15.42578125" style="230" bestFit="1" customWidth="1"/>
    <col min="2323" max="2323" width="1.28515625" style="230" customWidth="1"/>
    <col min="2324" max="2324" width="15.42578125" style="230" bestFit="1" customWidth="1"/>
    <col min="2325" max="2325" width="1.28515625" style="230" customWidth="1"/>
    <col min="2326" max="2326" width="14" style="230" bestFit="1" customWidth="1"/>
    <col min="2327" max="2327" width="1" style="230" customWidth="1"/>
    <col min="2328" max="2328" width="17.85546875" style="230" customWidth="1"/>
    <col min="2329" max="2558" width="8.140625" style="230"/>
    <col min="2559" max="2562" width="1.5703125" style="230" customWidth="1"/>
    <col min="2563" max="2563" width="37.85546875" style="230" customWidth="1"/>
    <col min="2564" max="2564" width="8.85546875" style="230" customWidth="1"/>
    <col min="2565" max="2565" width="1.28515625" style="230" customWidth="1"/>
    <col min="2566" max="2566" width="13.7109375" style="230" bestFit="1" customWidth="1"/>
    <col min="2567" max="2567" width="1.5703125" style="230" customWidth="1"/>
    <col min="2568" max="2568" width="13.85546875" style="230" bestFit="1" customWidth="1"/>
    <col min="2569" max="2569" width="1.5703125" style="230" customWidth="1"/>
    <col min="2570" max="2570" width="12.42578125" style="230" customWidth="1"/>
    <col min="2571" max="2571" width="1.28515625" style="230" customWidth="1"/>
    <col min="2572" max="2572" width="15.140625" style="230" bestFit="1" customWidth="1"/>
    <col min="2573" max="2573" width="1.28515625" style="230" customWidth="1"/>
    <col min="2574" max="2574" width="13.42578125" style="230" bestFit="1" customWidth="1"/>
    <col min="2575" max="2575" width="1.28515625" style="230" customWidth="1"/>
    <col min="2576" max="2576" width="12.5703125" style="230" customWidth="1"/>
    <col min="2577" max="2577" width="1.28515625" style="230" customWidth="1"/>
    <col min="2578" max="2578" width="15.42578125" style="230" bestFit="1" customWidth="1"/>
    <col min="2579" max="2579" width="1.28515625" style="230" customWidth="1"/>
    <col min="2580" max="2580" width="15.42578125" style="230" bestFit="1" customWidth="1"/>
    <col min="2581" max="2581" width="1.28515625" style="230" customWidth="1"/>
    <col min="2582" max="2582" width="14" style="230" bestFit="1" customWidth="1"/>
    <col min="2583" max="2583" width="1" style="230" customWidth="1"/>
    <col min="2584" max="2584" width="17.85546875" style="230" customWidth="1"/>
    <col min="2585" max="2814" width="8.140625" style="230"/>
    <col min="2815" max="2818" width="1.5703125" style="230" customWidth="1"/>
    <col min="2819" max="2819" width="37.85546875" style="230" customWidth="1"/>
    <col min="2820" max="2820" width="8.85546875" style="230" customWidth="1"/>
    <col min="2821" max="2821" width="1.28515625" style="230" customWidth="1"/>
    <col min="2822" max="2822" width="13.7109375" style="230" bestFit="1" customWidth="1"/>
    <col min="2823" max="2823" width="1.5703125" style="230" customWidth="1"/>
    <col min="2824" max="2824" width="13.85546875" style="230" bestFit="1" customWidth="1"/>
    <col min="2825" max="2825" width="1.5703125" style="230" customWidth="1"/>
    <col min="2826" max="2826" width="12.42578125" style="230" customWidth="1"/>
    <col min="2827" max="2827" width="1.28515625" style="230" customWidth="1"/>
    <col min="2828" max="2828" width="15.140625" style="230" bestFit="1" customWidth="1"/>
    <col min="2829" max="2829" width="1.28515625" style="230" customWidth="1"/>
    <col min="2830" max="2830" width="13.42578125" style="230" bestFit="1" customWidth="1"/>
    <col min="2831" max="2831" width="1.28515625" style="230" customWidth="1"/>
    <col min="2832" max="2832" width="12.5703125" style="230" customWidth="1"/>
    <col min="2833" max="2833" width="1.28515625" style="230" customWidth="1"/>
    <col min="2834" max="2834" width="15.42578125" style="230" bestFit="1" customWidth="1"/>
    <col min="2835" max="2835" width="1.28515625" style="230" customWidth="1"/>
    <col min="2836" max="2836" width="15.42578125" style="230" bestFit="1" customWidth="1"/>
    <col min="2837" max="2837" width="1.28515625" style="230" customWidth="1"/>
    <col min="2838" max="2838" width="14" style="230" bestFit="1" customWidth="1"/>
    <col min="2839" max="2839" width="1" style="230" customWidth="1"/>
    <col min="2840" max="2840" width="17.85546875" style="230" customWidth="1"/>
    <col min="2841" max="3070" width="8.140625" style="230"/>
    <col min="3071" max="3074" width="1.5703125" style="230" customWidth="1"/>
    <col min="3075" max="3075" width="37.85546875" style="230" customWidth="1"/>
    <col min="3076" max="3076" width="8.85546875" style="230" customWidth="1"/>
    <col min="3077" max="3077" width="1.28515625" style="230" customWidth="1"/>
    <col min="3078" max="3078" width="13.7109375" style="230" bestFit="1" customWidth="1"/>
    <col min="3079" max="3079" width="1.5703125" style="230" customWidth="1"/>
    <col min="3080" max="3080" width="13.85546875" style="230" bestFit="1" customWidth="1"/>
    <col min="3081" max="3081" width="1.5703125" style="230" customWidth="1"/>
    <col min="3082" max="3082" width="12.42578125" style="230" customWidth="1"/>
    <col min="3083" max="3083" width="1.28515625" style="230" customWidth="1"/>
    <col min="3084" max="3084" width="15.140625" style="230" bestFit="1" customWidth="1"/>
    <col min="3085" max="3085" width="1.28515625" style="230" customWidth="1"/>
    <col min="3086" max="3086" width="13.42578125" style="230" bestFit="1" customWidth="1"/>
    <col min="3087" max="3087" width="1.28515625" style="230" customWidth="1"/>
    <col min="3088" max="3088" width="12.5703125" style="230" customWidth="1"/>
    <col min="3089" max="3089" width="1.28515625" style="230" customWidth="1"/>
    <col min="3090" max="3090" width="15.42578125" style="230" bestFit="1" customWidth="1"/>
    <col min="3091" max="3091" width="1.28515625" style="230" customWidth="1"/>
    <col min="3092" max="3092" width="15.42578125" style="230" bestFit="1" customWidth="1"/>
    <col min="3093" max="3093" width="1.28515625" style="230" customWidth="1"/>
    <col min="3094" max="3094" width="14" style="230" bestFit="1" customWidth="1"/>
    <col min="3095" max="3095" width="1" style="230" customWidth="1"/>
    <col min="3096" max="3096" width="17.85546875" style="230" customWidth="1"/>
    <col min="3097" max="3326" width="8.140625" style="230"/>
    <col min="3327" max="3330" width="1.5703125" style="230" customWidth="1"/>
    <col min="3331" max="3331" width="37.85546875" style="230" customWidth="1"/>
    <col min="3332" max="3332" width="8.85546875" style="230" customWidth="1"/>
    <col min="3333" max="3333" width="1.28515625" style="230" customWidth="1"/>
    <col min="3334" max="3334" width="13.7109375" style="230" bestFit="1" customWidth="1"/>
    <col min="3335" max="3335" width="1.5703125" style="230" customWidth="1"/>
    <col min="3336" max="3336" width="13.85546875" style="230" bestFit="1" customWidth="1"/>
    <col min="3337" max="3337" width="1.5703125" style="230" customWidth="1"/>
    <col min="3338" max="3338" width="12.42578125" style="230" customWidth="1"/>
    <col min="3339" max="3339" width="1.28515625" style="230" customWidth="1"/>
    <col min="3340" max="3340" width="15.140625" style="230" bestFit="1" customWidth="1"/>
    <col min="3341" max="3341" width="1.28515625" style="230" customWidth="1"/>
    <col min="3342" max="3342" width="13.42578125" style="230" bestFit="1" customWidth="1"/>
    <col min="3343" max="3343" width="1.28515625" style="230" customWidth="1"/>
    <col min="3344" max="3344" width="12.5703125" style="230" customWidth="1"/>
    <col min="3345" max="3345" width="1.28515625" style="230" customWidth="1"/>
    <col min="3346" max="3346" width="15.42578125" style="230" bestFit="1" customWidth="1"/>
    <col min="3347" max="3347" width="1.28515625" style="230" customWidth="1"/>
    <col min="3348" max="3348" width="15.42578125" style="230" bestFit="1" customWidth="1"/>
    <col min="3349" max="3349" width="1.28515625" style="230" customWidth="1"/>
    <col min="3350" max="3350" width="14" style="230" bestFit="1" customWidth="1"/>
    <col min="3351" max="3351" width="1" style="230" customWidth="1"/>
    <col min="3352" max="3352" width="17.85546875" style="230" customWidth="1"/>
    <col min="3353" max="3582" width="8.140625" style="230"/>
    <col min="3583" max="3586" width="1.5703125" style="230" customWidth="1"/>
    <col min="3587" max="3587" width="37.85546875" style="230" customWidth="1"/>
    <col min="3588" max="3588" width="8.85546875" style="230" customWidth="1"/>
    <col min="3589" max="3589" width="1.28515625" style="230" customWidth="1"/>
    <col min="3590" max="3590" width="13.7109375" style="230" bestFit="1" customWidth="1"/>
    <col min="3591" max="3591" width="1.5703125" style="230" customWidth="1"/>
    <col min="3592" max="3592" width="13.85546875" style="230" bestFit="1" customWidth="1"/>
    <col min="3593" max="3593" width="1.5703125" style="230" customWidth="1"/>
    <col min="3594" max="3594" width="12.42578125" style="230" customWidth="1"/>
    <col min="3595" max="3595" width="1.28515625" style="230" customWidth="1"/>
    <col min="3596" max="3596" width="15.140625" style="230" bestFit="1" customWidth="1"/>
    <col min="3597" max="3597" width="1.28515625" style="230" customWidth="1"/>
    <col min="3598" max="3598" width="13.42578125" style="230" bestFit="1" customWidth="1"/>
    <col min="3599" max="3599" width="1.28515625" style="230" customWidth="1"/>
    <col min="3600" max="3600" width="12.5703125" style="230" customWidth="1"/>
    <col min="3601" max="3601" width="1.28515625" style="230" customWidth="1"/>
    <col min="3602" max="3602" width="15.42578125" style="230" bestFit="1" customWidth="1"/>
    <col min="3603" max="3603" width="1.28515625" style="230" customWidth="1"/>
    <col min="3604" max="3604" width="15.42578125" style="230" bestFit="1" customWidth="1"/>
    <col min="3605" max="3605" width="1.28515625" style="230" customWidth="1"/>
    <col min="3606" max="3606" width="14" style="230" bestFit="1" customWidth="1"/>
    <col min="3607" max="3607" width="1" style="230" customWidth="1"/>
    <col min="3608" max="3608" width="17.85546875" style="230" customWidth="1"/>
    <col min="3609" max="3838" width="8.140625" style="230"/>
    <col min="3839" max="3842" width="1.5703125" style="230" customWidth="1"/>
    <col min="3843" max="3843" width="37.85546875" style="230" customWidth="1"/>
    <col min="3844" max="3844" width="8.85546875" style="230" customWidth="1"/>
    <col min="3845" max="3845" width="1.28515625" style="230" customWidth="1"/>
    <col min="3846" max="3846" width="13.7109375" style="230" bestFit="1" customWidth="1"/>
    <col min="3847" max="3847" width="1.5703125" style="230" customWidth="1"/>
    <col min="3848" max="3848" width="13.85546875" style="230" bestFit="1" customWidth="1"/>
    <col min="3849" max="3849" width="1.5703125" style="230" customWidth="1"/>
    <col min="3850" max="3850" width="12.42578125" style="230" customWidth="1"/>
    <col min="3851" max="3851" width="1.28515625" style="230" customWidth="1"/>
    <col min="3852" max="3852" width="15.140625" style="230" bestFit="1" customWidth="1"/>
    <col min="3853" max="3853" width="1.28515625" style="230" customWidth="1"/>
    <col min="3854" max="3854" width="13.42578125" style="230" bestFit="1" customWidth="1"/>
    <col min="3855" max="3855" width="1.28515625" style="230" customWidth="1"/>
    <col min="3856" max="3856" width="12.5703125" style="230" customWidth="1"/>
    <col min="3857" max="3857" width="1.28515625" style="230" customWidth="1"/>
    <col min="3858" max="3858" width="15.42578125" style="230" bestFit="1" customWidth="1"/>
    <col min="3859" max="3859" width="1.28515625" style="230" customWidth="1"/>
    <col min="3860" max="3860" width="15.42578125" style="230" bestFit="1" customWidth="1"/>
    <col min="3861" max="3861" width="1.28515625" style="230" customWidth="1"/>
    <col min="3862" max="3862" width="14" style="230" bestFit="1" customWidth="1"/>
    <col min="3863" max="3863" width="1" style="230" customWidth="1"/>
    <col min="3864" max="3864" width="17.85546875" style="230" customWidth="1"/>
    <col min="3865" max="4094" width="8.140625" style="230"/>
    <col min="4095" max="4098" width="1.5703125" style="230" customWidth="1"/>
    <col min="4099" max="4099" width="37.85546875" style="230" customWidth="1"/>
    <col min="4100" max="4100" width="8.85546875" style="230" customWidth="1"/>
    <col min="4101" max="4101" width="1.28515625" style="230" customWidth="1"/>
    <col min="4102" max="4102" width="13.7109375" style="230" bestFit="1" customWidth="1"/>
    <col min="4103" max="4103" width="1.5703125" style="230" customWidth="1"/>
    <col min="4104" max="4104" width="13.85546875" style="230" bestFit="1" customWidth="1"/>
    <col min="4105" max="4105" width="1.5703125" style="230" customWidth="1"/>
    <col min="4106" max="4106" width="12.42578125" style="230" customWidth="1"/>
    <col min="4107" max="4107" width="1.28515625" style="230" customWidth="1"/>
    <col min="4108" max="4108" width="15.140625" style="230" bestFit="1" customWidth="1"/>
    <col min="4109" max="4109" width="1.28515625" style="230" customWidth="1"/>
    <col min="4110" max="4110" width="13.42578125" style="230" bestFit="1" customWidth="1"/>
    <col min="4111" max="4111" width="1.28515625" style="230" customWidth="1"/>
    <col min="4112" max="4112" width="12.5703125" style="230" customWidth="1"/>
    <col min="4113" max="4113" width="1.28515625" style="230" customWidth="1"/>
    <col min="4114" max="4114" width="15.42578125" style="230" bestFit="1" customWidth="1"/>
    <col min="4115" max="4115" width="1.28515625" style="230" customWidth="1"/>
    <col min="4116" max="4116" width="15.42578125" style="230" bestFit="1" customWidth="1"/>
    <col min="4117" max="4117" width="1.28515625" style="230" customWidth="1"/>
    <col min="4118" max="4118" width="14" style="230" bestFit="1" customWidth="1"/>
    <col min="4119" max="4119" width="1" style="230" customWidth="1"/>
    <col min="4120" max="4120" width="17.85546875" style="230" customWidth="1"/>
    <col min="4121" max="4350" width="8.140625" style="230"/>
    <col min="4351" max="4354" width="1.5703125" style="230" customWidth="1"/>
    <col min="4355" max="4355" width="37.85546875" style="230" customWidth="1"/>
    <col min="4356" max="4356" width="8.85546875" style="230" customWidth="1"/>
    <col min="4357" max="4357" width="1.28515625" style="230" customWidth="1"/>
    <col min="4358" max="4358" width="13.7109375" style="230" bestFit="1" customWidth="1"/>
    <col min="4359" max="4359" width="1.5703125" style="230" customWidth="1"/>
    <col min="4360" max="4360" width="13.85546875" style="230" bestFit="1" customWidth="1"/>
    <col min="4361" max="4361" width="1.5703125" style="230" customWidth="1"/>
    <col min="4362" max="4362" width="12.42578125" style="230" customWidth="1"/>
    <col min="4363" max="4363" width="1.28515625" style="230" customWidth="1"/>
    <col min="4364" max="4364" width="15.140625" style="230" bestFit="1" customWidth="1"/>
    <col min="4365" max="4365" width="1.28515625" style="230" customWidth="1"/>
    <col min="4366" max="4366" width="13.42578125" style="230" bestFit="1" customWidth="1"/>
    <col min="4367" max="4367" width="1.28515625" style="230" customWidth="1"/>
    <col min="4368" max="4368" width="12.5703125" style="230" customWidth="1"/>
    <col min="4369" max="4369" width="1.28515625" style="230" customWidth="1"/>
    <col min="4370" max="4370" width="15.42578125" style="230" bestFit="1" customWidth="1"/>
    <col min="4371" max="4371" width="1.28515625" style="230" customWidth="1"/>
    <col min="4372" max="4372" width="15.42578125" style="230" bestFit="1" customWidth="1"/>
    <col min="4373" max="4373" width="1.28515625" style="230" customWidth="1"/>
    <col min="4374" max="4374" width="14" style="230" bestFit="1" customWidth="1"/>
    <col min="4375" max="4375" width="1" style="230" customWidth="1"/>
    <col min="4376" max="4376" width="17.85546875" style="230" customWidth="1"/>
    <col min="4377" max="4606" width="8.140625" style="230"/>
    <col min="4607" max="4610" width="1.5703125" style="230" customWidth="1"/>
    <col min="4611" max="4611" width="37.85546875" style="230" customWidth="1"/>
    <col min="4612" max="4612" width="8.85546875" style="230" customWidth="1"/>
    <col min="4613" max="4613" width="1.28515625" style="230" customWidth="1"/>
    <col min="4614" max="4614" width="13.7109375" style="230" bestFit="1" customWidth="1"/>
    <col min="4615" max="4615" width="1.5703125" style="230" customWidth="1"/>
    <col min="4616" max="4616" width="13.85546875" style="230" bestFit="1" customWidth="1"/>
    <col min="4617" max="4617" width="1.5703125" style="230" customWidth="1"/>
    <col min="4618" max="4618" width="12.42578125" style="230" customWidth="1"/>
    <col min="4619" max="4619" width="1.28515625" style="230" customWidth="1"/>
    <col min="4620" max="4620" width="15.140625" style="230" bestFit="1" customWidth="1"/>
    <col min="4621" max="4621" width="1.28515625" style="230" customWidth="1"/>
    <col min="4622" max="4622" width="13.42578125" style="230" bestFit="1" customWidth="1"/>
    <col min="4623" max="4623" width="1.28515625" style="230" customWidth="1"/>
    <col min="4624" max="4624" width="12.5703125" style="230" customWidth="1"/>
    <col min="4625" max="4625" width="1.28515625" style="230" customWidth="1"/>
    <col min="4626" max="4626" width="15.42578125" style="230" bestFit="1" customWidth="1"/>
    <col min="4627" max="4627" width="1.28515625" style="230" customWidth="1"/>
    <col min="4628" max="4628" width="15.42578125" style="230" bestFit="1" customWidth="1"/>
    <col min="4629" max="4629" width="1.28515625" style="230" customWidth="1"/>
    <col min="4630" max="4630" width="14" style="230" bestFit="1" customWidth="1"/>
    <col min="4631" max="4631" width="1" style="230" customWidth="1"/>
    <col min="4632" max="4632" width="17.85546875" style="230" customWidth="1"/>
    <col min="4633" max="4862" width="8.140625" style="230"/>
    <col min="4863" max="4866" width="1.5703125" style="230" customWidth="1"/>
    <col min="4867" max="4867" width="37.85546875" style="230" customWidth="1"/>
    <col min="4868" max="4868" width="8.85546875" style="230" customWidth="1"/>
    <col min="4869" max="4869" width="1.28515625" style="230" customWidth="1"/>
    <col min="4870" max="4870" width="13.7109375" style="230" bestFit="1" customWidth="1"/>
    <col min="4871" max="4871" width="1.5703125" style="230" customWidth="1"/>
    <col min="4872" max="4872" width="13.85546875" style="230" bestFit="1" customWidth="1"/>
    <col min="4873" max="4873" width="1.5703125" style="230" customWidth="1"/>
    <col min="4874" max="4874" width="12.42578125" style="230" customWidth="1"/>
    <col min="4875" max="4875" width="1.28515625" style="230" customWidth="1"/>
    <col min="4876" max="4876" width="15.140625" style="230" bestFit="1" customWidth="1"/>
    <col min="4877" max="4877" width="1.28515625" style="230" customWidth="1"/>
    <col min="4878" max="4878" width="13.42578125" style="230" bestFit="1" customWidth="1"/>
    <col min="4879" max="4879" width="1.28515625" style="230" customWidth="1"/>
    <col min="4880" max="4880" width="12.5703125" style="230" customWidth="1"/>
    <col min="4881" max="4881" width="1.28515625" style="230" customWidth="1"/>
    <col min="4882" max="4882" width="15.42578125" style="230" bestFit="1" customWidth="1"/>
    <col min="4883" max="4883" width="1.28515625" style="230" customWidth="1"/>
    <col min="4884" max="4884" width="15.42578125" style="230" bestFit="1" customWidth="1"/>
    <col min="4885" max="4885" width="1.28515625" style="230" customWidth="1"/>
    <col min="4886" max="4886" width="14" style="230" bestFit="1" customWidth="1"/>
    <col min="4887" max="4887" width="1" style="230" customWidth="1"/>
    <col min="4888" max="4888" width="17.85546875" style="230" customWidth="1"/>
    <col min="4889" max="5118" width="8.140625" style="230"/>
    <col min="5119" max="5122" width="1.5703125" style="230" customWidth="1"/>
    <col min="5123" max="5123" width="37.85546875" style="230" customWidth="1"/>
    <col min="5124" max="5124" width="8.85546875" style="230" customWidth="1"/>
    <col min="5125" max="5125" width="1.28515625" style="230" customWidth="1"/>
    <col min="5126" max="5126" width="13.7109375" style="230" bestFit="1" customWidth="1"/>
    <col min="5127" max="5127" width="1.5703125" style="230" customWidth="1"/>
    <col min="5128" max="5128" width="13.85546875" style="230" bestFit="1" customWidth="1"/>
    <col min="5129" max="5129" width="1.5703125" style="230" customWidth="1"/>
    <col min="5130" max="5130" width="12.42578125" style="230" customWidth="1"/>
    <col min="5131" max="5131" width="1.28515625" style="230" customWidth="1"/>
    <col min="5132" max="5132" width="15.140625" style="230" bestFit="1" customWidth="1"/>
    <col min="5133" max="5133" width="1.28515625" style="230" customWidth="1"/>
    <col min="5134" max="5134" width="13.42578125" style="230" bestFit="1" customWidth="1"/>
    <col min="5135" max="5135" width="1.28515625" style="230" customWidth="1"/>
    <col min="5136" max="5136" width="12.5703125" style="230" customWidth="1"/>
    <col min="5137" max="5137" width="1.28515625" style="230" customWidth="1"/>
    <col min="5138" max="5138" width="15.42578125" style="230" bestFit="1" customWidth="1"/>
    <col min="5139" max="5139" width="1.28515625" style="230" customWidth="1"/>
    <col min="5140" max="5140" width="15.42578125" style="230" bestFit="1" customWidth="1"/>
    <col min="5141" max="5141" width="1.28515625" style="230" customWidth="1"/>
    <col min="5142" max="5142" width="14" style="230" bestFit="1" customWidth="1"/>
    <col min="5143" max="5143" width="1" style="230" customWidth="1"/>
    <col min="5144" max="5144" width="17.85546875" style="230" customWidth="1"/>
    <col min="5145" max="5374" width="8.140625" style="230"/>
    <col min="5375" max="5378" width="1.5703125" style="230" customWidth="1"/>
    <col min="5379" max="5379" width="37.85546875" style="230" customWidth="1"/>
    <col min="5380" max="5380" width="8.85546875" style="230" customWidth="1"/>
    <col min="5381" max="5381" width="1.28515625" style="230" customWidth="1"/>
    <col min="5382" max="5382" width="13.7109375" style="230" bestFit="1" customWidth="1"/>
    <col min="5383" max="5383" width="1.5703125" style="230" customWidth="1"/>
    <col min="5384" max="5384" width="13.85546875" style="230" bestFit="1" customWidth="1"/>
    <col min="5385" max="5385" width="1.5703125" style="230" customWidth="1"/>
    <col min="5386" max="5386" width="12.42578125" style="230" customWidth="1"/>
    <col min="5387" max="5387" width="1.28515625" style="230" customWidth="1"/>
    <col min="5388" max="5388" width="15.140625" style="230" bestFit="1" customWidth="1"/>
    <col min="5389" max="5389" width="1.28515625" style="230" customWidth="1"/>
    <col min="5390" max="5390" width="13.42578125" style="230" bestFit="1" customWidth="1"/>
    <col min="5391" max="5391" width="1.28515625" style="230" customWidth="1"/>
    <col min="5392" max="5392" width="12.5703125" style="230" customWidth="1"/>
    <col min="5393" max="5393" width="1.28515625" style="230" customWidth="1"/>
    <col min="5394" max="5394" width="15.42578125" style="230" bestFit="1" customWidth="1"/>
    <col min="5395" max="5395" width="1.28515625" style="230" customWidth="1"/>
    <col min="5396" max="5396" width="15.42578125" style="230" bestFit="1" customWidth="1"/>
    <col min="5397" max="5397" width="1.28515625" style="230" customWidth="1"/>
    <col min="5398" max="5398" width="14" style="230" bestFit="1" customWidth="1"/>
    <col min="5399" max="5399" width="1" style="230" customWidth="1"/>
    <col min="5400" max="5400" width="17.85546875" style="230" customWidth="1"/>
    <col min="5401" max="5630" width="8.140625" style="230"/>
    <col min="5631" max="5634" width="1.5703125" style="230" customWidth="1"/>
    <col min="5635" max="5635" width="37.85546875" style="230" customWidth="1"/>
    <col min="5636" max="5636" width="8.85546875" style="230" customWidth="1"/>
    <col min="5637" max="5637" width="1.28515625" style="230" customWidth="1"/>
    <col min="5638" max="5638" width="13.7109375" style="230" bestFit="1" customWidth="1"/>
    <col min="5639" max="5639" width="1.5703125" style="230" customWidth="1"/>
    <col min="5640" max="5640" width="13.85546875" style="230" bestFit="1" customWidth="1"/>
    <col min="5641" max="5641" width="1.5703125" style="230" customWidth="1"/>
    <col min="5642" max="5642" width="12.42578125" style="230" customWidth="1"/>
    <col min="5643" max="5643" width="1.28515625" style="230" customWidth="1"/>
    <col min="5644" max="5644" width="15.140625" style="230" bestFit="1" customWidth="1"/>
    <col min="5645" max="5645" width="1.28515625" style="230" customWidth="1"/>
    <col min="5646" max="5646" width="13.42578125" style="230" bestFit="1" customWidth="1"/>
    <col min="5647" max="5647" width="1.28515625" style="230" customWidth="1"/>
    <col min="5648" max="5648" width="12.5703125" style="230" customWidth="1"/>
    <col min="5649" max="5649" width="1.28515625" style="230" customWidth="1"/>
    <col min="5650" max="5650" width="15.42578125" style="230" bestFit="1" customWidth="1"/>
    <col min="5651" max="5651" width="1.28515625" style="230" customWidth="1"/>
    <col min="5652" max="5652" width="15.42578125" style="230" bestFit="1" customWidth="1"/>
    <col min="5653" max="5653" width="1.28515625" style="230" customWidth="1"/>
    <col min="5654" max="5654" width="14" style="230" bestFit="1" customWidth="1"/>
    <col min="5655" max="5655" width="1" style="230" customWidth="1"/>
    <col min="5656" max="5656" width="17.85546875" style="230" customWidth="1"/>
    <col min="5657" max="5886" width="8.140625" style="230"/>
    <col min="5887" max="5890" width="1.5703125" style="230" customWidth="1"/>
    <col min="5891" max="5891" width="37.85546875" style="230" customWidth="1"/>
    <col min="5892" max="5892" width="8.85546875" style="230" customWidth="1"/>
    <col min="5893" max="5893" width="1.28515625" style="230" customWidth="1"/>
    <col min="5894" max="5894" width="13.7109375" style="230" bestFit="1" customWidth="1"/>
    <col min="5895" max="5895" width="1.5703125" style="230" customWidth="1"/>
    <col min="5896" max="5896" width="13.85546875" style="230" bestFit="1" customWidth="1"/>
    <col min="5897" max="5897" width="1.5703125" style="230" customWidth="1"/>
    <col min="5898" max="5898" width="12.42578125" style="230" customWidth="1"/>
    <col min="5899" max="5899" width="1.28515625" style="230" customWidth="1"/>
    <col min="5900" max="5900" width="15.140625" style="230" bestFit="1" customWidth="1"/>
    <col min="5901" max="5901" width="1.28515625" style="230" customWidth="1"/>
    <col min="5902" max="5902" width="13.42578125" style="230" bestFit="1" customWidth="1"/>
    <col min="5903" max="5903" width="1.28515625" style="230" customWidth="1"/>
    <col min="5904" max="5904" width="12.5703125" style="230" customWidth="1"/>
    <col min="5905" max="5905" width="1.28515625" style="230" customWidth="1"/>
    <col min="5906" max="5906" width="15.42578125" style="230" bestFit="1" customWidth="1"/>
    <col min="5907" max="5907" width="1.28515625" style="230" customWidth="1"/>
    <col min="5908" max="5908" width="15.42578125" style="230" bestFit="1" customWidth="1"/>
    <col min="5909" max="5909" width="1.28515625" style="230" customWidth="1"/>
    <col min="5910" max="5910" width="14" style="230" bestFit="1" customWidth="1"/>
    <col min="5911" max="5911" width="1" style="230" customWidth="1"/>
    <col min="5912" max="5912" width="17.85546875" style="230" customWidth="1"/>
    <col min="5913" max="6142" width="8.140625" style="230"/>
    <col min="6143" max="6146" width="1.5703125" style="230" customWidth="1"/>
    <col min="6147" max="6147" width="37.85546875" style="230" customWidth="1"/>
    <col min="6148" max="6148" width="8.85546875" style="230" customWidth="1"/>
    <col min="6149" max="6149" width="1.28515625" style="230" customWidth="1"/>
    <col min="6150" max="6150" width="13.7109375" style="230" bestFit="1" customWidth="1"/>
    <col min="6151" max="6151" width="1.5703125" style="230" customWidth="1"/>
    <col min="6152" max="6152" width="13.85546875" style="230" bestFit="1" customWidth="1"/>
    <col min="6153" max="6153" width="1.5703125" style="230" customWidth="1"/>
    <col min="6154" max="6154" width="12.42578125" style="230" customWidth="1"/>
    <col min="6155" max="6155" width="1.28515625" style="230" customWidth="1"/>
    <col min="6156" max="6156" width="15.140625" style="230" bestFit="1" customWidth="1"/>
    <col min="6157" max="6157" width="1.28515625" style="230" customWidth="1"/>
    <col min="6158" max="6158" width="13.42578125" style="230" bestFit="1" customWidth="1"/>
    <col min="6159" max="6159" width="1.28515625" style="230" customWidth="1"/>
    <col min="6160" max="6160" width="12.5703125" style="230" customWidth="1"/>
    <col min="6161" max="6161" width="1.28515625" style="230" customWidth="1"/>
    <col min="6162" max="6162" width="15.42578125" style="230" bestFit="1" customWidth="1"/>
    <col min="6163" max="6163" width="1.28515625" style="230" customWidth="1"/>
    <col min="6164" max="6164" width="15.42578125" style="230" bestFit="1" customWidth="1"/>
    <col min="6165" max="6165" width="1.28515625" style="230" customWidth="1"/>
    <col min="6166" max="6166" width="14" style="230" bestFit="1" customWidth="1"/>
    <col min="6167" max="6167" width="1" style="230" customWidth="1"/>
    <col min="6168" max="6168" width="17.85546875" style="230" customWidth="1"/>
    <col min="6169" max="6398" width="8.140625" style="230"/>
    <col min="6399" max="6402" width="1.5703125" style="230" customWidth="1"/>
    <col min="6403" max="6403" width="37.85546875" style="230" customWidth="1"/>
    <col min="6404" max="6404" width="8.85546875" style="230" customWidth="1"/>
    <col min="6405" max="6405" width="1.28515625" style="230" customWidth="1"/>
    <col min="6406" max="6406" width="13.7109375" style="230" bestFit="1" customWidth="1"/>
    <col min="6407" max="6407" width="1.5703125" style="230" customWidth="1"/>
    <col min="6408" max="6408" width="13.85546875" style="230" bestFit="1" customWidth="1"/>
    <col min="6409" max="6409" width="1.5703125" style="230" customWidth="1"/>
    <col min="6410" max="6410" width="12.42578125" style="230" customWidth="1"/>
    <col min="6411" max="6411" width="1.28515625" style="230" customWidth="1"/>
    <col min="6412" max="6412" width="15.140625" style="230" bestFit="1" customWidth="1"/>
    <col min="6413" max="6413" width="1.28515625" style="230" customWidth="1"/>
    <col min="6414" max="6414" width="13.42578125" style="230" bestFit="1" customWidth="1"/>
    <col min="6415" max="6415" width="1.28515625" style="230" customWidth="1"/>
    <col min="6416" max="6416" width="12.5703125" style="230" customWidth="1"/>
    <col min="6417" max="6417" width="1.28515625" style="230" customWidth="1"/>
    <col min="6418" max="6418" width="15.42578125" style="230" bestFit="1" customWidth="1"/>
    <col min="6419" max="6419" width="1.28515625" style="230" customWidth="1"/>
    <col min="6420" max="6420" width="15.42578125" style="230" bestFit="1" customWidth="1"/>
    <col min="6421" max="6421" width="1.28515625" style="230" customWidth="1"/>
    <col min="6422" max="6422" width="14" style="230" bestFit="1" customWidth="1"/>
    <col min="6423" max="6423" width="1" style="230" customWidth="1"/>
    <col min="6424" max="6424" width="17.85546875" style="230" customWidth="1"/>
    <col min="6425" max="6654" width="8.140625" style="230"/>
    <col min="6655" max="6658" width="1.5703125" style="230" customWidth="1"/>
    <col min="6659" max="6659" width="37.85546875" style="230" customWidth="1"/>
    <col min="6660" max="6660" width="8.85546875" style="230" customWidth="1"/>
    <col min="6661" max="6661" width="1.28515625" style="230" customWidth="1"/>
    <col min="6662" max="6662" width="13.7109375" style="230" bestFit="1" customWidth="1"/>
    <col min="6663" max="6663" width="1.5703125" style="230" customWidth="1"/>
    <col min="6664" max="6664" width="13.85546875" style="230" bestFit="1" customWidth="1"/>
    <col min="6665" max="6665" width="1.5703125" style="230" customWidth="1"/>
    <col min="6666" max="6666" width="12.42578125" style="230" customWidth="1"/>
    <col min="6667" max="6667" width="1.28515625" style="230" customWidth="1"/>
    <col min="6668" max="6668" width="15.140625" style="230" bestFit="1" customWidth="1"/>
    <col min="6669" max="6669" width="1.28515625" style="230" customWidth="1"/>
    <col min="6670" max="6670" width="13.42578125" style="230" bestFit="1" customWidth="1"/>
    <col min="6671" max="6671" width="1.28515625" style="230" customWidth="1"/>
    <col min="6672" max="6672" width="12.5703125" style="230" customWidth="1"/>
    <col min="6673" max="6673" width="1.28515625" style="230" customWidth="1"/>
    <col min="6674" max="6674" width="15.42578125" style="230" bestFit="1" customWidth="1"/>
    <col min="6675" max="6675" width="1.28515625" style="230" customWidth="1"/>
    <col min="6676" max="6676" width="15.42578125" style="230" bestFit="1" customWidth="1"/>
    <col min="6677" max="6677" width="1.28515625" style="230" customWidth="1"/>
    <col min="6678" max="6678" width="14" style="230" bestFit="1" customWidth="1"/>
    <col min="6679" max="6679" width="1" style="230" customWidth="1"/>
    <col min="6680" max="6680" width="17.85546875" style="230" customWidth="1"/>
    <col min="6681" max="6910" width="8.140625" style="230"/>
    <col min="6911" max="6914" width="1.5703125" style="230" customWidth="1"/>
    <col min="6915" max="6915" width="37.85546875" style="230" customWidth="1"/>
    <col min="6916" max="6916" width="8.85546875" style="230" customWidth="1"/>
    <col min="6917" max="6917" width="1.28515625" style="230" customWidth="1"/>
    <col min="6918" max="6918" width="13.7109375" style="230" bestFit="1" customWidth="1"/>
    <col min="6919" max="6919" width="1.5703125" style="230" customWidth="1"/>
    <col min="6920" max="6920" width="13.85546875" style="230" bestFit="1" customWidth="1"/>
    <col min="6921" max="6921" width="1.5703125" style="230" customWidth="1"/>
    <col min="6922" max="6922" width="12.42578125" style="230" customWidth="1"/>
    <col min="6923" max="6923" width="1.28515625" style="230" customWidth="1"/>
    <col min="6924" max="6924" width="15.140625" style="230" bestFit="1" customWidth="1"/>
    <col min="6925" max="6925" width="1.28515625" style="230" customWidth="1"/>
    <col min="6926" max="6926" width="13.42578125" style="230" bestFit="1" customWidth="1"/>
    <col min="6927" max="6927" width="1.28515625" style="230" customWidth="1"/>
    <col min="6928" max="6928" width="12.5703125" style="230" customWidth="1"/>
    <col min="6929" max="6929" width="1.28515625" style="230" customWidth="1"/>
    <col min="6930" max="6930" width="15.42578125" style="230" bestFit="1" customWidth="1"/>
    <col min="6931" max="6931" width="1.28515625" style="230" customWidth="1"/>
    <col min="6932" max="6932" width="15.42578125" style="230" bestFit="1" customWidth="1"/>
    <col min="6933" max="6933" width="1.28515625" style="230" customWidth="1"/>
    <col min="6934" max="6934" width="14" style="230" bestFit="1" customWidth="1"/>
    <col min="6935" max="6935" width="1" style="230" customWidth="1"/>
    <col min="6936" max="6936" width="17.85546875" style="230" customWidth="1"/>
    <col min="6937" max="7166" width="8.140625" style="230"/>
    <col min="7167" max="7170" width="1.5703125" style="230" customWidth="1"/>
    <col min="7171" max="7171" width="37.85546875" style="230" customWidth="1"/>
    <col min="7172" max="7172" width="8.85546875" style="230" customWidth="1"/>
    <col min="7173" max="7173" width="1.28515625" style="230" customWidth="1"/>
    <col min="7174" max="7174" width="13.7109375" style="230" bestFit="1" customWidth="1"/>
    <col min="7175" max="7175" width="1.5703125" style="230" customWidth="1"/>
    <col min="7176" max="7176" width="13.85546875" style="230" bestFit="1" customWidth="1"/>
    <col min="7177" max="7177" width="1.5703125" style="230" customWidth="1"/>
    <col min="7178" max="7178" width="12.42578125" style="230" customWidth="1"/>
    <col min="7179" max="7179" width="1.28515625" style="230" customWidth="1"/>
    <col min="7180" max="7180" width="15.140625" style="230" bestFit="1" customWidth="1"/>
    <col min="7181" max="7181" width="1.28515625" style="230" customWidth="1"/>
    <col min="7182" max="7182" width="13.42578125" style="230" bestFit="1" customWidth="1"/>
    <col min="7183" max="7183" width="1.28515625" style="230" customWidth="1"/>
    <col min="7184" max="7184" width="12.5703125" style="230" customWidth="1"/>
    <col min="7185" max="7185" width="1.28515625" style="230" customWidth="1"/>
    <col min="7186" max="7186" width="15.42578125" style="230" bestFit="1" customWidth="1"/>
    <col min="7187" max="7187" width="1.28515625" style="230" customWidth="1"/>
    <col min="7188" max="7188" width="15.42578125" style="230" bestFit="1" customWidth="1"/>
    <col min="7189" max="7189" width="1.28515625" style="230" customWidth="1"/>
    <col min="7190" max="7190" width="14" style="230" bestFit="1" customWidth="1"/>
    <col min="7191" max="7191" width="1" style="230" customWidth="1"/>
    <col min="7192" max="7192" width="17.85546875" style="230" customWidth="1"/>
    <col min="7193" max="7422" width="8.140625" style="230"/>
    <col min="7423" max="7426" width="1.5703125" style="230" customWidth="1"/>
    <col min="7427" max="7427" width="37.85546875" style="230" customWidth="1"/>
    <col min="7428" max="7428" width="8.85546875" style="230" customWidth="1"/>
    <col min="7429" max="7429" width="1.28515625" style="230" customWidth="1"/>
    <col min="7430" max="7430" width="13.7109375" style="230" bestFit="1" customWidth="1"/>
    <col min="7431" max="7431" width="1.5703125" style="230" customWidth="1"/>
    <col min="7432" max="7432" width="13.85546875" style="230" bestFit="1" customWidth="1"/>
    <col min="7433" max="7433" width="1.5703125" style="230" customWidth="1"/>
    <col min="7434" max="7434" width="12.42578125" style="230" customWidth="1"/>
    <col min="7435" max="7435" width="1.28515625" style="230" customWidth="1"/>
    <col min="7436" max="7436" width="15.140625" style="230" bestFit="1" customWidth="1"/>
    <col min="7437" max="7437" width="1.28515625" style="230" customWidth="1"/>
    <col min="7438" max="7438" width="13.42578125" style="230" bestFit="1" customWidth="1"/>
    <col min="7439" max="7439" width="1.28515625" style="230" customWidth="1"/>
    <col min="7440" max="7440" width="12.5703125" style="230" customWidth="1"/>
    <col min="7441" max="7441" width="1.28515625" style="230" customWidth="1"/>
    <col min="7442" max="7442" width="15.42578125" style="230" bestFit="1" customWidth="1"/>
    <col min="7443" max="7443" width="1.28515625" style="230" customWidth="1"/>
    <col min="7444" max="7444" width="15.42578125" style="230" bestFit="1" customWidth="1"/>
    <col min="7445" max="7445" width="1.28515625" style="230" customWidth="1"/>
    <col min="7446" max="7446" width="14" style="230" bestFit="1" customWidth="1"/>
    <col min="7447" max="7447" width="1" style="230" customWidth="1"/>
    <col min="7448" max="7448" width="17.85546875" style="230" customWidth="1"/>
    <col min="7449" max="7678" width="8.140625" style="230"/>
    <col min="7679" max="7682" width="1.5703125" style="230" customWidth="1"/>
    <col min="7683" max="7683" width="37.85546875" style="230" customWidth="1"/>
    <col min="7684" max="7684" width="8.85546875" style="230" customWidth="1"/>
    <col min="7685" max="7685" width="1.28515625" style="230" customWidth="1"/>
    <col min="7686" max="7686" width="13.7109375" style="230" bestFit="1" customWidth="1"/>
    <col min="7687" max="7687" width="1.5703125" style="230" customWidth="1"/>
    <col min="7688" max="7688" width="13.85546875" style="230" bestFit="1" customWidth="1"/>
    <col min="7689" max="7689" width="1.5703125" style="230" customWidth="1"/>
    <col min="7690" max="7690" width="12.42578125" style="230" customWidth="1"/>
    <col min="7691" max="7691" width="1.28515625" style="230" customWidth="1"/>
    <col min="7692" max="7692" width="15.140625" style="230" bestFit="1" customWidth="1"/>
    <col min="7693" max="7693" width="1.28515625" style="230" customWidth="1"/>
    <col min="7694" max="7694" width="13.42578125" style="230" bestFit="1" customWidth="1"/>
    <col min="7695" max="7695" width="1.28515625" style="230" customWidth="1"/>
    <col min="7696" max="7696" width="12.5703125" style="230" customWidth="1"/>
    <col min="7697" max="7697" width="1.28515625" style="230" customWidth="1"/>
    <col min="7698" max="7698" width="15.42578125" style="230" bestFit="1" customWidth="1"/>
    <col min="7699" max="7699" width="1.28515625" style="230" customWidth="1"/>
    <col min="7700" max="7700" width="15.42578125" style="230" bestFit="1" customWidth="1"/>
    <col min="7701" max="7701" width="1.28515625" style="230" customWidth="1"/>
    <col min="7702" max="7702" width="14" style="230" bestFit="1" customWidth="1"/>
    <col min="7703" max="7703" width="1" style="230" customWidth="1"/>
    <col min="7704" max="7704" width="17.85546875" style="230" customWidth="1"/>
    <col min="7705" max="7934" width="8.140625" style="230"/>
    <col min="7935" max="7938" width="1.5703125" style="230" customWidth="1"/>
    <col min="7939" max="7939" width="37.85546875" style="230" customWidth="1"/>
    <col min="7940" max="7940" width="8.85546875" style="230" customWidth="1"/>
    <col min="7941" max="7941" width="1.28515625" style="230" customWidth="1"/>
    <col min="7942" max="7942" width="13.7109375" style="230" bestFit="1" customWidth="1"/>
    <col min="7943" max="7943" width="1.5703125" style="230" customWidth="1"/>
    <col min="7944" max="7944" width="13.85546875" style="230" bestFit="1" customWidth="1"/>
    <col min="7945" max="7945" width="1.5703125" style="230" customWidth="1"/>
    <col min="7946" max="7946" width="12.42578125" style="230" customWidth="1"/>
    <col min="7947" max="7947" width="1.28515625" style="230" customWidth="1"/>
    <col min="7948" max="7948" width="15.140625" style="230" bestFit="1" customWidth="1"/>
    <col min="7949" max="7949" width="1.28515625" style="230" customWidth="1"/>
    <col min="7950" max="7950" width="13.42578125" style="230" bestFit="1" customWidth="1"/>
    <col min="7951" max="7951" width="1.28515625" style="230" customWidth="1"/>
    <col min="7952" max="7952" width="12.5703125" style="230" customWidth="1"/>
    <col min="7953" max="7953" width="1.28515625" style="230" customWidth="1"/>
    <col min="7954" max="7954" width="15.42578125" style="230" bestFit="1" customWidth="1"/>
    <col min="7955" max="7955" width="1.28515625" style="230" customWidth="1"/>
    <col min="7956" max="7956" width="15.42578125" style="230" bestFit="1" customWidth="1"/>
    <col min="7957" max="7957" width="1.28515625" style="230" customWidth="1"/>
    <col min="7958" max="7958" width="14" style="230" bestFit="1" customWidth="1"/>
    <col min="7959" max="7959" width="1" style="230" customWidth="1"/>
    <col min="7960" max="7960" width="17.85546875" style="230" customWidth="1"/>
    <col min="7961" max="8190" width="8.140625" style="230"/>
    <col min="8191" max="8194" width="1.5703125" style="230" customWidth="1"/>
    <col min="8195" max="8195" width="37.85546875" style="230" customWidth="1"/>
    <col min="8196" max="8196" width="8.85546875" style="230" customWidth="1"/>
    <col min="8197" max="8197" width="1.28515625" style="230" customWidth="1"/>
    <col min="8198" max="8198" width="13.7109375" style="230" bestFit="1" customWidth="1"/>
    <col min="8199" max="8199" width="1.5703125" style="230" customWidth="1"/>
    <col min="8200" max="8200" width="13.85546875" style="230" bestFit="1" customWidth="1"/>
    <col min="8201" max="8201" width="1.5703125" style="230" customWidth="1"/>
    <col min="8202" max="8202" width="12.42578125" style="230" customWidth="1"/>
    <col min="8203" max="8203" width="1.28515625" style="230" customWidth="1"/>
    <col min="8204" max="8204" width="15.140625" style="230" bestFit="1" customWidth="1"/>
    <col min="8205" max="8205" width="1.28515625" style="230" customWidth="1"/>
    <col min="8206" max="8206" width="13.42578125" style="230" bestFit="1" customWidth="1"/>
    <col min="8207" max="8207" width="1.28515625" style="230" customWidth="1"/>
    <col min="8208" max="8208" width="12.5703125" style="230" customWidth="1"/>
    <col min="8209" max="8209" width="1.28515625" style="230" customWidth="1"/>
    <col min="8210" max="8210" width="15.42578125" style="230" bestFit="1" customWidth="1"/>
    <col min="8211" max="8211" width="1.28515625" style="230" customWidth="1"/>
    <col min="8212" max="8212" width="15.42578125" style="230" bestFit="1" customWidth="1"/>
    <col min="8213" max="8213" width="1.28515625" style="230" customWidth="1"/>
    <col min="8214" max="8214" width="14" style="230" bestFit="1" customWidth="1"/>
    <col min="8215" max="8215" width="1" style="230" customWidth="1"/>
    <col min="8216" max="8216" width="17.85546875" style="230" customWidth="1"/>
    <col min="8217" max="8446" width="8.140625" style="230"/>
    <col min="8447" max="8450" width="1.5703125" style="230" customWidth="1"/>
    <col min="8451" max="8451" width="37.85546875" style="230" customWidth="1"/>
    <col min="8452" max="8452" width="8.85546875" style="230" customWidth="1"/>
    <col min="8453" max="8453" width="1.28515625" style="230" customWidth="1"/>
    <col min="8454" max="8454" width="13.7109375" style="230" bestFit="1" customWidth="1"/>
    <col min="8455" max="8455" width="1.5703125" style="230" customWidth="1"/>
    <col min="8456" max="8456" width="13.85546875" style="230" bestFit="1" customWidth="1"/>
    <col min="8457" max="8457" width="1.5703125" style="230" customWidth="1"/>
    <col min="8458" max="8458" width="12.42578125" style="230" customWidth="1"/>
    <col min="8459" max="8459" width="1.28515625" style="230" customWidth="1"/>
    <col min="8460" max="8460" width="15.140625" style="230" bestFit="1" customWidth="1"/>
    <col min="8461" max="8461" width="1.28515625" style="230" customWidth="1"/>
    <col min="8462" max="8462" width="13.42578125" style="230" bestFit="1" customWidth="1"/>
    <col min="8463" max="8463" width="1.28515625" style="230" customWidth="1"/>
    <col min="8464" max="8464" width="12.5703125" style="230" customWidth="1"/>
    <col min="8465" max="8465" width="1.28515625" style="230" customWidth="1"/>
    <col min="8466" max="8466" width="15.42578125" style="230" bestFit="1" customWidth="1"/>
    <col min="8467" max="8467" width="1.28515625" style="230" customWidth="1"/>
    <col min="8468" max="8468" width="15.42578125" style="230" bestFit="1" customWidth="1"/>
    <col min="8469" max="8469" width="1.28515625" style="230" customWidth="1"/>
    <col min="8470" max="8470" width="14" style="230" bestFit="1" customWidth="1"/>
    <col min="8471" max="8471" width="1" style="230" customWidth="1"/>
    <col min="8472" max="8472" width="17.85546875" style="230" customWidth="1"/>
    <col min="8473" max="8702" width="8.140625" style="230"/>
    <col min="8703" max="8706" width="1.5703125" style="230" customWidth="1"/>
    <col min="8707" max="8707" width="37.85546875" style="230" customWidth="1"/>
    <col min="8708" max="8708" width="8.85546875" style="230" customWidth="1"/>
    <col min="8709" max="8709" width="1.28515625" style="230" customWidth="1"/>
    <col min="8710" max="8710" width="13.7109375" style="230" bestFit="1" customWidth="1"/>
    <col min="8711" max="8711" width="1.5703125" style="230" customWidth="1"/>
    <col min="8712" max="8712" width="13.85546875" style="230" bestFit="1" customWidth="1"/>
    <col min="8713" max="8713" width="1.5703125" style="230" customWidth="1"/>
    <col min="8714" max="8714" width="12.42578125" style="230" customWidth="1"/>
    <col min="8715" max="8715" width="1.28515625" style="230" customWidth="1"/>
    <col min="8716" max="8716" width="15.140625" style="230" bestFit="1" customWidth="1"/>
    <col min="8717" max="8717" width="1.28515625" style="230" customWidth="1"/>
    <col min="8718" max="8718" width="13.42578125" style="230" bestFit="1" customWidth="1"/>
    <col min="8719" max="8719" width="1.28515625" style="230" customWidth="1"/>
    <col min="8720" max="8720" width="12.5703125" style="230" customWidth="1"/>
    <col min="8721" max="8721" width="1.28515625" style="230" customWidth="1"/>
    <col min="8722" max="8722" width="15.42578125" style="230" bestFit="1" customWidth="1"/>
    <col min="8723" max="8723" width="1.28515625" style="230" customWidth="1"/>
    <col min="8724" max="8724" width="15.42578125" style="230" bestFit="1" customWidth="1"/>
    <col min="8725" max="8725" width="1.28515625" style="230" customWidth="1"/>
    <col min="8726" max="8726" width="14" style="230" bestFit="1" customWidth="1"/>
    <col min="8727" max="8727" width="1" style="230" customWidth="1"/>
    <col min="8728" max="8728" width="17.85546875" style="230" customWidth="1"/>
    <col min="8729" max="8958" width="8.140625" style="230"/>
    <col min="8959" max="8962" width="1.5703125" style="230" customWidth="1"/>
    <col min="8963" max="8963" width="37.85546875" style="230" customWidth="1"/>
    <col min="8964" max="8964" width="8.85546875" style="230" customWidth="1"/>
    <col min="8965" max="8965" width="1.28515625" style="230" customWidth="1"/>
    <col min="8966" max="8966" width="13.7109375" style="230" bestFit="1" customWidth="1"/>
    <col min="8967" max="8967" width="1.5703125" style="230" customWidth="1"/>
    <col min="8968" max="8968" width="13.85546875" style="230" bestFit="1" customWidth="1"/>
    <col min="8969" max="8969" width="1.5703125" style="230" customWidth="1"/>
    <col min="8970" max="8970" width="12.42578125" style="230" customWidth="1"/>
    <col min="8971" max="8971" width="1.28515625" style="230" customWidth="1"/>
    <col min="8972" max="8972" width="15.140625" style="230" bestFit="1" customWidth="1"/>
    <col min="8973" max="8973" width="1.28515625" style="230" customWidth="1"/>
    <col min="8974" max="8974" width="13.42578125" style="230" bestFit="1" customWidth="1"/>
    <col min="8975" max="8975" width="1.28515625" style="230" customWidth="1"/>
    <col min="8976" max="8976" width="12.5703125" style="230" customWidth="1"/>
    <col min="8977" max="8977" width="1.28515625" style="230" customWidth="1"/>
    <col min="8978" max="8978" width="15.42578125" style="230" bestFit="1" customWidth="1"/>
    <col min="8979" max="8979" width="1.28515625" style="230" customWidth="1"/>
    <col min="8980" max="8980" width="15.42578125" style="230" bestFit="1" customWidth="1"/>
    <col min="8981" max="8981" width="1.28515625" style="230" customWidth="1"/>
    <col min="8982" max="8982" width="14" style="230" bestFit="1" customWidth="1"/>
    <col min="8983" max="8983" width="1" style="230" customWidth="1"/>
    <col min="8984" max="8984" width="17.85546875" style="230" customWidth="1"/>
    <col min="8985" max="9214" width="8.140625" style="230"/>
    <col min="9215" max="9218" width="1.5703125" style="230" customWidth="1"/>
    <col min="9219" max="9219" width="37.85546875" style="230" customWidth="1"/>
    <col min="9220" max="9220" width="8.85546875" style="230" customWidth="1"/>
    <col min="9221" max="9221" width="1.28515625" style="230" customWidth="1"/>
    <col min="9222" max="9222" width="13.7109375" style="230" bestFit="1" customWidth="1"/>
    <col min="9223" max="9223" width="1.5703125" style="230" customWidth="1"/>
    <col min="9224" max="9224" width="13.85546875" style="230" bestFit="1" customWidth="1"/>
    <col min="9225" max="9225" width="1.5703125" style="230" customWidth="1"/>
    <col min="9226" max="9226" width="12.42578125" style="230" customWidth="1"/>
    <col min="9227" max="9227" width="1.28515625" style="230" customWidth="1"/>
    <col min="9228" max="9228" width="15.140625" style="230" bestFit="1" customWidth="1"/>
    <col min="9229" max="9229" width="1.28515625" style="230" customWidth="1"/>
    <col min="9230" max="9230" width="13.42578125" style="230" bestFit="1" customWidth="1"/>
    <col min="9231" max="9231" width="1.28515625" style="230" customWidth="1"/>
    <col min="9232" max="9232" width="12.5703125" style="230" customWidth="1"/>
    <col min="9233" max="9233" width="1.28515625" style="230" customWidth="1"/>
    <col min="9234" max="9234" width="15.42578125" style="230" bestFit="1" customWidth="1"/>
    <col min="9235" max="9235" width="1.28515625" style="230" customWidth="1"/>
    <col min="9236" max="9236" width="15.42578125" style="230" bestFit="1" customWidth="1"/>
    <col min="9237" max="9237" width="1.28515625" style="230" customWidth="1"/>
    <col min="9238" max="9238" width="14" style="230" bestFit="1" customWidth="1"/>
    <col min="9239" max="9239" width="1" style="230" customWidth="1"/>
    <col min="9240" max="9240" width="17.85546875" style="230" customWidth="1"/>
    <col min="9241" max="9470" width="8.140625" style="230"/>
    <col min="9471" max="9474" width="1.5703125" style="230" customWidth="1"/>
    <col min="9475" max="9475" width="37.85546875" style="230" customWidth="1"/>
    <col min="9476" max="9476" width="8.85546875" style="230" customWidth="1"/>
    <col min="9477" max="9477" width="1.28515625" style="230" customWidth="1"/>
    <col min="9478" max="9478" width="13.7109375" style="230" bestFit="1" customWidth="1"/>
    <col min="9479" max="9479" width="1.5703125" style="230" customWidth="1"/>
    <col min="9480" max="9480" width="13.85546875" style="230" bestFit="1" customWidth="1"/>
    <col min="9481" max="9481" width="1.5703125" style="230" customWidth="1"/>
    <col min="9482" max="9482" width="12.42578125" style="230" customWidth="1"/>
    <col min="9483" max="9483" width="1.28515625" style="230" customWidth="1"/>
    <col min="9484" max="9484" width="15.140625" style="230" bestFit="1" customWidth="1"/>
    <col min="9485" max="9485" width="1.28515625" style="230" customWidth="1"/>
    <col min="9486" max="9486" width="13.42578125" style="230" bestFit="1" customWidth="1"/>
    <col min="9487" max="9487" width="1.28515625" style="230" customWidth="1"/>
    <col min="9488" max="9488" width="12.5703125" style="230" customWidth="1"/>
    <col min="9489" max="9489" width="1.28515625" style="230" customWidth="1"/>
    <col min="9490" max="9490" width="15.42578125" style="230" bestFit="1" customWidth="1"/>
    <col min="9491" max="9491" width="1.28515625" style="230" customWidth="1"/>
    <col min="9492" max="9492" width="15.42578125" style="230" bestFit="1" customWidth="1"/>
    <col min="9493" max="9493" width="1.28515625" style="230" customWidth="1"/>
    <col min="9494" max="9494" width="14" style="230" bestFit="1" customWidth="1"/>
    <col min="9495" max="9495" width="1" style="230" customWidth="1"/>
    <col min="9496" max="9496" width="17.85546875" style="230" customWidth="1"/>
    <col min="9497" max="9726" width="8.140625" style="230"/>
    <col min="9727" max="9730" width="1.5703125" style="230" customWidth="1"/>
    <col min="9731" max="9731" width="37.85546875" style="230" customWidth="1"/>
    <col min="9732" max="9732" width="8.85546875" style="230" customWidth="1"/>
    <col min="9733" max="9733" width="1.28515625" style="230" customWidth="1"/>
    <col min="9734" max="9734" width="13.7109375" style="230" bestFit="1" customWidth="1"/>
    <col min="9735" max="9735" width="1.5703125" style="230" customWidth="1"/>
    <col min="9736" max="9736" width="13.85546875" style="230" bestFit="1" customWidth="1"/>
    <col min="9737" max="9737" width="1.5703125" style="230" customWidth="1"/>
    <col min="9738" max="9738" width="12.42578125" style="230" customWidth="1"/>
    <col min="9739" max="9739" width="1.28515625" style="230" customWidth="1"/>
    <col min="9740" max="9740" width="15.140625" style="230" bestFit="1" customWidth="1"/>
    <col min="9741" max="9741" width="1.28515625" style="230" customWidth="1"/>
    <col min="9742" max="9742" width="13.42578125" style="230" bestFit="1" customWidth="1"/>
    <col min="9743" max="9743" width="1.28515625" style="230" customWidth="1"/>
    <col min="9744" max="9744" width="12.5703125" style="230" customWidth="1"/>
    <col min="9745" max="9745" width="1.28515625" style="230" customWidth="1"/>
    <col min="9746" max="9746" width="15.42578125" style="230" bestFit="1" customWidth="1"/>
    <col min="9747" max="9747" width="1.28515625" style="230" customWidth="1"/>
    <col min="9748" max="9748" width="15.42578125" style="230" bestFit="1" customWidth="1"/>
    <col min="9749" max="9749" width="1.28515625" style="230" customWidth="1"/>
    <col min="9750" max="9750" width="14" style="230" bestFit="1" customWidth="1"/>
    <col min="9751" max="9751" width="1" style="230" customWidth="1"/>
    <col min="9752" max="9752" width="17.85546875" style="230" customWidth="1"/>
    <col min="9753" max="9982" width="8.140625" style="230"/>
    <col min="9983" max="9986" width="1.5703125" style="230" customWidth="1"/>
    <col min="9987" max="9987" width="37.85546875" style="230" customWidth="1"/>
    <col min="9988" max="9988" width="8.85546875" style="230" customWidth="1"/>
    <col min="9989" max="9989" width="1.28515625" style="230" customWidth="1"/>
    <col min="9990" max="9990" width="13.7109375" style="230" bestFit="1" customWidth="1"/>
    <col min="9991" max="9991" width="1.5703125" style="230" customWidth="1"/>
    <col min="9992" max="9992" width="13.85546875" style="230" bestFit="1" customWidth="1"/>
    <col min="9993" max="9993" width="1.5703125" style="230" customWidth="1"/>
    <col min="9994" max="9994" width="12.42578125" style="230" customWidth="1"/>
    <col min="9995" max="9995" width="1.28515625" style="230" customWidth="1"/>
    <col min="9996" max="9996" width="15.140625" style="230" bestFit="1" customWidth="1"/>
    <col min="9997" max="9997" width="1.28515625" style="230" customWidth="1"/>
    <col min="9998" max="9998" width="13.42578125" style="230" bestFit="1" customWidth="1"/>
    <col min="9999" max="9999" width="1.28515625" style="230" customWidth="1"/>
    <col min="10000" max="10000" width="12.5703125" style="230" customWidth="1"/>
    <col min="10001" max="10001" width="1.28515625" style="230" customWidth="1"/>
    <col min="10002" max="10002" width="15.42578125" style="230" bestFit="1" customWidth="1"/>
    <col min="10003" max="10003" width="1.28515625" style="230" customWidth="1"/>
    <col min="10004" max="10004" width="15.42578125" style="230" bestFit="1" customWidth="1"/>
    <col min="10005" max="10005" width="1.28515625" style="230" customWidth="1"/>
    <col min="10006" max="10006" width="14" style="230" bestFit="1" customWidth="1"/>
    <col min="10007" max="10007" width="1" style="230" customWidth="1"/>
    <col min="10008" max="10008" width="17.85546875" style="230" customWidth="1"/>
    <col min="10009" max="10238" width="8.140625" style="230"/>
    <col min="10239" max="10242" width="1.5703125" style="230" customWidth="1"/>
    <col min="10243" max="10243" width="37.85546875" style="230" customWidth="1"/>
    <col min="10244" max="10244" width="8.85546875" style="230" customWidth="1"/>
    <col min="10245" max="10245" width="1.28515625" style="230" customWidth="1"/>
    <col min="10246" max="10246" width="13.7109375" style="230" bestFit="1" customWidth="1"/>
    <col min="10247" max="10247" width="1.5703125" style="230" customWidth="1"/>
    <col min="10248" max="10248" width="13.85546875" style="230" bestFit="1" customWidth="1"/>
    <col min="10249" max="10249" width="1.5703125" style="230" customWidth="1"/>
    <col min="10250" max="10250" width="12.42578125" style="230" customWidth="1"/>
    <col min="10251" max="10251" width="1.28515625" style="230" customWidth="1"/>
    <col min="10252" max="10252" width="15.140625" style="230" bestFit="1" customWidth="1"/>
    <col min="10253" max="10253" width="1.28515625" style="230" customWidth="1"/>
    <col min="10254" max="10254" width="13.42578125" style="230" bestFit="1" customWidth="1"/>
    <col min="10255" max="10255" width="1.28515625" style="230" customWidth="1"/>
    <col min="10256" max="10256" width="12.5703125" style="230" customWidth="1"/>
    <col min="10257" max="10257" width="1.28515625" style="230" customWidth="1"/>
    <col min="10258" max="10258" width="15.42578125" style="230" bestFit="1" customWidth="1"/>
    <col min="10259" max="10259" width="1.28515625" style="230" customWidth="1"/>
    <col min="10260" max="10260" width="15.42578125" style="230" bestFit="1" customWidth="1"/>
    <col min="10261" max="10261" width="1.28515625" style="230" customWidth="1"/>
    <col min="10262" max="10262" width="14" style="230" bestFit="1" customWidth="1"/>
    <col min="10263" max="10263" width="1" style="230" customWidth="1"/>
    <col min="10264" max="10264" width="17.85546875" style="230" customWidth="1"/>
    <col min="10265" max="10494" width="8.140625" style="230"/>
    <col min="10495" max="10498" width="1.5703125" style="230" customWidth="1"/>
    <col min="10499" max="10499" width="37.85546875" style="230" customWidth="1"/>
    <col min="10500" max="10500" width="8.85546875" style="230" customWidth="1"/>
    <col min="10501" max="10501" width="1.28515625" style="230" customWidth="1"/>
    <col min="10502" max="10502" width="13.7109375" style="230" bestFit="1" customWidth="1"/>
    <col min="10503" max="10503" width="1.5703125" style="230" customWidth="1"/>
    <col min="10504" max="10504" width="13.85546875" style="230" bestFit="1" customWidth="1"/>
    <col min="10505" max="10505" width="1.5703125" style="230" customWidth="1"/>
    <col min="10506" max="10506" width="12.42578125" style="230" customWidth="1"/>
    <col min="10507" max="10507" width="1.28515625" style="230" customWidth="1"/>
    <col min="10508" max="10508" width="15.140625" style="230" bestFit="1" customWidth="1"/>
    <col min="10509" max="10509" width="1.28515625" style="230" customWidth="1"/>
    <col min="10510" max="10510" width="13.42578125" style="230" bestFit="1" customWidth="1"/>
    <col min="10511" max="10511" width="1.28515625" style="230" customWidth="1"/>
    <col min="10512" max="10512" width="12.5703125" style="230" customWidth="1"/>
    <col min="10513" max="10513" width="1.28515625" style="230" customWidth="1"/>
    <col min="10514" max="10514" width="15.42578125" style="230" bestFit="1" customWidth="1"/>
    <col min="10515" max="10515" width="1.28515625" style="230" customWidth="1"/>
    <col min="10516" max="10516" width="15.42578125" style="230" bestFit="1" customWidth="1"/>
    <col min="10517" max="10517" width="1.28515625" style="230" customWidth="1"/>
    <col min="10518" max="10518" width="14" style="230" bestFit="1" customWidth="1"/>
    <col min="10519" max="10519" width="1" style="230" customWidth="1"/>
    <col min="10520" max="10520" width="17.85546875" style="230" customWidth="1"/>
    <col min="10521" max="10750" width="8.140625" style="230"/>
    <col min="10751" max="10754" width="1.5703125" style="230" customWidth="1"/>
    <col min="10755" max="10755" width="37.85546875" style="230" customWidth="1"/>
    <col min="10756" max="10756" width="8.85546875" style="230" customWidth="1"/>
    <col min="10757" max="10757" width="1.28515625" style="230" customWidth="1"/>
    <col min="10758" max="10758" width="13.7109375" style="230" bestFit="1" customWidth="1"/>
    <col min="10759" max="10759" width="1.5703125" style="230" customWidth="1"/>
    <col min="10760" max="10760" width="13.85546875" style="230" bestFit="1" customWidth="1"/>
    <col min="10761" max="10761" width="1.5703125" style="230" customWidth="1"/>
    <col min="10762" max="10762" width="12.42578125" style="230" customWidth="1"/>
    <col min="10763" max="10763" width="1.28515625" style="230" customWidth="1"/>
    <col min="10764" max="10764" width="15.140625" style="230" bestFit="1" customWidth="1"/>
    <col min="10765" max="10765" width="1.28515625" style="230" customWidth="1"/>
    <col min="10766" max="10766" width="13.42578125" style="230" bestFit="1" customWidth="1"/>
    <col min="10767" max="10767" width="1.28515625" style="230" customWidth="1"/>
    <col min="10768" max="10768" width="12.5703125" style="230" customWidth="1"/>
    <col min="10769" max="10769" width="1.28515625" style="230" customWidth="1"/>
    <col min="10770" max="10770" width="15.42578125" style="230" bestFit="1" customWidth="1"/>
    <col min="10771" max="10771" width="1.28515625" style="230" customWidth="1"/>
    <col min="10772" max="10772" width="15.42578125" style="230" bestFit="1" customWidth="1"/>
    <col min="10773" max="10773" width="1.28515625" style="230" customWidth="1"/>
    <col min="10774" max="10774" width="14" style="230" bestFit="1" customWidth="1"/>
    <col min="10775" max="10775" width="1" style="230" customWidth="1"/>
    <col min="10776" max="10776" width="17.85546875" style="230" customWidth="1"/>
    <col min="10777" max="11006" width="8.140625" style="230"/>
    <col min="11007" max="11010" width="1.5703125" style="230" customWidth="1"/>
    <col min="11011" max="11011" width="37.85546875" style="230" customWidth="1"/>
    <col min="11012" max="11012" width="8.85546875" style="230" customWidth="1"/>
    <col min="11013" max="11013" width="1.28515625" style="230" customWidth="1"/>
    <col min="11014" max="11014" width="13.7109375" style="230" bestFit="1" customWidth="1"/>
    <col min="11015" max="11015" width="1.5703125" style="230" customWidth="1"/>
    <col min="11016" max="11016" width="13.85546875" style="230" bestFit="1" customWidth="1"/>
    <col min="11017" max="11017" width="1.5703125" style="230" customWidth="1"/>
    <col min="11018" max="11018" width="12.42578125" style="230" customWidth="1"/>
    <col min="11019" max="11019" width="1.28515625" style="230" customWidth="1"/>
    <col min="11020" max="11020" width="15.140625" style="230" bestFit="1" customWidth="1"/>
    <col min="11021" max="11021" width="1.28515625" style="230" customWidth="1"/>
    <col min="11022" max="11022" width="13.42578125" style="230" bestFit="1" customWidth="1"/>
    <col min="11023" max="11023" width="1.28515625" style="230" customWidth="1"/>
    <col min="11024" max="11024" width="12.5703125" style="230" customWidth="1"/>
    <col min="11025" max="11025" width="1.28515625" style="230" customWidth="1"/>
    <col min="11026" max="11026" width="15.42578125" style="230" bestFit="1" customWidth="1"/>
    <col min="11027" max="11027" width="1.28515625" style="230" customWidth="1"/>
    <col min="11028" max="11028" width="15.42578125" style="230" bestFit="1" customWidth="1"/>
    <col min="11029" max="11029" width="1.28515625" style="230" customWidth="1"/>
    <col min="11030" max="11030" width="14" style="230" bestFit="1" customWidth="1"/>
    <col min="11031" max="11031" width="1" style="230" customWidth="1"/>
    <col min="11032" max="11032" width="17.85546875" style="230" customWidth="1"/>
    <col min="11033" max="11262" width="8.140625" style="230"/>
    <col min="11263" max="11266" width="1.5703125" style="230" customWidth="1"/>
    <col min="11267" max="11267" width="37.85546875" style="230" customWidth="1"/>
    <col min="11268" max="11268" width="8.85546875" style="230" customWidth="1"/>
    <col min="11269" max="11269" width="1.28515625" style="230" customWidth="1"/>
    <col min="11270" max="11270" width="13.7109375" style="230" bestFit="1" customWidth="1"/>
    <col min="11271" max="11271" width="1.5703125" style="230" customWidth="1"/>
    <col min="11272" max="11272" width="13.85546875" style="230" bestFit="1" customWidth="1"/>
    <col min="11273" max="11273" width="1.5703125" style="230" customWidth="1"/>
    <col min="11274" max="11274" width="12.42578125" style="230" customWidth="1"/>
    <col min="11275" max="11275" width="1.28515625" style="230" customWidth="1"/>
    <col min="11276" max="11276" width="15.140625" style="230" bestFit="1" customWidth="1"/>
    <col min="11277" max="11277" width="1.28515625" style="230" customWidth="1"/>
    <col min="11278" max="11278" width="13.42578125" style="230" bestFit="1" customWidth="1"/>
    <col min="11279" max="11279" width="1.28515625" style="230" customWidth="1"/>
    <col min="11280" max="11280" width="12.5703125" style="230" customWidth="1"/>
    <col min="11281" max="11281" width="1.28515625" style="230" customWidth="1"/>
    <col min="11282" max="11282" width="15.42578125" style="230" bestFit="1" customWidth="1"/>
    <col min="11283" max="11283" width="1.28515625" style="230" customWidth="1"/>
    <col min="11284" max="11284" width="15.42578125" style="230" bestFit="1" customWidth="1"/>
    <col min="11285" max="11285" width="1.28515625" style="230" customWidth="1"/>
    <col min="11286" max="11286" width="14" style="230" bestFit="1" customWidth="1"/>
    <col min="11287" max="11287" width="1" style="230" customWidth="1"/>
    <col min="11288" max="11288" width="17.85546875" style="230" customWidth="1"/>
    <col min="11289" max="11518" width="8.140625" style="230"/>
    <col min="11519" max="11522" width="1.5703125" style="230" customWidth="1"/>
    <col min="11523" max="11523" width="37.85546875" style="230" customWidth="1"/>
    <col min="11524" max="11524" width="8.85546875" style="230" customWidth="1"/>
    <col min="11525" max="11525" width="1.28515625" style="230" customWidth="1"/>
    <col min="11526" max="11526" width="13.7109375" style="230" bestFit="1" customWidth="1"/>
    <col min="11527" max="11527" width="1.5703125" style="230" customWidth="1"/>
    <col min="11528" max="11528" width="13.85546875" style="230" bestFit="1" customWidth="1"/>
    <col min="11529" max="11529" width="1.5703125" style="230" customWidth="1"/>
    <col min="11530" max="11530" width="12.42578125" style="230" customWidth="1"/>
    <col min="11531" max="11531" width="1.28515625" style="230" customWidth="1"/>
    <col min="11532" max="11532" width="15.140625" style="230" bestFit="1" customWidth="1"/>
    <col min="11533" max="11533" width="1.28515625" style="230" customWidth="1"/>
    <col min="11534" max="11534" width="13.42578125" style="230" bestFit="1" customWidth="1"/>
    <col min="11535" max="11535" width="1.28515625" style="230" customWidth="1"/>
    <col min="11536" max="11536" width="12.5703125" style="230" customWidth="1"/>
    <col min="11537" max="11537" width="1.28515625" style="230" customWidth="1"/>
    <col min="11538" max="11538" width="15.42578125" style="230" bestFit="1" customWidth="1"/>
    <col min="11539" max="11539" width="1.28515625" style="230" customWidth="1"/>
    <col min="11540" max="11540" width="15.42578125" style="230" bestFit="1" customWidth="1"/>
    <col min="11541" max="11541" width="1.28515625" style="230" customWidth="1"/>
    <col min="11542" max="11542" width="14" style="230" bestFit="1" customWidth="1"/>
    <col min="11543" max="11543" width="1" style="230" customWidth="1"/>
    <col min="11544" max="11544" width="17.85546875" style="230" customWidth="1"/>
    <col min="11545" max="11774" width="8.140625" style="230"/>
    <col min="11775" max="11778" width="1.5703125" style="230" customWidth="1"/>
    <col min="11779" max="11779" width="37.85546875" style="230" customWidth="1"/>
    <col min="11780" max="11780" width="8.85546875" style="230" customWidth="1"/>
    <col min="11781" max="11781" width="1.28515625" style="230" customWidth="1"/>
    <col min="11782" max="11782" width="13.7109375" style="230" bestFit="1" customWidth="1"/>
    <col min="11783" max="11783" width="1.5703125" style="230" customWidth="1"/>
    <col min="11784" max="11784" width="13.85546875" style="230" bestFit="1" customWidth="1"/>
    <col min="11785" max="11785" width="1.5703125" style="230" customWidth="1"/>
    <col min="11786" max="11786" width="12.42578125" style="230" customWidth="1"/>
    <col min="11787" max="11787" width="1.28515625" style="230" customWidth="1"/>
    <col min="11788" max="11788" width="15.140625" style="230" bestFit="1" customWidth="1"/>
    <col min="11789" max="11789" width="1.28515625" style="230" customWidth="1"/>
    <col min="11790" max="11790" width="13.42578125" style="230" bestFit="1" customWidth="1"/>
    <col min="11791" max="11791" width="1.28515625" style="230" customWidth="1"/>
    <col min="11792" max="11792" width="12.5703125" style="230" customWidth="1"/>
    <col min="11793" max="11793" width="1.28515625" style="230" customWidth="1"/>
    <col min="11794" max="11794" width="15.42578125" style="230" bestFit="1" customWidth="1"/>
    <col min="11795" max="11795" width="1.28515625" style="230" customWidth="1"/>
    <col min="11796" max="11796" width="15.42578125" style="230" bestFit="1" customWidth="1"/>
    <col min="11797" max="11797" width="1.28515625" style="230" customWidth="1"/>
    <col min="11798" max="11798" width="14" style="230" bestFit="1" customWidth="1"/>
    <col min="11799" max="11799" width="1" style="230" customWidth="1"/>
    <col min="11800" max="11800" width="17.85546875" style="230" customWidth="1"/>
    <col min="11801" max="12030" width="8.140625" style="230"/>
    <col min="12031" max="12034" width="1.5703125" style="230" customWidth="1"/>
    <col min="12035" max="12035" width="37.85546875" style="230" customWidth="1"/>
    <col min="12036" max="12036" width="8.85546875" style="230" customWidth="1"/>
    <col min="12037" max="12037" width="1.28515625" style="230" customWidth="1"/>
    <col min="12038" max="12038" width="13.7109375" style="230" bestFit="1" customWidth="1"/>
    <col min="12039" max="12039" width="1.5703125" style="230" customWidth="1"/>
    <col min="12040" max="12040" width="13.85546875" style="230" bestFit="1" customWidth="1"/>
    <col min="12041" max="12041" width="1.5703125" style="230" customWidth="1"/>
    <col min="12042" max="12042" width="12.42578125" style="230" customWidth="1"/>
    <col min="12043" max="12043" width="1.28515625" style="230" customWidth="1"/>
    <col min="12044" max="12044" width="15.140625" style="230" bestFit="1" customWidth="1"/>
    <col min="12045" max="12045" width="1.28515625" style="230" customWidth="1"/>
    <col min="12046" max="12046" width="13.42578125" style="230" bestFit="1" customWidth="1"/>
    <col min="12047" max="12047" width="1.28515625" style="230" customWidth="1"/>
    <col min="12048" max="12048" width="12.5703125" style="230" customWidth="1"/>
    <col min="12049" max="12049" width="1.28515625" style="230" customWidth="1"/>
    <col min="12050" max="12050" width="15.42578125" style="230" bestFit="1" customWidth="1"/>
    <col min="12051" max="12051" width="1.28515625" style="230" customWidth="1"/>
    <col min="12052" max="12052" width="15.42578125" style="230" bestFit="1" customWidth="1"/>
    <col min="12053" max="12053" width="1.28515625" style="230" customWidth="1"/>
    <col min="12054" max="12054" width="14" style="230" bestFit="1" customWidth="1"/>
    <col min="12055" max="12055" width="1" style="230" customWidth="1"/>
    <col min="12056" max="12056" width="17.85546875" style="230" customWidth="1"/>
    <col min="12057" max="12286" width="8.140625" style="230"/>
    <col min="12287" max="12290" width="1.5703125" style="230" customWidth="1"/>
    <col min="12291" max="12291" width="37.85546875" style="230" customWidth="1"/>
    <col min="12292" max="12292" width="8.85546875" style="230" customWidth="1"/>
    <col min="12293" max="12293" width="1.28515625" style="230" customWidth="1"/>
    <col min="12294" max="12294" width="13.7109375" style="230" bestFit="1" customWidth="1"/>
    <col min="12295" max="12295" width="1.5703125" style="230" customWidth="1"/>
    <col min="12296" max="12296" width="13.85546875" style="230" bestFit="1" customWidth="1"/>
    <col min="12297" max="12297" width="1.5703125" style="230" customWidth="1"/>
    <col min="12298" max="12298" width="12.42578125" style="230" customWidth="1"/>
    <col min="12299" max="12299" width="1.28515625" style="230" customWidth="1"/>
    <col min="12300" max="12300" width="15.140625" style="230" bestFit="1" customWidth="1"/>
    <col min="12301" max="12301" width="1.28515625" style="230" customWidth="1"/>
    <col min="12302" max="12302" width="13.42578125" style="230" bestFit="1" customWidth="1"/>
    <col min="12303" max="12303" width="1.28515625" style="230" customWidth="1"/>
    <col min="12304" max="12304" width="12.5703125" style="230" customWidth="1"/>
    <col min="12305" max="12305" width="1.28515625" style="230" customWidth="1"/>
    <col min="12306" max="12306" width="15.42578125" style="230" bestFit="1" customWidth="1"/>
    <col min="12307" max="12307" width="1.28515625" style="230" customWidth="1"/>
    <col min="12308" max="12308" width="15.42578125" style="230" bestFit="1" customWidth="1"/>
    <col min="12309" max="12309" width="1.28515625" style="230" customWidth="1"/>
    <col min="12310" max="12310" width="14" style="230" bestFit="1" customWidth="1"/>
    <col min="12311" max="12311" width="1" style="230" customWidth="1"/>
    <col min="12312" max="12312" width="17.85546875" style="230" customWidth="1"/>
    <col min="12313" max="12542" width="8.140625" style="230"/>
    <col min="12543" max="12546" width="1.5703125" style="230" customWidth="1"/>
    <col min="12547" max="12547" width="37.85546875" style="230" customWidth="1"/>
    <col min="12548" max="12548" width="8.85546875" style="230" customWidth="1"/>
    <col min="12549" max="12549" width="1.28515625" style="230" customWidth="1"/>
    <col min="12550" max="12550" width="13.7109375" style="230" bestFit="1" customWidth="1"/>
    <col min="12551" max="12551" width="1.5703125" style="230" customWidth="1"/>
    <col min="12552" max="12552" width="13.85546875" style="230" bestFit="1" customWidth="1"/>
    <col min="12553" max="12553" width="1.5703125" style="230" customWidth="1"/>
    <col min="12554" max="12554" width="12.42578125" style="230" customWidth="1"/>
    <col min="12555" max="12555" width="1.28515625" style="230" customWidth="1"/>
    <col min="12556" max="12556" width="15.140625" style="230" bestFit="1" customWidth="1"/>
    <col min="12557" max="12557" width="1.28515625" style="230" customWidth="1"/>
    <col min="12558" max="12558" width="13.42578125" style="230" bestFit="1" customWidth="1"/>
    <col min="12559" max="12559" width="1.28515625" style="230" customWidth="1"/>
    <col min="12560" max="12560" width="12.5703125" style="230" customWidth="1"/>
    <col min="12561" max="12561" width="1.28515625" style="230" customWidth="1"/>
    <col min="12562" max="12562" width="15.42578125" style="230" bestFit="1" customWidth="1"/>
    <col min="12563" max="12563" width="1.28515625" style="230" customWidth="1"/>
    <col min="12564" max="12564" width="15.42578125" style="230" bestFit="1" customWidth="1"/>
    <col min="12565" max="12565" width="1.28515625" style="230" customWidth="1"/>
    <col min="12566" max="12566" width="14" style="230" bestFit="1" customWidth="1"/>
    <col min="12567" max="12567" width="1" style="230" customWidth="1"/>
    <col min="12568" max="12568" width="17.85546875" style="230" customWidth="1"/>
    <col min="12569" max="12798" width="8.140625" style="230"/>
    <col min="12799" max="12802" width="1.5703125" style="230" customWidth="1"/>
    <col min="12803" max="12803" width="37.85546875" style="230" customWidth="1"/>
    <col min="12804" max="12804" width="8.85546875" style="230" customWidth="1"/>
    <col min="12805" max="12805" width="1.28515625" style="230" customWidth="1"/>
    <col min="12806" max="12806" width="13.7109375" style="230" bestFit="1" customWidth="1"/>
    <col min="12807" max="12807" width="1.5703125" style="230" customWidth="1"/>
    <col min="12808" max="12808" width="13.85546875" style="230" bestFit="1" customWidth="1"/>
    <col min="12809" max="12809" width="1.5703125" style="230" customWidth="1"/>
    <col min="12810" max="12810" width="12.42578125" style="230" customWidth="1"/>
    <col min="12811" max="12811" width="1.28515625" style="230" customWidth="1"/>
    <col min="12812" max="12812" width="15.140625" style="230" bestFit="1" customWidth="1"/>
    <col min="12813" max="12813" width="1.28515625" style="230" customWidth="1"/>
    <col min="12814" max="12814" width="13.42578125" style="230" bestFit="1" customWidth="1"/>
    <col min="12815" max="12815" width="1.28515625" style="230" customWidth="1"/>
    <col min="12816" max="12816" width="12.5703125" style="230" customWidth="1"/>
    <col min="12817" max="12817" width="1.28515625" style="230" customWidth="1"/>
    <col min="12818" max="12818" width="15.42578125" style="230" bestFit="1" customWidth="1"/>
    <col min="12819" max="12819" width="1.28515625" style="230" customWidth="1"/>
    <col min="12820" max="12820" width="15.42578125" style="230" bestFit="1" customWidth="1"/>
    <col min="12821" max="12821" width="1.28515625" style="230" customWidth="1"/>
    <col min="12822" max="12822" width="14" style="230" bestFit="1" customWidth="1"/>
    <col min="12823" max="12823" width="1" style="230" customWidth="1"/>
    <col min="12824" max="12824" width="17.85546875" style="230" customWidth="1"/>
    <col min="12825" max="13054" width="8.140625" style="230"/>
    <col min="13055" max="13058" width="1.5703125" style="230" customWidth="1"/>
    <col min="13059" max="13059" width="37.85546875" style="230" customWidth="1"/>
    <col min="13060" max="13060" width="8.85546875" style="230" customWidth="1"/>
    <col min="13061" max="13061" width="1.28515625" style="230" customWidth="1"/>
    <col min="13062" max="13062" width="13.7109375" style="230" bestFit="1" customWidth="1"/>
    <col min="13063" max="13063" width="1.5703125" style="230" customWidth="1"/>
    <col min="13064" max="13064" width="13.85546875" style="230" bestFit="1" customWidth="1"/>
    <col min="13065" max="13065" width="1.5703125" style="230" customWidth="1"/>
    <col min="13066" max="13066" width="12.42578125" style="230" customWidth="1"/>
    <col min="13067" max="13067" width="1.28515625" style="230" customWidth="1"/>
    <col min="13068" max="13068" width="15.140625" style="230" bestFit="1" customWidth="1"/>
    <col min="13069" max="13069" width="1.28515625" style="230" customWidth="1"/>
    <col min="13070" max="13070" width="13.42578125" style="230" bestFit="1" customWidth="1"/>
    <col min="13071" max="13071" width="1.28515625" style="230" customWidth="1"/>
    <col min="13072" max="13072" width="12.5703125" style="230" customWidth="1"/>
    <col min="13073" max="13073" width="1.28515625" style="230" customWidth="1"/>
    <col min="13074" max="13074" width="15.42578125" style="230" bestFit="1" customWidth="1"/>
    <col min="13075" max="13075" width="1.28515625" style="230" customWidth="1"/>
    <col min="13076" max="13076" width="15.42578125" style="230" bestFit="1" customWidth="1"/>
    <col min="13077" max="13077" width="1.28515625" style="230" customWidth="1"/>
    <col min="13078" max="13078" width="14" style="230" bestFit="1" customWidth="1"/>
    <col min="13079" max="13079" width="1" style="230" customWidth="1"/>
    <col min="13080" max="13080" width="17.85546875" style="230" customWidth="1"/>
    <col min="13081" max="13310" width="8.140625" style="230"/>
    <col min="13311" max="13314" width="1.5703125" style="230" customWidth="1"/>
    <col min="13315" max="13315" width="37.85546875" style="230" customWidth="1"/>
    <col min="13316" max="13316" width="8.85546875" style="230" customWidth="1"/>
    <col min="13317" max="13317" width="1.28515625" style="230" customWidth="1"/>
    <col min="13318" max="13318" width="13.7109375" style="230" bestFit="1" customWidth="1"/>
    <col min="13319" max="13319" width="1.5703125" style="230" customWidth="1"/>
    <col min="13320" max="13320" width="13.85546875" style="230" bestFit="1" customWidth="1"/>
    <col min="13321" max="13321" width="1.5703125" style="230" customWidth="1"/>
    <col min="13322" max="13322" width="12.42578125" style="230" customWidth="1"/>
    <col min="13323" max="13323" width="1.28515625" style="230" customWidth="1"/>
    <col min="13324" max="13324" width="15.140625" style="230" bestFit="1" customWidth="1"/>
    <col min="13325" max="13325" width="1.28515625" style="230" customWidth="1"/>
    <col min="13326" max="13326" width="13.42578125" style="230" bestFit="1" customWidth="1"/>
    <col min="13327" max="13327" width="1.28515625" style="230" customWidth="1"/>
    <col min="13328" max="13328" width="12.5703125" style="230" customWidth="1"/>
    <col min="13329" max="13329" width="1.28515625" style="230" customWidth="1"/>
    <col min="13330" max="13330" width="15.42578125" style="230" bestFit="1" customWidth="1"/>
    <col min="13331" max="13331" width="1.28515625" style="230" customWidth="1"/>
    <col min="13332" max="13332" width="15.42578125" style="230" bestFit="1" customWidth="1"/>
    <col min="13333" max="13333" width="1.28515625" style="230" customWidth="1"/>
    <col min="13334" max="13334" width="14" style="230" bestFit="1" customWidth="1"/>
    <col min="13335" max="13335" width="1" style="230" customWidth="1"/>
    <col min="13336" max="13336" width="17.85546875" style="230" customWidth="1"/>
    <col min="13337" max="13566" width="8.140625" style="230"/>
    <col min="13567" max="13570" width="1.5703125" style="230" customWidth="1"/>
    <col min="13571" max="13571" width="37.85546875" style="230" customWidth="1"/>
    <col min="13572" max="13572" width="8.85546875" style="230" customWidth="1"/>
    <col min="13573" max="13573" width="1.28515625" style="230" customWidth="1"/>
    <col min="13574" max="13574" width="13.7109375" style="230" bestFit="1" customWidth="1"/>
    <col min="13575" max="13575" width="1.5703125" style="230" customWidth="1"/>
    <col min="13576" max="13576" width="13.85546875" style="230" bestFit="1" customWidth="1"/>
    <col min="13577" max="13577" width="1.5703125" style="230" customWidth="1"/>
    <col min="13578" max="13578" width="12.42578125" style="230" customWidth="1"/>
    <col min="13579" max="13579" width="1.28515625" style="230" customWidth="1"/>
    <col min="13580" max="13580" width="15.140625" style="230" bestFit="1" customWidth="1"/>
    <col min="13581" max="13581" width="1.28515625" style="230" customWidth="1"/>
    <col min="13582" max="13582" width="13.42578125" style="230" bestFit="1" customWidth="1"/>
    <col min="13583" max="13583" width="1.28515625" style="230" customWidth="1"/>
    <col min="13584" max="13584" width="12.5703125" style="230" customWidth="1"/>
    <col min="13585" max="13585" width="1.28515625" style="230" customWidth="1"/>
    <col min="13586" max="13586" width="15.42578125" style="230" bestFit="1" customWidth="1"/>
    <col min="13587" max="13587" width="1.28515625" style="230" customWidth="1"/>
    <col min="13588" max="13588" width="15.42578125" style="230" bestFit="1" customWidth="1"/>
    <col min="13589" max="13589" width="1.28515625" style="230" customWidth="1"/>
    <col min="13590" max="13590" width="14" style="230" bestFit="1" customWidth="1"/>
    <col min="13591" max="13591" width="1" style="230" customWidth="1"/>
    <col min="13592" max="13592" width="17.85546875" style="230" customWidth="1"/>
    <col min="13593" max="13822" width="8.140625" style="230"/>
    <col min="13823" max="13826" width="1.5703125" style="230" customWidth="1"/>
    <col min="13827" max="13827" width="37.85546875" style="230" customWidth="1"/>
    <col min="13828" max="13828" width="8.85546875" style="230" customWidth="1"/>
    <col min="13829" max="13829" width="1.28515625" style="230" customWidth="1"/>
    <col min="13830" max="13830" width="13.7109375" style="230" bestFit="1" customWidth="1"/>
    <col min="13831" max="13831" width="1.5703125" style="230" customWidth="1"/>
    <col min="13832" max="13832" width="13.85546875" style="230" bestFit="1" customWidth="1"/>
    <col min="13833" max="13833" width="1.5703125" style="230" customWidth="1"/>
    <col min="13834" max="13834" width="12.42578125" style="230" customWidth="1"/>
    <col min="13835" max="13835" width="1.28515625" style="230" customWidth="1"/>
    <col min="13836" max="13836" width="15.140625" style="230" bestFit="1" customWidth="1"/>
    <col min="13837" max="13837" width="1.28515625" style="230" customWidth="1"/>
    <col min="13838" max="13838" width="13.42578125" style="230" bestFit="1" customWidth="1"/>
    <col min="13839" max="13839" width="1.28515625" style="230" customWidth="1"/>
    <col min="13840" max="13840" width="12.5703125" style="230" customWidth="1"/>
    <col min="13841" max="13841" width="1.28515625" style="230" customWidth="1"/>
    <col min="13842" max="13842" width="15.42578125" style="230" bestFit="1" customWidth="1"/>
    <col min="13843" max="13843" width="1.28515625" style="230" customWidth="1"/>
    <col min="13844" max="13844" width="15.42578125" style="230" bestFit="1" customWidth="1"/>
    <col min="13845" max="13845" width="1.28515625" style="230" customWidth="1"/>
    <col min="13846" max="13846" width="14" style="230" bestFit="1" customWidth="1"/>
    <col min="13847" max="13847" width="1" style="230" customWidth="1"/>
    <col min="13848" max="13848" width="17.85546875" style="230" customWidth="1"/>
    <col min="13849" max="14078" width="8.140625" style="230"/>
    <col min="14079" max="14082" width="1.5703125" style="230" customWidth="1"/>
    <col min="14083" max="14083" width="37.85546875" style="230" customWidth="1"/>
    <col min="14084" max="14084" width="8.85546875" style="230" customWidth="1"/>
    <col min="14085" max="14085" width="1.28515625" style="230" customWidth="1"/>
    <col min="14086" max="14086" width="13.7109375" style="230" bestFit="1" customWidth="1"/>
    <col min="14087" max="14087" width="1.5703125" style="230" customWidth="1"/>
    <col min="14088" max="14088" width="13.85546875" style="230" bestFit="1" customWidth="1"/>
    <col min="14089" max="14089" width="1.5703125" style="230" customWidth="1"/>
    <col min="14090" max="14090" width="12.42578125" style="230" customWidth="1"/>
    <col min="14091" max="14091" width="1.28515625" style="230" customWidth="1"/>
    <col min="14092" max="14092" width="15.140625" style="230" bestFit="1" customWidth="1"/>
    <col min="14093" max="14093" width="1.28515625" style="230" customWidth="1"/>
    <col min="14094" max="14094" width="13.42578125" style="230" bestFit="1" customWidth="1"/>
    <col min="14095" max="14095" width="1.28515625" style="230" customWidth="1"/>
    <col min="14096" max="14096" width="12.5703125" style="230" customWidth="1"/>
    <col min="14097" max="14097" width="1.28515625" style="230" customWidth="1"/>
    <col min="14098" max="14098" width="15.42578125" style="230" bestFit="1" customWidth="1"/>
    <col min="14099" max="14099" width="1.28515625" style="230" customWidth="1"/>
    <col min="14100" max="14100" width="15.42578125" style="230" bestFit="1" customWidth="1"/>
    <col min="14101" max="14101" width="1.28515625" style="230" customWidth="1"/>
    <col min="14102" max="14102" width="14" style="230" bestFit="1" customWidth="1"/>
    <col min="14103" max="14103" width="1" style="230" customWidth="1"/>
    <col min="14104" max="14104" width="17.85546875" style="230" customWidth="1"/>
    <col min="14105" max="14334" width="8.140625" style="230"/>
    <col min="14335" max="14338" width="1.5703125" style="230" customWidth="1"/>
    <col min="14339" max="14339" width="37.85546875" style="230" customWidth="1"/>
    <col min="14340" max="14340" width="8.85546875" style="230" customWidth="1"/>
    <col min="14341" max="14341" width="1.28515625" style="230" customWidth="1"/>
    <col min="14342" max="14342" width="13.7109375" style="230" bestFit="1" customWidth="1"/>
    <col min="14343" max="14343" width="1.5703125" style="230" customWidth="1"/>
    <col min="14344" max="14344" width="13.85546875" style="230" bestFit="1" customWidth="1"/>
    <col min="14345" max="14345" width="1.5703125" style="230" customWidth="1"/>
    <col min="14346" max="14346" width="12.42578125" style="230" customWidth="1"/>
    <col min="14347" max="14347" width="1.28515625" style="230" customWidth="1"/>
    <col min="14348" max="14348" width="15.140625" style="230" bestFit="1" customWidth="1"/>
    <col min="14349" max="14349" width="1.28515625" style="230" customWidth="1"/>
    <col min="14350" max="14350" width="13.42578125" style="230" bestFit="1" customWidth="1"/>
    <col min="14351" max="14351" width="1.28515625" style="230" customWidth="1"/>
    <col min="14352" max="14352" width="12.5703125" style="230" customWidth="1"/>
    <col min="14353" max="14353" width="1.28515625" style="230" customWidth="1"/>
    <col min="14354" max="14354" width="15.42578125" style="230" bestFit="1" customWidth="1"/>
    <col min="14355" max="14355" width="1.28515625" style="230" customWidth="1"/>
    <col min="14356" max="14356" width="15.42578125" style="230" bestFit="1" customWidth="1"/>
    <col min="14357" max="14357" width="1.28515625" style="230" customWidth="1"/>
    <col min="14358" max="14358" width="14" style="230" bestFit="1" customWidth="1"/>
    <col min="14359" max="14359" width="1" style="230" customWidth="1"/>
    <col min="14360" max="14360" width="17.85546875" style="230" customWidth="1"/>
    <col min="14361" max="14590" width="8.140625" style="230"/>
    <col min="14591" max="14594" width="1.5703125" style="230" customWidth="1"/>
    <col min="14595" max="14595" width="37.85546875" style="230" customWidth="1"/>
    <col min="14596" max="14596" width="8.85546875" style="230" customWidth="1"/>
    <col min="14597" max="14597" width="1.28515625" style="230" customWidth="1"/>
    <col min="14598" max="14598" width="13.7109375" style="230" bestFit="1" customWidth="1"/>
    <col min="14599" max="14599" width="1.5703125" style="230" customWidth="1"/>
    <col min="14600" max="14600" width="13.85546875" style="230" bestFit="1" customWidth="1"/>
    <col min="14601" max="14601" width="1.5703125" style="230" customWidth="1"/>
    <col min="14602" max="14602" width="12.42578125" style="230" customWidth="1"/>
    <col min="14603" max="14603" width="1.28515625" style="230" customWidth="1"/>
    <col min="14604" max="14604" width="15.140625" style="230" bestFit="1" customWidth="1"/>
    <col min="14605" max="14605" width="1.28515625" style="230" customWidth="1"/>
    <col min="14606" max="14606" width="13.42578125" style="230" bestFit="1" customWidth="1"/>
    <col min="14607" max="14607" width="1.28515625" style="230" customWidth="1"/>
    <col min="14608" max="14608" width="12.5703125" style="230" customWidth="1"/>
    <col min="14609" max="14609" width="1.28515625" style="230" customWidth="1"/>
    <col min="14610" max="14610" width="15.42578125" style="230" bestFit="1" customWidth="1"/>
    <col min="14611" max="14611" width="1.28515625" style="230" customWidth="1"/>
    <col min="14612" max="14612" width="15.42578125" style="230" bestFit="1" customWidth="1"/>
    <col min="14613" max="14613" width="1.28515625" style="230" customWidth="1"/>
    <col min="14614" max="14614" width="14" style="230" bestFit="1" customWidth="1"/>
    <col min="14615" max="14615" width="1" style="230" customWidth="1"/>
    <col min="14616" max="14616" width="17.85546875" style="230" customWidth="1"/>
    <col min="14617" max="14846" width="8.140625" style="230"/>
    <col min="14847" max="14850" width="1.5703125" style="230" customWidth="1"/>
    <col min="14851" max="14851" width="37.85546875" style="230" customWidth="1"/>
    <col min="14852" max="14852" width="8.85546875" style="230" customWidth="1"/>
    <col min="14853" max="14853" width="1.28515625" style="230" customWidth="1"/>
    <col min="14854" max="14854" width="13.7109375" style="230" bestFit="1" customWidth="1"/>
    <col min="14855" max="14855" width="1.5703125" style="230" customWidth="1"/>
    <col min="14856" max="14856" width="13.85546875" style="230" bestFit="1" customWidth="1"/>
    <col min="14857" max="14857" width="1.5703125" style="230" customWidth="1"/>
    <col min="14858" max="14858" width="12.42578125" style="230" customWidth="1"/>
    <col min="14859" max="14859" width="1.28515625" style="230" customWidth="1"/>
    <col min="14860" max="14860" width="15.140625" style="230" bestFit="1" customWidth="1"/>
    <col min="14861" max="14861" width="1.28515625" style="230" customWidth="1"/>
    <col min="14862" max="14862" width="13.42578125" style="230" bestFit="1" customWidth="1"/>
    <col min="14863" max="14863" width="1.28515625" style="230" customWidth="1"/>
    <col min="14864" max="14864" width="12.5703125" style="230" customWidth="1"/>
    <col min="14865" max="14865" width="1.28515625" style="230" customWidth="1"/>
    <col min="14866" max="14866" width="15.42578125" style="230" bestFit="1" customWidth="1"/>
    <col min="14867" max="14867" width="1.28515625" style="230" customWidth="1"/>
    <col min="14868" max="14868" width="15.42578125" style="230" bestFit="1" customWidth="1"/>
    <col min="14869" max="14869" width="1.28515625" style="230" customWidth="1"/>
    <col min="14870" max="14870" width="14" style="230" bestFit="1" customWidth="1"/>
    <col min="14871" max="14871" width="1" style="230" customWidth="1"/>
    <col min="14872" max="14872" width="17.85546875" style="230" customWidth="1"/>
    <col min="14873" max="15102" width="8.140625" style="230"/>
    <col min="15103" max="15106" width="1.5703125" style="230" customWidth="1"/>
    <col min="15107" max="15107" width="37.85546875" style="230" customWidth="1"/>
    <col min="15108" max="15108" width="8.85546875" style="230" customWidth="1"/>
    <col min="15109" max="15109" width="1.28515625" style="230" customWidth="1"/>
    <col min="15110" max="15110" width="13.7109375" style="230" bestFit="1" customWidth="1"/>
    <col min="15111" max="15111" width="1.5703125" style="230" customWidth="1"/>
    <col min="15112" max="15112" width="13.85546875" style="230" bestFit="1" customWidth="1"/>
    <col min="15113" max="15113" width="1.5703125" style="230" customWidth="1"/>
    <col min="15114" max="15114" width="12.42578125" style="230" customWidth="1"/>
    <col min="15115" max="15115" width="1.28515625" style="230" customWidth="1"/>
    <col min="15116" max="15116" width="15.140625" style="230" bestFit="1" customWidth="1"/>
    <col min="15117" max="15117" width="1.28515625" style="230" customWidth="1"/>
    <col min="15118" max="15118" width="13.42578125" style="230" bestFit="1" customWidth="1"/>
    <col min="15119" max="15119" width="1.28515625" style="230" customWidth="1"/>
    <col min="15120" max="15120" width="12.5703125" style="230" customWidth="1"/>
    <col min="15121" max="15121" width="1.28515625" style="230" customWidth="1"/>
    <col min="15122" max="15122" width="15.42578125" style="230" bestFit="1" customWidth="1"/>
    <col min="15123" max="15123" width="1.28515625" style="230" customWidth="1"/>
    <col min="15124" max="15124" width="15.42578125" style="230" bestFit="1" customWidth="1"/>
    <col min="15125" max="15125" width="1.28515625" style="230" customWidth="1"/>
    <col min="15126" max="15126" width="14" style="230" bestFit="1" customWidth="1"/>
    <col min="15127" max="15127" width="1" style="230" customWidth="1"/>
    <col min="15128" max="15128" width="17.85546875" style="230" customWidth="1"/>
    <col min="15129" max="15358" width="8.140625" style="230"/>
    <col min="15359" max="15362" width="1.5703125" style="230" customWidth="1"/>
    <col min="15363" max="15363" width="37.85546875" style="230" customWidth="1"/>
    <col min="15364" max="15364" width="8.85546875" style="230" customWidth="1"/>
    <col min="15365" max="15365" width="1.28515625" style="230" customWidth="1"/>
    <col min="15366" max="15366" width="13.7109375" style="230" bestFit="1" customWidth="1"/>
    <col min="15367" max="15367" width="1.5703125" style="230" customWidth="1"/>
    <col min="15368" max="15368" width="13.85546875" style="230" bestFit="1" customWidth="1"/>
    <col min="15369" max="15369" width="1.5703125" style="230" customWidth="1"/>
    <col min="15370" max="15370" width="12.42578125" style="230" customWidth="1"/>
    <col min="15371" max="15371" width="1.28515625" style="230" customWidth="1"/>
    <col min="15372" max="15372" width="15.140625" style="230" bestFit="1" customWidth="1"/>
    <col min="15373" max="15373" width="1.28515625" style="230" customWidth="1"/>
    <col min="15374" max="15374" width="13.42578125" style="230" bestFit="1" customWidth="1"/>
    <col min="15375" max="15375" width="1.28515625" style="230" customWidth="1"/>
    <col min="15376" max="15376" width="12.5703125" style="230" customWidth="1"/>
    <col min="15377" max="15377" width="1.28515625" style="230" customWidth="1"/>
    <col min="15378" max="15378" width="15.42578125" style="230" bestFit="1" customWidth="1"/>
    <col min="15379" max="15379" width="1.28515625" style="230" customWidth="1"/>
    <col min="15380" max="15380" width="15.42578125" style="230" bestFit="1" customWidth="1"/>
    <col min="15381" max="15381" width="1.28515625" style="230" customWidth="1"/>
    <col min="15382" max="15382" width="14" style="230" bestFit="1" customWidth="1"/>
    <col min="15383" max="15383" width="1" style="230" customWidth="1"/>
    <col min="15384" max="15384" width="17.85546875" style="230" customWidth="1"/>
    <col min="15385" max="15614" width="8.140625" style="230"/>
    <col min="15615" max="15618" width="1.5703125" style="230" customWidth="1"/>
    <col min="15619" max="15619" width="37.85546875" style="230" customWidth="1"/>
    <col min="15620" max="15620" width="8.85546875" style="230" customWidth="1"/>
    <col min="15621" max="15621" width="1.28515625" style="230" customWidth="1"/>
    <col min="15622" max="15622" width="13.7109375" style="230" bestFit="1" customWidth="1"/>
    <col min="15623" max="15623" width="1.5703125" style="230" customWidth="1"/>
    <col min="15624" max="15624" width="13.85546875" style="230" bestFit="1" customWidth="1"/>
    <col min="15625" max="15625" width="1.5703125" style="230" customWidth="1"/>
    <col min="15626" max="15626" width="12.42578125" style="230" customWidth="1"/>
    <col min="15627" max="15627" width="1.28515625" style="230" customWidth="1"/>
    <col min="15628" max="15628" width="15.140625" style="230" bestFit="1" customWidth="1"/>
    <col min="15629" max="15629" width="1.28515625" style="230" customWidth="1"/>
    <col min="15630" max="15630" width="13.42578125" style="230" bestFit="1" customWidth="1"/>
    <col min="15631" max="15631" width="1.28515625" style="230" customWidth="1"/>
    <col min="15632" max="15632" width="12.5703125" style="230" customWidth="1"/>
    <col min="15633" max="15633" width="1.28515625" style="230" customWidth="1"/>
    <col min="15634" max="15634" width="15.42578125" style="230" bestFit="1" customWidth="1"/>
    <col min="15635" max="15635" width="1.28515625" style="230" customWidth="1"/>
    <col min="15636" max="15636" width="15.42578125" style="230" bestFit="1" customWidth="1"/>
    <col min="15637" max="15637" width="1.28515625" style="230" customWidth="1"/>
    <col min="15638" max="15638" width="14" style="230" bestFit="1" customWidth="1"/>
    <col min="15639" max="15639" width="1" style="230" customWidth="1"/>
    <col min="15640" max="15640" width="17.85546875" style="230" customWidth="1"/>
    <col min="15641" max="15870" width="8.140625" style="230"/>
    <col min="15871" max="15874" width="1.5703125" style="230" customWidth="1"/>
    <col min="15875" max="15875" width="37.85546875" style="230" customWidth="1"/>
    <col min="15876" max="15876" width="8.85546875" style="230" customWidth="1"/>
    <col min="15877" max="15877" width="1.28515625" style="230" customWidth="1"/>
    <col min="15878" max="15878" width="13.7109375" style="230" bestFit="1" customWidth="1"/>
    <col min="15879" max="15879" width="1.5703125" style="230" customWidth="1"/>
    <col min="15880" max="15880" width="13.85546875" style="230" bestFit="1" customWidth="1"/>
    <col min="15881" max="15881" width="1.5703125" style="230" customWidth="1"/>
    <col min="15882" max="15882" width="12.42578125" style="230" customWidth="1"/>
    <col min="15883" max="15883" width="1.28515625" style="230" customWidth="1"/>
    <col min="15884" max="15884" width="15.140625" style="230" bestFit="1" customWidth="1"/>
    <col min="15885" max="15885" width="1.28515625" style="230" customWidth="1"/>
    <col min="15886" max="15886" width="13.42578125" style="230" bestFit="1" customWidth="1"/>
    <col min="15887" max="15887" width="1.28515625" style="230" customWidth="1"/>
    <col min="15888" max="15888" width="12.5703125" style="230" customWidth="1"/>
    <col min="15889" max="15889" width="1.28515625" style="230" customWidth="1"/>
    <col min="15890" max="15890" width="15.42578125" style="230" bestFit="1" customWidth="1"/>
    <col min="15891" max="15891" width="1.28515625" style="230" customWidth="1"/>
    <col min="15892" max="15892" width="15.42578125" style="230" bestFit="1" customWidth="1"/>
    <col min="15893" max="15893" width="1.28515625" style="230" customWidth="1"/>
    <col min="15894" max="15894" width="14" style="230" bestFit="1" customWidth="1"/>
    <col min="15895" max="15895" width="1" style="230" customWidth="1"/>
    <col min="15896" max="15896" width="17.85546875" style="230" customWidth="1"/>
    <col min="15897" max="16126" width="8.140625" style="230"/>
    <col min="16127" max="16130" width="1.5703125" style="230" customWidth="1"/>
    <col min="16131" max="16131" width="37.85546875" style="230" customWidth="1"/>
    <col min="16132" max="16132" width="8.85546875" style="230" customWidth="1"/>
    <col min="16133" max="16133" width="1.28515625" style="230" customWidth="1"/>
    <col min="16134" max="16134" width="13.7109375" style="230" bestFit="1" customWidth="1"/>
    <col min="16135" max="16135" width="1.5703125" style="230" customWidth="1"/>
    <col min="16136" max="16136" width="13.85546875" style="230" bestFit="1" customWidth="1"/>
    <col min="16137" max="16137" width="1.5703125" style="230" customWidth="1"/>
    <col min="16138" max="16138" width="12.42578125" style="230" customWidth="1"/>
    <col min="16139" max="16139" width="1.28515625" style="230" customWidth="1"/>
    <col min="16140" max="16140" width="15.140625" style="230" bestFit="1" customWidth="1"/>
    <col min="16141" max="16141" width="1.28515625" style="230" customWidth="1"/>
    <col min="16142" max="16142" width="13.42578125" style="230" bestFit="1" customWidth="1"/>
    <col min="16143" max="16143" width="1.28515625" style="230" customWidth="1"/>
    <col min="16144" max="16144" width="12.5703125" style="230" customWidth="1"/>
    <col min="16145" max="16145" width="1.28515625" style="230" customWidth="1"/>
    <col min="16146" max="16146" width="15.42578125" style="230" bestFit="1" customWidth="1"/>
    <col min="16147" max="16147" width="1.28515625" style="230" customWidth="1"/>
    <col min="16148" max="16148" width="15.42578125" style="230" bestFit="1" customWidth="1"/>
    <col min="16149" max="16149" width="1.28515625" style="230" customWidth="1"/>
    <col min="16150" max="16150" width="14" style="230" bestFit="1" customWidth="1"/>
    <col min="16151" max="16151" width="1" style="230" customWidth="1"/>
    <col min="16152" max="16152" width="17.85546875" style="230" customWidth="1"/>
    <col min="16153" max="16384" width="8.140625" style="230"/>
  </cols>
  <sheetData>
    <row r="1" spans="1:24" ht="21.6" customHeight="1"/>
    <row r="2" spans="1:24" s="237" customFormat="1" ht="25.5">
      <c r="A2" s="399" t="str">
        <f>+'PL-ENG '!A1:L1</f>
        <v>Tong Hua Holding Public Company Limited and its subsidiaries</v>
      </c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399"/>
      <c r="Q2" s="399"/>
      <c r="R2" s="399"/>
      <c r="S2" s="399"/>
      <c r="T2" s="399"/>
      <c r="U2" s="399"/>
      <c r="V2" s="399"/>
      <c r="W2" s="399"/>
      <c r="X2" s="399"/>
    </row>
    <row r="3" spans="1:24" s="218" customFormat="1">
      <c r="A3" s="400" t="s">
        <v>169</v>
      </c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00"/>
      <c r="Q3" s="400"/>
      <c r="R3" s="400"/>
      <c r="S3" s="400"/>
      <c r="T3" s="400"/>
      <c r="U3" s="400"/>
      <c r="V3" s="400"/>
      <c r="W3" s="400"/>
      <c r="X3" s="400"/>
    </row>
    <row r="4" spans="1:24" s="218" customFormat="1">
      <c r="A4" s="400" t="str">
        <f>+'PL-ENG '!A3:L3</f>
        <v>For the three-month period ended March 31, 2020 (Reviewed/Unaudited)</v>
      </c>
      <c r="B4" s="400"/>
      <c r="C4" s="400"/>
      <c r="D4" s="400"/>
      <c r="E4" s="400"/>
      <c r="F4" s="400"/>
      <c r="G4" s="400"/>
      <c r="H4" s="400"/>
      <c r="I4" s="400"/>
      <c r="J4" s="400"/>
      <c r="K4" s="400"/>
      <c r="L4" s="400"/>
      <c r="M4" s="400"/>
      <c r="N4" s="400"/>
      <c r="O4" s="400"/>
      <c r="P4" s="400"/>
      <c r="Q4" s="400"/>
      <c r="R4" s="400"/>
      <c r="S4" s="400"/>
      <c r="T4" s="400"/>
      <c r="U4" s="400"/>
      <c r="V4" s="400"/>
      <c r="W4" s="400"/>
      <c r="X4" s="400"/>
    </row>
    <row r="5" spans="1:24" s="216" customFormat="1">
      <c r="A5" s="402" t="s">
        <v>116</v>
      </c>
      <c r="B5" s="402"/>
      <c r="C5" s="402"/>
      <c r="D5" s="402"/>
      <c r="E5" s="402"/>
      <c r="F5" s="402"/>
      <c r="G5" s="402"/>
      <c r="H5" s="402"/>
      <c r="I5" s="402"/>
      <c r="J5" s="402"/>
      <c r="K5" s="402"/>
      <c r="L5" s="402"/>
      <c r="M5" s="402"/>
      <c r="N5" s="402"/>
      <c r="O5" s="402"/>
      <c r="P5" s="402"/>
      <c r="Q5" s="402"/>
      <c r="R5" s="402"/>
      <c r="S5" s="402"/>
      <c r="T5" s="402"/>
      <c r="U5" s="402"/>
      <c r="V5" s="402"/>
      <c r="W5" s="402"/>
      <c r="X5" s="402"/>
    </row>
    <row r="6" spans="1:24" s="217" customFormat="1" ht="25.5">
      <c r="A6" s="250"/>
      <c r="B6" s="251"/>
      <c r="C6" s="251"/>
      <c r="D6" s="251"/>
      <c r="E6" s="251"/>
      <c r="F6" s="251"/>
      <c r="G6" s="251"/>
      <c r="H6" s="409" t="s">
        <v>209</v>
      </c>
      <c r="I6" s="409"/>
      <c r="J6" s="409"/>
      <c r="K6" s="409"/>
      <c r="L6" s="409"/>
      <c r="M6" s="409"/>
      <c r="N6" s="409"/>
      <c r="O6" s="409"/>
      <c r="P6" s="409"/>
      <c r="Q6" s="409"/>
      <c r="R6" s="409"/>
      <c r="S6" s="409"/>
      <c r="T6" s="409"/>
      <c r="U6" s="252"/>
      <c r="W6" s="252"/>
      <c r="X6" s="252"/>
    </row>
    <row r="7" spans="1:24" s="216" customFormat="1">
      <c r="A7" s="253"/>
      <c r="B7" s="253"/>
      <c r="C7" s="225"/>
      <c r="D7" s="253"/>
      <c r="E7" s="253"/>
      <c r="F7" s="253"/>
      <c r="G7" s="253"/>
      <c r="H7" s="218"/>
      <c r="I7" s="253"/>
      <c r="J7" s="254"/>
      <c r="K7" s="254"/>
      <c r="L7" s="218"/>
      <c r="M7" s="218"/>
      <c r="N7" s="218"/>
      <c r="O7" s="220"/>
      <c r="P7" s="408" t="s">
        <v>154</v>
      </c>
      <c r="Q7" s="408"/>
      <c r="R7" s="408"/>
      <c r="S7" s="253"/>
      <c r="U7" s="253"/>
      <c r="W7" s="253"/>
      <c r="X7" s="253"/>
    </row>
    <row r="8" spans="1:24" s="216" customFormat="1">
      <c r="A8" s="253"/>
      <c r="B8" s="253"/>
      <c r="C8" s="225"/>
      <c r="D8" s="253"/>
      <c r="E8" s="253"/>
      <c r="F8" s="253"/>
      <c r="G8" s="253"/>
      <c r="H8" s="218"/>
      <c r="I8" s="253"/>
      <c r="J8" s="254"/>
      <c r="K8" s="254"/>
      <c r="L8" s="218"/>
      <c r="M8" s="218"/>
      <c r="N8" s="218"/>
      <c r="O8" s="220"/>
      <c r="P8" s="288" t="s">
        <v>231</v>
      </c>
      <c r="Q8" s="292"/>
      <c r="R8" s="287"/>
      <c r="S8" s="253"/>
      <c r="U8" s="253"/>
      <c r="W8" s="253"/>
      <c r="X8" s="253"/>
    </row>
    <row r="9" spans="1:24" s="216" customFormat="1">
      <c r="A9" s="253"/>
      <c r="B9" s="253"/>
      <c r="C9" s="225"/>
      <c r="D9" s="253"/>
      <c r="E9" s="253"/>
      <c r="F9" s="253"/>
      <c r="G9" s="253"/>
      <c r="H9" s="219" t="s">
        <v>170</v>
      </c>
      <c r="I9" s="253"/>
      <c r="J9" s="220"/>
      <c r="K9" s="220"/>
      <c r="L9" s="403" t="s">
        <v>151</v>
      </c>
      <c r="M9" s="403"/>
      <c r="N9" s="403"/>
      <c r="O9" s="220"/>
      <c r="P9" s="223" t="s">
        <v>258</v>
      </c>
      <c r="Q9" s="254"/>
      <c r="R9" s="219" t="s">
        <v>171</v>
      </c>
      <c r="S9" s="253"/>
      <c r="T9" s="219" t="s">
        <v>210</v>
      </c>
      <c r="U9" s="253"/>
      <c r="V9" s="255"/>
      <c r="W9" s="253"/>
      <c r="X9" s="219"/>
    </row>
    <row r="10" spans="1:24" s="216" customFormat="1">
      <c r="A10" s="253"/>
      <c r="B10" s="253"/>
      <c r="C10" s="225"/>
      <c r="D10" s="253"/>
      <c r="E10" s="253"/>
      <c r="F10" s="253"/>
      <c r="G10" s="253"/>
      <c r="H10" s="219" t="s">
        <v>172</v>
      </c>
      <c r="I10" s="219"/>
      <c r="J10" s="219" t="s">
        <v>173</v>
      </c>
      <c r="K10" s="219"/>
      <c r="L10" s="219" t="s">
        <v>174</v>
      </c>
      <c r="M10" s="219"/>
      <c r="O10" s="219"/>
      <c r="P10" s="219" t="s">
        <v>175</v>
      </c>
      <c r="Q10" s="219"/>
      <c r="R10" s="219" t="s">
        <v>176</v>
      </c>
      <c r="S10" s="219"/>
      <c r="T10" s="219" t="s">
        <v>211</v>
      </c>
      <c r="U10" s="219"/>
      <c r="V10" s="256" t="s">
        <v>177</v>
      </c>
      <c r="W10" s="219"/>
      <c r="X10" s="219" t="s">
        <v>178</v>
      </c>
    </row>
    <row r="11" spans="1:24" s="216" customFormat="1" ht="25.5">
      <c r="A11" s="253"/>
      <c r="B11" s="253"/>
      <c r="C11" s="253"/>
      <c r="D11" s="253"/>
      <c r="E11" s="253"/>
      <c r="F11" s="223" t="s">
        <v>119</v>
      </c>
      <c r="G11" s="253"/>
      <c r="H11" s="223" t="s">
        <v>179</v>
      </c>
      <c r="I11" s="219"/>
      <c r="J11" s="223" t="s">
        <v>180</v>
      </c>
      <c r="K11" s="219"/>
      <c r="L11" s="223" t="s">
        <v>181</v>
      </c>
      <c r="M11" s="219"/>
      <c r="N11" s="223" t="s">
        <v>153</v>
      </c>
      <c r="O11" s="220"/>
      <c r="P11" s="223" t="s">
        <v>182</v>
      </c>
      <c r="Q11" s="220"/>
      <c r="R11" s="223" t="s">
        <v>183</v>
      </c>
      <c r="S11" s="219"/>
      <c r="T11" s="223" t="s">
        <v>212</v>
      </c>
      <c r="U11" s="219"/>
      <c r="V11" s="257" t="s">
        <v>184</v>
      </c>
      <c r="W11" s="219"/>
      <c r="X11" s="258" t="s">
        <v>185</v>
      </c>
    </row>
    <row r="12" spans="1:24">
      <c r="A12" s="244" t="s">
        <v>232</v>
      </c>
      <c r="F12" s="253"/>
      <c r="H12" s="273">
        <f>+'SHA-CON-THA'!F13</f>
        <v>965034416</v>
      </c>
      <c r="I12" s="273"/>
      <c r="J12" s="273">
        <f>+'SHA-CON-THA'!H13</f>
        <v>242582590</v>
      </c>
      <c r="K12" s="273"/>
      <c r="L12" s="273">
        <f>+'SHA-CON-THA'!J13</f>
        <v>15337364</v>
      </c>
      <c r="M12" s="273"/>
      <c r="N12" s="273">
        <f>+'SHA-CON-THA'!L13</f>
        <v>-79643149</v>
      </c>
      <c r="O12" s="273"/>
      <c r="P12" s="273">
        <f>+'SHA-CON-THA'!N13</f>
        <v>-36600</v>
      </c>
      <c r="Q12" s="273"/>
      <c r="R12" s="273">
        <f>+'SHA-CON-THA'!P13</f>
        <v>-36600</v>
      </c>
      <c r="S12" s="273"/>
      <c r="T12" s="273">
        <f>SUM(H12,J12,L12,N12,R12)</f>
        <v>1143274621</v>
      </c>
      <c r="U12" s="273"/>
      <c r="V12" s="273">
        <f>+'SHA-CON-THA'!T13</f>
        <v>15657632</v>
      </c>
      <c r="W12" s="273"/>
      <c r="X12" s="273">
        <f>SUM(T12,V12)</f>
        <v>1158932253</v>
      </c>
    </row>
    <row r="13" spans="1:24">
      <c r="A13" s="234" t="s">
        <v>317</v>
      </c>
      <c r="F13" s="325"/>
      <c r="H13" s="273"/>
      <c r="I13" s="273"/>
      <c r="J13" s="273"/>
      <c r="K13" s="273"/>
      <c r="L13" s="273"/>
      <c r="M13" s="273"/>
      <c r="N13" s="273"/>
      <c r="O13" s="273"/>
      <c r="P13" s="273"/>
      <c r="Q13" s="273"/>
      <c r="R13" s="273"/>
      <c r="S13" s="273"/>
      <c r="T13" s="273"/>
      <c r="U13" s="273"/>
      <c r="V13" s="273"/>
      <c r="W13" s="273"/>
      <c r="X13" s="273"/>
    </row>
    <row r="14" spans="1:24">
      <c r="A14" s="234"/>
      <c r="C14" s="230" t="s">
        <v>318</v>
      </c>
      <c r="F14" s="233"/>
      <c r="H14" s="280">
        <f>+'SHA-CON-THA'!F15</f>
        <v>0</v>
      </c>
      <c r="I14" s="273"/>
      <c r="J14" s="280">
        <f>+'SHA-CON-THA'!H15</f>
        <v>0</v>
      </c>
      <c r="K14" s="273"/>
      <c r="L14" s="280">
        <f>+'SHA-CON-THA'!J15</f>
        <v>0</v>
      </c>
      <c r="M14" s="273"/>
      <c r="N14" s="280">
        <f>+'SHA-CON-THA'!L15</f>
        <v>11907845</v>
      </c>
      <c r="O14" s="273"/>
      <c r="P14" s="280">
        <f>+'SHA-CON-THA'!N15</f>
        <v>-5123928</v>
      </c>
      <c r="Q14" s="273"/>
      <c r="R14" s="280">
        <f>+'SHA-CON-THA'!P15</f>
        <v>-5123928</v>
      </c>
      <c r="S14" s="273"/>
      <c r="T14" s="280">
        <f>+'SHA-CON-THA'!R15</f>
        <v>6783917</v>
      </c>
      <c r="U14" s="273"/>
      <c r="V14" s="280">
        <f>+'SHA-CON-THA'!T15</f>
        <v>634359</v>
      </c>
      <c r="W14" s="273"/>
      <c r="X14" s="280">
        <f>SUM(T14,V14)</f>
        <v>7418276</v>
      </c>
    </row>
    <row r="15" spans="1:24" s="259" customFormat="1" ht="22.5" thickBot="1">
      <c r="A15" s="244" t="s">
        <v>319</v>
      </c>
      <c r="F15" s="260"/>
      <c r="H15" s="278">
        <f>SUM(H12:H14)</f>
        <v>965034416</v>
      </c>
      <c r="I15" s="275"/>
      <c r="J15" s="278">
        <f>SUM(J12:J14)</f>
        <v>242582590</v>
      </c>
      <c r="K15" s="275"/>
      <c r="L15" s="278">
        <f>SUM(L12:L14)</f>
        <v>15337364</v>
      </c>
      <c r="M15" s="275"/>
      <c r="N15" s="278">
        <f>SUM(N12:N14)</f>
        <v>-67735304</v>
      </c>
      <c r="O15" s="275"/>
      <c r="P15" s="278">
        <f>SUM(P12:P14)</f>
        <v>-5160528</v>
      </c>
      <c r="Q15" s="275"/>
      <c r="R15" s="278">
        <f>SUM(R12:R14)</f>
        <v>-5160528</v>
      </c>
      <c r="S15" s="275"/>
      <c r="T15" s="278">
        <f>SUM(H15,J15,L15,N15,R15)</f>
        <v>1150058538</v>
      </c>
      <c r="U15" s="275"/>
      <c r="V15" s="278">
        <f>SUM(V12:V14)</f>
        <v>16291991</v>
      </c>
      <c r="W15" s="275"/>
      <c r="X15" s="278">
        <f>SUM(X12:X14)</f>
        <v>1166350529</v>
      </c>
    </row>
    <row r="16" spans="1:24" s="259" customFormat="1" ht="22.5" thickTop="1">
      <c r="A16" s="261"/>
      <c r="F16" s="260"/>
      <c r="H16" s="275"/>
      <c r="I16" s="275"/>
      <c r="J16" s="275"/>
      <c r="K16" s="275"/>
      <c r="L16" s="275"/>
      <c r="M16" s="275"/>
      <c r="N16" s="275"/>
      <c r="O16" s="275"/>
      <c r="P16" s="275"/>
      <c r="Q16" s="275"/>
      <c r="R16" s="275"/>
      <c r="S16" s="275"/>
      <c r="T16" s="275"/>
      <c r="U16" s="275"/>
      <c r="V16" s="275"/>
      <c r="W16" s="275"/>
      <c r="X16" s="275"/>
    </row>
    <row r="17" spans="1:24" s="259" customFormat="1">
      <c r="A17" s="261" t="s">
        <v>349</v>
      </c>
      <c r="F17" s="260"/>
      <c r="H17" s="275">
        <f>'SHA-CON-THA'!F18</f>
        <v>965034416</v>
      </c>
      <c r="I17" s="275"/>
      <c r="J17" s="275">
        <f>'SHA-CON-THA'!H18</f>
        <v>242582590</v>
      </c>
      <c r="K17" s="275"/>
      <c r="L17" s="275">
        <f>'SHA-CON-THA'!J18</f>
        <v>15337364</v>
      </c>
      <c r="M17" s="275"/>
      <c r="N17" s="275">
        <f>'SHA-CON-THA'!L18</f>
        <v>-35521947</v>
      </c>
      <c r="O17" s="275"/>
      <c r="P17" s="275">
        <f>'SHA-CON-THA'!N18</f>
        <v>-5509934</v>
      </c>
      <c r="Q17" s="275"/>
      <c r="R17" s="275">
        <f>'SHA-CON-THA'!P18</f>
        <v>-5509934</v>
      </c>
      <c r="S17" s="275"/>
      <c r="T17" s="275">
        <f>SUM(H17,J17,L17,N17,R17)</f>
        <v>1181922489</v>
      </c>
      <c r="U17" s="275"/>
      <c r="V17" s="275">
        <f>'SHA-CON-THA'!T18</f>
        <v>17869444</v>
      </c>
      <c r="W17" s="275"/>
      <c r="X17" s="275">
        <f>SUM(T17,V17)</f>
        <v>1199791933</v>
      </c>
    </row>
    <row r="18" spans="1:24" s="259" customFormat="1">
      <c r="A18" s="362" t="s">
        <v>361</v>
      </c>
      <c r="F18" s="260"/>
      <c r="H18" s="280"/>
      <c r="I18" s="275"/>
      <c r="J18" s="280"/>
      <c r="K18" s="275"/>
      <c r="L18" s="280"/>
      <c r="M18" s="275"/>
      <c r="N18" s="280">
        <f>+'SHA-CON-THA'!L19</f>
        <v>-1749232</v>
      </c>
      <c r="O18" s="275"/>
      <c r="P18" s="280"/>
      <c r="Q18" s="275"/>
      <c r="R18" s="280"/>
      <c r="S18" s="275"/>
      <c r="T18" s="280">
        <f>SUM(H18,J18,L18,N18,R18)</f>
        <v>-1749232</v>
      </c>
      <c r="U18" s="275"/>
      <c r="V18" s="280"/>
      <c r="W18" s="275"/>
      <c r="X18" s="280">
        <f>SUM(T18,V18)</f>
        <v>-1749232</v>
      </c>
    </row>
    <row r="19" spans="1:24" s="259" customFormat="1">
      <c r="A19" s="244" t="s">
        <v>350</v>
      </c>
      <c r="B19" s="230"/>
      <c r="C19" s="230"/>
      <c r="E19" s="225"/>
      <c r="F19" s="260"/>
      <c r="H19" s="275">
        <f>SUM(H17:H18)</f>
        <v>965034416</v>
      </c>
      <c r="I19" s="275"/>
      <c r="J19" s="275">
        <f>SUM(J17:J18)</f>
        <v>242582590</v>
      </c>
      <c r="K19" s="275"/>
      <c r="L19" s="275">
        <f>SUM(L17:L18)</f>
        <v>15337364</v>
      </c>
      <c r="M19" s="273"/>
      <c r="N19" s="275">
        <f>SUM(N17:N18)</f>
        <v>-37271179</v>
      </c>
      <c r="O19" s="275"/>
      <c r="P19" s="275">
        <f>SUM(P17:P18)</f>
        <v>-5509934</v>
      </c>
      <c r="Q19" s="275"/>
      <c r="R19" s="275">
        <f>SUM(R17:R18)</f>
        <v>-5509934</v>
      </c>
      <c r="S19" s="273"/>
      <c r="T19" s="275">
        <f>SUM(T17:T18)</f>
        <v>1180173257</v>
      </c>
      <c r="U19" s="273"/>
      <c r="V19" s="275">
        <f>SUM(V17:V18)</f>
        <v>17869444</v>
      </c>
      <c r="W19" s="275"/>
      <c r="X19" s="275">
        <f>SUM(X17:X18)</f>
        <v>1198042701</v>
      </c>
    </row>
    <row r="20" spans="1:24" s="259" customFormat="1">
      <c r="A20" s="234" t="s">
        <v>317</v>
      </c>
      <c r="B20" s="230"/>
      <c r="C20" s="230"/>
      <c r="E20" s="225"/>
      <c r="F20" s="260"/>
      <c r="H20" s="275"/>
      <c r="I20" s="275"/>
      <c r="J20" s="275"/>
      <c r="K20" s="275"/>
      <c r="L20" s="275"/>
      <c r="M20" s="273"/>
      <c r="N20" s="275"/>
      <c r="O20" s="275"/>
      <c r="P20" s="275"/>
      <c r="Q20" s="275"/>
      <c r="R20" s="275"/>
      <c r="S20" s="273"/>
      <c r="T20" s="275"/>
      <c r="U20" s="273"/>
      <c r="V20" s="275"/>
      <c r="W20" s="275"/>
      <c r="X20" s="275"/>
    </row>
    <row r="21" spans="1:24">
      <c r="A21" s="234"/>
      <c r="C21" s="230" t="s">
        <v>320</v>
      </c>
      <c r="F21" s="233"/>
      <c r="H21" s="273">
        <f>+'SHA-CON-THA'!F22</f>
        <v>0</v>
      </c>
      <c r="I21" s="273"/>
      <c r="J21" s="273">
        <f>+'SHA-CON-THA'!H22</f>
        <v>0</v>
      </c>
      <c r="K21" s="273"/>
      <c r="L21" s="273">
        <f>+'SHA-CON-THA'!J22</f>
        <v>0</v>
      </c>
      <c r="M21" s="273"/>
      <c r="N21" s="273">
        <f>+'SHA-CON-THA'!L22</f>
        <v>12159691</v>
      </c>
      <c r="O21" s="273"/>
      <c r="P21" s="273">
        <f>+'SHA-CON-THA'!N22</f>
        <v>-8453369</v>
      </c>
      <c r="Q21" s="273"/>
      <c r="R21" s="273">
        <f>+'SHA-CON-THA'!P22</f>
        <v>-8453369</v>
      </c>
      <c r="S21" s="273"/>
      <c r="T21" s="273">
        <f>SUM(H21,J21,L21,N21,R21)</f>
        <v>3706322</v>
      </c>
      <c r="U21" s="273"/>
      <c r="V21" s="273">
        <f>+'SHA-CON-THA'!T22</f>
        <v>674546</v>
      </c>
      <c r="W21" s="273"/>
      <c r="X21" s="273">
        <f>SUM(T21,V21)</f>
        <v>4380868</v>
      </c>
    </row>
    <row r="22" spans="1:24" ht="22.5" thickBot="1">
      <c r="A22" s="244" t="s">
        <v>321</v>
      </c>
      <c r="B22" s="259"/>
      <c r="C22" s="259"/>
      <c r="H22" s="278">
        <f>SUM(H19:H21)</f>
        <v>965034416</v>
      </c>
      <c r="I22" s="273"/>
      <c r="J22" s="278">
        <f>SUM(J19:J21)</f>
        <v>242582590</v>
      </c>
      <c r="K22" s="273"/>
      <c r="L22" s="278">
        <f>SUM(L19:L21)</f>
        <v>15337364</v>
      </c>
      <c r="M22" s="273"/>
      <c r="N22" s="278">
        <f>SUM(N19:N21)</f>
        <v>-25111488</v>
      </c>
      <c r="O22" s="275"/>
      <c r="P22" s="278">
        <f>SUM(P19:P21)</f>
        <v>-13963303</v>
      </c>
      <c r="Q22" s="275"/>
      <c r="R22" s="278">
        <f>SUM(R19:R21)</f>
        <v>-13963303</v>
      </c>
      <c r="S22" s="273"/>
      <c r="T22" s="278">
        <f>SUM(T19:T21)</f>
        <v>1183879579</v>
      </c>
      <c r="U22" s="273"/>
      <c r="V22" s="278">
        <f>SUM(V19:V21)</f>
        <v>18543990</v>
      </c>
      <c r="W22" s="273"/>
      <c r="X22" s="278">
        <f>SUM(X19:X21)</f>
        <v>1202423569</v>
      </c>
    </row>
    <row r="23" spans="1:24" ht="22.5" thickTop="1">
      <c r="H23" s="245"/>
      <c r="I23" s="245"/>
      <c r="J23" s="245"/>
      <c r="K23" s="245"/>
      <c r="L23" s="245"/>
      <c r="M23" s="245"/>
      <c r="N23" s="245"/>
      <c r="O23" s="245"/>
      <c r="P23" s="245"/>
      <c r="Q23" s="245"/>
      <c r="R23" s="245"/>
      <c r="S23" s="245"/>
      <c r="T23" s="245"/>
      <c r="U23" s="245"/>
      <c r="V23" s="262"/>
      <c r="W23" s="245"/>
      <c r="X23" s="245"/>
    </row>
    <row r="24" spans="1:24">
      <c r="A24" s="230" t="s">
        <v>134</v>
      </c>
    </row>
    <row r="27" spans="1:24" ht="23.25">
      <c r="F27" s="405" t="s">
        <v>219</v>
      </c>
      <c r="G27" s="405"/>
      <c r="H27" s="405"/>
      <c r="I27" s="405"/>
      <c r="J27" s="405"/>
      <c r="K27" s="405"/>
      <c r="L27" s="405"/>
      <c r="R27" s="405" t="s">
        <v>236</v>
      </c>
      <c r="S27" s="405"/>
      <c r="T27" s="405"/>
      <c r="U27" s="405"/>
      <c r="V27" s="405"/>
    </row>
    <row r="28" spans="1:24" s="3" customFormat="1" ht="18" customHeight="1">
      <c r="B28" s="279"/>
      <c r="C28" s="279"/>
      <c r="E28" s="267"/>
      <c r="F28" s="384" t="s">
        <v>218</v>
      </c>
      <c r="G28" s="384"/>
      <c r="H28" s="384"/>
      <c r="I28" s="384"/>
      <c r="J28" s="384"/>
      <c r="K28" s="384"/>
      <c r="L28" s="384"/>
      <c r="R28" s="384" t="s">
        <v>221</v>
      </c>
      <c r="S28" s="384"/>
      <c r="T28" s="384"/>
      <c r="U28" s="384"/>
      <c r="V28" s="384"/>
    </row>
    <row r="29" spans="1:24" s="3" customFormat="1" ht="18" customHeight="1">
      <c r="F29" s="289"/>
      <c r="G29" s="2"/>
      <c r="H29" s="289"/>
      <c r="K29" s="291"/>
      <c r="L29" s="290"/>
    </row>
    <row r="79" spans="6:6">
      <c r="F79" s="231" t="s">
        <v>168</v>
      </c>
    </row>
    <row r="81" spans="1:26" s="231" customFormat="1">
      <c r="A81" s="230"/>
      <c r="B81" s="230"/>
      <c r="C81" s="230"/>
      <c r="D81" s="230"/>
      <c r="E81" s="230" t="s">
        <v>186</v>
      </c>
      <c r="G81" s="230"/>
      <c r="H81" s="235"/>
      <c r="I81" s="235"/>
      <c r="J81" s="235"/>
      <c r="K81" s="230"/>
      <c r="L81" s="235"/>
      <c r="M81" s="235"/>
      <c r="N81" s="235"/>
      <c r="O81" s="235"/>
      <c r="P81" s="235"/>
      <c r="Q81" s="235"/>
      <c r="R81" s="235"/>
      <c r="S81" s="235"/>
      <c r="T81" s="235"/>
      <c r="U81" s="235"/>
      <c r="V81" s="235"/>
      <c r="W81" s="235"/>
      <c r="X81" s="235"/>
      <c r="Y81" s="230"/>
      <c r="Z81" s="230"/>
    </row>
  </sheetData>
  <mergeCells count="11">
    <mergeCell ref="P7:R7"/>
    <mergeCell ref="A2:X2"/>
    <mergeCell ref="A3:X3"/>
    <mergeCell ref="A4:X4"/>
    <mergeCell ref="A5:X5"/>
    <mergeCell ref="H6:T6"/>
    <mergeCell ref="R27:V27"/>
    <mergeCell ref="R28:V28"/>
    <mergeCell ref="F27:L27"/>
    <mergeCell ref="F28:L28"/>
    <mergeCell ref="L9:N9"/>
  </mergeCells>
  <conditionalFormatting sqref="H16 H18 J18 L18 N18 P18 R18 T18 V18 X18">
    <cfRule type="cellIs" dxfId="5" priority="6" stopIfTrue="1" operator="notEqual">
      <formula>0</formula>
    </cfRule>
  </conditionalFormatting>
  <conditionalFormatting sqref="T16 R16 P16 N16 L16 J16">
    <cfRule type="cellIs" dxfId="4" priority="5" stopIfTrue="1" operator="notEqual">
      <formula>0</formula>
    </cfRule>
  </conditionalFormatting>
  <conditionalFormatting sqref="X16 V16">
    <cfRule type="cellIs" dxfId="3" priority="4" stopIfTrue="1" operator="notEqual">
      <formula>0</formula>
    </cfRule>
  </conditionalFormatting>
  <conditionalFormatting sqref="H17">
    <cfRule type="cellIs" dxfId="2" priority="3" stopIfTrue="1" operator="notEqual">
      <formula>0</formula>
    </cfRule>
  </conditionalFormatting>
  <conditionalFormatting sqref="J17 L17 N17 P17 R17 T17">
    <cfRule type="cellIs" dxfId="1" priority="2" stopIfTrue="1" operator="notEqual">
      <formula>0</formula>
    </cfRule>
  </conditionalFormatting>
  <conditionalFormatting sqref="V17 X17">
    <cfRule type="cellIs" dxfId="0" priority="1" stopIfTrue="1" operator="notEqual">
      <formula>0</formula>
    </cfRule>
  </conditionalFormatting>
  <pageMargins left="0.39370078740157483" right="0.19685039370078741" top="0.86614173228346458" bottom="0.43307086614173229" header="0.74803149606299213" footer="0.27559055118110237"/>
  <pageSetup paperSize="9" scale="73" orientation="landscape" blackAndWhite="1" r:id="rId1"/>
  <headerFooter alignWithMargins="0">
    <oddHeader>&amp;C&amp;"Angsana New,Regular"&amp;16&amp;P</oddHeader>
  </headerFooter>
  <rowBreaks count="2" manualBreakCount="2">
    <brk id="90" max="16383" man="1"/>
    <brk id="12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AB71"/>
  <sheetViews>
    <sheetView view="pageBreakPreview" zoomScale="85" zoomScaleNormal="100" zoomScaleSheetLayoutView="85" workbookViewId="0">
      <selection activeCell="F30" sqref="F30"/>
    </sheetView>
  </sheetViews>
  <sheetFormatPr defaultColWidth="8.140625" defaultRowHeight="21.75"/>
  <cols>
    <col min="1" max="4" width="1.5703125" style="230" customWidth="1"/>
    <col min="5" max="5" width="38.28515625" style="230" customWidth="1"/>
    <col min="6" max="6" width="9.7109375" style="231" customWidth="1"/>
    <col min="7" max="7" width="1.5703125" style="230" customWidth="1"/>
    <col min="8" max="8" width="14.85546875" style="235" customWidth="1"/>
    <col min="9" max="9" width="1.5703125" style="235" customWidth="1"/>
    <col min="10" max="10" width="14.85546875" style="235" customWidth="1"/>
    <col min="11" max="11" width="1.5703125" style="235" customWidth="1"/>
    <col min="12" max="12" width="14.5703125" style="235" customWidth="1"/>
    <col min="13" max="13" width="1.5703125" style="235" customWidth="1"/>
    <col min="14" max="14" width="15.85546875" style="235" customWidth="1"/>
    <col min="15" max="15" width="1.5703125" style="230" customWidth="1"/>
    <col min="16" max="16" width="18.7109375" style="235" customWidth="1"/>
    <col min="17" max="17" width="1.5703125" style="235" customWidth="1"/>
    <col min="18" max="18" width="21.140625" style="235" bestFit="1" customWidth="1"/>
    <col min="19" max="19" width="1.5703125" style="235" customWidth="1"/>
    <col min="20" max="20" width="18.7109375" style="235" customWidth="1"/>
    <col min="21" max="254" width="8.140625" style="230"/>
    <col min="255" max="258" width="1.5703125" style="230" customWidth="1"/>
    <col min="259" max="259" width="38.28515625" style="230" customWidth="1"/>
    <col min="260" max="260" width="9.7109375" style="230" customWidth="1"/>
    <col min="261" max="261" width="1.5703125" style="230" customWidth="1"/>
    <col min="262" max="262" width="14.85546875" style="230" customWidth="1"/>
    <col min="263" max="263" width="1.5703125" style="230" customWidth="1"/>
    <col min="264" max="264" width="14.85546875" style="230" customWidth="1"/>
    <col min="265" max="265" width="1.5703125" style="230" customWidth="1"/>
    <col min="266" max="266" width="14.5703125" style="230" customWidth="1"/>
    <col min="267" max="267" width="1.5703125" style="230" customWidth="1"/>
    <col min="268" max="268" width="15.42578125" style="230" bestFit="1" customWidth="1"/>
    <col min="269" max="269" width="1.5703125" style="230" customWidth="1"/>
    <col min="270" max="270" width="14.85546875" style="230" customWidth="1"/>
    <col min="271" max="271" width="1.5703125" style="230" customWidth="1"/>
    <col min="272" max="272" width="17.42578125" style="230" customWidth="1"/>
    <col min="273" max="273" width="1.5703125" style="230" customWidth="1"/>
    <col min="274" max="274" width="21.140625" style="230" bestFit="1" customWidth="1"/>
    <col min="275" max="275" width="1.5703125" style="230" customWidth="1"/>
    <col min="276" max="276" width="18.7109375" style="230" customWidth="1"/>
    <col min="277" max="510" width="8.140625" style="230"/>
    <col min="511" max="514" width="1.5703125" style="230" customWidth="1"/>
    <col min="515" max="515" width="38.28515625" style="230" customWidth="1"/>
    <col min="516" max="516" width="9.7109375" style="230" customWidth="1"/>
    <col min="517" max="517" width="1.5703125" style="230" customWidth="1"/>
    <col min="518" max="518" width="14.85546875" style="230" customWidth="1"/>
    <col min="519" max="519" width="1.5703125" style="230" customWidth="1"/>
    <col min="520" max="520" width="14.85546875" style="230" customWidth="1"/>
    <col min="521" max="521" width="1.5703125" style="230" customWidth="1"/>
    <col min="522" max="522" width="14.5703125" style="230" customWidth="1"/>
    <col min="523" max="523" width="1.5703125" style="230" customWidth="1"/>
    <col min="524" max="524" width="15.42578125" style="230" bestFit="1" customWidth="1"/>
    <col min="525" max="525" width="1.5703125" style="230" customWidth="1"/>
    <col min="526" max="526" width="14.85546875" style="230" customWidth="1"/>
    <col min="527" max="527" width="1.5703125" style="230" customWidth="1"/>
    <col min="528" max="528" width="17.42578125" style="230" customWidth="1"/>
    <col min="529" max="529" width="1.5703125" style="230" customWidth="1"/>
    <col min="530" max="530" width="21.140625" style="230" bestFit="1" customWidth="1"/>
    <col min="531" max="531" width="1.5703125" style="230" customWidth="1"/>
    <col min="532" max="532" width="18.7109375" style="230" customWidth="1"/>
    <col min="533" max="766" width="8.140625" style="230"/>
    <col min="767" max="770" width="1.5703125" style="230" customWidth="1"/>
    <col min="771" max="771" width="38.28515625" style="230" customWidth="1"/>
    <col min="772" max="772" width="9.7109375" style="230" customWidth="1"/>
    <col min="773" max="773" width="1.5703125" style="230" customWidth="1"/>
    <col min="774" max="774" width="14.85546875" style="230" customWidth="1"/>
    <col min="775" max="775" width="1.5703125" style="230" customWidth="1"/>
    <col min="776" max="776" width="14.85546875" style="230" customWidth="1"/>
    <col min="777" max="777" width="1.5703125" style="230" customWidth="1"/>
    <col min="778" max="778" width="14.5703125" style="230" customWidth="1"/>
    <col min="779" max="779" width="1.5703125" style="230" customWidth="1"/>
    <col min="780" max="780" width="15.42578125" style="230" bestFit="1" customWidth="1"/>
    <col min="781" max="781" width="1.5703125" style="230" customWidth="1"/>
    <col min="782" max="782" width="14.85546875" style="230" customWidth="1"/>
    <col min="783" max="783" width="1.5703125" style="230" customWidth="1"/>
    <col min="784" max="784" width="17.42578125" style="230" customWidth="1"/>
    <col min="785" max="785" width="1.5703125" style="230" customWidth="1"/>
    <col min="786" max="786" width="21.140625" style="230" bestFit="1" customWidth="1"/>
    <col min="787" max="787" width="1.5703125" style="230" customWidth="1"/>
    <col min="788" max="788" width="18.7109375" style="230" customWidth="1"/>
    <col min="789" max="1022" width="8.140625" style="230"/>
    <col min="1023" max="1026" width="1.5703125" style="230" customWidth="1"/>
    <col min="1027" max="1027" width="38.28515625" style="230" customWidth="1"/>
    <col min="1028" max="1028" width="9.7109375" style="230" customWidth="1"/>
    <col min="1029" max="1029" width="1.5703125" style="230" customWidth="1"/>
    <col min="1030" max="1030" width="14.85546875" style="230" customWidth="1"/>
    <col min="1031" max="1031" width="1.5703125" style="230" customWidth="1"/>
    <col min="1032" max="1032" width="14.85546875" style="230" customWidth="1"/>
    <col min="1033" max="1033" width="1.5703125" style="230" customWidth="1"/>
    <col min="1034" max="1034" width="14.5703125" style="230" customWidth="1"/>
    <col min="1035" max="1035" width="1.5703125" style="230" customWidth="1"/>
    <col min="1036" max="1036" width="15.42578125" style="230" bestFit="1" customWidth="1"/>
    <col min="1037" max="1037" width="1.5703125" style="230" customWidth="1"/>
    <col min="1038" max="1038" width="14.85546875" style="230" customWidth="1"/>
    <col min="1039" max="1039" width="1.5703125" style="230" customWidth="1"/>
    <col min="1040" max="1040" width="17.42578125" style="230" customWidth="1"/>
    <col min="1041" max="1041" width="1.5703125" style="230" customWidth="1"/>
    <col min="1042" max="1042" width="21.140625" style="230" bestFit="1" customWidth="1"/>
    <col min="1043" max="1043" width="1.5703125" style="230" customWidth="1"/>
    <col min="1044" max="1044" width="18.7109375" style="230" customWidth="1"/>
    <col min="1045" max="1278" width="8.140625" style="230"/>
    <col min="1279" max="1282" width="1.5703125" style="230" customWidth="1"/>
    <col min="1283" max="1283" width="38.28515625" style="230" customWidth="1"/>
    <col min="1284" max="1284" width="9.7109375" style="230" customWidth="1"/>
    <col min="1285" max="1285" width="1.5703125" style="230" customWidth="1"/>
    <col min="1286" max="1286" width="14.85546875" style="230" customWidth="1"/>
    <col min="1287" max="1287" width="1.5703125" style="230" customWidth="1"/>
    <col min="1288" max="1288" width="14.85546875" style="230" customWidth="1"/>
    <col min="1289" max="1289" width="1.5703125" style="230" customWidth="1"/>
    <col min="1290" max="1290" width="14.5703125" style="230" customWidth="1"/>
    <col min="1291" max="1291" width="1.5703125" style="230" customWidth="1"/>
    <col min="1292" max="1292" width="15.42578125" style="230" bestFit="1" customWidth="1"/>
    <col min="1293" max="1293" width="1.5703125" style="230" customWidth="1"/>
    <col min="1294" max="1294" width="14.85546875" style="230" customWidth="1"/>
    <col min="1295" max="1295" width="1.5703125" style="230" customWidth="1"/>
    <col min="1296" max="1296" width="17.42578125" style="230" customWidth="1"/>
    <col min="1297" max="1297" width="1.5703125" style="230" customWidth="1"/>
    <col min="1298" max="1298" width="21.140625" style="230" bestFit="1" customWidth="1"/>
    <col min="1299" max="1299" width="1.5703125" style="230" customWidth="1"/>
    <col min="1300" max="1300" width="18.7109375" style="230" customWidth="1"/>
    <col min="1301" max="1534" width="8.140625" style="230"/>
    <col min="1535" max="1538" width="1.5703125" style="230" customWidth="1"/>
    <col min="1539" max="1539" width="38.28515625" style="230" customWidth="1"/>
    <col min="1540" max="1540" width="9.7109375" style="230" customWidth="1"/>
    <col min="1541" max="1541" width="1.5703125" style="230" customWidth="1"/>
    <col min="1542" max="1542" width="14.85546875" style="230" customWidth="1"/>
    <col min="1543" max="1543" width="1.5703125" style="230" customWidth="1"/>
    <col min="1544" max="1544" width="14.85546875" style="230" customWidth="1"/>
    <col min="1545" max="1545" width="1.5703125" style="230" customWidth="1"/>
    <col min="1546" max="1546" width="14.5703125" style="230" customWidth="1"/>
    <col min="1547" max="1547" width="1.5703125" style="230" customWidth="1"/>
    <col min="1548" max="1548" width="15.42578125" style="230" bestFit="1" customWidth="1"/>
    <col min="1549" max="1549" width="1.5703125" style="230" customWidth="1"/>
    <col min="1550" max="1550" width="14.85546875" style="230" customWidth="1"/>
    <col min="1551" max="1551" width="1.5703125" style="230" customWidth="1"/>
    <col min="1552" max="1552" width="17.42578125" style="230" customWidth="1"/>
    <col min="1553" max="1553" width="1.5703125" style="230" customWidth="1"/>
    <col min="1554" max="1554" width="21.140625" style="230" bestFit="1" customWidth="1"/>
    <col min="1555" max="1555" width="1.5703125" style="230" customWidth="1"/>
    <col min="1556" max="1556" width="18.7109375" style="230" customWidth="1"/>
    <col min="1557" max="1790" width="8.140625" style="230"/>
    <col min="1791" max="1794" width="1.5703125" style="230" customWidth="1"/>
    <col min="1795" max="1795" width="38.28515625" style="230" customWidth="1"/>
    <col min="1796" max="1796" width="9.7109375" style="230" customWidth="1"/>
    <col min="1797" max="1797" width="1.5703125" style="230" customWidth="1"/>
    <col min="1798" max="1798" width="14.85546875" style="230" customWidth="1"/>
    <col min="1799" max="1799" width="1.5703125" style="230" customWidth="1"/>
    <col min="1800" max="1800" width="14.85546875" style="230" customWidth="1"/>
    <col min="1801" max="1801" width="1.5703125" style="230" customWidth="1"/>
    <col min="1802" max="1802" width="14.5703125" style="230" customWidth="1"/>
    <col min="1803" max="1803" width="1.5703125" style="230" customWidth="1"/>
    <col min="1804" max="1804" width="15.42578125" style="230" bestFit="1" customWidth="1"/>
    <col min="1805" max="1805" width="1.5703125" style="230" customWidth="1"/>
    <col min="1806" max="1806" width="14.85546875" style="230" customWidth="1"/>
    <col min="1807" max="1807" width="1.5703125" style="230" customWidth="1"/>
    <col min="1808" max="1808" width="17.42578125" style="230" customWidth="1"/>
    <col min="1809" max="1809" width="1.5703125" style="230" customWidth="1"/>
    <col min="1810" max="1810" width="21.140625" style="230" bestFit="1" customWidth="1"/>
    <col min="1811" max="1811" width="1.5703125" style="230" customWidth="1"/>
    <col min="1812" max="1812" width="18.7109375" style="230" customWidth="1"/>
    <col min="1813" max="2046" width="8.140625" style="230"/>
    <col min="2047" max="2050" width="1.5703125" style="230" customWidth="1"/>
    <col min="2051" max="2051" width="38.28515625" style="230" customWidth="1"/>
    <col min="2052" max="2052" width="9.7109375" style="230" customWidth="1"/>
    <col min="2053" max="2053" width="1.5703125" style="230" customWidth="1"/>
    <col min="2054" max="2054" width="14.85546875" style="230" customWidth="1"/>
    <col min="2055" max="2055" width="1.5703125" style="230" customWidth="1"/>
    <col min="2056" max="2056" width="14.85546875" style="230" customWidth="1"/>
    <col min="2057" max="2057" width="1.5703125" style="230" customWidth="1"/>
    <col min="2058" max="2058" width="14.5703125" style="230" customWidth="1"/>
    <col min="2059" max="2059" width="1.5703125" style="230" customWidth="1"/>
    <col min="2060" max="2060" width="15.42578125" style="230" bestFit="1" customWidth="1"/>
    <col min="2061" max="2061" width="1.5703125" style="230" customWidth="1"/>
    <col min="2062" max="2062" width="14.85546875" style="230" customWidth="1"/>
    <col min="2063" max="2063" width="1.5703125" style="230" customWidth="1"/>
    <col min="2064" max="2064" width="17.42578125" style="230" customWidth="1"/>
    <col min="2065" max="2065" width="1.5703125" style="230" customWidth="1"/>
    <col min="2066" max="2066" width="21.140625" style="230" bestFit="1" customWidth="1"/>
    <col min="2067" max="2067" width="1.5703125" style="230" customWidth="1"/>
    <col min="2068" max="2068" width="18.7109375" style="230" customWidth="1"/>
    <col min="2069" max="2302" width="8.140625" style="230"/>
    <col min="2303" max="2306" width="1.5703125" style="230" customWidth="1"/>
    <col min="2307" max="2307" width="38.28515625" style="230" customWidth="1"/>
    <col min="2308" max="2308" width="9.7109375" style="230" customWidth="1"/>
    <col min="2309" max="2309" width="1.5703125" style="230" customWidth="1"/>
    <col min="2310" max="2310" width="14.85546875" style="230" customWidth="1"/>
    <col min="2311" max="2311" width="1.5703125" style="230" customWidth="1"/>
    <col min="2312" max="2312" width="14.85546875" style="230" customWidth="1"/>
    <col min="2313" max="2313" width="1.5703125" style="230" customWidth="1"/>
    <col min="2314" max="2314" width="14.5703125" style="230" customWidth="1"/>
    <col min="2315" max="2315" width="1.5703125" style="230" customWidth="1"/>
    <col min="2316" max="2316" width="15.42578125" style="230" bestFit="1" customWidth="1"/>
    <col min="2317" max="2317" width="1.5703125" style="230" customWidth="1"/>
    <col min="2318" max="2318" width="14.85546875" style="230" customWidth="1"/>
    <col min="2319" max="2319" width="1.5703125" style="230" customWidth="1"/>
    <col min="2320" max="2320" width="17.42578125" style="230" customWidth="1"/>
    <col min="2321" max="2321" width="1.5703125" style="230" customWidth="1"/>
    <col min="2322" max="2322" width="21.140625" style="230" bestFit="1" customWidth="1"/>
    <col min="2323" max="2323" width="1.5703125" style="230" customWidth="1"/>
    <col min="2324" max="2324" width="18.7109375" style="230" customWidth="1"/>
    <col min="2325" max="2558" width="8.140625" style="230"/>
    <col min="2559" max="2562" width="1.5703125" style="230" customWidth="1"/>
    <col min="2563" max="2563" width="38.28515625" style="230" customWidth="1"/>
    <col min="2564" max="2564" width="9.7109375" style="230" customWidth="1"/>
    <col min="2565" max="2565" width="1.5703125" style="230" customWidth="1"/>
    <col min="2566" max="2566" width="14.85546875" style="230" customWidth="1"/>
    <col min="2567" max="2567" width="1.5703125" style="230" customWidth="1"/>
    <col min="2568" max="2568" width="14.85546875" style="230" customWidth="1"/>
    <col min="2569" max="2569" width="1.5703125" style="230" customWidth="1"/>
    <col min="2570" max="2570" width="14.5703125" style="230" customWidth="1"/>
    <col min="2571" max="2571" width="1.5703125" style="230" customWidth="1"/>
    <col min="2572" max="2572" width="15.42578125" style="230" bestFit="1" customWidth="1"/>
    <col min="2573" max="2573" width="1.5703125" style="230" customWidth="1"/>
    <col min="2574" max="2574" width="14.85546875" style="230" customWidth="1"/>
    <col min="2575" max="2575" width="1.5703125" style="230" customWidth="1"/>
    <col min="2576" max="2576" width="17.42578125" style="230" customWidth="1"/>
    <col min="2577" max="2577" width="1.5703125" style="230" customWidth="1"/>
    <col min="2578" max="2578" width="21.140625" style="230" bestFit="1" customWidth="1"/>
    <col min="2579" max="2579" width="1.5703125" style="230" customWidth="1"/>
    <col min="2580" max="2580" width="18.7109375" style="230" customWidth="1"/>
    <col min="2581" max="2814" width="8.140625" style="230"/>
    <col min="2815" max="2818" width="1.5703125" style="230" customWidth="1"/>
    <col min="2819" max="2819" width="38.28515625" style="230" customWidth="1"/>
    <col min="2820" max="2820" width="9.7109375" style="230" customWidth="1"/>
    <col min="2821" max="2821" width="1.5703125" style="230" customWidth="1"/>
    <col min="2822" max="2822" width="14.85546875" style="230" customWidth="1"/>
    <col min="2823" max="2823" width="1.5703125" style="230" customWidth="1"/>
    <col min="2824" max="2824" width="14.85546875" style="230" customWidth="1"/>
    <col min="2825" max="2825" width="1.5703125" style="230" customWidth="1"/>
    <col min="2826" max="2826" width="14.5703125" style="230" customWidth="1"/>
    <col min="2827" max="2827" width="1.5703125" style="230" customWidth="1"/>
    <col min="2828" max="2828" width="15.42578125" style="230" bestFit="1" customWidth="1"/>
    <col min="2829" max="2829" width="1.5703125" style="230" customWidth="1"/>
    <col min="2830" max="2830" width="14.85546875" style="230" customWidth="1"/>
    <col min="2831" max="2831" width="1.5703125" style="230" customWidth="1"/>
    <col min="2832" max="2832" width="17.42578125" style="230" customWidth="1"/>
    <col min="2833" max="2833" width="1.5703125" style="230" customWidth="1"/>
    <col min="2834" max="2834" width="21.140625" style="230" bestFit="1" customWidth="1"/>
    <col min="2835" max="2835" width="1.5703125" style="230" customWidth="1"/>
    <col min="2836" max="2836" width="18.7109375" style="230" customWidth="1"/>
    <col min="2837" max="3070" width="8.140625" style="230"/>
    <col min="3071" max="3074" width="1.5703125" style="230" customWidth="1"/>
    <col min="3075" max="3075" width="38.28515625" style="230" customWidth="1"/>
    <col min="3076" max="3076" width="9.7109375" style="230" customWidth="1"/>
    <col min="3077" max="3077" width="1.5703125" style="230" customWidth="1"/>
    <col min="3078" max="3078" width="14.85546875" style="230" customWidth="1"/>
    <col min="3079" max="3079" width="1.5703125" style="230" customWidth="1"/>
    <col min="3080" max="3080" width="14.85546875" style="230" customWidth="1"/>
    <col min="3081" max="3081" width="1.5703125" style="230" customWidth="1"/>
    <col min="3082" max="3082" width="14.5703125" style="230" customWidth="1"/>
    <col min="3083" max="3083" width="1.5703125" style="230" customWidth="1"/>
    <col min="3084" max="3084" width="15.42578125" style="230" bestFit="1" customWidth="1"/>
    <col min="3085" max="3085" width="1.5703125" style="230" customWidth="1"/>
    <col min="3086" max="3086" width="14.85546875" style="230" customWidth="1"/>
    <col min="3087" max="3087" width="1.5703125" style="230" customWidth="1"/>
    <col min="3088" max="3088" width="17.42578125" style="230" customWidth="1"/>
    <col min="3089" max="3089" width="1.5703125" style="230" customWidth="1"/>
    <col min="3090" max="3090" width="21.140625" style="230" bestFit="1" customWidth="1"/>
    <col min="3091" max="3091" width="1.5703125" style="230" customWidth="1"/>
    <col min="3092" max="3092" width="18.7109375" style="230" customWidth="1"/>
    <col min="3093" max="3326" width="8.140625" style="230"/>
    <col min="3327" max="3330" width="1.5703125" style="230" customWidth="1"/>
    <col min="3331" max="3331" width="38.28515625" style="230" customWidth="1"/>
    <col min="3332" max="3332" width="9.7109375" style="230" customWidth="1"/>
    <col min="3333" max="3333" width="1.5703125" style="230" customWidth="1"/>
    <col min="3334" max="3334" width="14.85546875" style="230" customWidth="1"/>
    <col min="3335" max="3335" width="1.5703125" style="230" customWidth="1"/>
    <col min="3336" max="3336" width="14.85546875" style="230" customWidth="1"/>
    <col min="3337" max="3337" width="1.5703125" style="230" customWidth="1"/>
    <col min="3338" max="3338" width="14.5703125" style="230" customWidth="1"/>
    <col min="3339" max="3339" width="1.5703125" style="230" customWidth="1"/>
    <col min="3340" max="3340" width="15.42578125" style="230" bestFit="1" customWidth="1"/>
    <col min="3341" max="3341" width="1.5703125" style="230" customWidth="1"/>
    <col min="3342" max="3342" width="14.85546875" style="230" customWidth="1"/>
    <col min="3343" max="3343" width="1.5703125" style="230" customWidth="1"/>
    <col min="3344" max="3344" width="17.42578125" style="230" customWidth="1"/>
    <col min="3345" max="3345" width="1.5703125" style="230" customWidth="1"/>
    <col min="3346" max="3346" width="21.140625" style="230" bestFit="1" customWidth="1"/>
    <col min="3347" max="3347" width="1.5703125" style="230" customWidth="1"/>
    <col min="3348" max="3348" width="18.7109375" style="230" customWidth="1"/>
    <col min="3349" max="3582" width="8.140625" style="230"/>
    <col min="3583" max="3586" width="1.5703125" style="230" customWidth="1"/>
    <col min="3587" max="3587" width="38.28515625" style="230" customWidth="1"/>
    <col min="3588" max="3588" width="9.7109375" style="230" customWidth="1"/>
    <col min="3589" max="3589" width="1.5703125" style="230" customWidth="1"/>
    <col min="3590" max="3590" width="14.85546875" style="230" customWidth="1"/>
    <col min="3591" max="3591" width="1.5703125" style="230" customWidth="1"/>
    <col min="3592" max="3592" width="14.85546875" style="230" customWidth="1"/>
    <col min="3593" max="3593" width="1.5703125" style="230" customWidth="1"/>
    <col min="3594" max="3594" width="14.5703125" style="230" customWidth="1"/>
    <col min="3595" max="3595" width="1.5703125" style="230" customWidth="1"/>
    <col min="3596" max="3596" width="15.42578125" style="230" bestFit="1" customWidth="1"/>
    <col min="3597" max="3597" width="1.5703125" style="230" customWidth="1"/>
    <col min="3598" max="3598" width="14.85546875" style="230" customWidth="1"/>
    <col min="3599" max="3599" width="1.5703125" style="230" customWidth="1"/>
    <col min="3600" max="3600" width="17.42578125" style="230" customWidth="1"/>
    <col min="3601" max="3601" width="1.5703125" style="230" customWidth="1"/>
    <col min="3602" max="3602" width="21.140625" style="230" bestFit="1" customWidth="1"/>
    <col min="3603" max="3603" width="1.5703125" style="230" customWidth="1"/>
    <col min="3604" max="3604" width="18.7109375" style="230" customWidth="1"/>
    <col min="3605" max="3838" width="8.140625" style="230"/>
    <col min="3839" max="3842" width="1.5703125" style="230" customWidth="1"/>
    <col min="3843" max="3843" width="38.28515625" style="230" customWidth="1"/>
    <col min="3844" max="3844" width="9.7109375" style="230" customWidth="1"/>
    <col min="3845" max="3845" width="1.5703125" style="230" customWidth="1"/>
    <col min="3846" max="3846" width="14.85546875" style="230" customWidth="1"/>
    <col min="3847" max="3847" width="1.5703125" style="230" customWidth="1"/>
    <col min="3848" max="3848" width="14.85546875" style="230" customWidth="1"/>
    <col min="3849" max="3849" width="1.5703125" style="230" customWidth="1"/>
    <col min="3850" max="3850" width="14.5703125" style="230" customWidth="1"/>
    <col min="3851" max="3851" width="1.5703125" style="230" customWidth="1"/>
    <col min="3852" max="3852" width="15.42578125" style="230" bestFit="1" customWidth="1"/>
    <col min="3853" max="3853" width="1.5703125" style="230" customWidth="1"/>
    <col min="3854" max="3854" width="14.85546875" style="230" customWidth="1"/>
    <col min="3855" max="3855" width="1.5703125" style="230" customWidth="1"/>
    <col min="3856" max="3856" width="17.42578125" style="230" customWidth="1"/>
    <col min="3857" max="3857" width="1.5703125" style="230" customWidth="1"/>
    <col min="3858" max="3858" width="21.140625" style="230" bestFit="1" customWidth="1"/>
    <col min="3859" max="3859" width="1.5703125" style="230" customWidth="1"/>
    <col min="3860" max="3860" width="18.7109375" style="230" customWidth="1"/>
    <col min="3861" max="4094" width="8.140625" style="230"/>
    <col min="4095" max="4098" width="1.5703125" style="230" customWidth="1"/>
    <col min="4099" max="4099" width="38.28515625" style="230" customWidth="1"/>
    <col min="4100" max="4100" width="9.7109375" style="230" customWidth="1"/>
    <col min="4101" max="4101" width="1.5703125" style="230" customWidth="1"/>
    <col min="4102" max="4102" width="14.85546875" style="230" customWidth="1"/>
    <col min="4103" max="4103" width="1.5703125" style="230" customWidth="1"/>
    <col min="4104" max="4104" width="14.85546875" style="230" customWidth="1"/>
    <col min="4105" max="4105" width="1.5703125" style="230" customWidth="1"/>
    <col min="4106" max="4106" width="14.5703125" style="230" customWidth="1"/>
    <col min="4107" max="4107" width="1.5703125" style="230" customWidth="1"/>
    <col min="4108" max="4108" width="15.42578125" style="230" bestFit="1" customWidth="1"/>
    <col min="4109" max="4109" width="1.5703125" style="230" customWidth="1"/>
    <col min="4110" max="4110" width="14.85546875" style="230" customWidth="1"/>
    <col min="4111" max="4111" width="1.5703125" style="230" customWidth="1"/>
    <col min="4112" max="4112" width="17.42578125" style="230" customWidth="1"/>
    <col min="4113" max="4113" width="1.5703125" style="230" customWidth="1"/>
    <col min="4114" max="4114" width="21.140625" style="230" bestFit="1" customWidth="1"/>
    <col min="4115" max="4115" width="1.5703125" style="230" customWidth="1"/>
    <col min="4116" max="4116" width="18.7109375" style="230" customWidth="1"/>
    <col min="4117" max="4350" width="8.140625" style="230"/>
    <col min="4351" max="4354" width="1.5703125" style="230" customWidth="1"/>
    <col min="4355" max="4355" width="38.28515625" style="230" customWidth="1"/>
    <col min="4356" max="4356" width="9.7109375" style="230" customWidth="1"/>
    <col min="4357" max="4357" width="1.5703125" style="230" customWidth="1"/>
    <col min="4358" max="4358" width="14.85546875" style="230" customWidth="1"/>
    <col min="4359" max="4359" width="1.5703125" style="230" customWidth="1"/>
    <col min="4360" max="4360" width="14.85546875" style="230" customWidth="1"/>
    <col min="4361" max="4361" width="1.5703125" style="230" customWidth="1"/>
    <col min="4362" max="4362" width="14.5703125" style="230" customWidth="1"/>
    <col min="4363" max="4363" width="1.5703125" style="230" customWidth="1"/>
    <col min="4364" max="4364" width="15.42578125" style="230" bestFit="1" customWidth="1"/>
    <col min="4365" max="4365" width="1.5703125" style="230" customWidth="1"/>
    <col min="4366" max="4366" width="14.85546875" style="230" customWidth="1"/>
    <col min="4367" max="4367" width="1.5703125" style="230" customWidth="1"/>
    <col min="4368" max="4368" width="17.42578125" style="230" customWidth="1"/>
    <col min="4369" max="4369" width="1.5703125" style="230" customWidth="1"/>
    <col min="4370" max="4370" width="21.140625" style="230" bestFit="1" customWidth="1"/>
    <col min="4371" max="4371" width="1.5703125" style="230" customWidth="1"/>
    <col min="4372" max="4372" width="18.7109375" style="230" customWidth="1"/>
    <col min="4373" max="4606" width="8.140625" style="230"/>
    <col min="4607" max="4610" width="1.5703125" style="230" customWidth="1"/>
    <col min="4611" max="4611" width="38.28515625" style="230" customWidth="1"/>
    <col min="4612" max="4612" width="9.7109375" style="230" customWidth="1"/>
    <col min="4613" max="4613" width="1.5703125" style="230" customWidth="1"/>
    <col min="4614" max="4614" width="14.85546875" style="230" customWidth="1"/>
    <col min="4615" max="4615" width="1.5703125" style="230" customWidth="1"/>
    <col min="4616" max="4616" width="14.85546875" style="230" customWidth="1"/>
    <col min="4617" max="4617" width="1.5703125" style="230" customWidth="1"/>
    <col min="4618" max="4618" width="14.5703125" style="230" customWidth="1"/>
    <col min="4619" max="4619" width="1.5703125" style="230" customWidth="1"/>
    <col min="4620" max="4620" width="15.42578125" style="230" bestFit="1" customWidth="1"/>
    <col min="4621" max="4621" width="1.5703125" style="230" customWidth="1"/>
    <col min="4622" max="4622" width="14.85546875" style="230" customWidth="1"/>
    <col min="4623" max="4623" width="1.5703125" style="230" customWidth="1"/>
    <col min="4624" max="4624" width="17.42578125" style="230" customWidth="1"/>
    <col min="4625" max="4625" width="1.5703125" style="230" customWidth="1"/>
    <col min="4626" max="4626" width="21.140625" style="230" bestFit="1" customWidth="1"/>
    <col min="4627" max="4627" width="1.5703125" style="230" customWidth="1"/>
    <col min="4628" max="4628" width="18.7109375" style="230" customWidth="1"/>
    <col min="4629" max="4862" width="8.140625" style="230"/>
    <col min="4863" max="4866" width="1.5703125" style="230" customWidth="1"/>
    <col min="4867" max="4867" width="38.28515625" style="230" customWidth="1"/>
    <col min="4868" max="4868" width="9.7109375" style="230" customWidth="1"/>
    <col min="4869" max="4869" width="1.5703125" style="230" customWidth="1"/>
    <col min="4870" max="4870" width="14.85546875" style="230" customWidth="1"/>
    <col min="4871" max="4871" width="1.5703125" style="230" customWidth="1"/>
    <col min="4872" max="4872" width="14.85546875" style="230" customWidth="1"/>
    <col min="4873" max="4873" width="1.5703125" style="230" customWidth="1"/>
    <col min="4874" max="4874" width="14.5703125" style="230" customWidth="1"/>
    <col min="4875" max="4875" width="1.5703125" style="230" customWidth="1"/>
    <col min="4876" max="4876" width="15.42578125" style="230" bestFit="1" customWidth="1"/>
    <col min="4877" max="4877" width="1.5703125" style="230" customWidth="1"/>
    <col min="4878" max="4878" width="14.85546875" style="230" customWidth="1"/>
    <col min="4879" max="4879" width="1.5703125" style="230" customWidth="1"/>
    <col min="4880" max="4880" width="17.42578125" style="230" customWidth="1"/>
    <col min="4881" max="4881" width="1.5703125" style="230" customWidth="1"/>
    <col min="4882" max="4882" width="21.140625" style="230" bestFit="1" customWidth="1"/>
    <col min="4883" max="4883" width="1.5703125" style="230" customWidth="1"/>
    <col min="4884" max="4884" width="18.7109375" style="230" customWidth="1"/>
    <col min="4885" max="5118" width="8.140625" style="230"/>
    <col min="5119" max="5122" width="1.5703125" style="230" customWidth="1"/>
    <col min="5123" max="5123" width="38.28515625" style="230" customWidth="1"/>
    <col min="5124" max="5124" width="9.7109375" style="230" customWidth="1"/>
    <col min="5125" max="5125" width="1.5703125" style="230" customWidth="1"/>
    <col min="5126" max="5126" width="14.85546875" style="230" customWidth="1"/>
    <col min="5127" max="5127" width="1.5703125" style="230" customWidth="1"/>
    <col min="5128" max="5128" width="14.85546875" style="230" customWidth="1"/>
    <col min="5129" max="5129" width="1.5703125" style="230" customWidth="1"/>
    <col min="5130" max="5130" width="14.5703125" style="230" customWidth="1"/>
    <col min="5131" max="5131" width="1.5703125" style="230" customWidth="1"/>
    <col min="5132" max="5132" width="15.42578125" style="230" bestFit="1" customWidth="1"/>
    <col min="5133" max="5133" width="1.5703125" style="230" customWidth="1"/>
    <col min="5134" max="5134" width="14.85546875" style="230" customWidth="1"/>
    <col min="5135" max="5135" width="1.5703125" style="230" customWidth="1"/>
    <col min="5136" max="5136" width="17.42578125" style="230" customWidth="1"/>
    <col min="5137" max="5137" width="1.5703125" style="230" customWidth="1"/>
    <col min="5138" max="5138" width="21.140625" style="230" bestFit="1" customWidth="1"/>
    <col min="5139" max="5139" width="1.5703125" style="230" customWidth="1"/>
    <col min="5140" max="5140" width="18.7109375" style="230" customWidth="1"/>
    <col min="5141" max="5374" width="8.140625" style="230"/>
    <col min="5375" max="5378" width="1.5703125" style="230" customWidth="1"/>
    <col min="5379" max="5379" width="38.28515625" style="230" customWidth="1"/>
    <col min="5380" max="5380" width="9.7109375" style="230" customWidth="1"/>
    <col min="5381" max="5381" width="1.5703125" style="230" customWidth="1"/>
    <col min="5382" max="5382" width="14.85546875" style="230" customWidth="1"/>
    <col min="5383" max="5383" width="1.5703125" style="230" customWidth="1"/>
    <col min="5384" max="5384" width="14.85546875" style="230" customWidth="1"/>
    <col min="5385" max="5385" width="1.5703125" style="230" customWidth="1"/>
    <col min="5386" max="5386" width="14.5703125" style="230" customWidth="1"/>
    <col min="5387" max="5387" width="1.5703125" style="230" customWidth="1"/>
    <col min="5388" max="5388" width="15.42578125" style="230" bestFit="1" customWidth="1"/>
    <col min="5389" max="5389" width="1.5703125" style="230" customWidth="1"/>
    <col min="5390" max="5390" width="14.85546875" style="230" customWidth="1"/>
    <col min="5391" max="5391" width="1.5703125" style="230" customWidth="1"/>
    <col min="5392" max="5392" width="17.42578125" style="230" customWidth="1"/>
    <col min="5393" max="5393" width="1.5703125" style="230" customWidth="1"/>
    <col min="5394" max="5394" width="21.140625" style="230" bestFit="1" customWidth="1"/>
    <col min="5395" max="5395" width="1.5703125" style="230" customWidth="1"/>
    <col min="5396" max="5396" width="18.7109375" style="230" customWidth="1"/>
    <col min="5397" max="5630" width="8.140625" style="230"/>
    <col min="5631" max="5634" width="1.5703125" style="230" customWidth="1"/>
    <col min="5635" max="5635" width="38.28515625" style="230" customWidth="1"/>
    <col min="5636" max="5636" width="9.7109375" style="230" customWidth="1"/>
    <col min="5637" max="5637" width="1.5703125" style="230" customWidth="1"/>
    <col min="5638" max="5638" width="14.85546875" style="230" customWidth="1"/>
    <col min="5639" max="5639" width="1.5703125" style="230" customWidth="1"/>
    <col min="5640" max="5640" width="14.85546875" style="230" customWidth="1"/>
    <col min="5641" max="5641" width="1.5703125" style="230" customWidth="1"/>
    <col min="5642" max="5642" width="14.5703125" style="230" customWidth="1"/>
    <col min="5643" max="5643" width="1.5703125" style="230" customWidth="1"/>
    <col min="5644" max="5644" width="15.42578125" style="230" bestFit="1" customWidth="1"/>
    <col min="5645" max="5645" width="1.5703125" style="230" customWidth="1"/>
    <col min="5646" max="5646" width="14.85546875" style="230" customWidth="1"/>
    <col min="5647" max="5647" width="1.5703125" style="230" customWidth="1"/>
    <col min="5648" max="5648" width="17.42578125" style="230" customWidth="1"/>
    <col min="5649" max="5649" width="1.5703125" style="230" customWidth="1"/>
    <col min="5650" max="5650" width="21.140625" style="230" bestFit="1" customWidth="1"/>
    <col min="5651" max="5651" width="1.5703125" style="230" customWidth="1"/>
    <col min="5652" max="5652" width="18.7109375" style="230" customWidth="1"/>
    <col min="5653" max="5886" width="8.140625" style="230"/>
    <col min="5887" max="5890" width="1.5703125" style="230" customWidth="1"/>
    <col min="5891" max="5891" width="38.28515625" style="230" customWidth="1"/>
    <col min="5892" max="5892" width="9.7109375" style="230" customWidth="1"/>
    <col min="5893" max="5893" width="1.5703125" style="230" customWidth="1"/>
    <col min="5894" max="5894" width="14.85546875" style="230" customWidth="1"/>
    <col min="5895" max="5895" width="1.5703125" style="230" customWidth="1"/>
    <col min="5896" max="5896" width="14.85546875" style="230" customWidth="1"/>
    <col min="5897" max="5897" width="1.5703125" style="230" customWidth="1"/>
    <col min="5898" max="5898" width="14.5703125" style="230" customWidth="1"/>
    <col min="5899" max="5899" width="1.5703125" style="230" customWidth="1"/>
    <col min="5900" max="5900" width="15.42578125" style="230" bestFit="1" customWidth="1"/>
    <col min="5901" max="5901" width="1.5703125" style="230" customWidth="1"/>
    <col min="5902" max="5902" width="14.85546875" style="230" customWidth="1"/>
    <col min="5903" max="5903" width="1.5703125" style="230" customWidth="1"/>
    <col min="5904" max="5904" width="17.42578125" style="230" customWidth="1"/>
    <col min="5905" max="5905" width="1.5703125" style="230" customWidth="1"/>
    <col min="5906" max="5906" width="21.140625" style="230" bestFit="1" customWidth="1"/>
    <col min="5907" max="5907" width="1.5703125" style="230" customWidth="1"/>
    <col min="5908" max="5908" width="18.7109375" style="230" customWidth="1"/>
    <col min="5909" max="6142" width="8.140625" style="230"/>
    <col min="6143" max="6146" width="1.5703125" style="230" customWidth="1"/>
    <col min="6147" max="6147" width="38.28515625" style="230" customWidth="1"/>
    <col min="6148" max="6148" width="9.7109375" style="230" customWidth="1"/>
    <col min="6149" max="6149" width="1.5703125" style="230" customWidth="1"/>
    <col min="6150" max="6150" width="14.85546875" style="230" customWidth="1"/>
    <col min="6151" max="6151" width="1.5703125" style="230" customWidth="1"/>
    <col min="6152" max="6152" width="14.85546875" style="230" customWidth="1"/>
    <col min="6153" max="6153" width="1.5703125" style="230" customWidth="1"/>
    <col min="6154" max="6154" width="14.5703125" style="230" customWidth="1"/>
    <col min="6155" max="6155" width="1.5703125" style="230" customWidth="1"/>
    <col min="6156" max="6156" width="15.42578125" style="230" bestFit="1" customWidth="1"/>
    <col min="6157" max="6157" width="1.5703125" style="230" customWidth="1"/>
    <col min="6158" max="6158" width="14.85546875" style="230" customWidth="1"/>
    <col min="6159" max="6159" width="1.5703125" style="230" customWidth="1"/>
    <col min="6160" max="6160" width="17.42578125" style="230" customWidth="1"/>
    <col min="6161" max="6161" width="1.5703125" style="230" customWidth="1"/>
    <col min="6162" max="6162" width="21.140625" style="230" bestFit="1" customWidth="1"/>
    <col min="6163" max="6163" width="1.5703125" style="230" customWidth="1"/>
    <col min="6164" max="6164" width="18.7109375" style="230" customWidth="1"/>
    <col min="6165" max="6398" width="8.140625" style="230"/>
    <col min="6399" max="6402" width="1.5703125" style="230" customWidth="1"/>
    <col min="6403" max="6403" width="38.28515625" style="230" customWidth="1"/>
    <col min="6404" max="6404" width="9.7109375" style="230" customWidth="1"/>
    <col min="6405" max="6405" width="1.5703125" style="230" customWidth="1"/>
    <col min="6406" max="6406" width="14.85546875" style="230" customWidth="1"/>
    <col min="6407" max="6407" width="1.5703125" style="230" customWidth="1"/>
    <col min="6408" max="6408" width="14.85546875" style="230" customWidth="1"/>
    <col min="6409" max="6409" width="1.5703125" style="230" customWidth="1"/>
    <col min="6410" max="6410" width="14.5703125" style="230" customWidth="1"/>
    <col min="6411" max="6411" width="1.5703125" style="230" customWidth="1"/>
    <col min="6412" max="6412" width="15.42578125" style="230" bestFit="1" customWidth="1"/>
    <col min="6413" max="6413" width="1.5703125" style="230" customWidth="1"/>
    <col min="6414" max="6414" width="14.85546875" style="230" customWidth="1"/>
    <col min="6415" max="6415" width="1.5703125" style="230" customWidth="1"/>
    <col min="6416" max="6416" width="17.42578125" style="230" customWidth="1"/>
    <col min="6417" max="6417" width="1.5703125" style="230" customWidth="1"/>
    <col min="6418" max="6418" width="21.140625" style="230" bestFit="1" customWidth="1"/>
    <col min="6419" max="6419" width="1.5703125" style="230" customWidth="1"/>
    <col min="6420" max="6420" width="18.7109375" style="230" customWidth="1"/>
    <col min="6421" max="6654" width="8.140625" style="230"/>
    <col min="6655" max="6658" width="1.5703125" style="230" customWidth="1"/>
    <col min="6659" max="6659" width="38.28515625" style="230" customWidth="1"/>
    <col min="6660" max="6660" width="9.7109375" style="230" customWidth="1"/>
    <col min="6661" max="6661" width="1.5703125" style="230" customWidth="1"/>
    <col min="6662" max="6662" width="14.85546875" style="230" customWidth="1"/>
    <col min="6663" max="6663" width="1.5703125" style="230" customWidth="1"/>
    <col min="6664" max="6664" width="14.85546875" style="230" customWidth="1"/>
    <col min="6665" max="6665" width="1.5703125" style="230" customWidth="1"/>
    <col min="6666" max="6666" width="14.5703125" style="230" customWidth="1"/>
    <col min="6667" max="6667" width="1.5703125" style="230" customWidth="1"/>
    <col min="6668" max="6668" width="15.42578125" style="230" bestFit="1" customWidth="1"/>
    <col min="6669" max="6669" width="1.5703125" style="230" customWidth="1"/>
    <col min="6670" max="6670" width="14.85546875" style="230" customWidth="1"/>
    <col min="6671" max="6671" width="1.5703125" style="230" customWidth="1"/>
    <col min="6672" max="6672" width="17.42578125" style="230" customWidth="1"/>
    <col min="6673" max="6673" width="1.5703125" style="230" customWidth="1"/>
    <col min="6674" max="6674" width="21.140625" style="230" bestFit="1" customWidth="1"/>
    <col min="6675" max="6675" width="1.5703125" style="230" customWidth="1"/>
    <col min="6676" max="6676" width="18.7109375" style="230" customWidth="1"/>
    <col min="6677" max="6910" width="8.140625" style="230"/>
    <col min="6911" max="6914" width="1.5703125" style="230" customWidth="1"/>
    <col min="6915" max="6915" width="38.28515625" style="230" customWidth="1"/>
    <col min="6916" max="6916" width="9.7109375" style="230" customWidth="1"/>
    <col min="6917" max="6917" width="1.5703125" style="230" customWidth="1"/>
    <col min="6918" max="6918" width="14.85546875" style="230" customWidth="1"/>
    <col min="6919" max="6919" width="1.5703125" style="230" customWidth="1"/>
    <col min="6920" max="6920" width="14.85546875" style="230" customWidth="1"/>
    <col min="6921" max="6921" width="1.5703125" style="230" customWidth="1"/>
    <col min="6922" max="6922" width="14.5703125" style="230" customWidth="1"/>
    <col min="6923" max="6923" width="1.5703125" style="230" customWidth="1"/>
    <col min="6924" max="6924" width="15.42578125" style="230" bestFit="1" customWidth="1"/>
    <col min="6925" max="6925" width="1.5703125" style="230" customWidth="1"/>
    <col min="6926" max="6926" width="14.85546875" style="230" customWidth="1"/>
    <col min="6927" max="6927" width="1.5703125" style="230" customWidth="1"/>
    <col min="6928" max="6928" width="17.42578125" style="230" customWidth="1"/>
    <col min="6929" max="6929" width="1.5703125" style="230" customWidth="1"/>
    <col min="6930" max="6930" width="21.140625" style="230" bestFit="1" customWidth="1"/>
    <col min="6931" max="6931" width="1.5703125" style="230" customWidth="1"/>
    <col min="6932" max="6932" width="18.7109375" style="230" customWidth="1"/>
    <col min="6933" max="7166" width="8.140625" style="230"/>
    <col min="7167" max="7170" width="1.5703125" style="230" customWidth="1"/>
    <col min="7171" max="7171" width="38.28515625" style="230" customWidth="1"/>
    <col min="7172" max="7172" width="9.7109375" style="230" customWidth="1"/>
    <col min="7173" max="7173" width="1.5703125" style="230" customWidth="1"/>
    <col min="7174" max="7174" width="14.85546875" style="230" customWidth="1"/>
    <col min="7175" max="7175" width="1.5703125" style="230" customWidth="1"/>
    <col min="7176" max="7176" width="14.85546875" style="230" customWidth="1"/>
    <col min="7177" max="7177" width="1.5703125" style="230" customWidth="1"/>
    <col min="7178" max="7178" width="14.5703125" style="230" customWidth="1"/>
    <col min="7179" max="7179" width="1.5703125" style="230" customWidth="1"/>
    <col min="7180" max="7180" width="15.42578125" style="230" bestFit="1" customWidth="1"/>
    <col min="7181" max="7181" width="1.5703125" style="230" customWidth="1"/>
    <col min="7182" max="7182" width="14.85546875" style="230" customWidth="1"/>
    <col min="7183" max="7183" width="1.5703125" style="230" customWidth="1"/>
    <col min="7184" max="7184" width="17.42578125" style="230" customWidth="1"/>
    <col min="7185" max="7185" width="1.5703125" style="230" customWidth="1"/>
    <col min="7186" max="7186" width="21.140625" style="230" bestFit="1" customWidth="1"/>
    <col min="7187" max="7187" width="1.5703125" style="230" customWidth="1"/>
    <col min="7188" max="7188" width="18.7109375" style="230" customWidth="1"/>
    <col min="7189" max="7422" width="8.140625" style="230"/>
    <col min="7423" max="7426" width="1.5703125" style="230" customWidth="1"/>
    <col min="7427" max="7427" width="38.28515625" style="230" customWidth="1"/>
    <col min="7428" max="7428" width="9.7109375" style="230" customWidth="1"/>
    <col min="7429" max="7429" width="1.5703125" style="230" customWidth="1"/>
    <col min="7430" max="7430" width="14.85546875" style="230" customWidth="1"/>
    <col min="7431" max="7431" width="1.5703125" style="230" customWidth="1"/>
    <col min="7432" max="7432" width="14.85546875" style="230" customWidth="1"/>
    <col min="7433" max="7433" width="1.5703125" style="230" customWidth="1"/>
    <col min="7434" max="7434" width="14.5703125" style="230" customWidth="1"/>
    <col min="7435" max="7435" width="1.5703125" style="230" customWidth="1"/>
    <col min="7436" max="7436" width="15.42578125" style="230" bestFit="1" customWidth="1"/>
    <col min="7437" max="7437" width="1.5703125" style="230" customWidth="1"/>
    <col min="7438" max="7438" width="14.85546875" style="230" customWidth="1"/>
    <col min="7439" max="7439" width="1.5703125" style="230" customWidth="1"/>
    <col min="7440" max="7440" width="17.42578125" style="230" customWidth="1"/>
    <col min="7441" max="7441" width="1.5703125" style="230" customWidth="1"/>
    <col min="7442" max="7442" width="21.140625" style="230" bestFit="1" customWidth="1"/>
    <col min="7443" max="7443" width="1.5703125" style="230" customWidth="1"/>
    <col min="7444" max="7444" width="18.7109375" style="230" customWidth="1"/>
    <col min="7445" max="7678" width="8.140625" style="230"/>
    <col min="7679" max="7682" width="1.5703125" style="230" customWidth="1"/>
    <col min="7683" max="7683" width="38.28515625" style="230" customWidth="1"/>
    <col min="7684" max="7684" width="9.7109375" style="230" customWidth="1"/>
    <col min="7685" max="7685" width="1.5703125" style="230" customWidth="1"/>
    <col min="7686" max="7686" width="14.85546875" style="230" customWidth="1"/>
    <col min="7687" max="7687" width="1.5703125" style="230" customWidth="1"/>
    <col min="7688" max="7688" width="14.85546875" style="230" customWidth="1"/>
    <col min="7689" max="7689" width="1.5703125" style="230" customWidth="1"/>
    <col min="7690" max="7690" width="14.5703125" style="230" customWidth="1"/>
    <col min="7691" max="7691" width="1.5703125" style="230" customWidth="1"/>
    <col min="7692" max="7692" width="15.42578125" style="230" bestFit="1" customWidth="1"/>
    <col min="7693" max="7693" width="1.5703125" style="230" customWidth="1"/>
    <col min="7694" max="7694" width="14.85546875" style="230" customWidth="1"/>
    <col min="7695" max="7695" width="1.5703125" style="230" customWidth="1"/>
    <col min="7696" max="7696" width="17.42578125" style="230" customWidth="1"/>
    <col min="7697" max="7697" width="1.5703125" style="230" customWidth="1"/>
    <col min="7698" max="7698" width="21.140625" style="230" bestFit="1" customWidth="1"/>
    <col min="7699" max="7699" width="1.5703125" style="230" customWidth="1"/>
    <col min="7700" max="7700" width="18.7109375" style="230" customWidth="1"/>
    <col min="7701" max="7934" width="8.140625" style="230"/>
    <col min="7935" max="7938" width="1.5703125" style="230" customWidth="1"/>
    <col min="7939" max="7939" width="38.28515625" style="230" customWidth="1"/>
    <col min="7940" max="7940" width="9.7109375" style="230" customWidth="1"/>
    <col min="7941" max="7941" width="1.5703125" style="230" customWidth="1"/>
    <col min="7942" max="7942" width="14.85546875" style="230" customWidth="1"/>
    <col min="7943" max="7943" width="1.5703125" style="230" customWidth="1"/>
    <col min="7944" max="7944" width="14.85546875" style="230" customWidth="1"/>
    <col min="7945" max="7945" width="1.5703125" style="230" customWidth="1"/>
    <col min="7946" max="7946" width="14.5703125" style="230" customWidth="1"/>
    <col min="7947" max="7947" width="1.5703125" style="230" customWidth="1"/>
    <col min="7948" max="7948" width="15.42578125" style="230" bestFit="1" customWidth="1"/>
    <col min="7949" max="7949" width="1.5703125" style="230" customWidth="1"/>
    <col min="7950" max="7950" width="14.85546875" style="230" customWidth="1"/>
    <col min="7951" max="7951" width="1.5703125" style="230" customWidth="1"/>
    <col min="7952" max="7952" width="17.42578125" style="230" customWidth="1"/>
    <col min="7953" max="7953" width="1.5703125" style="230" customWidth="1"/>
    <col min="7954" max="7954" width="21.140625" style="230" bestFit="1" customWidth="1"/>
    <col min="7955" max="7955" width="1.5703125" style="230" customWidth="1"/>
    <col min="7956" max="7956" width="18.7109375" style="230" customWidth="1"/>
    <col min="7957" max="8190" width="8.140625" style="230"/>
    <col min="8191" max="8194" width="1.5703125" style="230" customWidth="1"/>
    <col min="8195" max="8195" width="38.28515625" style="230" customWidth="1"/>
    <col min="8196" max="8196" width="9.7109375" style="230" customWidth="1"/>
    <col min="8197" max="8197" width="1.5703125" style="230" customWidth="1"/>
    <col min="8198" max="8198" width="14.85546875" style="230" customWidth="1"/>
    <col min="8199" max="8199" width="1.5703125" style="230" customWidth="1"/>
    <col min="8200" max="8200" width="14.85546875" style="230" customWidth="1"/>
    <col min="8201" max="8201" width="1.5703125" style="230" customWidth="1"/>
    <col min="8202" max="8202" width="14.5703125" style="230" customWidth="1"/>
    <col min="8203" max="8203" width="1.5703125" style="230" customWidth="1"/>
    <col min="8204" max="8204" width="15.42578125" style="230" bestFit="1" customWidth="1"/>
    <col min="8205" max="8205" width="1.5703125" style="230" customWidth="1"/>
    <col min="8206" max="8206" width="14.85546875" style="230" customWidth="1"/>
    <col min="8207" max="8207" width="1.5703125" style="230" customWidth="1"/>
    <col min="8208" max="8208" width="17.42578125" style="230" customWidth="1"/>
    <col min="8209" max="8209" width="1.5703125" style="230" customWidth="1"/>
    <col min="8210" max="8210" width="21.140625" style="230" bestFit="1" customWidth="1"/>
    <col min="8211" max="8211" width="1.5703125" style="230" customWidth="1"/>
    <col min="8212" max="8212" width="18.7109375" style="230" customWidth="1"/>
    <col min="8213" max="8446" width="8.140625" style="230"/>
    <col min="8447" max="8450" width="1.5703125" style="230" customWidth="1"/>
    <col min="8451" max="8451" width="38.28515625" style="230" customWidth="1"/>
    <col min="8452" max="8452" width="9.7109375" style="230" customWidth="1"/>
    <col min="8453" max="8453" width="1.5703125" style="230" customWidth="1"/>
    <col min="8454" max="8454" width="14.85546875" style="230" customWidth="1"/>
    <col min="8455" max="8455" width="1.5703125" style="230" customWidth="1"/>
    <col min="8456" max="8456" width="14.85546875" style="230" customWidth="1"/>
    <col min="8457" max="8457" width="1.5703125" style="230" customWidth="1"/>
    <col min="8458" max="8458" width="14.5703125" style="230" customWidth="1"/>
    <col min="8459" max="8459" width="1.5703125" style="230" customWidth="1"/>
    <col min="8460" max="8460" width="15.42578125" style="230" bestFit="1" customWidth="1"/>
    <col min="8461" max="8461" width="1.5703125" style="230" customWidth="1"/>
    <col min="8462" max="8462" width="14.85546875" style="230" customWidth="1"/>
    <col min="8463" max="8463" width="1.5703125" style="230" customWidth="1"/>
    <col min="8464" max="8464" width="17.42578125" style="230" customWidth="1"/>
    <col min="8465" max="8465" width="1.5703125" style="230" customWidth="1"/>
    <col min="8466" max="8466" width="21.140625" style="230" bestFit="1" customWidth="1"/>
    <col min="8467" max="8467" width="1.5703125" style="230" customWidth="1"/>
    <col min="8468" max="8468" width="18.7109375" style="230" customWidth="1"/>
    <col min="8469" max="8702" width="8.140625" style="230"/>
    <col min="8703" max="8706" width="1.5703125" style="230" customWidth="1"/>
    <col min="8707" max="8707" width="38.28515625" style="230" customWidth="1"/>
    <col min="8708" max="8708" width="9.7109375" style="230" customWidth="1"/>
    <col min="8709" max="8709" width="1.5703125" style="230" customWidth="1"/>
    <col min="8710" max="8710" width="14.85546875" style="230" customWidth="1"/>
    <col min="8711" max="8711" width="1.5703125" style="230" customWidth="1"/>
    <col min="8712" max="8712" width="14.85546875" style="230" customWidth="1"/>
    <col min="8713" max="8713" width="1.5703125" style="230" customWidth="1"/>
    <col min="8714" max="8714" width="14.5703125" style="230" customWidth="1"/>
    <col min="8715" max="8715" width="1.5703125" style="230" customWidth="1"/>
    <col min="8716" max="8716" width="15.42578125" style="230" bestFit="1" customWidth="1"/>
    <col min="8717" max="8717" width="1.5703125" style="230" customWidth="1"/>
    <col min="8718" max="8718" width="14.85546875" style="230" customWidth="1"/>
    <col min="8719" max="8719" width="1.5703125" style="230" customWidth="1"/>
    <col min="8720" max="8720" width="17.42578125" style="230" customWidth="1"/>
    <col min="8721" max="8721" width="1.5703125" style="230" customWidth="1"/>
    <col min="8722" max="8722" width="21.140625" style="230" bestFit="1" customWidth="1"/>
    <col min="8723" max="8723" width="1.5703125" style="230" customWidth="1"/>
    <col min="8724" max="8724" width="18.7109375" style="230" customWidth="1"/>
    <col min="8725" max="8958" width="8.140625" style="230"/>
    <col min="8959" max="8962" width="1.5703125" style="230" customWidth="1"/>
    <col min="8963" max="8963" width="38.28515625" style="230" customWidth="1"/>
    <col min="8964" max="8964" width="9.7109375" style="230" customWidth="1"/>
    <col min="8965" max="8965" width="1.5703125" style="230" customWidth="1"/>
    <col min="8966" max="8966" width="14.85546875" style="230" customWidth="1"/>
    <col min="8967" max="8967" width="1.5703125" style="230" customWidth="1"/>
    <col min="8968" max="8968" width="14.85546875" style="230" customWidth="1"/>
    <col min="8969" max="8969" width="1.5703125" style="230" customWidth="1"/>
    <col min="8970" max="8970" width="14.5703125" style="230" customWidth="1"/>
    <col min="8971" max="8971" width="1.5703125" style="230" customWidth="1"/>
    <col min="8972" max="8972" width="15.42578125" style="230" bestFit="1" customWidth="1"/>
    <col min="8973" max="8973" width="1.5703125" style="230" customWidth="1"/>
    <col min="8974" max="8974" width="14.85546875" style="230" customWidth="1"/>
    <col min="8975" max="8975" width="1.5703125" style="230" customWidth="1"/>
    <col min="8976" max="8976" width="17.42578125" style="230" customWidth="1"/>
    <col min="8977" max="8977" width="1.5703125" style="230" customWidth="1"/>
    <col min="8978" max="8978" width="21.140625" style="230" bestFit="1" customWidth="1"/>
    <col min="8979" max="8979" width="1.5703125" style="230" customWidth="1"/>
    <col min="8980" max="8980" width="18.7109375" style="230" customWidth="1"/>
    <col min="8981" max="9214" width="8.140625" style="230"/>
    <col min="9215" max="9218" width="1.5703125" style="230" customWidth="1"/>
    <col min="9219" max="9219" width="38.28515625" style="230" customWidth="1"/>
    <col min="9220" max="9220" width="9.7109375" style="230" customWidth="1"/>
    <col min="9221" max="9221" width="1.5703125" style="230" customWidth="1"/>
    <col min="9222" max="9222" width="14.85546875" style="230" customWidth="1"/>
    <col min="9223" max="9223" width="1.5703125" style="230" customWidth="1"/>
    <col min="9224" max="9224" width="14.85546875" style="230" customWidth="1"/>
    <col min="9225" max="9225" width="1.5703125" style="230" customWidth="1"/>
    <col min="9226" max="9226" width="14.5703125" style="230" customWidth="1"/>
    <col min="9227" max="9227" width="1.5703125" style="230" customWidth="1"/>
    <col min="9228" max="9228" width="15.42578125" style="230" bestFit="1" customWidth="1"/>
    <col min="9229" max="9229" width="1.5703125" style="230" customWidth="1"/>
    <col min="9230" max="9230" width="14.85546875" style="230" customWidth="1"/>
    <col min="9231" max="9231" width="1.5703125" style="230" customWidth="1"/>
    <col min="9232" max="9232" width="17.42578125" style="230" customWidth="1"/>
    <col min="9233" max="9233" width="1.5703125" style="230" customWidth="1"/>
    <col min="9234" max="9234" width="21.140625" style="230" bestFit="1" customWidth="1"/>
    <col min="9235" max="9235" width="1.5703125" style="230" customWidth="1"/>
    <col min="9236" max="9236" width="18.7109375" style="230" customWidth="1"/>
    <col min="9237" max="9470" width="8.140625" style="230"/>
    <col min="9471" max="9474" width="1.5703125" style="230" customWidth="1"/>
    <col min="9475" max="9475" width="38.28515625" style="230" customWidth="1"/>
    <col min="9476" max="9476" width="9.7109375" style="230" customWidth="1"/>
    <col min="9477" max="9477" width="1.5703125" style="230" customWidth="1"/>
    <col min="9478" max="9478" width="14.85546875" style="230" customWidth="1"/>
    <col min="9479" max="9479" width="1.5703125" style="230" customWidth="1"/>
    <col min="9480" max="9480" width="14.85546875" style="230" customWidth="1"/>
    <col min="9481" max="9481" width="1.5703125" style="230" customWidth="1"/>
    <col min="9482" max="9482" width="14.5703125" style="230" customWidth="1"/>
    <col min="9483" max="9483" width="1.5703125" style="230" customWidth="1"/>
    <col min="9484" max="9484" width="15.42578125" style="230" bestFit="1" customWidth="1"/>
    <col min="9485" max="9485" width="1.5703125" style="230" customWidth="1"/>
    <col min="9486" max="9486" width="14.85546875" style="230" customWidth="1"/>
    <col min="9487" max="9487" width="1.5703125" style="230" customWidth="1"/>
    <col min="9488" max="9488" width="17.42578125" style="230" customWidth="1"/>
    <col min="9489" max="9489" width="1.5703125" style="230" customWidth="1"/>
    <col min="9490" max="9490" width="21.140625" style="230" bestFit="1" customWidth="1"/>
    <col min="9491" max="9491" width="1.5703125" style="230" customWidth="1"/>
    <col min="9492" max="9492" width="18.7109375" style="230" customWidth="1"/>
    <col min="9493" max="9726" width="8.140625" style="230"/>
    <col min="9727" max="9730" width="1.5703125" style="230" customWidth="1"/>
    <col min="9731" max="9731" width="38.28515625" style="230" customWidth="1"/>
    <col min="9732" max="9732" width="9.7109375" style="230" customWidth="1"/>
    <col min="9733" max="9733" width="1.5703125" style="230" customWidth="1"/>
    <col min="9734" max="9734" width="14.85546875" style="230" customWidth="1"/>
    <col min="9735" max="9735" width="1.5703125" style="230" customWidth="1"/>
    <col min="9736" max="9736" width="14.85546875" style="230" customWidth="1"/>
    <col min="9737" max="9737" width="1.5703125" style="230" customWidth="1"/>
    <col min="9738" max="9738" width="14.5703125" style="230" customWidth="1"/>
    <col min="9739" max="9739" width="1.5703125" style="230" customWidth="1"/>
    <col min="9740" max="9740" width="15.42578125" style="230" bestFit="1" customWidth="1"/>
    <col min="9741" max="9741" width="1.5703125" style="230" customWidth="1"/>
    <col min="9742" max="9742" width="14.85546875" style="230" customWidth="1"/>
    <col min="9743" max="9743" width="1.5703125" style="230" customWidth="1"/>
    <col min="9744" max="9744" width="17.42578125" style="230" customWidth="1"/>
    <col min="9745" max="9745" width="1.5703125" style="230" customWidth="1"/>
    <col min="9746" max="9746" width="21.140625" style="230" bestFit="1" customWidth="1"/>
    <col min="9747" max="9747" width="1.5703125" style="230" customWidth="1"/>
    <col min="9748" max="9748" width="18.7109375" style="230" customWidth="1"/>
    <col min="9749" max="9982" width="8.140625" style="230"/>
    <col min="9983" max="9986" width="1.5703125" style="230" customWidth="1"/>
    <col min="9987" max="9987" width="38.28515625" style="230" customWidth="1"/>
    <col min="9988" max="9988" width="9.7109375" style="230" customWidth="1"/>
    <col min="9989" max="9989" width="1.5703125" style="230" customWidth="1"/>
    <col min="9990" max="9990" width="14.85546875" style="230" customWidth="1"/>
    <col min="9991" max="9991" width="1.5703125" style="230" customWidth="1"/>
    <col min="9992" max="9992" width="14.85546875" style="230" customWidth="1"/>
    <col min="9993" max="9993" width="1.5703125" style="230" customWidth="1"/>
    <col min="9994" max="9994" width="14.5703125" style="230" customWidth="1"/>
    <col min="9995" max="9995" width="1.5703125" style="230" customWidth="1"/>
    <col min="9996" max="9996" width="15.42578125" style="230" bestFit="1" customWidth="1"/>
    <col min="9997" max="9997" width="1.5703125" style="230" customWidth="1"/>
    <col min="9998" max="9998" width="14.85546875" style="230" customWidth="1"/>
    <col min="9999" max="9999" width="1.5703125" style="230" customWidth="1"/>
    <col min="10000" max="10000" width="17.42578125" style="230" customWidth="1"/>
    <col min="10001" max="10001" width="1.5703125" style="230" customWidth="1"/>
    <col min="10002" max="10002" width="21.140625" style="230" bestFit="1" customWidth="1"/>
    <col min="10003" max="10003" width="1.5703125" style="230" customWidth="1"/>
    <col min="10004" max="10004" width="18.7109375" style="230" customWidth="1"/>
    <col min="10005" max="10238" width="8.140625" style="230"/>
    <col min="10239" max="10242" width="1.5703125" style="230" customWidth="1"/>
    <col min="10243" max="10243" width="38.28515625" style="230" customWidth="1"/>
    <col min="10244" max="10244" width="9.7109375" style="230" customWidth="1"/>
    <col min="10245" max="10245" width="1.5703125" style="230" customWidth="1"/>
    <col min="10246" max="10246" width="14.85546875" style="230" customWidth="1"/>
    <col min="10247" max="10247" width="1.5703125" style="230" customWidth="1"/>
    <col min="10248" max="10248" width="14.85546875" style="230" customWidth="1"/>
    <col min="10249" max="10249" width="1.5703125" style="230" customWidth="1"/>
    <col min="10250" max="10250" width="14.5703125" style="230" customWidth="1"/>
    <col min="10251" max="10251" width="1.5703125" style="230" customWidth="1"/>
    <col min="10252" max="10252" width="15.42578125" style="230" bestFit="1" customWidth="1"/>
    <col min="10253" max="10253" width="1.5703125" style="230" customWidth="1"/>
    <col min="10254" max="10254" width="14.85546875" style="230" customWidth="1"/>
    <col min="10255" max="10255" width="1.5703125" style="230" customWidth="1"/>
    <col min="10256" max="10256" width="17.42578125" style="230" customWidth="1"/>
    <col min="10257" max="10257" width="1.5703125" style="230" customWidth="1"/>
    <col min="10258" max="10258" width="21.140625" style="230" bestFit="1" customWidth="1"/>
    <col min="10259" max="10259" width="1.5703125" style="230" customWidth="1"/>
    <col min="10260" max="10260" width="18.7109375" style="230" customWidth="1"/>
    <col min="10261" max="10494" width="8.140625" style="230"/>
    <col min="10495" max="10498" width="1.5703125" style="230" customWidth="1"/>
    <col min="10499" max="10499" width="38.28515625" style="230" customWidth="1"/>
    <col min="10500" max="10500" width="9.7109375" style="230" customWidth="1"/>
    <col min="10501" max="10501" width="1.5703125" style="230" customWidth="1"/>
    <col min="10502" max="10502" width="14.85546875" style="230" customWidth="1"/>
    <col min="10503" max="10503" width="1.5703125" style="230" customWidth="1"/>
    <col min="10504" max="10504" width="14.85546875" style="230" customWidth="1"/>
    <col min="10505" max="10505" width="1.5703125" style="230" customWidth="1"/>
    <col min="10506" max="10506" width="14.5703125" style="230" customWidth="1"/>
    <col min="10507" max="10507" width="1.5703125" style="230" customWidth="1"/>
    <col min="10508" max="10508" width="15.42578125" style="230" bestFit="1" customWidth="1"/>
    <col min="10509" max="10509" width="1.5703125" style="230" customWidth="1"/>
    <col min="10510" max="10510" width="14.85546875" style="230" customWidth="1"/>
    <col min="10511" max="10511" width="1.5703125" style="230" customWidth="1"/>
    <col min="10512" max="10512" width="17.42578125" style="230" customWidth="1"/>
    <col min="10513" max="10513" width="1.5703125" style="230" customWidth="1"/>
    <col min="10514" max="10514" width="21.140625" style="230" bestFit="1" customWidth="1"/>
    <col min="10515" max="10515" width="1.5703125" style="230" customWidth="1"/>
    <col min="10516" max="10516" width="18.7109375" style="230" customWidth="1"/>
    <col min="10517" max="10750" width="8.140625" style="230"/>
    <col min="10751" max="10754" width="1.5703125" style="230" customWidth="1"/>
    <col min="10755" max="10755" width="38.28515625" style="230" customWidth="1"/>
    <col min="10756" max="10756" width="9.7109375" style="230" customWidth="1"/>
    <col min="10757" max="10757" width="1.5703125" style="230" customWidth="1"/>
    <col min="10758" max="10758" width="14.85546875" style="230" customWidth="1"/>
    <col min="10759" max="10759" width="1.5703125" style="230" customWidth="1"/>
    <col min="10760" max="10760" width="14.85546875" style="230" customWidth="1"/>
    <col min="10761" max="10761" width="1.5703125" style="230" customWidth="1"/>
    <col min="10762" max="10762" width="14.5703125" style="230" customWidth="1"/>
    <col min="10763" max="10763" width="1.5703125" style="230" customWidth="1"/>
    <col min="10764" max="10764" width="15.42578125" style="230" bestFit="1" customWidth="1"/>
    <col min="10765" max="10765" width="1.5703125" style="230" customWidth="1"/>
    <col min="10766" max="10766" width="14.85546875" style="230" customWidth="1"/>
    <col min="10767" max="10767" width="1.5703125" style="230" customWidth="1"/>
    <col min="10768" max="10768" width="17.42578125" style="230" customWidth="1"/>
    <col min="10769" max="10769" width="1.5703125" style="230" customWidth="1"/>
    <col min="10770" max="10770" width="21.140625" style="230" bestFit="1" customWidth="1"/>
    <col min="10771" max="10771" width="1.5703125" style="230" customWidth="1"/>
    <col min="10772" max="10772" width="18.7109375" style="230" customWidth="1"/>
    <col min="10773" max="11006" width="8.140625" style="230"/>
    <col min="11007" max="11010" width="1.5703125" style="230" customWidth="1"/>
    <col min="11011" max="11011" width="38.28515625" style="230" customWidth="1"/>
    <col min="11012" max="11012" width="9.7109375" style="230" customWidth="1"/>
    <col min="11013" max="11013" width="1.5703125" style="230" customWidth="1"/>
    <col min="11014" max="11014" width="14.85546875" style="230" customWidth="1"/>
    <col min="11015" max="11015" width="1.5703125" style="230" customWidth="1"/>
    <col min="11016" max="11016" width="14.85546875" style="230" customWidth="1"/>
    <col min="11017" max="11017" width="1.5703125" style="230" customWidth="1"/>
    <col min="11018" max="11018" width="14.5703125" style="230" customWidth="1"/>
    <col min="11019" max="11019" width="1.5703125" style="230" customWidth="1"/>
    <col min="11020" max="11020" width="15.42578125" style="230" bestFit="1" customWidth="1"/>
    <col min="11021" max="11021" width="1.5703125" style="230" customWidth="1"/>
    <col min="11022" max="11022" width="14.85546875" style="230" customWidth="1"/>
    <col min="11023" max="11023" width="1.5703125" style="230" customWidth="1"/>
    <col min="11024" max="11024" width="17.42578125" style="230" customWidth="1"/>
    <col min="11025" max="11025" width="1.5703125" style="230" customWidth="1"/>
    <col min="11026" max="11026" width="21.140625" style="230" bestFit="1" customWidth="1"/>
    <col min="11027" max="11027" width="1.5703125" style="230" customWidth="1"/>
    <col min="11028" max="11028" width="18.7109375" style="230" customWidth="1"/>
    <col min="11029" max="11262" width="8.140625" style="230"/>
    <col min="11263" max="11266" width="1.5703125" style="230" customWidth="1"/>
    <col min="11267" max="11267" width="38.28515625" style="230" customWidth="1"/>
    <col min="11268" max="11268" width="9.7109375" style="230" customWidth="1"/>
    <col min="11269" max="11269" width="1.5703125" style="230" customWidth="1"/>
    <col min="11270" max="11270" width="14.85546875" style="230" customWidth="1"/>
    <col min="11271" max="11271" width="1.5703125" style="230" customWidth="1"/>
    <col min="11272" max="11272" width="14.85546875" style="230" customWidth="1"/>
    <col min="11273" max="11273" width="1.5703125" style="230" customWidth="1"/>
    <col min="11274" max="11274" width="14.5703125" style="230" customWidth="1"/>
    <col min="11275" max="11275" width="1.5703125" style="230" customWidth="1"/>
    <col min="11276" max="11276" width="15.42578125" style="230" bestFit="1" customWidth="1"/>
    <col min="11277" max="11277" width="1.5703125" style="230" customWidth="1"/>
    <col min="11278" max="11278" width="14.85546875" style="230" customWidth="1"/>
    <col min="11279" max="11279" width="1.5703125" style="230" customWidth="1"/>
    <col min="11280" max="11280" width="17.42578125" style="230" customWidth="1"/>
    <col min="11281" max="11281" width="1.5703125" style="230" customWidth="1"/>
    <col min="11282" max="11282" width="21.140625" style="230" bestFit="1" customWidth="1"/>
    <col min="11283" max="11283" width="1.5703125" style="230" customWidth="1"/>
    <col min="11284" max="11284" width="18.7109375" style="230" customWidth="1"/>
    <col min="11285" max="11518" width="8.140625" style="230"/>
    <col min="11519" max="11522" width="1.5703125" style="230" customWidth="1"/>
    <col min="11523" max="11523" width="38.28515625" style="230" customWidth="1"/>
    <col min="11524" max="11524" width="9.7109375" style="230" customWidth="1"/>
    <col min="11525" max="11525" width="1.5703125" style="230" customWidth="1"/>
    <col min="11526" max="11526" width="14.85546875" style="230" customWidth="1"/>
    <col min="11527" max="11527" width="1.5703125" style="230" customWidth="1"/>
    <col min="11528" max="11528" width="14.85546875" style="230" customWidth="1"/>
    <col min="11529" max="11529" width="1.5703125" style="230" customWidth="1"/>
    <col min="11530" max="11530" width="14.5703125" style="230" customWidth="1"/>
    <col min="11531" max="11531" width="1.5703125" style="230" customWidth="1"/>
    <col min="11532" max="11532" width="15.42578125" style="230" bestFit="1" customWidth="1"/>
    <col min="11533" max="11533" width="1.5703125" style="230" customWidth="1"/>
    <col min="11534" max="11534" width="14.85546875" style="230" customWidth="1"/>
    <col min="11535" max="11535" width="1.5703125" style="230" customWidth="1"/>
    <col min="11536" max="11536" width="17.42578125" style="230" customWidth="1"/>
    <col min="11537" max="11537" width="1.5703125" style="230" customWidth="1"/>
    <col min="11538" max="11538" width="21.140625" style="230" bestFit="1" customWidth="1"/>
    <col min="11539" max="11539" width="1.5703125" style="230" customWidth="1"/>
    <col min="11540" max="11540" width="18.7109375" style="230" customWidth="1"/>
    <col min="11541" max="11774" width="8.140625" style="230"/>
    <col min="11775" max="11778" width="1.5703125" style="230" customWidth="1"/>
    <col min="11779" max="11779" width="38.28515625" style="230" customWidth="1"/>
    <col min="11780" max="11780" width="9.7109375" style="230" customWidth="1"/>
    <col min="11781" max="11781" width="1.5703125" style="230" customWidth="1"/>
    <col min="11782" max="11782" width="14.85546875" style="230" customWidth="1"/>
    <col min="11783" max="11783" width="1.5703125" style="230" customWidth="1"/>
    <col min="11784" max="11784" width="14.85546875" style="230" customWidth="1"/>
    <col min="11785" max="11785" width="1.5703125" style="230" customWidth="1"/>
    <col min="11786" max="11786" width="14.5703125" style="230" customWidth="1"/>
    <col min="11787" max="11787" width="1.5703125" style="230" customWidth="1"/>
    <col min="11788" max="11788" width="15.42578125" style="230" bestFit="1" customWidth="1"/>
    <col min="11789" max="11789" width="1.5703125" style="230" customWidth="1"/>
    <col min="11790" max="11790" width="14.85546875" style="230" customWidth="1"/>
    <col min="11791" max="11791" width="1.5703125" style="230" customWidth="1"/>
    <col min="11792" max="11792" width="17.42578125" style="230" customWidth="1"/>
    <col min="11793" max="11793" width="1.5703125" style="230" customWidth="1"/>
    <col min="11794" max="11794" width="21.140625" style="230" bestFit="1" customWidth="1"/>
    <col min="11795" max="11795" width="1.5703125" style="230" customWidth="1"/>
    <col min="11796" max="11796" width="18.7109375" style="230" customWidth="1"/>
    <col min="11797" max="12030" width="8.140625" style="230"/>
    <col min="12031" max="12034" width="1.5703125" style="230" customWidth="1"/>
    <col min="12035" max="12035" width="38.28515625" style="230" customWidth="1"/>
    <col min="12036" max="12036" width="9.7109375" style="230" customWidth="1"/>
    <col min="12037" max="12037" width="1.5703125" style="230" customWidth="1"/>
    <col min="12038" max="12038" width="14.85546875" style="230" customWidth="1"/>
    <col min="12039" max="12039" width="1.5703125" style="230" customWidth="1"/>
    <col min="12040" max="12040" width="14.85546875" style="230" customWidth="1"/>
    <col min="12041" max="12041" width="1.5703125" style="230" customWidth="1"/>
    <col min="12042" max="12042" width="14.5703125" style="230" customWidth="1"/>
    <col min="12043" max="12043" width="1.5703125" style="230" customWidth="1"/>
    <col min="12044" max="12044" width="15.42578125" style="230" bestFit="1" customWidth="1"/>
    <col min="12045" max="12045" width="1.5703125" style="230" customWidth="1"/>
    <col min="12046" max="12046" width="14.85546875" style="230" customWidth="1"/>
    <col min="12047" max="12047" width="1.5703125" style="230" customWidth="1"/>
    <col min="12048" max="12048" width="17.42578125" style="230" customWidth="1"/>
    <col min="12049" max="12049" width="1.5703125" style="230" customWidth="1"/>
    <col min="12050" max="12050" width="21.140625" style="230" bestFit="1" customWidth="1"/>
    <col min="12051" max="12051" width="1.5703125" style="230" customWidth="1"/>
    <col min="12052" max="12052" width="18.7109375" style="230" customWidth="1"/>
    <col min="12053" max="12286" width="8.140625" style="230"/>
    <col min="12287" max="12290" width="1.5703125" style="230" customWidth="1"/>
    <col min="12291" max="12291" width="38.28515625" style="230" customWidth="1"/>
    <col min="12292" max="12292" width="9.7109375" style="230" customWidth="1"/>
    <col min="12293" max="12293" width="1.5703125" style="230" customWidth="1"/>
    <col min="12294" max="12294" width="14.85546875" style="230" customWidth="1"/>
    <col min="12295" max="12295" width="1.5703125" style="230" customWidth="1"/>
    <col min="12296" max="12296" width="14.85546875" style="230" customWidth="1"/>
    <col min="12297" max="12297" width="1.5703125" style="230" customWidth="1"/>
    <col min="12298" max="12298" width="14.5703125" style="230" customWidth="1"/>
    <col min="12299" max="12299" width="1.5703125" style="230" customWidth="1"/>
    <col min="12300" max="12300" width="15.42578125" style="230" bestFit="1" customWidth="1"/>
    <col min="12301" max="12301" width="1.5703125" style="230" customWidth="1"/>
    <col min="12302" max="12302" width="14.85546875" style="230" customWidth="1"/>
    <col min="12303" max="12303" width="1.5703125" style="230" customWidth="1"/>
    <col min="12304" max="12304" width="17.42578125" style="230" customWidth="1"/>
    <col min="12305" max="12305" width="1.5703125" style="230" customWidth="1"/>
    <col min="12306" max="12306" width="21.140625" style="230" bestFit="1" customWidth="1"/>
    <col min="12307" max="12307" width="1.5703125" style="230" customWidth="1"/>
    <col min="12308" max="12308" width="18.7109375" style="230" customWidth="1"/>
    <col min="12309" max="12542" width="8.140625" style="230"/>
    <col min="12543" max="12546" width="1.5703125" style="230" customWidth="1"/>
    <col min="12547" max="12547" width="38.28515625" style="230" customWidth="1"/>
    <col min="12548" max="12548" width="9.7109375" style="230" customWidth="1"/>
    <col min="12549" max="12549" width="1.5703125" style="230" customWidth="1"/>
    <col min="12550" max="12550" width="14.85546875" style="230" customWidth="1"/>
    <col min="12551" max="12551" width="1.5703125" style="230" customWidth="1"/>
    <col min="12552" max="12552" width="14.85546875" style="230" customWidth="1"/>
    <col min="12553" max="12553" width="1.5703125" style="230" customWidth="1"/>
    <col min="12554" max="12554" width="14.5703125" style="230" customWidth="1"/>
    <col min="12555" max="12555" width="1.5703125" style="230" customWidth="1"/>
    <col min="12556" max="12556" width="15.42578125" style="230" bestFit="1" customWidth="1"/>
    <col min="12557" max="12557" width="1.5703125" style="230" customWidth="1"/>
    <col min="12558" max="12558" width="14.85546875" style="230" customWidth="1"/>
    <col min="12559" max="12559" width="1.5703125" style="230" customWidth="1"/>
    <col min="12560" max="12560" width="17.42578125" style="230" customWidth="1"/>
    <col min="12561" max="12561" width="1.5703125" style="230" customWidth="1"/>
    <col min="12562" max="12562" width="21.140625" style="230" bestFit="1" customWidth="1"/>
    <col min="12563" max="12563" width="1.5703125" style="230" customWidth="1"/>
    <col min="12564" max="12564" width="18.7109375" style="230" customWidth="1"/>
    <col min="12565" max="12798" width="8.140625" style="230"/>
    <col min="12799" max="12802" width="1.5703125" style="230" customWidth="1"/>
    <col min="12803" max="12803" width="38.28515625" style="230" customWidth="1"/>
    <col min="12804" max="12804" width="9.7109375" style="230" customWidth="1"/>
    <col min="12805" max="12805" width="1.5703125" style="230" customWidth="1"/>
    <col min="12806" max="12806" width="14.85546875" style="230" customWidth="1"/>
    <col min="12807" max="12807" width="1.5703125" style="230" customWidth="1"/>
    <col min="12808" max="12808" width="14.85546875" style="230" customWidth="1"/>
    <col min="12809" max="12809" width="1.5703125" style="230" customWidth="1"/>
    <col min="12810" max="12810" width="14.5703125" style="230" customWidth="1"/>
    <col min="12811" max="12811" width="1.5703125" style="230" customWidth="1"/>
    <col min="12812" max="12812" width="15.42578125" style="230" bestFit="1" customWidth="1"/>
    <col min="12813" max="12813" width="1.5703125" style="230" customWidth="1"/>
    <col min="12814" max="12814" width="14.85546875" style="230" customWidth="1"/>
    <col min="12815" max="12815" width="1.5703125" style="230" customWidth="1"/>
    <col min="12816" max="12816" width="17.42578125" style="230" customWidth="1"/>
    <col min="12817" max="12817" width="1.5703125" style="230" customWidth="1"/>
    <col min="12818" max="12818" width="21.140625" style="230" bestFit="1" customWidth="1"/>
    <col min="12819" max="12819" width="1.5703125" style="230" customWidth="1"/>
    <col min="12820" max="12820" width="18.7109375" style="230" customWidth="1"/>
    <col min="12821" max="13054" width="8.140625" style="230"/>
    <col min="13055" max="13058" width="1.5703125" style="230" customWidth="1"/>
    <col min="13059" max="13059" width="38.28515625" style="230" customWidth="1"/>
    <col min="13060" max="13060" width="9.7109375" style="230" customWidth="1"/>
    <col min="13061" max="13061" width="1.5703125" style="230" customWidth="1"/>
    <col min="13062" max="13062" width="14.85546875" style="230" customWidth="1"/>
    <col min="13063" max="13063" width="1.5703125" style="230" customWidth="1"/>
    <col min="13064" max="13064" width="14.85546875" style="230" customWidth="1"/>
    <col min="13065" max="13065" width="1.5703125" style="230" customWidth="1"/>
    <col min="13066" max="13066" width="14.5703125" style="230" customWidth="1"/>
    <col min="13067" max="13067" width="1.5703125" style="230" customWidth="1"/>
    <col min="13068" max="13068" width="15.42578125" style="230" bestFit="1" customWidth="1"/>
    <col min="13069" max="13069" width="1.5703125" style="230" customWidth="1"/>
    <col min="13070" max="13070" width="14.85546875" style="230" customWidth="1"/>
    <col min="13071" max="13071" width="1.5703125" style="230" customWidth="1"/>
    <col min="13072" max="13072" width="17.42578125" style="230" customWidth="1"/>
    <col min="13073" max="13073" width="1.5703125" style="230" customWidth="1"/>
    <col min="13074" max="13074" width="21.140625" style="230" bestFit="1" customWidth="1"/>
    <col min="13075" max="13075" width="1.5703125" style="230" customWidth="1"/>
    <col min="13076" max="13076" width="18.7109375" style="230" customWidth="1"/>
    <col min="13077" max="13310" width="8.140625" style="230"/>
    <col min="13311" max="13314" width="1.5703125" style="230" customWidth="1"/>
    <col min="13315" max="13315" width="38.28515625" style="230" customWidth="1"/>
    <col min="13316" max="13316" width="9.7109375" style="230" customWidth="1"/>
    <col min="13317" max="13317" width="1.5703125" style="230" customWidth="1"/>
    <col min="13318" max="13318" width="14.85546875" style="230" customWidth="1"/>
    <col min="13319" max="13319" width="1.5703125" style="230" customWidth="1"/>
    <col min="13320" max="13320" width="14.85546875" style="230" customWidth="1"/>
    <col min="13321" max="13321" width="1.5703125" style="230" customWidth="1"/>
    <col min="13322" max="13322" width="14.5703125" style="230" customWidth="1"/>
    <col min="13323" max="13323" width="1.5703125" style="230" customWidth="1"/>
    <col min="13324" max="13324" width="15.42578125" style="230" bestFit="1" customWidth="1"/>
    <col min="13325" max="13325" width="1.5703125" style="230" customWidth="1"/>
    <col min="13326" max="13326" width="14.85546875" style="230" customWidth="1"/>
    <col min="13327" max="13327" width="1.5703125" style="230" customWidth="1"/>
    <col min="13328" max="13328" width="17.42578125" style="230" customWidth="1"/>
    <col min="13329" max="13329" width="1.5703125" style="230" customWidth="1"/>
    <col min="13330" max="13330" width="21.140625" style="230" bestFit="1" customWidth="1"/>
    <col min="13331" max="13331" width="1.5703125" style="230" customWidth="1"/>
    <col min="13332" max="13332" width="18.7109375" style="230" customWidth="1"/>
    <col min="13333" max="13566" width="8.140625" style="230"/>
    <col min="13567" max="13570" width="1.5703125" style="230" customWidth="1"/>
    <col min="13571" max="13571" width="38.28515625" style="230" customWidth="1"/>
    <col min="13572" max="13572" width="9.7109375" style="230" customWidth="1"/>
    <col min="13573" max="13573" width="1.5703125" style="230" customWidth="1"/>
    <col min="13574" max="13574" width="14.85546875" style="230" customWidth="1"/>
    <col min="13575" max="13575" width="1.5703125" style="230" customWidth="1"/>
    <col min="13576" max="13576" width="14.85546875" style="230" customWidth="1"/>
    <col min="13577" max="13577" width="1.5703125" style="230" customWidth="1"/>
    <col min="13578" max="13578" width="14.5703125" style="230" customWidth="1"/>
    <col min="13579" max="13579" width="1.5703125" style="230" customWidth="1"/>
    <col min="13580" max="13580" width="15.42578125" style="230" bestFit="1" customWidth="1"/>
    <col min="13581" max="13581" width="1.5703125" style="230" customWidth="1"/>
    <col min="13582" max="13582" width="14.85546875" style="230" customWidth="1"/>
    <col min="13583" max="13583" width="1.5703125" style="230" customWidth="1"/>
    <col min="13584" max="13584" width="17.42578125" style="230" customWidth="1"/>
    <col min="13585" max="13585" width="1.5703125" style="230" customWidth="1"/>
    <col min="13586" max="13586" width="21.140625" style="230" bestFit="1" customWidth="1"/>
    <col min="13587" max="13587" width="1.5703125" style="230" customWidth="1"/>
    <col min="13588" max="13588" width="18.7109375" style="230" customWidth="1"/>
    <col min="13589" max="13822" width="8.140625" style="230"/>
    <col min="13823" max="13826" width="1.5703125" style="230" customWidth="1"/>
    <col min="13827" max="13827" width="38.28515625" style="230" customWidth="1"/>
    <col min="13828" max="13828" width="9.7109375" style="230" customWidth="1"/>
    <col min="13829" max="13829" width="1.5703125" style="230" customWidth="1"/>
    <col min="13830" max="13830" width="14.85546875" style="230" customWidth="1"/>
    <col min="13831" max="13831" width="1.5703125" style="230" customWidth="1"/>
    <col min="13832" max="13832" width="14.85546875" style="230" customWidth="1"/>
    <col min="13833" max="13833" width="1.5703125" style="230" customWidth="1"/>
    <col min="13834" max="13834" width="14.5703125" style="230" customWidth="1"/>
    <col min="13835" max="13835" width="1.5703125" style="230" customWidth="1"/>
    <col min="13836" max="13836" width="15.42578125" style="230" bestFit="1" customWidth="1"/>
    <col min="13837" max="13837" width="1.5703125" style="230" customWidth="1"/>
    <col min="13838" max="13838" width="14.85546875" style="230" customWidth="1"/>
    <col min="13839" max="13839" width="1.5703125" style="230" customWidth="1"/>
    <col min="13840" max="13840" width="17.42578125" style="230" customWidth="1"/>
    <col min="13841" max="13841" width="1.5703125" style="230" customWidth="1"/>
    <col min="13842" max="13842" width="21.140625" style="230" bestFit="1" customWidth="1"/>
    <col min="13843" max="13843" width="1.5703125" style="230" customWidth="1"/>
    <col min="13844" max="13844" width="18.7109375" style="230" customWidth="1"/>
    <col min="13845" max="14078" width="8.140625" style="230"/>
    <col min="14079" max="14082" width="1.5703125" style="230" customWidth="1"/>
    <col min="14083" max="14083" width="38.28515625" style="230" customWidth="1"/>
    <col min="14084" max="14084" width="9.7109375" style="230" customWidth="1"/>
    <col min="14085" max="14085" width="1.5703125" style="230" customWidth="1"/>
    <col min="14086" max="14086" width="14.85546875" style="230" customWidth="1"/>
    <col min="14087" max="14087" width="1.5703125" style="230" customWidth="1"/>
    <col min="14088" max="14088" width="14.85546875" style="230" customWidth="1"/>
    <col min="14089" max="14089" width="1.5703125" style="230" customWidth="1"/>
    <col min="14090" max="14090" width="14.5703125" style="230" customWidth="1"/>
    <col min="14091" max="14091" width="1.5703125" style="230" customWidth="1"/>
    <col min="14092" max="14092" width="15.42578125" style="230" bestFit="1" customWidth="1"/>
    <col min="14093" max="14093" width="1.5703125" style="230" customWidth="1"/>
    <col min="14094" max="14094" width="14.85546875" style="230" customWidth="1"/>
    <col min="14095" max="14095" width="1.5703125" style="230" customWidth="1"/>
    <col min="14096" max="14096" width="17.42578125" style="230" customWidth="1"/>
    <col min="14097" max="14097" width="1.5703125" style="230" customWidth="1"/>
    <col min="14098" max="14098" width="21.140625" style="230" bestFit="1" customWidth="1"/>
    <col min="14099" max="14099" width="1.5703125" style="230" customWidth="1"/>
    <col min="14100" max="14100" width="18.7109375" style="230" customWidth="1"/>
    <col min="14101" max="14334" width="8.140625" style="230"/>
    <col min="14335" max="14338" width="1.5703125" style="230" customWidth="1"/>
    <col min="14339" max="14339" width="38.28515625" style="230" customWidth="1"/>
    <col min="14340" max="14340" width="9.7109375" style="230" customWidth="1"/>
    <col min="14341" max="14341" width="1.5703125" style="230" customWidth="1"/>
    <col min="14342" max="14342" width="14.85546875" style="230" customWidth="1"/>
    <col min="14343" max="14343" width="1.5703125" style="230" customWidth="1"/>
    <col min="14344" max="14344" width="14.85546875" style="230" customWidth="1"/>
    <col min="14345" max="14345" width="1.5703125" style="230" customWidth="1"/>
    <col min="14346" max="14346" width="14.5703125" style="230" customWidth="1"/>
    <col min="14347" max="14347" width="1.5703125" style="230" customWidth="1"/>
    <col min="14348" max="14348" width="15.42578125" style="230" bestFit="1" customWidth="1"/>
    <col min="14349" max="14349" width="1.5703125" style="230" customWidth="1"/>
    <col min="14350" max="14350" width="14.85546875" style="230" customWidth="1"/>
    <col min="14351" max="14351" width="1.5703125" style="230" customWidth="1"/>
    <col min="14352" max="14352" width="17.42578125" style="230" customWidth="1"/>
    <col min="14353" max="14353" width="1.5703125" style="230" customWidth="1"/>
    <col min="14354" max="14354" width="21.140625" style="230" bestFit="1" customWidth="1"/>
    <col min="14355" max="14355" width="1.5703125" style="230" customWidth="1"/>
    <col min="14356" max="14356" width="18.7109375" style="230" customWidth="1"/>
    <col min="14357" max="14590" width="8.140625" style="230"/>
    <col min="14591" max="14594" width="1.5703125" style="230" customWidth="1"/>
    <col min="14595" max="14595" width="38.28515625" style="230" customWidth="1"/>
    <col min="14596" max="14596" width="9.7109375" style="230" customWidth="1"/>
    <col min="14597" max="14597" width="1.5703125" style="230" customWidth="1"/>
    <col min="14598" max="14598" width="14.85546875" style="230" customWidth="1"/>
    <col min="14599" max="14599" width="1.5703125" style="230" customWidth="1"/>
    <col min="14600" max="14600" width="14.85546875" style="230" customWidth="1"/>
    <col min="14601" max="14601" width="1.5703125" style="230" customWidth="1"/>
    <col min="14602" max="14602" width="14.5703125" style="230" customWidth="1"/>
    <col min="14603" max="14603" width="1.5703125" style="230" customWidth="1"/>
    <col min="14604" max="14604" width="15.42578125" style="230" bestFit="1" customWidth="1"/>
    <col min="14605" max="14605" width="1.5703125" style="230" customWidth="1"/>
    <col min="14606" max="14606" width="14.85546875" style="230" customWidth="1"/>
    <col min="14607" max="14607" width="1.5703125" style="230" customWidth="1"/>
    <col min="14608" max="14608" width="17.42578125" style="230" customWidth="1"/>
    <col min="14609" max="14609" width="1.5703125" style="230" customWidth="1"/>
    <col min="14610" max="14610" width="21.140625" style="230" bestFit="1" customWidth="1"/>
    <col min="14611" max="14611" width="1.5703125" style="230" customWidth="1"/>
    <col min="14612" max="14612" width="18.7109375" style="230" customWidth="1"/>
    <col min="14613" max="14846" width="8.140625" style="230"/>
    <col min="14847" max="14850" width="1.5703125" style="230" customWidth="1"/>
    <col min="14851" max="14851" width="38.28515625" style="230" customWidth="1"/>
    <col min="14852" max="14852" width="9.7109375" style="230" customWidth="1"/>
    <col min="14853" max="14853" width="1.5703125" style="230" customWidth="1"/>
    <col min="14854" max="14854" width="14.85546875" style="230" customWidth="1"/>
    <col min="14855" max="14855" width="1.5703125" style="230" customWidth="1"/>
    <col min="14856" max="14856" width="14.85546875" style="230" customWidth="1"/>
    <col min="14857" max="14857" width="1.5703125" style="230" customWidth="1"/>
    <col min="14858" max="14858" width="14.5703125" style="230" customWidth="1"/>
    <col min="14859" max="14859" width="1.5703125" style="230" customWidth="1"/>
    <col min="14860" max="14860" width="15.42578125" style="230" bestFit="1" customWidth="1"/>
    <col min="14861" max="14861" width="1.5703125" style="230" customWidth="1"/>
    <col min="14862" max="14862" width="14.85546875" style="230" customWidth="1"/>
    <col min="14863" max="14863" width="1.5703125" style="230" customWidth="1"/>
    <col min="14864" max="14864" width="17.42578125" style="230" customWidth="1"/>
    <col min="14865" max="14865" width="1.5703125" style="230" customWidth="1"/>
    <col min="14866" max="14866" width="21.140625" style="230" bestFit="1" customWidth="1"/>
    <col min="14867" max="14867" width="1.5703125" style="230" customWidth="1"/>
    <col min="14868" max="14868" width="18.7109375" style="230" customWidth="1"/>
    <col min="14869" max="15102" width="8.140625" style="230"/>
    <col min="15103" max="15106" width="1.5703125" style="230" customWidth="1"/>
    <col min="15107" max="15107" width="38.28515625" style="230" customWidth="1"/>
    <col min="15108" max="15108" width="9.7109375" style="230" customWidth="1"/>
    <col min="15109" max="15109" width="1.5703125" style="230" customWidth="1"/>
    <col min="15110" max="15110" width="14.85546875" style="230" customWidth="1"/>
    <col min="15111" max="15111" width="1.5703125" style="230" customWidth="1"/>
    <col min="15112" max="15112" width="14.85546875" style="230" customWidth="1"/>
    <col min="15113" max="15113" width="1.5703125" style="230" customWidth="1"/>
    <col min="15114" max="15114" width="14.5703125" style="230" customWidth="1"/>
    <col min="15115" max="15115" width="1.5703125" style="230" customWidth="1"/>
    <col min="15116" max="15116" width="15.42578125" style="230" bestFit="1" customWidth="1"/>
    <col min="15117" max="15117" width="1.5703125" style="230" customWidth="1"/>
    <col min="15118" max="15118" width="14.85546875" style="230" customWidth="1"/>
    <col min="15119" max="15119" width="1.5703125" style="230" customWidth="1"/>
    <col min="15120" max="15120" width="17.42578125" style="230" customWidth="1"/>
    <col min="15121" max="15121" width="1.5703125" style="230" customWidth="1"/>
    <col min="15122" max="15122" width="21.140625" style="230" bestFit="1" customWidth="1"/>
    <col min="15123" max="15123" width="1.5703125" style="230" customWidth="1"/>
    <col min="15124" max="15124" width="18.7109375" style="230" customWidth="1"/>
    <col min="15125" max="15358" width="8.140625" style="230"/>
    <col min="15359" max="15362" width="1.5703125" style="230" customWidth="1"/>
    <col min="15363" max="15363" width="38.28515625" style="230" customWidth="1"/>
    <col min="15364" max="15364" width="9.7109375" style="230" customWidth="1"/>
    <col min="15365" max="15365" width="1.5703125" style="230" customWidth="1"/>
    <col min="15366" max="15366" width="14.85546875" style="230" customWidth="1"/>
    <col min="15367" max="15367" width="1.5703125" style="230" customWidth="1"/>
    <col min="15368" max="15368" width="14.85546875" style="230" customWidth="1"/>
    <col min="15369" max="15369" width="1.5703125" style="230" customWidth="1"/>
    <col min="15370" max="15370" width="14.5703125" style="230" customWidth="1"/>
    <col min="15371" max="15371" width="1.5703125" style="230" customWidth="1"/>
    <col min="15372" max="15372" width="15.42578125" style="230" bestFit="1" customWidth="1"/>
    <col min="15373" max="15373" width="1.5703125" style="230" customWidth="1"/>
    <col min="15374" max="15374" width="14.85546875" style="230" customWidth="1"/>
    <col min="15375" max="15375" width="1.5703125" style="230" customWidth="1"/>
    <col min="15376" max="15376" width="17.42578125" style="230" customWidth="1"/>
    <col min="15377" max="15377" width="1.5703125" style="230" customWidth="1"/>
    <col min="15378" max="15378" width="21.140625" style="230" bestFit="1" customWidth="1"/>
    <col min="15379" max="15379" width="1.5703125" style="230" customWidth="1"/>
    <col min="15380" max="15380" width="18.7109375" style="230" customWidth="1"/>
    <col min="15381" max="15614" width="8.140625" style="230"/>
    <col min="15615" max="15618" width="1.5703125" style="230" customWidth="1"/>
    <col min="15619" max="15619" width="38.28515625" style="230" customWidth="1"/>
    <col min="15620" max="15620" width="9.7109375" style="230" customWidth="1"/>
    <col min="15621" max="15621" width="1.5703125" style="230" customWidth="1"/>
    <col min="15622" max="15622" width="14.85546875" style="230" customWidth="1"/>
    <col min="15623" max="15623" width="1.5703125" style="230" customWidth="1"/>
    <col min="15624" max="15624" width="14.85546875" style="230" customWidth="1"/>
    <col min="15625" max="15625" width="1.5703125" style="230" customWidth="1"/>
    <col min="15626" max="15626" width="14.5703125" style="230" customWidth="1"/>
    <col min="15627" max="15627" width="1.5703125" style="230" customWidth="1"/>
    <col min="15628" max="15628" width="15.42578125" style="230" bestFit="1" customWidth="1"/>
    <col min="15629" max="15629" width="1.5703125" style="230" customWidth="1"/>
    <col min="15630" max="15630" width="14.85546875" style="230" customWidth="1"/>
    <col min="15631" max="15631" width="1.5703125" style="230" customWidth="1"/>
    <col min="15632" max="15632" width="17.42578125" style="230" customWidth="1"/>
    <col min="15633" max="15633" width="1.5703125" style="230" customWidth="1"/>
    <col min="15634" max="15634" width="21.140625" style="230" bestFit="1" customWidth="1"/>
    <col min="15635" max="15635" width="1.5703125" style="230" customWidth="1"/>
    <col min="15636" max="15636" width="18.7109375" style="230" customWidth="1"/>
    <col min="15637" max="15870" width="8.140625" style="230"/>
    <col min="15871" max="15874" width="1.5703125" style="230" customWidth="1"/>
    <col min="15875" max="15875" width="38.28515625" style="230" customWidth="1"/>
    <col min="15876" max="15876" width="9.7109375" style="230" customWidth="1"/>
    <col min="15877" max="15877" width="1.5703125" style="230" customWidth="1"/>
    <col min="15878" max="15878" width="14.85546875" style="230" customWidth="1"/>
    <col min="15879" max="15879" width="1.5703125" style="230" customWidth="1"/>
    <col min="15880" max="15880" width="14.85546875" style="230" customWidth="1"/>
    <col min="15881" max="15881" width="1.5703125" style="230" customWidth="1"/>
    <col min="15882" max="15882" width="14.5703125" style="230" customWidth="1"/>
    <col min="15883" max="15883" width="1.5703125" style="230" customWidth="1"/>
    <col min="15884" max="15884" width="15.42578125" style="230" bestFit="1" customWidth="1"/>
    <col min="15885" max="15885" width="1.5703125" style="230" customWidth="1"/>
    <col min="15886" max="15886" width="14.85546875" style="230" customWidth="1"/>
    <col min="15887" max="15887" width="1.5703125" style="230" customWidth="1"/>
    <col min="15888" max="15888" width="17.42578125" style="230" customWidth="1"/>
    <col min="15889" max="15889" width="1.5703125" style="230" customWidth="1"/>
    <col min="15890" max="15890" width="21.140625" style="230" bestFit="1" customWidth="1"/>
    <col min="15891" max="15891" width="1.5703125" style="230" customWidth="1"/>
    <col min="15892" max="15892" width="18.7109375" style="230" customWidth="1"/>
    <col min="15893" max="16126" width="8.140625" style="230"/>
    <col min="16127" max="16130" width="1.5703125" style="230" customWidth="1"/>
    <col min="16131" max="16131" width="38.28515625" style="230" customWidth="1"/>
    <col min="16132" max="16132" width="9.7109375" style="230" customWidth="1"/>
    <col min="16133" max="16133" width="1.5703125" style="230" customWidth="1"/>
    <col min="16134" max="16134" width="14.85546875" style="230" customWidth="1"/>
    <col min="16135" max="16135" width="1.5703125" style="230" customWidth="1"/>
    <col min="16136" max="16136" width="14.85546875" style="230" customWidth="1"/>
    <col min="16137" max="16137" width="1.5703125" style="230" customWidth="1"/>
    <col min="16138" max="16138" width="14.5703125" style="230" customWidth="1"/>
    <col min="16139" max="16139" width="1.5703125" style="230" customWidth="1"/>
    <col min="16140" max="16140" width="15.42578125" style="230" bestFit="1" customWidth="1"/>
    <col min="16141" max="16141" width="1.5703125" style="230" customWidth="1"/>
    <col min="16142" max="16142" width="14.85546875" style="230" customWidth="1"/>
    <col min="16143" max="16143" width="1.5703125" style="230" customWidth="1"/>
    <col min="16144" max="16144" width="17.42578125" style="230" customWidth="1"/>
    <col min="16145" max="16145" width="1.5703125" style="230" customWidth="1"/>
    <col min="16146" max="16146" width="21.140625" style="230" bestFit="1" customWidth="1"/>
    <col min="16147" max="16147" width="1.5703125" style="230" customWidth="1"/>
    <col min="16148" max="16148" width="18.7109375" style="230" customWidth="1"/>
    <col min="16149" max="16384" width="8.140625" style="230"/>
  </cols>
  <sheetData>
    <row r="1" spans="1:28" ht="21.6" customHeight="1"/>
    <row r="2" spans="1:28" s="237" customFormat="1" ht="25.5">
      <c r="A2" s="399" t="str">
        <f>+'SHA-CON-ENG'!A2:X2</f>
        <v>Tong Hua Holding Public Company Limited and its subsidiaries</v>
      </c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399"/>
      <c r="Q2" s="399"/>
      <c r="R2" s="399"/>
      <c r="S2" s="399"/>
      <c r="T2" s="399"/>
    </row>
    <row r="3" spans="1:28" s="218" customFormat="1">
      <c r="A3" s="400" t="s">
        <v>187</v>
      </c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00"/>
      <c r="Q3" s="400"/>
      <c r="R3" s="400"/>
      <c r="S3" s="400"/>
      <c r="T3" s="400"/>
      <c r="U3" s="219"/>
      <c r="V3" s="219"/>
      <c r="W3" s="219"/>
      <c r="X3" s="219"/>
      <c r="Y3" s="219"/>
      <c r="Z3" s="219"/>
      <c r="AA3" s="219"/>
      <c r="AB3" s="219"/>
    </row>
    <row r="4" spans="1:28" s="218" customFormat="1">
      <c r="A4" s="400" t="str">
        <f>+'SHA-CON-ENG'!A4:X4</f>
        <v>For the three-month period ended March 31, 2020 (Reviewed/Unaudited)</v>
      </c>
      <c r="B4" s="400"/>
      <c r="C4" s="400"/>
      <c r="D4" s="400"/>
      <c r="E4" s="400"/>
      <c r="F4" s="400"/>
      <c r="G4" s="400"/>
      <c r="H4" s="400"/>
      <c r="I4" s="400"/>
      <c r="J4" s="400"/>
      <c r="K4" s="400"/>
      <c r="L4" s="400"/>
      <c r="M4" s="400"/>
      <c r="N4" s="400"/>
      <c r="O4" s="400"/>
      <c r="P4" s="400"/>
      <c r="Q4" s="400"/>
      <c r="R4" s="400"/>
      <c r="S4" s="400"/>
      <c r="T4" s="400"/>
    </row>
    <row r="5" spans="1:28" s="216" customFormat="1">
      <c r="A5" s="410" t="s">
        <v>116</v>
      </c>
      <c r="B5" s="410"/>
      <c r="C5" s="410"/>
      <c r="D5" s="410"/>
      <c r="E5" s="410"/>
      <c r="F5" s="410"/>
      <c r="G5" s="410"/>
      <c r="H5" s="410"/>
      <c r="I5" s="410"/>
      <c r="J5" s="410"/>
      <c r="K5" s="410"/>
      <c r="L5" s="410"/>
      <c r="M5" s="410"/>
      <c r="N5" s="410"/>
      <c r="O5" s="410"/>
      <c r="P5" s="410"/>
      <c r="Q5" s="410"/>
      <c r="R5" s="410"/>
      <c r="S5" s="410"/>
      <c r="T5" s="410"/>
    </row>
    <row r="6" spans="1:28" s="216" customFormat="1">
      <c r="A6" s="254"/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403" t="s">
        <v>154</v>
      </c>
      <c r="Q6" s="403"/>
      <c r="R6" s="403"/>
      <c r="S6" s="254"/>
      <c r="T6" s="254"/>
    </row>
    <row r="7" spans="1:28" s="216" customFormat="1">
      <c r="A7" s="254"/>
      <c r="B7" s="254"/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88" t="s">
        <v>231</v>
      </c>
      <c r="Q7" s="292"/>
      <c r="R7" s="220"/>
      <c r="S7" s="254"/>
      <c r="T7" s="254"/>
    </row>
    <row r="8" spans="1:28" s="216" customFormat="1">
      <c r="A8" s="253"/>
      <c r="B8" s="253"/>
      <c r="C8" s="253"/>
      <c r="D8" s="253"/>
      <c r="E8" s="253"/>
      <c r="F8" s="253"/>
      <c r="G8" s="253"/>
      <c r="H8" s="219" t="s">
        <v>170</v>
      </c>
      <c r="I8" s="253"/>
      <c r="J8" s="254"/>
      <c r="K8" s="253"/>
      <c r="L8" s="403" t="s">
        <v>151</v>
      </c>
      <c r="M8" s="403"/>
      <c r="N8" s="403"/>
      <c r="O8" s="254"/>
      <c r="P8" s="223" t="s">
        <v>230</v>
      </c>
      <c r="Q8" s="254"/>
      <c r="R8" s="220"/>
      <c r="S8" s="253"/>
      <c r="T8" s="253"/>
    </row>
    <row r="9" spans="1:28" s="216" customFormat="1">
      <c r="A9" s="253"/>
      <c r="B9" s="253"/>
      <c r="C9" s="253"/>
      <c r="D9" s="253"/>
      <c r="E9" s="253"/>
      <c r="F9" s="253"/>
      <c r="G9" s="253"/>
      <c r="H9" s="219" t="s">
        <v>172</v>
      </c>
      <c r="I9" s="219"/>
      <c r="J9" s="219" t="s">
        <v>173</v>
      </c>
      <c r="K9" s="219"/>
      <c r="L9" s="219" t="s">
        <v>174</v>
      </c>
      <c r="M9" s="219"/>
      <c r="O9" s="219"/>
      <c r="P9" s="219" t="s">
        <v>175</v>
      </c>
      <c r="Q9" s="219"/>
      <c r="R9" s="219" t="s">
        <v>188</v>
      </c>
      <c r="S9" s="219"/>
      <c r="T9" s="220" t="s">
        <v>178</v>
      </c>
    </row>
    <row r="10" spans="1:28" s="216" customFormat="1">
      <c r="A10" s="253"/>
      <c r="B10" s="253"/>
      <c r="C10" s="253"/>
      <c r="D10" s="253"/>
      <c r="E10" s="253"/>
      <c r="F10" s="223" t="s">
        <v>119</v>
      </c>
      <c r="G10" s="253"/>
      <c r="H10" s="223" t="s">
        <v>179</v>
      </c>
      <c r="I10" s="219"/>
      <c r="J10" s="223" t="s">
        <v>180</v>
      </c>
      <c r="K10" s="219"/>
      <c r="L10" s="223" t="s">
        <v>181</v>
      </c>
      <c r="M10" s="219"/>
      <c r="N10" s="223" t="s">
        <v>153</v>
      </c>
      <c r="O10" s="219"/>
      <c r="P10" s="223" t="s">
        <v>182</v>
      </c>
      <c r="Q10" s="220"/>
      <c r="R10" s="223" t="s">
        <v>189</v>
      </c>
      <c r="S10" s="219"/>
      <c r="T10" s="223" t="s">
        <v>185</v>
      </c>
    </row>
    <row r="11" spans="1:28">
      <c r="A11" s="244" t="s">
        <v>232</v>
      </c>
      <c r="F11" s="253"/>
      <c r="G11" s="245"/>
      <c r="H11" s="273">
        <f>+'SHA-COM-THA'!F14</f>
        <v>965027716</v>
      </c>
      <c r="I11" s="273"/>
      <c r="J11" s="273">
        <f>+'SHA-COM-THA'!H14</f>
        <v>242582590</v>
      </c>
      <c r="K11" s="273"/>
      <c r="L11" s="273">
        <f>+'SHA-COM-THA'!J14</f>
        <v>13662540</v>
      </c>
      <c r="M11" s="273"/>
      <c r="N11" s="273">
        <f>+'SHA-COM-THA'!L14</f>
        <v>-115861220</v>
      </c>
      <c r="O11" s="273"/>
      <c r="P11" s="273">
        <f>+'SHA-COM-THA'!N14</f>
        <v>896023</v>
      </c>
      <c r="Q11" s="273"/>
      <c r="R11" s="273">
        <f>SUM(P11:Q11)</f>
        <v>896023</v>
      </c>
      <c r="S11" s="273"/>
      <c r="T11" s="273">
        <f>SUM(H11,J11,L11,N11,R11)</f>
        <v>1106307649</v>
      </c>
      <c r="U11" s="245"/>
    </row>
    <row r="12" spans="1:28">
      <c r="A12" s="234" t="s">
        <v>317</v>
      </c>
      <c r="F12" s="325"/>
      <c r="G12" s="245"/>
      <c r="H12" s="273"/>
      <c r="I12" s="273"/>
      <c r="J12" s="273"/>
      <c r="K12" s="273"/>
      <c r="L12" s="273"/>
      <c r="M12" s="273"/>
      <c r="N12" s="273"/>
      <c r="O12" s="273"/>
      <c r="P12" s="273"/>
      <c r="Q12" s="273"/>
      <c r="R12" s="273"/>
      <c r="S12" s="273"/>
      <c r="T12" s="273"/>
      <c r="U12" s="245"/>
    </row>
    <row r="13" spans="1:28">
      <c r="A13" s="234"/>
      <c r="C13" s="230" t="s">
        <v>318</v>
      </c>
      <c r="F13" s="233"/>
      <c r="G13" s="245"/>
      <c r="H13" s="280">
        <f>+'SHA-COM-THA'!F16</f>
        <v>0</v>
      </c>
      <c r="I13" s="273"/>
      <c r="J13" s="280">
        <f>+'SHA-COM-THA'!H16</f>
        <v>0</v>
      </c>
      <c r="K13" s="273"/>
      <c r="L13" s="280">
        <f>+'SHA-COM-THA'!J16</f>
        <v>0</v>
      </c>
      <c r="M13" s="273"/>
      <c r="N13" s="280">
        <f>+'SHA-COM-THA'!L16</f>
        <v>11981091</v>
      </c>
      <c r="O13" s="273"/>
      <c r="P13" s="280">
        <f>+'SHA-COM-THA'!N16</f>
        <v>-1624269</v>
      </c>
      <c r="Q13" s="273"/>
      <c r="R13" s="280">
        <f>SUM(P13:Q13)</f>
        <v>-1624269</v>
      </c>
      <c r="S13" s="273"/>
      <c r="T13" s="280">
        <f>SUM(H13,J13,L13,N13,R13)</f>
        <v>10356822</v>
      </c>
      <c r="U13" s="245"/>
    </row>
    <row r="14" spans="1:28" s="259" customFormat="1" ht="22.5" thickBot="1">
      <c r="A14" s="244" t="s">
        <v>319</v>
      </c>
      <c r="F14" s="264"/>
      <c r="G14" s="263"/>
      <c r="H14" s="278">
        <f>SUM(H11:H13)</f>
        <v>965027716</v>
      </c>
      <c r="I14" s="275"/>
      <c r="J14" s="278">
        <f>SUM(J11:J13)</f>
        <v>242582590</v>
      </c>
      <c r="K14" s="275"/>
      <c r="L14" s="278">
        <f>SUM(L11:L13)</f>
        <v>13662540</v>
      </c>
      <c r="M14" s="275"/>
      <c r="N14" s="278">
        <f>SUM(N11:N13)</f>
        <v>-103880129</v>
      </c>
      <c r="O14" s="275"/>
      <c r="P14" s="278">
        <f>SUM(P11:P13)</f>
        <v>-728246</v>
      </c>
      <c r="Q14" s="275"/>
      <c r="R14" s="278">
        <f>SUM(R11:R13)</f>
        <v>-728246</v>
      </c>
      <c r="S14" s="275"/>
      <c r="T14" s="278">
        <f>SUM(T11:T13)</f>
        <v>1116664471</v>
      </c>
      <c r="U14" s="263"/>
    </row>
    <row r="15" spans="1:28" s="259" customFormat="1" ht="22.5" thickTop="1">
      <c r="A15" s="261"/>
      <c r="F15" s="264"/>
      <c r="G15" s="263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75"/>
      <c r="T15" s="275"/>
      <c r="U15" s="263"/>
    </row>
    <row r="16" spans="1:28" s="259" customFormat="1">
      <c r="A16" s="261" t="s">
        <v>349</v>
      </c>
      <c r="F16" s="264"/>
      <c r="G16" s="263"/>
      <c r="H16" s="275">
        <f>'SHA-COM-THA'!F19</f>
        <v>965034416</v>
      </c>
      <c r="I16" s="275"/>
      <c r="J16" s="275">
        <f>'SHA-COM-THA'!H19</f>
        <v>242582590</v>
      </c>
      <c r="K16" s="275"/>
      <c r="L16" s="275">
        <f>'SHA-COM-THA'!J19</f>
        <v>15337364</v>
      </c>
      <c r="M16" s="275"/>
      <c r="N16" s="275">
        <f>'SHA-COM-THA'!L19</f>
        <v>-38776139</v>
      </c>
      <c r="O16" s="275"/>
      <c r="P16" s="275">
        <f>'SHA-COM-THA'!N19</f>
        <v>18506</v>
      </c>
      <c r="Q16" s="275"/>
      <c r="R16" s="275">
        <f>SUM(P16:Q16)</f>
        <v>18506</v>
      </c>
      <c r="S16" s="275"/>
      <c r="T16" s="275">
        <f>SUM(H16,J16,L16,N16,R16)</f>
        <v>1184196737</v>
      </c>
      <c r="U16" s="263"/>
    </row>
    <row r="17" spans="1:21" s="259" customFormat="1">
      <c r="A17" s="362" t="s">
        <v>361</v>
      </c>
      <c r="F17" s="264"/>
      <c r="G17" s="263"/>
      <c r="H17" s="280"/>
      <c r="I17" s="275"/>
      <c r="J17" s="280"/>
      <c r="K17" s="275"/>
      <c r="L17" s="280"/>
      <c r="M17" s="275"/>
      <c r="N17" s="280">
        <f>+'SHA-COM-THA'!L20</f>
        <v>-12852</v>
      </c>
      <c r="O17" s="275"/>
      <c r="P17" s="280"/>
      <c r="Q17" s="275"/>
      <c r="R17" s="280">
        <f>SUM(P17:Q17)</f>
        <v>0</v>
      </c>
      <c r="S17" s="275"/>
      <c r="T17" s="280">
        <f>SUM(H17,J17,L17,N17,R17)</f>
        <v>-12852</v>
      </c>
      <c r="U17" s="263"/>
    </row>
    <row r="18" spans="1:21" s="259" customFormat="1">
      <c r="A18" s="244" t="s">
        <v>350</v>
      </c>
      <c r="B18" s="230"/>
      <c r="C18" s="230"/>
      <c r="E18" s="225"/>
      <c r="F18" s="264"/>
      <c r="G18" s="263"/>
      <c r="H18" s="273">
        <f>SUM(H16:H17)</f>
        <v>965034416</v>
      </c>
      <c r="I18" s="275"/>
      <c r="J18" s="273">
        <f>SUM(J16:J17)</f>
        <v>242582590</v>
      </c>
      <c r="K18" s="275"/>
      <c r="L18" s="273">
        <f>SUM(L16:L17)</f>
        <v>15337364</v>
      </c>
      <c r="M18" s="275"/>
      <c r="N18" s="273">
        <f>SUM(N16:N17)</f>
        <v>-38788991</v>
      </c>
      <c r="O18" s="275"/>
      <c r="P18" s="273">
        <f>SUM(P16:P17)</f>
        <v>18506</v>
      </c>
      <c r="Q18" s="273"/>
      <c r="R18" s="273">
        <f>SUM(R16:R17)</f>
        <v>18506</v>
      </c>
      <c r="S18" s="275"/>
      <c r="T18" s="273">
        <f>SUM(T16:T17)</f>
        <v>1184183885</v>
      </c>
      <c r="U18" s="263"/>
    </row>
    <row r="19" spans="1:21" s="259" customFormat="1">
      <c r="A19" s="234" t="s">
        <v>317</v>
      </c>
      <c r="B19" s="230"/>
      <c r="C19" s="230"/>
      <c r="E19" s="225"/>
      <c r="F19" s="264"/>
      <c r="G19" s="263"/>
      <c r="H19" s="273"/>
      <c r="I19" s="275"/>
      <c r="J19" s="273"/>
      <c r="K19" s="275"/>
      <c r="L19" s="273"/>
      <c r="M19" s="275"/>
      <c r="N19" s="273"/>
      <c r="O19" s="275"/>
      <c r="P19" s="273"/>
      <c r="Q19" s="273"/>
      <c r="R19" s="273"/>
      <c r="S19" s="275"/>
      <c r="T19" s="273"/>
      <c r="U19" s="263"/>
    </row>
    <row r="20" spans="1:21">
      <c r="A20" s="234"/>
      <c r="C20" s="230" t="s">
        <v>320</v>
      </c>
      <c r="F20" s="233"/>
      <c r="G20" s="245"/>
      <c r="H20" s="273">
        <f>+'SHA-COM-THA'!F23</f>
        <v>0</v>
      </c>
      <c r="I20" s="273"/>
      <c r="J20" s="273">
        <f>+'SHA-COM-THA'!H23</f>
        <v>0</v>
      </c>
      <c r="K20" s="273"/>
      <c r="L20" s="273">
        <f>+'SHA-COM-THA'!J23</f>
        <v>0</v>
      </c>
      <c r="M20" s="273"/>
      <c r="N20" s="273">
        <f>+'SHA-COM-THA'!L23</f>
        <v>9801682</v>
      </c>
      <c r="O20" s="273"/>
      <c r="P20" s="273">
        <f>+'SHA-COM-THA'!N23</f>
        <v>-3267070</v>
      </c>
      <c r="Q20" s="273"/>
      <c r="R20" s="273">
        <f>SUM(P20:Q20)</f>
        <v>-3267070</v>
      </c>
      <c r="S20" s="273"/>
      <c r="T20" s="273">
        <f>SUM(H20,J20,L20,N20,R20)</f>
        <v>6534612</v>
      </c>
      <c r="U20" s="245"/>
    </row>
    <row r="21" spans="1:21" ht="22.5" thickBot="1">
      <c r="A21" s="244" t="s">
        <v>321</v>
      </c>
      <c r="B21" s="259"/>
      <c r="C21" s="259"/>
      <c r="F21" s="265"/>
      <c r="G21" s="245"/>
      <c r="H21" s="278">
        <f>SUM(H18:H20)</f>
        <v>965034416</v>
      </c>
      <c r="I21" s="273"/>
      <c r="J21" s="278">
        <f>SUM(J18:J20)</f>
        <v>242582590</v>
      </c>
      <c r="K21" s="273"/>
      <c r="L21" s="278">
        <f>SUM(L18:L20)</f>
        <v>15337364</v>
      </c>
      <c r="M21" s="273"/>
      <c r="N21" s="278">
        <f>SUM(N18:N20)</f>
        <v>-28987309</v>
      </c>
      <c r="O21" s="273"/>
      <c r="P21" s="278">
        <f>SUM(P18:P20)</f>
        <v>-3248564</v>
      </c>
      <c r="Q21" s="275"/>
      <c r="R21" s="278">
        <f>SUM(R18:R20)</f>
        <v>-3248564</v>
      </c>
      <c r="S21" s="273"/>
      <c r="T21" s="278">
        <f>SUM(T18:T20)</f>
        <v>1190718497</v>
      </c>
      <c r="U21" s="245"/>
    </row>
    <row r="22" spans="1:21" ht="22.5" thickTop="1">
      <c r="A22" s="245"/>
      <c r="B22" s="245"/>
      <c r="C22" s="245"/>
      <c r="D22" s="245"/>
      <c r="E22" s="245"/>
      <c r="F22" s="265"/>
      <c r="G22" s="245"/>
      <c r="H22" s="245"/>
      <c r="I22" s="245"/>
      <c r="J22" s="245"/>
      <c r="K22" s="245"/>
      <c r="L22" s="245"/>
      <c r="M22" s="245"/>
      <c r="N22" s="263"/>
      <c r="O22" s="245"/>
      <c r="P22" s="245"/>
      <c r="Q22" s="245"/>
      <c r="R22" s="245"/>
      <c r="S22" s="245"/>
      <c r="T22" s="245"/>
      <c r="U22" s="245"/>
    </row>
    <row r="23" spans="1:21">
      <c r="A23" s="266" t="s">
        <v>134</v>
      </c>
      <c r="B23" s="266"/>
      <c r="C23" s="266"/>
      <c r="D23" s="266"/>
      <c r="E23" s="266"/>
      <c r="F23" s="266"/>
      <c r="G23" s="266"/>
      <c r="H23" s="266"/>
      <c r="I23" s="266"/>
      <c r="J23" s="266"/>
      <c r="K23" s="245"/>
      <c r="L23" s="245"/>
      <c r="M23" s="245"/>
      <c r="N23" s="245"/>
      <c r="O23" s="266"/>
      <c r="P23" s="266"/>
      <c r="Q23" s="266"/>
      <c r="R23" s="266"/>
      <c r="S23" s="245"/>
      <c r="T23" s="245"/>
      <c r="U23" s="245"/>
    </row>
    <row r="27" spans="1:21" s="3" customFormat="1" ht="18" customHeight="1">
      <c r="B27" s="279"/>
      <c r="C27" s="279"/>
      <c r="E27" s="267"/>
      <c r="F27" s="405" t="s">
        <v>219</v>
      </c>
      <c r="G27" s="405"/>
      <c r="H27" s="405"/>
      <c r="I27" s="405"/>
      <c r="J27" s="405"/>
      <c r="K27" s="405"/>
      <c r="L27" s="405"/>
      <c r="O27" s="405" t="s">
        <v>236</v>
      </c>
      <c r="P27" s="405"/>
      <c r="Q27" s="405"/>
      <c r="R27" s="405"/>
      <c r="S27" s="405"/>
    </row>
    <row r="28" spans="1:21" s="3" customFormat="1" ht="18" customHeight="1">
      <c r="F28" s="384" t="s">
        <v>218</v>
      </c>
      <c r="G28" s="384"/>
      <c r="H28" s="384"/>
      <c r="I28" s="384"/>
      <c r="J28" s="384"/>
      <c r="K28" s="384"/>
      <c r="L28" s="384"/>
      <c r="O28" s="384" t="s">
        <v>221</v>
      </c>
      <c r="P28" s="384"/>
      <c r="Q28" s="384"/>
      <c r="R28" s="384"/>
      <c r="S28" s="384"/>
    </row>
    <row r="69" spans="5:6">
      <c r="F69" s="231" t="s">
        <v>168</v>
      </c>
    </row>
    <row r="71" spans="5:6">
      <c r="E71" s="230" t="s">
        <v>186</v>
      </c>
    </row>
  </sheetData>
  <mergeCells count="10">
    <mergeCell ref="A2:T2"/>
    <mergeCell ref="A3:T3"/>
    <mergeCell ref="A4:T4"/>
    <mergeCell ref="A5:T5"/>
    <mergeCell ref="P6:R6"/>
    <mergeCell ref="F27:L27"/>
    <mergeCell ref="F28:L28"/>
    <mergeCell ref="O27:S27"/>
    <mergeCell ref="O28:S28"/>
    <mergeCell ref="L8:N8"/>
  </mergeCells>
  <pageMargins left="0.39370078740157483" right="0.19685039370078741" top="0.86614173228346458" bottom="0.43307086614173229" header="0.74803149606299213" footer="0.27559055118110237"/>
  <pageSetup paperSize="9" scale="80" orientation="landscape" blackAndWhite="1" r:id="rId1"/>
  <headerFooter alignWithMargins="0">
    <oddHeader>&amp;C&amp;"Angsana New,Regular"&amp;16&amp;P</oddHeader>
  </headerFooter>
  <rowBreaks count="2" manualBreakCount="2">
    <brk id="86" max="16383" man="1"/>
    <brk id="12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O118"/>
  <sheetViews>
    <sheetView zoomScaleNormal="100" zoomScaleSheetLayoutView="100" workbookViewId="0">
      <pane xSplit="6" ySplit="6" topLeftCell="G31" activePane="bottomRight" state="frozen"/>
      <selection activeCell="F30" sqref="F30"/>
      <selection pane="topRight" activeCell="F30" sqref="F30"/>
      <selection pane="bottomLeft" activeCell="F30" sqref="F30"/>
      <selection pane="bottomRight" activeCell="P7" sqref="P7"/>
    </sheetView>
  </sheetViews>
  <sheetFormatPr defaultColWidth="8.140625" defaultRowHeight="21.75"/>
  <cols>
    <col min="1" max="4" width="2.140625" style="230" customWidth="1"/>
    <col min="5" max="5" width="39.42578125" style="230" customWidth="1"/>
    <col min="6" max="6" width="8.5703125" style="231" customWidth="1"/>
    <col min="7" max="7" width="3.28515625" style="165" customWidth="1"/>
    <col min="8" max="9" width="17.28515625" style="235" customWidth="1"/>
    <col min="10" max="10" width="1.85546875" style="156" customWidth="1"/>
    <col min="11" max="12" width="17.28515625" style="235" customWidth="1"/>
    <col min="13" max="256" width="8.140625" style="230"/>
    <col min="257" max="260" width="1.5703125" style="230" customWidth="1"/>
    <col min="261" max="261" width="36.28515625" style="230" customWidth="1"/>
    <col min="262" max="262" width="10.7109375" style="230" customWidth="1"/>
    <col min="263" max="263" width="1.5703125" style="230" customWidth="1"/>
    <col min="264" max="265" width="15.140625" style="230" bestFit="1" customWidth="1"/>
    <col min="266" max="266" width="1.5703125" style="230" customWidth="1"/>
    <col min="267" max="268" width="15.140625" style="230" bestFit="1" customWidth="1"/>
    <col min="269" max="512" width="8.140625" style="230"/>
    <col min="513" max="516" width="1.5703125" style="230" customWidth="1"/>
    <col min="517" max="517" width="36.28515625" style="230" customWidth="1"/>
    <col min="518" max="518" width="10.7109375" style="230" customWidth="1"/>
    <col min="519" max="519" width="1.5703125" style="230" customWidth="1"/>
    <col min="520" max="521" width="15.140625" style="230" bestFit="1" customWidth="1"/>
    <col min="522" max="522" width="1.5703125" style="230" customWidth="1"/>
    <col min="523" max="524" width="15.140625" style="230" bestFit="1" customWidth="1"/>
    <col min="525" max="768" width="8.140625" style="230"/>
    <col min="769" max="772" width="1.5703125" style="230" customWidth="1"/>
    <col min="773" max="773" width="36.28515625" style="230" customWidth="1"/>
    <col min="774" max="774" width="10.7109375" style="230" customWidth="1"/>
    <col min="775" max="775" width="1.5703125" style="230" customWidth="1"/>
    <col min="776" max="777" width="15.140625" style="230" bestFit="1" customWidth="1"/>
    <col min="778" max="778" width="1.5703125" style="230" customWidth="1"/>
    <col min="779" max="780" width="15.140625" style="230" bestFit="1" customWidth="1"/>
    <col min="781" max="1024" width="8.140625" style="230"/>
    <col min="1025" max="1028" width="1.5703125" style="230" customWidth="1"/>
    <col min="1029" max="1029" width="36.28515625" style="230" customWidth="1"/>
    <col min="1030" max="1030" width="10.7109375" style="230" customWidth="1"/>
    <col min="1031" max="1031" width="1.5703125" style="230" customWidth="1"/>
    <col min="1032" max="1033" width="15.140625" style="230" bestFit="1" customWidth="1"/>
    <col min="1034" max="1034" width="1.5703125" style="230" customWidth="1"/>
    <col min="1035" max="1036" width="15.140625" style="230" bestFit="1" customWidth="1"/>
    <col min="1037" max="1280" width="8.140625" style="230"/>
    <col min="1281" max="1284" width="1.5703125" style="230" customWidth="1"/>
    <col min="1285" max="1285" width="36.28515625" style="230" customWidth="1"/>
    <col min="1286" max="1286" width="10.7109375" style="230" customWidth="1"/>
    <col min="1287" max="1287" width="1.5703125" style="230" customWidth="1"/>
    <col min="1288" max="1289" width="15.140625" style="230" bestFit="1" customWidth="1"/>
    <col min="1290" max="1290" width="1.5703125" style="230" customWidth="1"/>
    <col min="1291" max="1292" width="15.140625" style="230" bestFit="1" customWidth="1"/>
    <col min="1293" max="1536" width="8.140625" style="230"/>
    <col min="1537" max="1540" width="1.5703125" style="230" customWidth="1"/>
    <col min="1541" max="1541" width="36.28515625" style="230" customWidth="1"/>
    <col min="1542" max="1542" width="10.7109375" style="230" customWidth="1"/>
    <col min="1543" max="1543" width="1.5703125" style="230" customWidth="1"/>
    <col min="1544" max="1545" width="15.140625" style="230" bestFit="1" customWidth="1"/>
    <col min="1546" max="1546" width="1.5703125" style="230" customWidth="1"/>
    <col min="1547" max="1548" width="15.140625" style="230" bestFit="1" customWidth="1"/>
    <col min="1549" max="1792" width="8.140625" style="230"/>
    <col min="1793" max="1796" width="1.5703125" style="230" customWidth="1"/>
    <col min="1797" max="1797" width="36.28515625" style="230" customWidth="1"/>
    <col min="1798" max="1798" width="10.7109375" style="230" customWidth="1"/>
    <col min="1799" max="1799" width="1.5703125" style="230" customWidth="1"/>
    <col min="1800" max="1801" width="15.140625" style="230" bestFit="1" customWidth="1"/>
    <col min="1802" max="1802" width="1.5703125" style="230" customWidth="1"/>
    <col min="1803" max="1804" width="15.140625" style="230" bestFit="1" customWidth="1"/>
    <col min="1805" max="2048" width="8.140625" style="230"/>
    <col min="2049" max="2052" width="1.5703125" style="230" customWidth="1"/>
    <col min="2053" max="2053" width="36.28515625" style="230" customWidth="1"/>
    <col min="2054" max="2054" width="10.7109375" style="230" customWidth="1"/>
    <col min="2055" max="2055" width="1.5703125" style="230" customWidth="1"/>
    <col min="2056" max="2057" width="15.140625" style="230" bestFit="1" customWidth="1"/>
    <col min="2058" max="2058" width="1.5703125" style="230" customWidth="1"/>
    <col min="2059" max="2060" width="15.140625" style="230" bestFit="1" customWidth="1"/>
    <col min="2061" max="2304" width="8.140625" style="230"/>
    <col min="2305" max="2308" width="1.5703125" style="230" customWidth="1"/>
    <col min="2309" max="2309" width="36.28515625" style="230" customWidth="1"/>
    <col min="2310" max="2310" width="10.7109375" style="230" customWidth="1"/>
    <col min="2311" max="2311" width="1.5703125" style="230" customWidth="1"/>
    <col min="2312" max="2313" width="15.140625" style="230" bestFit="1" customWidth="1"/>
    <col min="2314" max="2314" width="1.5703125" style="230" customWidth="1"/>
    <col min="2315" max="2316" width="15.140625" style="230" bestFit="1" customWidth="1"/>
    <col min="2317" max="2560" width="8.140625" style="230"/>
    <col min="2561" max="2564" width="1.5703125" style="230" customWidth="1"/>
    <col min="2565" max="2565" width="36.28515625" style="230" customWidth="1"/>
    <col min="2566" max="2566" width="10.7109375" style="230" customWidth="1"/>
    <col min="2567" max="2567" width="1.5703125" style="230" customWidth="1"/>
    <col min="2568" max="2569" width="15.140625" style="230" bestFit="1" customWidth="1"/>
    <col min="2570" max="2570" width="1.5703125" style="230" customWidth="1"/>
    <col min="2571" max="2572" width="15.140625" style="230" bestFit="1" customWidth="1"/>
    <col min="2573" max="2816" width="8.140625" style="230"/>
    <col min="2817" max="2820" width="1.5703125" style="230" customWidth="1"/>
    <col min="2821" max="2821" width="36.28515625" style="230" customWidth="1"/>
    <col min="2822" max="2822" width="10.7109375" style="230" customWidth="1"/>
    <col min="2823" max="2823" width="1.5703125" style="230" customWidth="1"/>
    <col min="2824" max="2825" width="15.140625" style="230" bestFit="1" customWidth="1"/>
    <col min="2826" max="2826" width="1.5703125" style="230" customWidth="1"/>
    <col min="2827" max="2828" width="15.140625" style="230" bestFit="1" customWidth="1"/>
    <col min="2829" max="3072" width="8.140625" style="230"/>
    <col min="3073" max="3076" width="1.5703125" style="230" customWidth="1"/>
    <col min="3077" max="3077" width="36.28515625" style="230" customWidth="1"/>
    <col min="3078" max="3078" width="10.7109375" style="230" customWidth="1"/>
    <col min="3079" max="3079" width="1.5703125" style="230" customWidth="1"/>
    <col min="3080" max="3081" width="15.140625" style="230" bestFit="1" customWidth="1"/>
    <col min="3082" max="3082" width="1.5703125" style="230" customWidth="1"/>
    <col min="3083" max="3084" width="15.140625" style="230" bestFit="1" customWidth="1"/>
    <col min="3085" max="3328" width="8.140625" style="230"/>
    <col min="3329" max="3332" width="1.5703125" style="230" customWidth="1"/>
    <col min="3333" max="3333" width="36.28515625" style="230" customWidth="1"/>
    <col min="3334" max="3334" width="10.7109375" style="230" customWidth="1"/>
    <col min="3335" max="3335" width="1.5703125" style="230" customWidth="1"/>
    <col min="3336" max="3337" width="15.140625" style="230" bestFit="1" customWidth="1"/>
    <col min="3338" max="3338" width="1.5703125" style="230" customWidth="1"/>
    <col min="3339" max="3340" width="15.140625" style="230" bestFit="1" customWidth="1"/>
    <col min="3341" max="3584" width="8.140625" style="230"/>
    <col min="3585" max="3588" width="1.5703125" style="230" customWidth="1"/>
    <col min="3589" max="3589" width="36.28515625" style="230" customWidth="1"/>
    <col min="3590" max="3590" width="10.7109375" style="230" customWidth="1"/>
    <col min="3591" max="3591" width="1.5703125" style="230" customWidth="1"/>
    <col min="3592" max="3593" width="15.140625" style="230" bestFit="1" customWidth="1"/>
    <col min="3594" max="3594" width="1.5703125" style="230" customWidth="1"/>
    <col min="3595" max="3596" width="15.140625" style="230" bestFit="1" customWidth="1"/>
    <col min="3597" max="3840" width="8.140625" style="230"/>
    <col min="3841" max="3844" width="1.5703125" style="230" customWidth="1"/>
    <col min="3845" max="3845" width="36.28515625" style="230" customWidth="1"/>
    <col min="3846" max="3846" width="10.7109375" style="230" customWidth="1"/>
    <col min="3847" max="3847" width="1.5703125" style="230" customWidth="1"/>
    <col min="3848" max="3849" width="15.140625" style="230" bestFit="1" customWidth="1"/>
    <col min="3850" max="3850" width="1.5703125" style="230" customWidth="1"/>
    <col min="3851" max="3852" width="15.140625" style="230" bestFit="1" customWidth="1"/>
    <col min="3853" max="4096" width="8.140625" style="230"/>
    <col min="4097" max="4100" width="1.5703125" style="230" customWidth="1"/>
    <col min="4101" max="4101" width="36.28515625" style="230" customWidth="1"/>
    <col min="4102" max="4102" width="10.7109375" style="230" customWidth="1"/>
    <col min="4103" max="4103" width="1.5703125" style="230" customWidth="1"/>
    <col min="4104" max="4105" width="15.140625" style="230" bestFit="1" customWidth="1"/>
    <col min="4106" max="4106" width="1.5703125" style="230" customWidth="1"/>
    <col min="4107" max="4108" width="15.140625" style="230" bestFit="1" customWidth="1"/>
    <col min="4109" max="4352" width="8.140625" style="230"/>
    <col min="4353" max="4356" width="1.5703125" style="230" customWidth="1"/>
    <col min="4357" max="4357" width="36.28515625" style="230" customWidth="1"/>
    <col min="4358" max="4358" width="10.7109375" style="230" customWidth="1"/>
    <col min="4359" max="4359" width="1.5703125" style="230" customWidth="1"/>
    <col min="4360" max="4361" width="15.140625" style="230" bestFit="1" customWidth="1"/>
    <col min="4362" max="4362" width="1.5703125" style="230" customWidth="1"/>
    <col min="4363" max="4364" width="15.140625" style="230" bestFit="1" customWidth="1"/>
    <col min="4365" max="4608" width="8.140625" style="230"/>
    <col min="4609" max="4612" width="1.5703125" style="230" customWidth="1"/>
    <col min="4613" max="4613" width="36.28515625" style="230" customWidth="1"/>
    <col min="4614" max="4614" width="10.7109375" style="230" customWidth="1"/>
    <col min="4615" max="4615" width="1.5703125" style="230" customWidth="1"/>
    <col min="4616" max="4617" width="15.140625" style="230" bestFit="1" customWidth="1"/>
    <col min="4618" max="4618" width="1.5703125" style="230" customWidth="1"/>
    <col min="4619" max="4620" width="15.140625" style="230" bestFit="1" customWidth="1"/>
    <col min="4621" max="4864" width="8.140625" style="230"/>
    <col min="4865" max="4868" width="1.5703125" style="230" customWidth="1"/>
    <col min="4869" max="4869" width="36.28515625" style="230" customWidth="1"/>
    <col min="4870" max="4870" width="10.7109375" style="230" customWidth="1"/>
    <col min="4871" max="4871" width="1.5703125" style="230" customWidth="1"/>
    <col min="4872" max="4873" width="15.140625" style="230" bestFit="1" customWidth="1"/>
    <col min="4874" max="4874" width="1.5703125" style="230" customWidth="1"/>
    <col min="4875" max="4876" width="15.140625" style="230" bestFit="1" customWidth="1"/>
    <col min="4877" max="5120" width="8.140625" style="230"/>
    <col min="5121" max="5124" width="1.5703125" style="230" customWidth="1"/>
    <col min="5125" max="5125" width="36.28515625" style="230" customWidth="1"/>
    <col min="5126" max="5126" width="10.7109375" style="230" customWidth="1"/>
    <col min="5127" max="5127" width="1.5703125" style="230" customWidth="1"/>
    <col min="5128" max="5129" width="15.140625" style="230" bestFit="1" customWidth="1"/>
    <col min="5130" max="5130" width="1.5703125" style="230" customWidth="1"/>
    <col min="5131" max="5132" width="15.140625" style="230" bestFit="1" customWidth="1"/>
    <col min="5133" max="5376" width="8.140625" style="230"/>
    <col min="5377" max="5380" width="1.5703125" style="230" customWidth="1"/>
    <col min="5381" max="5381" width="36.28515625" style="230" customWidth="1"/>
    <col min="5382" max="5382" width="10.7109375" style="230" customWidth="1"/>
    <col min="5383" max="5383" width="1.5703125" style="230" customWidth="1"/>
    <col min="5384" max="5385" width="15.140625" style="230" bestFit="1" customWidth="1"/>
    <col min="5386" max="5386" width="1.5703125" style="230" customWidth="1"/>
    <col min="5387" max="5388" width="15.140625" style="230" bestFit="1" customWidth="1"/>
    <col min="5389" max="5632" width="8.140625" style="230"/>
    <col min="5633" max="5636" width="1.5703125" style="230" customWidth="1"/>
    <col min="5637" max="5637" width="36.28515625" style="230" customWidth="1"/>
    <col min="5638" max="5638" width="10.7109375" style="230" customWidth="1"/>
    <col min="5639" max="5639" width="1.5703125" style="230" customWidth="1"/>
    <col min="5640" max="5641" width="15.140625" style="230" bestFit="1" customWidth="1"/>
    <col min="5642" max="5642" width="1.5703125" style="230" customWidth="1"/>
    <col min="5643" max="5644" width="15.140625" style="230" bestFit="1" customWidth="1"/>
    <col min="5645" max="5888" width="8.140625" style="230"/>
    <col min="5889" max="5892" width="1.5703125" style="230" customWidth="1"/>
    <col min="5893" max="5893" width="36.28515625" style="230" customWidth="1"/>
    <col min="5894" max="5894" width="10.7109375" style="230" customWidth="1"/>
    <col min="5895" max="5895" width="1.5703125" style="230" customWidth="1"/>
    <col min="5896" max="5897" width="15.140625" style="230" bestFit="1" customWidth="1"/>
    <col min="5898" max="5898" width="1.5703125" style="230" customWidth="1"/>
    <col min="5899" max="5900" width="15.140625" style="230" bestFit="1" customWidth="1"/>
    <col min="5901" max="6144" width="8.140625" style="230"/>
    <col min="6145" max="6148" width="1.5703125" style="230" customWidth="1"/>
    <col min="6149" max="6149" width="36.28515625" style="230" customWidth="1"/>
    <col min="6150" max="6150" width="10.7109375" style="230" customWidth="1"/>
    <col min="6151" max="6151" width="1.5703125" style="230" customWidth="1"/>
    <col min="6152" max="6153" width="15.140625" style="230" bestFit="1" customWidth="1"/>
    <col min="6154" max="6154" width="1.5703125" style="230" customWidth="1"/>
    <col min="6155" max="6156" width="15.140625" style="230" bestFit="1" customWidth="1"/>
    <col min="6157" max="6400" width="8.140625" style="230"/>
    <col min="6401" max="6404" width="1.5703125" style="230" customWidth="1"/>
    <col min="6405" max="6405" width="36.28515625" style="230" customWidth="1"/>
    <col min="6406" max="6406" width="10.7109375" style="230" customWidth="1"/>
    <col min="6407" max="6407" width="1.5703125" style="230" customWidth="1"/>
    <col min="6408" max="6409" width="15.140625" style="230" bestFit="1" customWidth="1"/>
    <col min="6410" max="6410" width="1.5703125" style="230" customWidth="1"/>
    <col min="6411" max="6412" width="15.140625" style="230" bestFit="1" customWidth="1"/>
    <col min="6413" max="6656" width="8.140625" style="230"/>
    <col min="6657" max="6660" width="1.5703125" style="230" customWidth="1"/>
    <col min="6661" max="6661" width="36.28515625" style="230" customWidth="1"/>
    <col min="6662" max="6662" width="10.7109375" style="230" customWidth="1"/>
    <col min="6663" max="6663" width="1.5703125" style="230" customWidth="1"/>
    <col min="6664" max="6665" width="15.140625" style="230" bestFit="1" customWidth="1"/>
    <col min="6666" max="6666" width="1.5703125" style="230" customWidth="1"/>
    <col min="6667" max="6668" width="15.140625" style="230" bestFit="1" customWidth="1"/>
    <col min="6669" max="6912" width="8.140625" style="230"/>
    <col min="6913" max="6916" width="1.5703125" style="230" customWidth="1"/>
    <col min="6917" max="6917" width="36.28515625" style="230" customWidth="1"/>
    <col min="6918" max="6918" width="10.7109375" style="230" customWidth="1"/>
    <col min="6919" max="6919" width="1.5703125" style="230" customWidth="1"/>
    <col min="6920" max="6921" width="15.140625" style="230" bestFit="1" customWidth="1"/>
    <col min="6922" max="6922" width="1.5703125" style="230" customWidth="1"/>
    <col min="6923" max="6924" width="15.140625" style="230" bestFit="1" customWidth="1"/>
    <col min="6925" max="7168" width="8.140625" style="230"/>
    <col min="7169" max="7172" width="1.5703125" style="230" customWidth="1"/>
    <col min="7173" max="7173" width="36.28515625" style="230" customWidth="1"/>
    <col min="7174" max="7174" width="10.7109375" style="230" customWidth="1"/>
    <col min="7175" max="7175" width="1.5703125" style="230" customWidth="1"/>
    <col min="7176" max="7177" width="15.140625" style="230" bestFit="1" customWidth="1"/>
    <col min="7178" max="7178" width="1.5703125" style="230" customWidth="1"/>
    <col min="7179" max="7180" width="15.140625" style="230" bestFit="1" customWidth="1"/>
    <col min="7181" max="7424" width="8.140625" style="230"/>
    <col min="7425" max="7428" width="1.5703125" style="230" customWidth="1"/>
    <col min="7429" max="7429" width="36.28515625" style="230" customWidth="1"/>
    <col min="7430" max="7430" width="10.7109375" style="230" customWidth="1"/>
    <col min="7431" max="7431" width="1.5703125" style="230" customWidth="1"/>
    <col min="7432" max="7433" width="15.140625" style="230" bestFit="1" customWidth="1"/>
    <col min="7434" max="7434" width="1.5703125" style="230" customWidth="1"/>
    <col min="7435" max="7436" width="15.140625" style="230" bestFit="1" customWidth="1"/>
    <col min="7437" max="7680" width="8.140625" style="230"/>
    <col min="7681" max="7684" width="1.5703125" style="230" customWidth="1"/>
    <col min="7685" max="7685" width="36.28515625" style="230" customWidth="1"/>
    <col min="7686" max="7686" width="10.7109375" style="230" customWidth="1"/>
    <col min="7687" max="7687" width="1.5703125" style="230" customWidth="1"/>
    <col min="7688" max="7689" width="15.140625" style="230" bestFit="1" customWidth="1"/>
    <col min="7690" max="7690" width="1.5703125" style="230" customWidth="1"/>
    <col min="7691" max="7692" width="15.140625" style="230" bestFit="1" customWidth="1"/>
    <col min="7693" max="7936" width="8.140625" style="230"/>
    <col min="7937" max="7940" width="1.5703125" style="230" customWidth="1"/>
    <col min="7941" max="7941" width="36.28515625" style="230" customWidth="1"/>
    <col min="7942" max="7942" width="10.7109375" style="230" customWidth="1"/>
    <col min="7943" max="7943" width="1.5703125" style="230" customWidth="1"/>
    <col min="7944" max="7945" width="15.140625" style="230" bestFit="1" customWidth="1"/>
    <col min="7946" max="7946" width="1.5703125" style="230" customWidth="1"/>
    <col min="7947" max="7948" width="15.140625" style="230" bestFit="1" customWidth="1"/>
    <col min="7949" max="8192" width="8.140625" style="230"/>
    <col min="8193" max="8196" width="1.5703125" style="230" customWidth="1"/>
    <col min="8197" max="8197" width="36.28515625" style="230" customWidth="1"/>
    <col min="8198" max="8198" width="10.7109375" style="230" customWidth="1"/>
    <col min="8199" max="8199" width="1.5703125" style="230" customWidth="1"/>
    <col min="8200" max="8201" width="15.140625" style="230" bestFit="1" customWidth="1"/>
    <col min="8202" max="8202" width="1.5703125" style="230" customWidth="1"/>
    <col min="8203" max="8204" width="15.140625" style="230" bestFit="1" customWidth="1"/>
    <col min="8205" max="8448" width="8.140625" style="230"/>
    <col min="8449" max="8452" width="1.5703125" style="230" customWidth="1"/>
    <col min="8453" max="8453" width="36.28515625" style="230" customWidth="1"/>
    <col min="8454" max="8454" width="10.7109375" style="230" customWidth="1"/>
    <col min="8455" max="8455" width="1.5703125" style="230" customWidth="1"/>
    <col min="8456" max="8457" width="15.140625" style="230" bestFit="1" customWidth="1"/>
    <col min="8458" max="8458" width="1.5703125" style="230" customWidth="1"/>
    <col min="8459" max="8460" width="15.140625" style="230" bestFit="1" customWidth="1"/>
    <col min="8461" max="8704" width="8.140625" style="230"/>
    <col min="8705" max="8708" width="1.5703125" style="230" customWidth="1"/>
    <col min="8709" max="8709" width="36.28515625" style="230" customWidth="1"/>
    <col min="8710" max="8710" width="10.7109375" style="230" customWidth="1"/>
    <col min="8711" max="8711" width="1.5703125" style="230" customWidth="1"/>
    <col min="8712" max="8713" width="15.140625" style="230" bestFit="1" customWidth="1"/>
    <col min="8714" max="8714" width="1.5703125" style="230" customWidth="1"/>
    <col min="8715" max="8716" width="15.140625" style="230" bestFit="1" customWidth="1"/>
    <col min="8717" max="8960" width="8.140625" style="230"/>
    <col min="8961" max="8964" width="1.5703125" style="230" customWidth="1"/>
    <col min="8965" max="8965" width="36.28515625" style="230" customWidth="1"/>
    <col min="8966" max="8966" width="10.7109375" style="230" customWidth="1"/>
    <col min="8967" max="8967" width="1.5703125" style="230" customWidth="1"/>
    <col min="8968" max="8969" width="15.140625" style="230" bestFit="1" customWidth="1"/>
    <col min="8970" max="8970" width="1.5703125" style="230" customWidth="1"/>
    <col min="8971" max="8972" width="15.140625" style="230" bestFit="1" customWidth="1"/>
    <col min="8973" max="9216" width="8.140625" style="230"/>
    <col min="9217" max="9220" width="1.5703125" style="230" customWidth="1"/>
    <col min="9221" max="9221" width="36.28515625" style="230" customWidth="1"/>
    <col min="9222" max="9222" width="10.7109375" style="230" customWidth="1"/>
    <col min="9223" max="9223" width="1.5703125" style="230" customWidth="1"/>
    <col min="9224" max="9225" width="15.140625" style="230" bestFit="1" customWidth="1"/>
    <col min="9226" max="9226" width="1.5703125" style="230" customWidth="1"/>
    <col min="9227" max="9228" width="15.140625" style="230" bestFit="1" customWidth="1"/>
    <col min="9229" max="9472" width="8.140625" style="230"/>
    <col min="9473" max="9476" width="1.5703125" style="230" customWidth="1"/>
    <col min="9477" max="9477" width="36.28515625" style="230" customWidth="1"/>
    <col min="9478" max="9478" width="10.7109375" style="230" customWidth="1"/>
    <col min="9479" max="9479" width="1.5703125" style="230" customWidth="1"/>
    <col min="9480" max="9481" width="15.140625" style="230" bestFit="1" customWidth="1"/>
    <col min="9482" max="9482" width="1.5703125" style="230" customWidth="1"/>
    <col min="9483" max="9484" width="15.140625" style="230" bestFit="1" customWidth="1"/>
    <col min="9485" max="9728" width="8.140625" style="230"/>
    <col min="9729" max="9732" width="1.5703125" style="230" customWidth="1"/>
    <col min="9733" max="9733" width="36.28515625" style="230" customWidth="1"/>
    <col min="9734" max="9734" width="10.7109375" style="230" customWidth="1"/>
    <col min="9735" max="9735" width="1.5703125" style="230" customWidth="1"/>
    <col min="9736" max="9737" width="15.140625" style="230" bestFit="1" customWidth="1"/>
    <col min="9738" max="9738" width="1.5703125" style="230" customWidth="1"/>
    <col min="9739" max="9740" width="15.140625" style="230" bestFit="1" customWidth="1"/>
    <col min="9741" max="9984" width="8.140625" style="230"/>
    <col min="9985" max="9988" width="1.5703125" style="230" customWidth="1"/>
    <col min="9989" max="9989" width="36.28515625" style="230" customWidth="1"/>
    <col min="9990" max="9990" width="10.7109375" style="230" customWidth="1"/>
    <col min="9991" max="9991" width="1.5703125" style="230" customWidth="1"/>
    <col min="9992" max="9993" width="15.140625" style="230" bestFit="1" customWidth="1"/>
    <col min="9994" max="9994" width="1.5703125" style="230" customWidth="1"/>
    <col min="9995" max="9996" width="15.140625" style="230" bestFit="1" customWidth="1"/>
    <col min="9997" max="10240" width="8.140625" style="230"/>
    <col min="10241" max="10244" width="1.5703125" style="230" customWidth="1"/>
    <col min="10245" max="10245" width="36.28515625" style="230" customWidth="1"/>
    <col min="10246" max="10246" width="10.7109375" style="230" customWidth="1"/>
    <col min="10247" max="10247" width="1.5703125" style="230" customWidth="1"/>
    <col min="10248" max="10249" width="15.140625" style="230" bestFit="1" customWidth="1"/>
    <col min="10250" max="10250" width="1.5703125" style="230" customWidth="1"/>
    <col min="10251" max="10252" width="15.140625" style="230" bestFit="1" customWidth="1"/>
    <col min="10253" max="10496" width="8.140625" style="230"/>
    <col min="10497" max="10500" width="1.5703125" style="230" customWidth="1"/>
    <col min="10501" max="10501" width="36.28515625" style="230" customWidth="1"/>
    <col min="10502" max="10502" width="10.7109375" style="230" customWidth="1"/>
    <col min="10503" max="10503" width="1.5703125" style="230" customWidth="1"/>
    <col min="10504" max="10505" width="15.140625" style="230" bestFit="1" customWidth="1"/>
    <col min="10506" max="10506" width="1.5703125" style="230" customWidth="1"/>
    <col min="10507" max="10508" width="15.140625" style="230" bestFit="1" customWidth="1"/>
    <col min="10509" max="10752" width="8.140625" style="230"/>
    <col min="10753" max="10756" width="1.5703125" style="230" customWidth="1"/>
    <col min="10757" max="10757" width="36.28515625" style="230" customWidth="1"/>
    <col min="10758" max="10758" width="10.7109375" style="230" customWidth="1"/>
    <col min="10759" max="10759" width="1.5703125" style="230" customWidth="1"/>
    <col min="10760" max="10761" width="15.140625" style="230" bestFit="1" customWidth="1"/>
    <col min="10762" max="10762" width="1.5703125" style="230" customWidth="1"/>
    <col min="10763" max="10764" width="15.140625" style="230" bestFit="1" customWidth="1"/>
    <col min="10765" max="11008" width="8.140625" style="230"/>
    <col min="11009" max="11012" width="1.5703125" style="230" customWidth="1"/>
    <col min="11013" max="11013" width="36.28515625" style="230" customWidth="1"/>
    <col min="11014" max="11014" width="10.7109375" style="230" customWidth="1"/>
    <col min="11015" max="11015" width="1.5703125" style="230" customWidth="1"/>
    <col min="11016" max="11017" width="15.140625" style="230" bestFit="1" customWidth="1"/>
    <col min="11018" max="11018" width="1.5703125" style="230" customWidth="1"/>
    <col min="11019" max="11020" width="15.140625" style="230" bestFit="1" customWidth="1"/>
    <col min="11021" max="11264" width="8.140625" style="230"/>
    <col min="11265" max="11268" width="1.5703125" style="230" customWidth="1"/>
    <col min="11269" max="11269" width="36.28515625" style="230" customWidth="1"/>
    <col min="11270" max="11270" width="10.7109375" style="230" customWidth="1"/>
    <col min="11271" max="11271" width="1.5703125" style="230" customWidth="1"/>
    <col min="11272" max="11273" width="15.140625" style="230" bestFit="1" customWidth="1"/>
    <col min="11274" max="11274" width="1.5703125" style="230" customWidth="1"/>
    <col min="11275" max="11276" width="15.140625" style="230" bestFit="1" customWidth="1"/>
    <col min="11277" max="11520" width="8.140625" style="230"/>
    <col min="11521" max="11524" width="1.5703125" style="230" customWidth="1"/>
    <col min="11525" max="11525" width="36.28515625" style="230" customWidth="1"/>
    <col min="11526" max="11526" width="10.7109375" style="230" customWidth="1"/>
    <col min="11527" max="11527" width="1.5703125" style="230" customWidth="1"/>
    <col min="11528" max="11529" width="15.140625" style="230" bestFit="1" customWidth="1"/>
    <col min="11530" max="11530" width="1.5703125" style="230" customWidth="1"/>
    <col min="11531" max="11532" width="15.140625" style="230" bestFit="1" customWidth="1"/>
    <col min="11533" max="11776" width="8.140625" style="230"/>
    <col min="11777" max="11780" width="1.5703125" style="230" customWidth="1"/>
    <col min="11781" max="11781" width="36.28515625" style="230" customWidth="1"/>
    <col min="11782" max="11782" width="10.7109375" style="230" customWidth="1"/>
    <col min="11783" max="11783" width="1.5703125" style="230" customWidth="1"/>
    <col min="11784" max="11785" width="15.140625" style="230" bestFit="1" customWidth="1"/>
    <col min="11786" max="11786" width="1.5703125" style="230" customWidth="1"/>
    <col min="11787" max="11788" width="15.140625" style="230" bestFit="1" customWidth="1"/>
    <col min="11789" max="12032" width="8.140625" style="230"/>
    <col min="12033" max="12036" width="1.5703125" style="230" customWidth="1"/>
    <col min="12037" max="12037" width="36.28515625" style="230" customWidth="1"/>
    <col min="12038" max="12038" width="10.7109375" style="230" customWidth="1"/>
    <col min="12039" max="12039" width="1.5703125" style="230" customWidth="1"/>
    <col min="12040" max="12041" width="15.140625" style="230" bestFit="1" customWidth="1"/>
    <col min="12042" max="12042" width="1.5703125" style="230" customWidth="1"/>
    <col min="12043" max="12044" width="15.140625" style="230" bestFit="1" customWidth="1"/>
    <col min="12045" max="12288" width="8.140625" style="230"/>
    <col min="12289" max="12292" width="1.5703125" style="230" customWidth="1"/>
    <col min="12293" max="12293" width="36.28515625" style="230" customWidth="1"/>
    <col min="12294" max="12294" width="10.7109375" style="230" customWidth="1"/>
    <col min="12295" max="12295" width="1.5703125" style="230" customWidth="1"/>
    <col min="12296" max="12297" width="15.140625" style="230" bestFit="1" customWidth="1"/>
    <col min="12298" max="12298" width="1.5703125" style="230" customWidth="1"/>
    <col min="12299" max="12300" width="15.140625" style="230" bestFit="1" customWidth="1"/>
    <col min="12301" max="12544" width="8.140625" style="230"/>
    <col min="12545" max="12548" width="1.5703125" style="230" customWidth="1"/>
    <col min="12549" max="12549" width="36.28515625" style="230" customWidth="1"/>
    <col min="12550" max="12550" width="10.7109375" style="230" customWidth="1"/>
    <col min="12551" max="12551" width="1.5703125" style="230" customWidth="1"/>
    <col min="12552" max="12553" width="15.140625" style="230" bestFit="1" customWidth="1"/>
    <col min="12554" max="12554" width="1.5703125" style="230" customWidth="1"/>
    <col min="12555" max="12556" width="15.140625" style="230" bestFit="1" customWidth="1"/>
    <col min="12557" max="12800" width="8.140625" style="230"/>
    <col min="12801" max="12804" width="1.5703125" style="230" customWidth="1"/>
    <col min="12805" max="12805" width="36.28515625" style="230" customWidth="1"/>
    <col min="12806" max="12806" width="10.7109375" style="230" customWidth="1"/>
    <col min="12807" max="12807" width="1.5703125" style="230" customWidth="1"/>
    <col min="12808" max="12809" width="15.140625" style="230" bestFit="1" customWidth="1"/>
    <col min="12810" max="12810" width="1.5703125" style="230" customWidth="1"/>
    <col min="12811" max="12812" width="15.140625" style="230" bestFit="1" customWidth="1"/>
    <col min="12813" max="13056" width="8.140625" style="230"/>
    <col min="13057" max="13060" width="1.5703125" style="230" customWidth="1"/>
    <col min="13061" max="13061" width="36.28515625" style="230" customWidth="1"/>
    <col min="13062" max="13062" width="10.7109375" style="230" customWidth="1"/>
    <col min="13063" max="13063" width="1.5703125" style="230" customWidth="1"/>
    <col min="13064" max="13065" width="15.140625" style="230" bestFit="1" customWidth="1"/>
    <col min="13066" max="13066" width="1.5703125" style="230" customWidth="1"/>
    <col min="13067" max="13068" width="15.140625" style="230" bestFit="1" customWidth="1"/>
    <col min="13069" max="13312" width="8.140625" style="230"/>
    <col min="13313" max="13316" width="1.5703125" style="230" customWidth="1"/>
    <col min="13317" max="13317" width="36.28515625" style="230" customWidth="1"/>
    <col min="13318" max="13318" width="10.7109375" style="230" customWidth="1"/>
    <col min="13319" max="13319" width="1.5703125" style="230" customWidth="1"/>
    <col min="13320" max="13321" width="15.140625" style="230" bestFit="1" customWidth="1"/>
    <col min="13322" max="13322" width="1.5703125" style="230" customWidth="1"/>
    <col min="13323" max="13324" width="15.140625" style="230" bestFit="1" customWidth="1"/>
    <col min="13325" max="13568" width="8.140625" style="230"/>
    <col min="13569" max="13572" width="1.5703125" style="230" customWidth="1"/>
    <col min="13573" max="13573" width="36.28515625" style="230" customWidth="1"/>
    <col min="13574" max="13574" width="10.7109375" style="230" customWidth="1"/>
    <col min="13575" max="13575" width="1.5703125" style="230" customWidth="1"/>
    <col min="13576" max="13577" width="15.140625" style="230" bestFit="1" customWidth="1"/>
    <col min="13578" max="13578" width="1.5703125" style="230" customWidth="1"/>
    <col min="13579" max="13580" width="15.140625" style="230" bestFit="1" customWidth="1"/>
    <col min="13581" max="13824" width="8.140625" style="230"/>
    <col min="13825" max="13828" width="1.5703125" style="230" customWidth="1"/>
    <col min="13829" max="13829" width="36.28515625" style="230" customWidth="1"/>
    <col min="13830" max="13830" width="10.7109375" style="230" customWidth="1"/>
    <col min="13831" max="13831" width="1.5703125" style="230" customWidth="1"/>
    <col min="13832" max="13833" width="15.140625" style="230" bestFit="1" customWidth="1"/>
    <col min="13834" max="13834" width="1.5703125" style="230" customWidth="1"/>
    <col min="13835" max="13836" width="15.140625" style="230" bestFit="1" customWidth="1"/>
    <col min="13837" max="14080" width="8.140625" style="230"/>
    <col min="14081" max="14084" width="1.5703125" style="230" customWidth="1"/>
    <col min="14085" max="14085" width="36.28515625" style="230" customWidth="1"/>
    <col min="14086" max="14086" width="10.7109375" style="230" customWidth="1"/>
    <col min="14087" max="14087" width="1.5703125" style="230" customWidth="1"/>
    <col min="14088" max="14089" width="15.140625" style="230" bestFit="1" customWidth="1"/>
    <col min="14090" max="14090" width="1.5703125" style="230" customWidth="1"/>
    <col min="14091" max="14092" width="15.140625" style="230" bestFit="1" customWidth="1"/>
    <col min="14093" max="14336" width="8.140625" style="230"/>
    <col min="14337" max="14340" width="1.5703125" style="230" customWidth="1"/>
    <col min="14341" max="14341" width="36.28515625" style="230" customWidth="1"/>
    <col min="14342" max="14342" width="10.7109375" style="230" customWidth="1"/>
    <col min="14343" max="14343" width="1.5703125" style="230" customWidth="1"/>
    <col min="14344" max="14345" width="15.140625" style="230" bestFit="1" customWidth="1"/>
    <col min="14346" max="14346" width="1.5703125" style="230" customWidth="1"/>
    <col min="14347" max="14348" width="15.140625" style="230" bestFit="1" customWidth="1"/>
    <col min="14349" max="14592" width="8.140625" style="230"/>
    <col min="14593" max="14596" width="1.5703125" style="230" customWidth="1"/>
    <col min="14597" max="14597" width="36.28515625" style="230" customWidth="1"/>
    <col min="14598" max="14598" width="10.7109375" style="230" customWidth="1"/>
    <col min="14599" max="14599" width="1.5703125" style="230" customWidth="1"/>
    <col min="14600" max="14601" width="15.140625" style="230" bestFit="1" customWidth="1"/>
    <col min="14602" max="14602" width="1.5703125" style="230" customWidth="1"/>
    <col min="14603" max="14604" width="15.140625" style="230" bestFit="1" customWidth="1"/>
    <col min="14605" max="14848" width="8.140625" style="230"/>
    <col min="14849" max="14852" width="1.5703125" style="230" customWidth="1"/>
    <col min="14853" max="14853" width="36.28515625" style="230" customWidth="1"/>
    <col min="14854" max="14854" width="10.7109375" style="230" customWidth="1"/>
    <col min="14855" max="14855" width="1.5703125" style="230" customWidth="1"/>
    <col min="14856" max="14857" width="15.140625" style="230" bestFit="1" customWidth="1"/>
    <col min="14858" max="14858" width="1.5703125" style="230" customWidth="1"/>
    <col min="14859" max="14860" width="15.140625" style="230" bestFit="1" customWidth="1"/>
    <col min="14861" max="15104" width="8.140625" style="230"/>
    <col min="15105" max="15108" width="1.5703125" style="230" customWidth="1"/>
    <col min="15109" max="15109" width="36.28515625" style="230" customWidth="1"/>
    <col min="15110" max="15110" width="10.7109375" style="230" customWidth="1"/>
    <col min="15111" max="15111" width="1.5703125" style="230" customWidth="1"/>
    <col min="15112" max="15113" width="15.140625" style="230" bestFit="1" customWidth="1"/>
    <col min="15114" max="15114" width="1.5703125" style="230" customWidth="1"/>
    <col min="15115" max="15116" width="15.140625" style="230" bestFit="1" customWidth="1"/>
    <col min="15117" max="15360" width="8.140625" style="230"/>
    <col min="15361" max="15364" width="1.5703125" style="230" customWidth="1"/>
    <col min="15365" max="15365" width="36.28515625" style="230" customWidth="1"/>
    <col min="15366" max="15366" width="10.7109375" style="230" customWidth="1"/>
    <col min="15367" max="15367" width="1.5703125" style="230" customWidth="1"/>
    <col min="15368" max="15369" width="15.140625" style="230" bestFit="1" customWidth="1"/>
    <col min="15370" max="15370" width="1.5703125" style="230" customWidth="1"/>
    <col min="15371" max="15372" width="15.140625" style="230" bestFit="1" customWidth="1"/>
    <col min="15373" max="15616" width="8.140625" style="230"/>
    <col min="15617" max="15620" width="1.5703125" style="230" customWidth="1"/>
    <col min="15621" max="15621" width="36.28515625" style="230" customWidth="1"/>
    <col min="15622" max="15622" width="10.7109375" style="230" customWidth="1"/>
    <col min="15623" max="15623" width="1.5703125" style="230" customWidth="1"/>
    <col min="15624" max="15625" width="15.140625" style="230" bestFit="1" customWidth="1"/>
    <col min="15626" max="15626" width="1.5703125" style="230" customWidth="1"/>
    <col min="15627" max="15628" width="15.140625" style="230" bestFit="1" customWidth="1"/>
    <col min="15629" max="15872" width="8.140625" style="230"/>
    <col min="15873" max="15876" width="1.5703125" style="230" customWidth="1"/>
    <col min="15877" max="15877" width="36.28515625" style="230" customWidth="1"/>
    <col min="15878" max="15878" width="10.7109375" style="230" customWidth="1"/>
    <col min="15879" max="15879" width="1.5703125" style="230" customWidth="1"/>
    <col min="15880" max="15881" width="15.140625" style="230" bestFit="1" customWidth="1"/>
    <col min="15882" max="15882" width="1.5703125" style="230" customWidth="1"/>
    <col min="15883" max="15884" width="15.140625" style="230" bestFit="1" customWidth="1"/>
    <col min="15885" max="16128" width="8.140625" style="230"/>
    <col min="16129" max="16132" width="1.5703125" style="230" customWidth="1"/>
    <col min="16133" max="16133" width="36.28515625" style="230" customWidth="1"/>
    <col min="16134" max="16134" width="10.7109375" style="230" customWidth="1"/>
    <col min="16135" max="16135" width="1.5703125" style="230" customWidth="1"/>
    <col min="16136" max="16137" width="15.140625" style="230" bestFit="1" customWidth="1"/>
    <col min="16138" max="16138" width="1.5703125" style="230" customWidth="1"/>
    <col min="16139" max="16140" width="15.140625" style="230" bestFit="1" customWidth="1"/>
    <col min="16141" max="16384" width="8.140625" style="230"/>
  </cols>
  <sheetData>
    <row r="1" spans="1:12" s="237" customFormat="1" ht="25.5">
      <c r="A1" s="399" t="str">
        <f>+'PL-ENG '!A1:L1</f>
        <v>Tong Hua Holding Public Company Limited and its subsidiaries</v>
      </c>
      <c r="B1" s="399"/>
      <c r="C1" s="399"/>
      <c r="D1" s="399"/>
      <c r="E1" s="399"/>
      <c r="F1" s="399"/>
      <c r="G1" s="399"/>
      <c r="H1" s="399"/>
      <c r="I1" s="399"/>
      <c r="J1" s="399"/>
      <c r="K1" s="399"/>
      <c r="L1" s="399"/>
    </row>
    <row r="2" spans="1:12" s="218" customFormat="1">
      <c r="A2" s="400" t="s">
        <v>190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</row>
    <row r="3" spans="1:12" s="218" customFormat="1">
      <c r="A3" s="401" t="str">
        <f>+'PL-ENG '!A3:L3</f>
        <v>For the three-month period ended March 31, 2020 (Reviewed/Unaudited)</v>
      </c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</row>
    <row r="4" spans="1:12" s="216" customFormat="1">
      <c r="A4" s="402" t="s">
        <v>116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</row>
    <row r="5" spans="1:12" s="216" customFormat="1">
      <c r="A5" s="218"/>
      <c r="B5" s="218"/>
      <c r="C5" s="218"/>
      <c r="D5" s="218"/>
      <c r="E5" s="218"/>
      <c r="F5" s="219"/>
      <c r="G5" s="159"/>
      <c r="H5" s="403" t="s">
        <v>117</v>
      </c>
      <c r="I5" s="403"/>
      <c r="J5" s="159"/>
      <c r="K5" s="403" t="s">
        <v>118</v>
      </c>
      <c r="L5" s="403"/>
    </row>
    <row r="6" spans="1:12" s="216" customFormat="1">
      <c r="A6" s="218"/>
      <c r="B6" s="218"/>
      <c r="C6" s="218"/>
      <c r="D6" s="218"/>
      <c r="E6" s="218"/>
      <c r="F6" s="223" t="s">
        <v>119</v>
      </c>
      <c r="G6" s="162"/>
      <c r="H6" s="239" t="str">
        <f>+'PL-ENG '!H6</f>
        <v>Mar. 31, 2020</v>
      </c>
      <c r="I6" s="239" t="str">
        <f>+'PL-ENG '!I6</f>
        <v>Mar. 31, 2019</v>
      </c>
      <c r="J6" s="163"/>
      <c r="K6" s="239" t="str">
        <f>+'PL-ENG '!K6</f>
        <v>Mar. 31, 2020</v>
      </c>
      <c r="L6" s="239" t="str">
        <f>+'PL-ENG '!L6</f>
        <v>Mar. 31, 2019</v>
      </c>
    </row>
    <row r="7" spans="1:12">
      <c r="A7" s="225" t="s">
        <v>191</v>
      </c>
      <c r="F7" s="219"/>
      <c r="H7" s="232"/>
      <c r="I7" s="232"/>
      <c r="J7" s="125"/>
      <c r="K7" s="232"/>
      <c r="L7" s="232"/>
    </row>
    <row r="8" spans="1:12">
      <c r="B8" s="230" t="s">
        <v>192</v>
      </c>
      <c r="F8" s="233"/>
      <c r="H8" s="273">
        <f>+'CAFW-THA'!H8</f>
        <v>12506542</v>
      </c>
      <c r="I8" s="273">
        <f>+'CAFW-THA'!I8</f>
        <v>12738990</v>
      </c>
      <c r="J8" s="98"/>
      <c r="K8" s="273">
        <f>+'CAFW-THA'!K8</f>
        <v>9473987</v>
      </c>
      <c r="L8" s="273">
        <f>+'CAFW-THA'!L8</f>
        <v>11981091</v>
      </c>
    </row>
    <row r="9" spans="1:12">
      <c r="B9" s="230" t="s">
        <v>213</v>
      </c>
      <c r="F9" s="233"/>
      <c r="H9" s="273"/>
      <c r="I9" s="273"/>
      <c r="J9" s="127"/>
      <c r="K9" s="273"/>
      <c r="L9" s="273"/>
    </row>
    <row r="10" spans="1:12">
      <c r="B10" s="230" t="s">
        <v>214</v>
      </c>
      <c r="F10" s="233"/>
      <c r="H10" s="273"/>
      <c r="I10" s="273"/>
      <c r="J10" s="127"/>
      <c r="K10" s="273"/>
      <c r="L10" s="273"/>
    </row>
    <row r="11" spans="1:12">
      <c r="C11" s="230" t="s">
        <v>193</v>
      </c>
      <c r="F11" s="166" t="s">
        <v>285</v>
      </c>
      <c r="H11" s="273">
        <f>+'CAFW-THA'!H11</f>
        <v>2070288</v>
      </c>
      <c r="I11" s="273">
        <f>+'CAFW-THA'!I11</f>
        <v>1905239</v>
      </c>
      <c r="J11" s="139"/>
      <c r="K11" s="273">
        <f>+'CAFW-THA'!K11</f>
        <v>159718</v>
      </c>
      <c r="L11" s="273">
        <f>+'CAFW-THA'!L11</f>
        <v>45718</v>
      </c>
    </row>
    <row r="12" spans="1:12">
      <c r="C12" s="230" t="s">
        <v>194</v>
      </c>
      <c r="F12" s="166"/>
      <c r="H12" s="273">
        <f>+'CAFW-THA'!H12</f>
        <v>196646</v>
      </c>
      <c r="I12" s="273">
        <f>+'CAFW-THA'!I12</f>
        <v>408957</v>
      </c>
      <c r="J12" s="105"/>
      <c r="K12" s="273">
        <f>+'CAFW-THA'!K12</f>
        <v>0</v>
      </c>
      <c r="L12" s="273">
        <f>+'CAFW-THA'!L12</f>
        <v>0</v>
      </c>
    </row>
    <row r="13" spans="1:12">
      <c r="C13" s="230" t="s">
        <v>261</v>
      </c>
      <c r="F13" s="166"/>
      <c r="H13" s="273">
        <f>+'CAFW-THA'!H13</f>
        <v>0</v>
      </c>
      <c r="I13" s="273">
        <f>+'CAFW-THA'!I13</f>
        <v>0</v>
      </c>
      <c r="J13" s="105"/>
      <c r="K13" s="273">
        <f>+'CAFW-THA'!K13</f>
        <v>0</v>
      </c>
      <c r="L13" s="273">
        <f>+'CAFW-THA'!L13</f>
        <v>0</v>
      </c>
    </row>
    <row r="14" spans="1:12">
      <c r="C14" s="230" t="s">
        <v>380</v>
      </c>
      <c r="F14" s="166"/>
      <c r="H14" s="273"/>
      <c r="I14" s="273"/>
      <c r="J14" s="105"/>
      <c r="K14" s="273"/>
      <c r="L14" s="273"/>
    </row>
    <row r="15" spans="1:12">
      <c r="E15" s="367" t="s">
        <v>381</v>
      </c>
      <c r="F15" s="166"/>
      <c r="H15" s="273">
        <f>+'CAFW-THA'!H15</f>
        <v>-1196562</v>
      </c>
      <c r="I15" s="273">
        <f>+'CAFW-THA'!I15</f>
        <v>0</v>
      </c>
      <c r="J15" s="105"/>
      <c r="K15" s="273">
        <f>+'CAFW-THA'!K15</f>
        <v>93249</v>
      </c>
      <c r="L15" s="273">
        <f>+'CAFW-THA'!L15</f>
        <v>0</v>
      </c>
    </row>
    <row r="16" spans="1:12">
      <c r="C16" s="234" t="s">
        <v>215</v>
      </c>
      <c r="F16" s="166"/>
      <c r="H16" s="273">
        <f>+'CAFW-THA'!H16</f>
        <v>0</v>
      </c>
      <c r="I16" s="273">
        <f>+'CAFW-THA'!I16</f>
        <v>-1687488</v>
      </c>
      <c r="J16" s="105"/>
      <c r="K16" s="273">
        <f>+'CAFW-THA'!K16</f>
        <v>0</v>
      </c>
      <c r="L16" s="273">
        <f>+'CAFW-THA'!L16</f>
        <v>-362925</v>
      </c>
    </row>
    <row r="17" spans="1:12" hidden="1">
      <c r="C17" s="234" t="s">
        <v>254</v>
      </c>
      <c r="F17" s="166"/>
      <c r="H17" s="273">
        <f>'CAFW-THA'!H17</f>
        <v>0</v>
      </c>
      <c r="I17" s="273">
        <f>'CAFW-THA'!I17</f>
        <v>0</v>
      </c>
      <c r="J17" s="105"/>
      <c r="K17" s="273">
        <f>+'CAFW-THA'!K17</f>
        <v>0</v>
      </c>
      <c r="L17" s="273">
        <f>+'CAFW-THA'!L17</f>
        <v>0</v>
      </c>
    </row>
    <row r="18" spans="1:12" s="316" customFormat="1">
      <c r="A18" s="230"/>
      <c r="B18" s="230"/>
      <c r="C18" s="234" t="s">
        <v>291</v>
      </c>
      <c r="D18" s="230"/>
      <c r="E18" s="230"/>
      <c r="F18" s="166"/>
      <c r="G18" s="165"/>
      <c r="H18" s="273">
        <f>+'CAFW-THA'!H18</f>
        <v>-228975</v>
      </c>
      <c r="I18" s="273">
        <f>'CAFW-THA'!I18</f>
        <v>0</v>
      </c>
      <c r="J18" s="105"/>
      <c r="K18" s="273">
        <f>+'CAFW-THA'!K18</f>
        <v>0</v>
      </c>
      <c r="L18" s="273">
        <f>+'CAFW-THA'!L18</f>
        <v>0</v>
      </c>
    </row>
    <row r="19" spans="1:12" s="316" customFormat="1">
      <c r="A19" s="230"/>
      <c r="B19" s="230"/>
      <c r="C19" s="234" t="s">
        <v>292</v>
      </c>
      <c r="D19" s="230"/>
      <c r="E19" s="230"/>
      <c r="F19" s="166"/>
      <c r="G19" s="165"/>
      <c r="H19" s="273">
        <f>'CAFW-THA'!H19</f>
        <v>0</v>
      </c>
      <c r="I19" s="273">
        <f>'CAFW-THA'!I19</f>
        <v>0</v>
      </c>
      <c r="J19" s="105"/>
      <c r="K19" s="273">
        <f>'CAFW-THA'!K19</f>
        <v>0</v>
      </c>
      <c r="L19" s="273">
        <f>'CAFW-THA'!L19</f>
        <v>0</v>
      </c>
    </row>
    <row r="20" spans="1:12">
      <c r="C20" s="234" t="s">
        <v>233</v>
      </c>
      <c r="F20" s="166"/>
      <c r="H20" s="273">
        <f>+'CAFW-THA'!H20</f>
        <v>0</v>
      </c>
      <c r="I20" s="273">
        <f>+'CAFW-THA'!I20</f>
        <v>147124</v>
      </c>
      <c r="J20" s="105"/>
      <c r="K20" s="273">
        <f>+'CAFW-THA'!K20</f>
        <v>0</v>
      </c>
      <c r="L20" s="273">
        <f>+'CAFW-THA'!L20</f>
        <v>147124</v>
      </c>
    </row>
    <row r="21" spans="1:12">
      <c r="C21" s="234" t="s">
        <v>254</v>
      </c>
      <c r="F21" s="166"/>
      <c r="H21" s="273">
        <f>'CAFW-THA'!H21</f>
        <v>0</v>
      </c>
      <c r="I21" s="273">
        <f>'CAFW-THA'!I21</f>
        <v>0</v>
      </c>
      <c r="J21" s="105"/>
      <c r="K21" s="273">
        <f>'CAFW-THA'!K21</f>
        <v>0</v>
      </c>
      <c r="L21" s="273">
        <f>'CAFW-THA'!L21</f>
        <v>0</v>
      </c>
    </row>
    <row r="22" spans="1:12">
      <c r="C22" s="234" t="s">
        <v>278</v>
      </c>
      <c r="F22" s="166"/>
      <c r="H22" s="273">
        <f>'CAFW-THA'!H22</f>
        <v>0</v>
      </c>
      <c r="I22" s="273">
        <f>'CAFW-THA'!I22</f>
        <v>0</v>
      </c>
      <c r="J22" s="105"/>
      <c r="K22" s="273">
        <f>'CAFW-THA'!K22</f>
        <v>0</v>
      </c>
      <c r="L22" s="273">
        <f>'CAFW-THA'!L22</f>
        <v>0</v>
      </c>
    </row>
    <row r="23" spans="1:12">
      <c r="C23" s="234" t="s">
        <v>195</v>
      </c>
      <c r="F23" s="166" t="s">
        <v>286</v>
      </c>
      <c r="H23" s="273">
        <f>+'CAFW-THA'!H23</f>
        <v>91933</v>
      </c>
      <c r="I23" s="273">
        <f>+'CAFW-THA'!I23</f>
        <v>147943</v>
      </c>
      <c r="J23" s="105"/>
      <c r="K23" s="273">
        <f>+'CAFW-THA'!K23</f>
        <v>8889</v>
      </c>
      <c r="L23" s="273">
        <f>+'CAFW-THA'!L23</f>
        <v>8391</v>
      </c>
    </row>
    <row r="24" spans="1:12">
      <c r="C24" s="230" t="s">
        <v>196</v>
      </c>
      <c r="F24" s="233"/>
      <c r="H24" s="273">
        <f>+'CAFW-THA'!H24</f>
        <v>-350329</v>
      </c>
      <c r="I24" s="273">
        <f>+'CAFW-THA'!I24</f>
        <v>-587852</v>
      </c>
      <c r="J24" s="139"/>
      <c r="K24" s="273">
        <f>+'CAFW-THA'!K24</f>
        <v>-227101</v>
      </c>
      <c r="L24" s="273">
        <f>+'CAFW-THA'!L24</f>
        <v>-490753</v>
      </c>
    </row>
    <row r="25" spans="1:12">
      <c r="C25" s="230" t="s">
        <v>197</v>
      </c>
      <c r="F25" s="233"/>
      <c r="H25" s="275">
        <f>+'CAFW-THA'!H25</f>
        <v>-14504956</v>
      </c>
      <c r="I25" s="275">
        <f>+'CAFW-THA'!I25</f>
        <v>-15189719</v>
      </c>
      <c r="J25" s="105"/>
      <c r="K25" s="275">
        <f>+'CAFW-THA'!K25</f>
        <v>-11162877</v>
      </c>
      <c r="L25" s="275">
        <f>+'CAFW-THA'!L25</f>
        <v>-13012967</v>
      </c>
    </row>
    <row r="26" spans="1:12">
      <c r="F26" s="233"/>
      <c r="H26" s="280">
        <f>+'CAFW-THA'!H26</f>
        <v>39180</v>
      </c>
      <c r="I26" s="280">
        <f>+'CAFW-THA'!I26</f>
        <v>0</v>
      </c>
      <c r="J26" s="105"/>
      <c r="K26" s="280">
        <f>+'CAFW-THA'!K26</f>
        <v>23632</v>
      </c>
      <c r="L26" s="280">
        <f>+'CAFW-THA'!L26</f>
        <v>0</v>
      </c>
    </row>
    <row r="27" spans="1:12">
      <c r="F27" s="233"/>
      <c r="H27" s="273">
        <f>SUM(H8:H26)</f>
        <v>-1376233</v>
      </c>
      <c r="I27" s="273">
        <f>SUM(I8:I26)</f>
        <v>-2116806</v>
      </c>
      <c r="J27" s="139"/>
      <c r="K27" s="273">
        <f>SUM(K8:K26)</f>
        <v>-1630503</v>
      </c>
      <c r="L27" s="273">
        <f>SUM(L8:L26)</f>
        <v>-1684321</v>
      </c>
    </row>
    <row r="28" spans="1:12">
      <c r="B28" s="230" t="s">
        <v>216</v>
      </c>
      <c r="F28" s="233"/>
      <c r="H28" s="273"/>
      <c r="I28" s="273"/>
      <c r="J28" s="125"/>
      <c r="K28" s="273"/>
      <c r="L28" s="273"/>
    </row>
    <row r="29" spans="1:12">
      <c r="B29" s="234" t="s">
        <v>198</v>
      </c>
      <c r="F29" s="233"/>
      <c r="H29" s="273"/>
      <c r="I29" s="273"/>
      <c r="J29" s="302"/>
      <c r="K29" s="273"/>
      <c r="L29" s="273"/>
    </row>
    <row r="30" spans="1:12">
      <c r="C30" s="234" t="s">
        <v>123</v>
      </c>
      <c r="F30" s="233"/>
      <c r="H30" s="273">
        <f>+'CAFW-THA'!H30</f>
        <v>-70472</v>
      </c>
      <c r="I30" s="273">
        <f>+'CAFW-THA'!I30</f>
        <v>-1255559</v>
      </c>
      <c r="J30" s="125"/>
      <c r="K30" s="273">
        <f>+'CAFW-THA'!K30</f>
        <v>-200358</v>
      </c>
      <c r="L30" s="273">
        <f>+'CAFW-THA'!L30</f>
        <v>-274042</v>
      </c>
    </row>
    <row r="31" spans="1:12">
      <c r="C31" s="234" t="s">
        <v>235</v>
      </c>
      <c r="F31" s="233"/>
      <c r="H31" s="273">
        <f>+'CAFW-THA'!H31</f>
        <v>-5099186</v>
      </c>
      <c r="I31" s="273">
        <f>+'CAFW-THA'!I31</f>
        <v>-1107701</v>
      </c>
      <c r="J31" s="105"/>
      <c r="K31" s="273">
        <f>+'CAFW-THA'!K31</f>
        <v>0</v>
      </c>
      <c r="L31" s="273">
        <f>+'CAFW-THA'!L31</f>
        <v>0</v>
      </c>
    </row>
    <row r="32" spans="1:12">
      <c r="C32" s="230" t="s">
        <v>124</v>
      </c>
      <c r="F32" s="233"/>
      <c r="H32" s="273">
        <f>+'CAFW-THA'!H32</f>
        <v>580915</v>
      </c>
      <c r="I32" s="273">
        <f>+'CAFW-THA'!I32</f>
        <v>-1839529</v>
      </c>
      <c r="J32" s="105"/>
      <c r="K32" s="273">
        <f>+'CAFW-THA'!K32</f>
        <v>0</v>
      </c>
      <c r="L32" s="273">
        <f>+'CAFW-THA'!L32</f>
        <v>0</v>
      </c>
    </row>
    <row r="33" spans="1:15">
      <c r="C33" s="230" t="s">
        <v>125</v>
      </c>
      <c r="F33" s="233"/>
      <c r="H33" s="273">
        <f>+'CAFW-THA'!H33</f>
        <v>-11423</v>
      </c>
      <c r="I33" s="273">
        <f>+'CAFW-THA'!I33</f>
        <v>0</v>
      </c>
      <c r="J33" s="125"/>
      <c r="K33" s="273">
        <f>+'CAFW-THA'!K33</f>
        <v>0</v>
      </c>
      <c r="L33" s="273">
        <f>+'CAFW-THA'!L33</f>
        <v>0</v>
      </c>
    </row>
    <row r="34" spans="1:15">
      <c r="C34" s="230" t="s">
        <v>131</v>
      </c>
      <c r="F34" s="233"/>
      <c r="H34" s="273">
        <f>'CAFW-THA'!H34</f>
        <v>0</v>
      </c>
      <c r="I34" s="273">
        <f>'CAFW-THA'!I34</f>
        <v>0</v>
      </c>
      <c r="J34" s="125"/>
      <c r="K34" s="273"/>
      <c r="L34" s="273"/>
    </row>
    <row r="35" spans="1:15">
      <c r="B35" s="230" t="s">
        <v>199</v>
      </c>
      <c r="F35" s="233"/>
      <c r="H35" s="273"/>
      <c r="I35" s="273"/>
      <c r="J35" s="125"/>
      <c r="K35" s="273"/>
      <c r="L35" s="273"/>
    </row>
    <row r="36" spans="1:15">
      <c r="C36" s="234" t="s">
        <v>138</v>
      </c>
      <c r="F36" s="233"/>
      <c r="H36" s="275">
        <f>+'CAFW-THA'!H36</f>
        <v>-1600870</v>
      </c>
      <c r="I36" s="275">
        <f>+'CAFW-THA'!I36</f>
        <v>-2159224</v>
      </c>
      <c r="J36" s="105"/>
      <c r="K36" s="275">
        <f>+'CAFW-THA'!K36</f>
        <v>34542</v>
      </c>
      <c r="L36" s="275">
        <f>+'CAFW-THA'!L36</f>
        <v>-345232</v>
      </c>
    </row>
    <row r="37" spans="1:15">
      <c r="C37" s="234" t="s">
        <v>272</v>
      </c>
      <c r="F37" s="233"/>
      <c r="H37" s="275">
        <f>'CAFW-THA'!H37</f>
        <v>220381</v>
      </c>
      <c r="I37" s="275">
        <f>'CAFW-THA'!I37</f>
        <v>0</v>
      </c>
      <c r="J37" s="105"/>
      <c r="K37" s="275">
        <f>'CAFW-THA'!K37</f>
        <v>71266</v>
      </c>
      <c r="L37" s="275"/>
    </row>
    <row r="38" spans="1:15">
      <c r="E38" s="230" t="s">
        <v>200</v>
      </c>
      <c r="F38" s="233"/>
      <c r="H38" s="273">
        <f>SUM(H27:H37)</f>
        <v>-7356888</v>
      </c>
      <c r="I38" s="273">
        <f>SUM(I27:I37)</f>
        <v>-8478819</v>
      </c>
      <c r="J38" s="176"/>
      <c r="K38" s="273">
        <f>SUM(K27:K37)</f>
        <v>-1725053</v>
      </c>
      <c r="L38" s="273">
        <f>SUM(L27:L37)</f>
        <v>-2303595</v>
      </c>
    </row>
    <row r="39" spans="1:15">
      <c r="B39" s="230" t="s">
        <v>250</v>
      </c>
      <c r="F39" s="233"/>
      <c r="H39" s="273">
        <f>+'CAFW-THA'!H39</f>
        <v>552707</v>
      </c>
      <c r="I39" s="273">
        <f>+'CAFW-THA'!I39</f>
        <v>945277</v>
      </c>
      <c r="J39" s="147"/>
      <c r="K39" s="273">
        <f>+'CAFW-THA'!K39</f>
        <v>185511</v>
      </c>
      <c r="L39" s="273">
        <f>+'CAFW-THA'!L39</f>
        <v>945277</v>
      </c>
    </row>
    <row r="40" spans="1:15">
      <c r="B40" s="230" t="s">
        <v>201</v>
      </c>
      <c r="F40" s="233"/>
      <c r="G40" s="97"/>
      <c r="H40" s="273">
        <f>+'CAFW-THA'!H40</f>
        <v>-179700</v>
      </c>
      <c r="I40" s="273">
        <f>+'CAFW-THA'!I40</f>
        <v>-106772</v>
      </c>
      <c r="J40" s="273"/>
      <c r="K40" s="273">
        <f>+'CAFW-THA'!K40</f>
        <v>0</v>
      </c>
      <c r="L40" s="273">
        <f>+'CAFW-THA'!L40</f>
        <v>-36543</v>
      </c>
    </row>
    <row r="41" spans="1:15">
      <c r="A41" s="244" t="s">
        <v>266</v>
      </c>
      <c r="F41" s="233"/>
      <c r="G41" s="97"/>
      <c r="H41" s="274">
        <f>SUM(H38:H40)</f>
        <v>-6983881</v>
      </c>
      <c r="I41" s="274">
        <f>SUM(I38:I40)</f>
        <v>-7640314</v>
      </c>
      <c r="J41" s="273"/>
      <c r="K41" s="274">
        <f>SUM(K38:K40)</f>
        <v>-1539542</v>
      </c>
      <c r="L41" s="274">
        <f>SUM(L38:L40)</f>
        <v>-1394861</v>
      </c>
    </row>
    <row r="42" spans="1:15">
      <c r="A42" s="244"/>
      <c r="F42" s="233"/>
      <c r="G42" s="97"/>
      <c r="H42" s="275"/>
      <c r="I42" s="275"/>
      <c r="J42" s="273"/>
      <c r="K42" s="275"/>
      <c r="L42" s="275"/>
    </row>
    <row r="43" spans="1:15">
      <c r="A43" s="404" t="s">
        <v>134</v>
      </c>
      <c r="B43" s="404"/>
      <c r="C43" s="404"/>
      <c r="D43" s="404"/>
      <c r="E43" s="404"/>
      <c r="F43" s="404"/>
      <c r="G43" s="404"/>
      <c r="H43" s="404"/>
      <c r="I43" s="404"/>
      <c r="J43" s="404"/>
      <c r="K43" s="404"/>
      <c r="L43" s="404"/>
    </row>
    <row r="44" spans="1:15">
      <c r="A44" s="244"/>
      <c r="F44" s="233"/>
      <c r="G44" s="97"/>
      <c r="H44" s="275"/>
      <c r="I44" s="275"/>
      <c r="J44" s="273"/>
      <c r="K44" s="275"/>
      <c r="L44" s="275"/>
    </row>
    <row r="45" spans="1:15" s="270" customFormat="1" ht="23.25">
      <c r="B45" s="267"/>
      <c r="C45" s="299"/>
      <c r="D45" s="268"/>
      <c r="E45" s="405" t="s">
        <v>219</v>
      </c>
      <c r="F45" s="405"/>
      <c r="G45" s="3"/>
      <c r="H45" s="269"/>
      <c r="I45" s="384" t="s">
        <v>220</v>
      </c>
      <c r="J45" s="384"/>
      <c r="K45" s="384"/>
      <c r="L45" s="384"/>
      <c r="N45" s="271"/>
      <c r="O45" s="271"/>
    </row>
    <row r="46" spans="1:15" s="270" customFormat="1" ht="23.25">
      <c r="B46" s="3"/>
      <c r="C46" s="299"/>
      <c r="D46" s="272"/>
      <c r="E46" s="384" t="s">
        <v>218</v>
      </c>
      <c r="F46" s="384"/>
      <c r="G46" s="165"/>
      <c r="H46" s="3"/>
      <c r="I46" s="384" t="s">
        <v>221</v>
      </c>
      <c r="J46" s="384"/>
      <c r="K46" s="384"/>
      <c r="L46" s="384"/>
      <c r="N46" s="271"/>
      <c r="O46" s="271"/>
    </row>
    <row r="47" spans="1:15">
      <c r="A47" s="244"/>
      <c r="F47" s="233"/>
      <c r="G47" s="97"/>
      <c r="H47" s="275"/>
      <c r="I47" s="275"/>
      <c r="J47" s="273"/>
      <c r="K47" s="275"/>
      <c r="L47" s="275"/>
    </row>
    <row r="48" spans="1:15" s="237" customFormat="1" ht="25.5">
      <c r="A48" s="399" t="str">
        <f>+A1</f>
        <v>Tong Hua Holding Public Company Limited and its subsidiaries</v>
      </c>
      <c r="B48" s="399"/>
      <c r="C48" s="399"/>
      <c r="D48" s="399"/>
      <c r="E48" s="399"/>
      <c r="F48" s="399"/>
      <c r="G48" s="399"/>
      <c r="H48" s="399"/>
      <c r="I48" s="399"/>
      <c r="J48" s="399"/>
      <c r="K48" s="399"/>
      <c r="L48" s="399"/>
    </row>
    <row r="49" spans="1:12" s="218" customFormat="1">
      <c r="A49" s="400" t="s">
        <v>237</v>
      </c>
      <c r="B49" s="400"/>
      <c r="C49" s="400"/>
      <c r="D49" s="400"/>
      <c r="E49" s="400"/>
      <c r="F49" s="400"/>
      <c r="G49" s="400"/>
      <c r="H49" s="400"/>
      <c r="I49" s="400"/>
      <c r="J49" s="400"/>
      <c r="K49" s="400"/>
      <c r="L49" s="400"/>
    </row>
    <row r="50" spans="1:12" s="218" customFormat="1">
      <c r="A50" s="401" t="str">
        <f>+A3</f>
        <v>For the three-month period ended March 31, 2020 (Reviewed/Unaudited)</v>
      </c>
      <c r="B50" s="400"/>
      <c r="C50" s="400"/>
      <c r="D50" s="400"/>
      <c r="E50" s="400"/>
      <c r="F50" s="400"/>
      <c r="G50" s="400"/>
      <c r="H50" s="400"/>
      <c r="I50" s="400"/>
      <c r="J50" s="400"/>
      <c r="K50" s="400"/>
      <c r="L50" s="400"/>
    </row>
    <row r="51" spans="1:12" s="216" customFormat="1">
      <c r="A51" s="402" t="s">
        <v>116</v>
      </c>
      <c r="B51" s="402"/>
      <c r="C51" s="402"/>
      <c r="D51" s="402"/>
      <c r="E51" s="402"/>
      <c r="F51" s="402"/>
      <c r="G51" s="402"/>
      <c r="H51" s="402"/>
      <c r="I51" s="402"/>
      <c r="J51" s="402"/>
      <c r="K51" s="402"/>
      <c r="L51" s="402"/>
    </row>
    <row r="52" spans="1:12" s="216" customFormat="1">
      <c r="A52" s="218"/>
      <c r="B52" s="218"/>
      <c r="C52" s="218"/>
      <c r="D52" s="218"/>
      <c r="E52" s="218"/>
      <c r="F52" s="296"/>
      <c r="G52" s="159"/>
      <c r="H52" s="403" t="s">
        <v>117</v>
      </c>
      <c r="I52" s="403"/>
      <c r="J52" s="159"/>
      <c r="K52" s="403" t="s">
        <v>118</v>
      </c>
      <c r="L52" s="403"/>
    </row>
    <row r="53" spans="1:12" s="216" customFormat="1">
      <c r="A53" s="218"/>
      <c r="B53" s="218"/>
      <c r="C53" s="218"/>
      <c r="D53" s="218"/>
      <c r="E53" s="218"/>
      <c r="F53" s="297" t="s">
        <v>119</v>
      </c>
      <c r="G53" s="162"/>
      <c r="H53" s="239" t="str">
        <f>+H6</f>
        <v>Mar. 31, 2020</v>
      </c>
      <c r="I53" s="239" t="str">
        <f>+I6</f>
        <v>Mar. 31, 2019</v>
      </c>
      <c r="J53" s="163"/>
      <c r="K53" s="239" t="str">
        <f>+K6</f>
        <v>Mar. 31, 2020</v>
      </c>
      <c r="L53" s="239" t="str">
        <f>+L6</f>
        <v>Mar. 31, 2019</v>
      </c>
    </row>
    <row r="54" spans="1:12">
      <c r="A54" s="225" t="s">
        <v>202</v>
      </c>
      <c r="F54" s="219"/>
      <c r="H54" s="273"/>
      <c r="I54" s="273"/>
      <c r="J54" s="147"/>
      <c r="K54" s="273"/>
      <c r="L54" s="273"/>
    </row>
    <row r="55" spans="1:12" s="316" customFormat="1">
      <c r="A55" s="225"/>
      <c r="B55" s="230" t="s">
        <v>293</v>
      </c>
      <c r="C55" s="230"/>
      <c r="D55" s="230"/>
      <c r="E55" s="230"/>
      <c r="F55" s="305"/>
      <c r="G55" s="165"/>
      <c r="H55" s="273">
        <f>'CAFW-THA'!H58</f>
        <v>0</v>
      </c>
      <c r="I55" s="273">
        <f>'CAFW-THA'!I58</f>
        <v>0</v>
      </c>
      <c r="J55" s="147"/>
      <c r="K55" s="273">
        <f>'CAFW-THA'!K58</f>
        <v>14000000</v>
      </c>
      <c r="L55" s="273">
        <f>'CAFW-THA'!L58</f>
        <v>0</v>
      </c>
    </row>
    <row r="56" spans="1:12" s="316" customFormat="1">
      <c r="A56" s="225"/>
      <c r="B56" s="230" t="s">
        <v>294</v>
      </c>
      <c r="C56" s="230"/>
      <c r="D56" s="230"/>
      <c r="E56" s="230"/>
      <c r="F56" s="305"/>
      <c r="G56" s="165"/>
      <c r="H56" s="273">
        <f>'CAFW-THA'!H59</f>
        <v>0</v>
      </c>
      <c r="I56" s="273">
        <f>'CAFW-THA'!I59</f>
        <v>0</v>
      </c>
      <c r="J56" s="147"/>
      <c r="K56" s="273">
        <f>'CAFW-THA'!K59</f>
        <v>0</v>
      </c>
      <c r="L56" s="273">
        <f>'CAFW-THA'!L59</f>
        <v>0</v>
      </c>
    </row>
    <row r="57" spans="1:12">
      <c r="A57" s="225"/>
      <c r="B57" s="234" t="s">
        <v>295</v>
      </c>
      <c r="G57" s="158"/>
      <c r="H57" s="273">
        <f>+'CAFW-THA'!H60</f>
        <v>23172382</v>
      </c>
      <c r="I57" s="273">
        <f>+'CAFW-THA'!I60</f>
        <v>62500000</v>
      </c>
      <c r="J57" s="150"/>
      <c r="K57" s="273">
        <f>+'CAFW-THA'!K60</f>
        <v>14244123</v>
      </c>
      <c r="L57" s="273">
        <f>+'CAFW-THA'!L60</f>
        <v>50000000</v>
      </c>
    </row>
    <row r="58" spans="1:12">
      <c r="A58" s="225"/>
      <c r="B58" s="234" t="s">
        <v>296</v>
      </c>
      <c r="G58" s="230"/>
      <c r="H58" s="273">
        <f>+'CAFW-THA'!H61</f>
        <v>-40148051</v>
      </c>
      <c r="I58" s="273">
        <f>+'CAFW-THA'!I61</f>
        <v>-63138039</v>
      </c>
      <c r="J58" s="273"/>
      <c r="K58" s="273">
        <f>+'CAFW-THA'!K61</f>
        <v>-28632530</v>
      </c>
      <c r="L58" s="273">
        <f>+'CAFW-THA'!L61</f>
        <v>-53302906</v>
      </c>
    </row>
    <row r="59" spans="1:12">
      <c r="B59" s="230" t="s">
        <v>255</v>
      </c>
      <c r="C59" s="234"/>
      <c r="F59" s="233"/>
      <c r="H59" s="273">
        <f>'CAFW-THA'!H62</f>
        <v>0</v>
      </c>
      <c r="I59" s="273">
        <f>'CAFW-THA'!I62</f>
        <v>0</v>
      </c>
      <c r="J59" s="105"/>
      <c r="K59" s="273">
        <f>'CAFW-THA'!K62</f>
        <v>0</v>
      </c>
      <c r="L59" s="273">
        <f>'CAFW-THA'!L62</f>
        <v>0</v>
      </c>
    </row>
    <row r="60" spans="1:12">
      <c r="B60" s="230" t="s">
        <v>297</v>
      </c>
      <c r="F60" s="233"/>
      <c r="G60" s="159"/>
      <c r="H60" s="273">
        <f>+'CAFW-THA'!H63</f>
        <v>-35577</v>
      </c>
      <c r="I60" s="273">
        <f>+'CAFW-THA'!I63</f>
        <v>-36294</v>
      </c>
      <c r="J60" s="159"/>
      <c r="K60" s="273">
        <f>+'CAFW-THA'!K63</f>
        <v>-35000</v>
      </c>
      <c r="L60" s="273">
        <f>+'CAFW-THA'!L63</f>
        <v>0</v>
      </c>
    </row>
    <row r="61" spans="1:12">
      <c r="B61" s="230" t="s">
        <v>203</v>
      </c>
      <c r="F61" s="233"/>
      <c r="H61" s="273">
        <f>+'CAFW-THA'!H64</f>
        <v>350329</v>
      </c>
      <c r="I61" s="273">
        <f>+'CAFW-THA'!I64</f>
        <v>587852</v>
      </c>
      <c r="K61" s="273">
        <f>+'CAFW-THA'!K64</f>
        <v>227101</v>
      </c>
      <c r="L61" s="273">
        <f>+'CAFW-THA'!L64</f>
        <v>490753</v>
      </c>
    </row>
    <row r="62" spans="1:12">
      <c r="B62" s="234" t="s">
        <v>204</v>
      </c>
      <c r="F62" s="233"/>
      <c r="H62" s="273">
        <f>+'CAFW-THA'!H65</f>
        <v>20965034</v>
      </c>
      <c r="I62" s="273">
        <f>+'CAFW-THA'!I65</f>
        <v>8618882</v>
      </c>
      <c r="K62" s="273">
        <f>+'CAFW-THA'!K65</f>
        <v>1973077</v>
      </c>
      <c r="L62" s="273">
        <f>+'CAFW-THA'!L65</f>
        <v>3654268</v>
      </c>
    </row>
    <row r="63" spans="1:12">
      <c r="A63" s="244" t="s">
        <v>267</v>
      </c>
      <c r="F63" s="233"/>
      <c r="H63" s="274">
        <f>SUM(H55:H62)</f>
        <v>4304117</v>
      </c>
      <c r="I63" s="274">
        <f>SUM(I55:I62)</f>
        <v>8532401</v>
      </c>
      <c r="K63" s="274">
        <f>SUM(K55:K62)</f>
        <v>1776771</v>
      </c>
      <c r="L63" s="274">
        <f>SUM(L55:L62)</f>
        <v>842115</v>
      </c>
    </row>
    <row r="64" spans="1:12">
      <c r="A64" s="225" t="s">
        <v>264</v>
      </c>
      <c r="F64" s="233"/>
      <c r="H64" s="275"/>
      <c r="I64" s="275"/>
      <c r="K64" s="275"/>
      <c r="L64" s="275"/>
    </row>
    <row r="65" spans="1:12">
      <c r="A65" s="244" t="s">
        <v>263</v>
      </c>
      <c r="B65" s="230" t="s">
        <v>375</v>
      </c>
      <c r="F65" s="233"/>
      <c r="H65" s="273">
        <f>+'CAFW-THA'!H68</f>
        <v>-273158</v>
      </c>
      <c r="I65" s="273">
        <f>+'CAFW-THA'!I68</f>
        <v>0</v>
      </c>
      <c r="K65" s="273">
        <f>+'CAFW-THA'!K68</f>
        <v>-156608</v>
      </c>
      <c r="L65" s="273">
        <f>+'CAFW-THA'!L68</f>
        <v>0</v>
      </c>
    </row>
    <row r="66" spans="1:12">
      <c r="A66" s="244" t="s">
        <v>373</v>
      </c>
      <c r="F66" s="233"/>
      <c r="H66" s="274">
        <f>SUM(H65)</f>
        <v>-273158</v>
      </c>
      <c r="I66" s="274">
        <f>SUM(I65)</f>
        <v>0</v>
      </c>
      <c r="K66" s="274">
        <f>SUM(K65)</f>
        <v>-156608</v>
      </c>
      <c r="L66" s="274">
        <f>SUM(L65)</f>
        <v>0</v>
      </c>
    </row>
    <row r="67" spans="1:12">
      <c r="A67" s="244" t="s">
        <v>298</v>
      </c>
      <c r="F67" s="233"/>
      <c r="H67" s="273">
        <f>SUM(H63,H41,H66)</f>
        <v>-2952922</v>
      </c>
      <c r="I67" s="273">
        <f>SUM(I63,I41,I66)</f>
        <v>892087</v>
      </c>
      <c r="K67" s="273">
        <f>SUM(K63,K41,K66)</f>
        <v>80621</v>
      </c>
      <c r="L67" s="273">
        <f>SUM(L63,L41,L66)</f>
        <v>-552746</v>
      </c>
    </row>
    <row r="68" spans="1:12">
      <c r="A68" s="225" t="s">
        <v>205</v>
      </c>
      <c r="F68" s="230"/>
      <c r="H68" s="273">
        <f>+'CAFW-THA'!H71</f>
        <v>13616199</v>
      </c>
      <c r="I68" s="273">
        <f>+'CAFW-THA'!I71</f>
        <v>9917862</v>
      </c>
      <c r="K68" s="273">
        <f>+'CAFW-THA'!K71</f>
        <v>1015590</v>
      </c>
      <c r="L68" s="273">
        <f>+'CAFW-THA'!L71</f>
        <v>2846534</v>
      </c>
    </row>
    <row r="69" spans="1:12" ht="22.5" thickBot="1">
      <c r="A69" s="244" t="s">
        <v>372</v>
      </c>
      <c r="H69" s="278">
        <f>SUM(H67:H68)</f>
        <v>10663277</v>
      </c>
      <c r="I69" s="278">
        <f>SUM(I67:I68)</f>
        <v>10809949</v>
      </c>
      <c r="K69" s="278">
        <f>SUM(K67:K68)</f>
        <v>1096211</v>
      </c>
      <c r="L69" s="278">
        <f>SUM(L67:L68)</f>
        <v>2293788</v>
      </c>
    </row>
    <row r="70" spans="1:12" ht="22.5" thickTop="1">
      <c r="C70" s="234"/>
      <c r="F70" s="233"/>
      <c r="H70" s="232"/>
      <c r="I70" s="232"/>
      <c r="K70" s="232"/>
      <c r="L70" s="232"/>
    </row>
    <row r="71" spans="1:12">
      <c r="A71" s="404" t="s">
        <v>134</v>
      </c>
      <c r="B71" s="404"/>
      <c r="C71" s="404"/>
      <c r="D71" s="404"/>
      <c r="E71" s="404"/>
      <c r="F71" s="404"/>
      <c r="G71" s="404"/>
      <c r="H71" s="404"/>
      <c r="I71" s="404"/>
      <c r="J71" s="404"/>
      <c r="K71" s="404"/>
      <c r="L71" s="404"/>
    </row>
    <row r="72" spans="1:12">
      <c r="A72" s="298"/>
      <c r="B72" s="298"/>
      <c r="C72" s="298"/>
      <c r="D72" s="298"/>
      <c r="E72" s="298"/>
      <c r="F72" s="298"/>
      <c r="G72" s="298"/>
      <c r="H72" s="298"/>
      <c r="I72" s="298"/>
      <c r="J72" s="298"/>
      <c r="K72" s="298"/>
      <c r="L72" s="298"/>
    </row>
    <row r="73" spans="1:12">
      <c r="A73" s="298"/>
      <c r="B73" s="298"/>
      <c r="C73" s="298"/>
      <c r="D73" s="298"/>
      <c r="E73" s="298"/>
      <c r="F73" s="298"/>
      <c r="G73" s="298"/>
      <c r="H73" s="298"/>
      <c r="I73" s="298"/>
      <c r="J73" s="298"/>
      <c r="K73" s="298"/>
      <c r="L73" s="298"/>
    </row>
    <row r="74" spans="1:12">
      <c r="A74" s="298"/>
      <c r="B74" s="298"/>
      <c r="C74" s="298"/>
      <c r="D74" s="298"/>
      <c r="E74" s="298"/>
      <c r="F74" s="298"/>
      <c r="G74" s="298"/>
      <c r="H74" s="298"/>
      <c r="I74" s="298"/>
      <c r="J74" s="298"/>
      <c r="K74" s="298"/>
      <c r="L74" s="298"/>
    </row>
    <row r="75" spans="1:12">
      <c r="A75" s="298"/>
      <c r="B75" s="298"/>
      <c r="C75" s="298"/>
      <c r="D75" s="298"/>
      <c r="E75" s="298"/>
      <c r="F75" s="298"/>
      <c r="G75" s="298"/>
      <c r="H75" s="298"/>
      <c r="I75" s="298"/>
      <c r="J75" s="298"/>
      <c r="K75" s="298"/>
      <c r="L75" s="298"/>
    </row>
    <row r="76" spans="1:12">
      <c r="A76" s="298"/>
      <c r="B76" s="298"/>
      <c r="C76" s="298"/>
      <c r="D76" s="298"/>
      <c r="E76" s="298"/>
      <c r="F76" s="298"/>
      <c r="G76" s="298"/>
      <c r="H76" s="298"/>
      <c r="I76" s="298"/>
      <c r="J76" s="298"/>
      <c r="K76" s="298"/>
      <c r="L76" s="298"/>
    </row>
    <row r="77" spans="1:12">
      <c r="A77" s="298"/>
      <c r="B77" s="298"/>
      <c r="C77" s="298"/>
      <c r="D77" s="298"/>
      <c r="E77" s="298"/>
      <c r="F77" s="298"/>
      <c r="G77" s="298"/>
      <c r="H77" s="298"/>
      <c r="I77" s="298"/>
      <c r="J77" s="298"/>
      <c r="K77" s="298"/>
      <c r="L77" s="298"/>
    </row>
    <row r="78" spans="1:12">
      <c r="A78" s="298"/>
      <c r="B78" s="298"/>
      <c r="C78" s="298"/>
      <c r="D78" s="298"/>
      <c r="E78" s="298"/>
      <c r="F78" s="298"/>
      <c r="G78" s="298"/>
      <c r="H78" s="298"/>
      <c r="I78" s="298"/>
      <c r="J78" s="298"/>
      <c r="K78" s="298"/>
      <c r="L78" s="298"/>
    </row>
    <row r="79" spans="1:12">
      <c r="A79" s="298"/>
      <c r="B79" s="298"/>
      <c r="C79" s="298"/>
      <c r="D79" s="298"/>
      <c r="E79" s="298"/>
      <c r="F79" s="298"/>
      <c r="G79" s="298"/>
      <c r="H79" s="298"/>
      <c r="I79" s="298"/>
      <c r="J79" s="298"/>
      <c r="K79" s="298"/>
      <c r="L79" s="298"/>
    </row>
    <row r="80" spans="1:12">
      <c r="A80" s="298"/>
      <c r="B80" s="298"/>
      <c r="C80" s="298"/>
      <c r="D80" s="298"/>
      <c r="E80" s="298"/>
      <c r="F80" s="298"/>
      <c r="G80" s="298"/>
      <c r="H80" s="298"/>
      <c r="I80" s="298"/>
      <c r="J80" s="298"/>
      <c r="K80" s="298"/>
      <c r="L80" s="298"/>
    </row>
    <row r="81" spans="1:15">
      <c r="A81" s="298"/>
      <c r="B81" s="298"/>
      <c r="C81" s="298"/>
      <c r="D81" s="298"/>
      <c r="E81" s="298"/>
      <c r="F81" s="298"/>
      <c r="G81" s="298"/>
      <c r="H81" s="298"/>
      <c r="I81" s="298"/>
      <c r="J81" s="298"/>
      <c r="K81" s="298"/>
      <c r="L81" s="298"/>
    </row>
    <row r="82" spans="1:15">
      <c r="A82" s="298"/>
      <c r="B82" s="298"/>
      <c r="C82" s="298"/>
      <c r="D82" s="298"/>
      <c r="E82" s="298"/>
      <c r="F82" s="298"/>
      <c r="G82" s="298"/>
      <c r="H82" s="298"/>
      <c r="I82" s="298"/>
      <c r="J82" s="298"/>
      <c r="K82" s="298"/>
      <c r="L82" s="298"/>
    </row>
    <row r="83" spans="1:15">
      <c r="A83" s="298"/>
      <c r="B83" s="298"/>
      <c r="C83" s="298"/>
      <c r="D83" s="298"/>
      <c r="E83" s="298"/>
      <c r="F83" s="298"/>
      <c r="G83" s="298"/>
      <c r="H83" s="298"/>
      <c r="I83" s="298"/>
      <c r="J83" s="298"/>
      <c r="K83" s="298"/>
      <c r="L83" s="298"/>
    </row>
    <row r="84" spans="1:15">
      <c r="A84" s="298"/>
      <c r="B84" s="298"/>
      <c r="C84" s="298"/>
      <c r="D84" s="298"/>
      <c r="E84" s="298"/>
      <c r="F84" s="298"/>
      <c r="G84" s="298"/>
      <c r="H84" s="298"/>
      <c r="I84" s="298"/>
      <c r="J84" s="298"/>
      <c r="K84" s="298"/>
      <c r="L84" s="298"/>
    </row>
    <row r="85" spans="1:15">
      <c r="A85" s="298"/>
      <c r="B85" s="298"/>
      <c r="C85" s="298"/>
      <c r="D85" s="298"/>
      <c r="E85" s="298"/>
      <c r="F85" s="298"/>
      <c r="G85" s="298"/>
      <c r="H85" s="298"/>
      <c r="I85" s="298"/>
      <c r="J85" s="298"/>
      <c r="K85" s="298"/>
      <c r="L85" s="298"/>
    </row>
    <row r="86" spans="1:15">
      <c r="A86" s="298"/>
      <c r="B86" s="298"/>
      <c r="C86" s="298"/>
      <c r="D86" s="298"/>
      <c r="E86" s="298"/>
      <c r="F86" s="298"/>
      <c r="G86" s="298"/>
      <c r="H86" s="298"/>
      <c r="I86" s="298"/>
      <c r="J86" s="298"/>
      <c r="K86" s="298"/>
      <c r="L86" s="298"/>
    </row>
    <row r="87" spans="1:15">
      <c r="A87" s="298"/>
      <c r="B87" s="298"/>
      <c r="C87" s="298"/>
      <c r="D87" s="298"/>
      <c r="E87" s="298"/>
      <c r="F87" s="298"/>
      <c r="G87" s="298"/>
      <c r="H87" s="298"/>
      <c r="I87" s="298"/>
      <c r="J87" s="298"/>
      <c r="K87" s="298"/>
      <c r="L87" s="298"/>
    </row>
    <row r="88" spans="1:15">
      <c r="A88" s="298"/>
      <c r="B88" s="298"/>
      <c r="C88" s="298"/>
      <c r="D88" s="298"/>
      <c r="E88" s="298"/>
      <c r="F88" s="298"/>
      <c r="G88" s="298"/>
      <c r="H88" s="298"/>
      <c r="I88" s="298"/>
      <c r="J88" s="298"/>
      <c r="K88" s="298"/>
      <c r="L88" s="298"/>
    </row>
    <row r="90" spans="1:15" s="270" customFormat="1" ht="23.25">
      <c r="B90" s="267"/>
      <c r="C90" s="15"/>
      <c r="D90" s="268"/>
      <c r="E90" s="405" t="s">
        <v>219</v>
      </c>
      <c r="F90" s="405"/>
      <c r="G90" s="3"/>
      <c r="H90" s="269"/>
      <c r="I90" s="384" t="s">
        <v>220</v>
      </c>
      <c r="J90" s="384"/>
      <c r="K90" s="384"/>
      <c r="L90" s="384"/>
      <c r="N90" s="271"/>
      <c r="O90" s="271"/>
    </row>
    <row r="91" spans="1:15" s="270" customFormat="1" ht="23.25">
      <c r="B91" s="3"/>
      <c r="C91" s="15"/>
      <c r="D91" s="272"/>
      <c r="E91" s="384" t="s">
        <v>218</v>
      </c>
      <c r="F91" s="384"/>
      <c r="G91" s="165"/>
      <c r="H91" s="3"/>
      <c r="I91" s="384" t="s">
        <v>221</v>
      </c>
      <c r="J91" s="384"/>
      <c r="K91" s="384"/>
      <c r="L91" s="384"/>
      <c r="N91" s="271"/>
      <c r="O91" s="271"/>
    </row>
    <row r="112" spans="7:7">
      <c r="G112" s="215"/>
    </row>
    <row r="114" spans="7:10">
      <c r="G114" s="97"/>
      <c r="J114" s="230"/>
    </row>
    <row r="115" spans="7:10">
      <c r="G115" s="97"/>
      <c r="J115" s="230"/>
    </row>
    <row r="118" spans="7:10">
      <c r="G118" s="230"/>
      <c r="J118" s="230"/>
    </row>
  </sheetData>
  <mergeCells count="22">
    <mergeCell ref="A71:L71"/>
    <mergeCell ref="E90:F90"/>
    <mergeCell ref="I90:L90"/>
    <mergeCell ref="E91:F91"/>
    <mergeCell ref="I91:L91"/>
    <mergeCell ref="A1:L1"/>
    <mergeCell ref="A2:L2"/>
    <mergeCell ref="A3:L3"/>
    <mergeCell ref="A4:L4"/>
    <mergeCell ref="H5:I5"/>
    <mergeCell ref="K5:L5"/>
    <mergeCell ref="A48:L48"/>
    <mergeCell ref="A49:L49"/>
    <mergeCell ref="A50:L50"/>
    <mergeCell ref="A51:L51"/>
    <mergeCell ref="H52:I52"/>
    <mergeCell ref="K52:L52"/>
    <mergeCell ref="A43:L43"/>
    <mergeCell ref="E45:F45"/>
    <mergeCell ref="I45:L45"/>
    <mergeCell ref="E46:F46"/>
    <mergeCell ref="I46:L46"/>
  </mergeCells>
  <pageMargins left="0.70866141732283472" right="0" top="1.0629921259842521" bottom="0.43307086614173229" header="0.74803149606299213" footer="0.27559055118110237"/>
  <pageSetup paperSize="9" scale="76" orientation="portrait" blackAndWhite="1" r:id="rId1"/>
  <headerFooter alignWithMargins="0">
    <oddHeader>&amp;C&amp;"Angsana New,Regular"&amp;16&amp;P</oddHead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BAL-THA</vt:lpstr>
      <vt:lpstr>PL-THA </vt:lpstr>
      <vt:lpstr>SHA-CON-THA</vt:lpstr>
      <vt:lpstr>SHA-COM-THA</vt:lpstr>
      <vt:lpstr>CAFW-THA</vt:lpstr>
      <vt:lpstr>BAL-ENG</vt:lpstr>
      <vt:lpstr>PL-ENG </vt:lpstr>
      <vt:lpstr>SHA-CON-ENG</vt:lpstr>
      <vt:lpstr>SHA-COM-ENG</vt:lpstr>
      <vt:lpstr>CAFW-ENG</vt:lpstr>
      <vt:lpstr>'BAL-ENG'!Print_Area</vt:lpstr>
      <vt:lpstr>'BAL-THA'!Print_Area</vt:lpstr>
      <vt:lpstr>'CAFW-ENG'!Print_Area</vt:lpstr>
      <vt:lpstr>'CAFW-THA'!Print_Area</vt:lpstr>
      <vt:lpstr>'PL-THA '!Print_Area</vt:lpstr>
      <vt:lpstr>'SHA-COM-ENG'!Print_Area</vt:lpstr>
      <vt:lpstr>'SHA-COM-THA'!Print_Area</vt:lpstr>
      <vt:lpstr>'SHA-CON-ENG'!Print_Area</vt:lpstr>
      <vt:lpstr>'SHA-CON-THA'!Print_Area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veera aurwilaichitr</cp:lastModifiedBy>
  <cp:lastPrinted>2020-05-12T02:33:47Z</cp:lastPrinted>
  <dcterms:created xsi:type="dcterms:W3CDTF">2018-03-12T02:18:49Z</dcterms:created>
  <dcterms:modified xsi:type="dcterms:W3CDTF">2020-05-14T16:12:58Z</dcterms:modified>
</cp:coreProperties>
</file>