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beauty-shares\FA\ACC_Financial Report\Report Y2020\Report 2020_Q1\Draft DIA\Final\Thi\"/>
    </mc:Choice>
  </mc:AlternateContent>
  <bookViews>
    <workbookView xWindow="2952" yWindow="7212" windowWidth="21600" windowHeight="11328" tabRatio="723"/>
  </bookViews>
  <sheets>
    <sheet name="BS" sheetId="1" r:id="rId1"/>
    <sheet name="PL  (งวดสามเดือน)" sheetId="10" state="hidden" r:id="rId2"/>
    <sheet name="PL (งวดสามเดือน) " sheetId="9" r:id="rId3"/>
    <sheet name="SE" sheetId="8" r:id="rId4"/>
    <sheet name="CF" sheetId="4" r:id="rId5"/>
  </sheets>
  <definedNames>
    <definedName name="_xlnm.Print_Area" localSheetId="0">BS!$A$1:$G$77</definedName>
    <definedName name="_xlnm.Print_Area" localSheetId="4">CF!$A$1:$G$74</definedName>
    <definedName name="_xlnm.Print_Area" localSheetId="1">'PL  (งวดสามเดือน)'!$A$1:$G$36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0" i="4" l="1"/>
  <c r="D60" i="4"/>
  <c r="R25" i="8" l="1"/>
  <c r="D67" i="4" l="1"/>
  <c r="D68" i="4"/>
  <c r="D65" i="4"/>
  <c r="F65" i="4"/>
  <c r="F15" i="1" l="1"/>
  <c r="D15" i="1"/>
  <c r="P23" i="8" l="1"/>
  <c r="N23" i="8"/>
  <c r="N26" i="8" s="1"/>
  <c r="L23" i="8"/>
  <c r="L26" i="8" s="1"/>
  <c r="J23" i="8"/>
  <c r="J26" i="8" s="1"/>
  <c r="H23" i="8"/>
  <c r="H26" i="8" s="1"/>
  <c r="F23" i="8"/>
  <c r="F26" i="8" s="1"/>
  <c r="D23" i="8"/>
  <c r="D26" i="8" s="1"/>
  <c r="R22" i="8"/>
  <c r="D24" i="1" l="1"/>
  <c r="F55" i="1"/>
  <c r="D55" i="1"/>
  <c r="D49" i="1" l="1"/>
  <c r="F48" i="4"/>
  <c r="D32" i="4"/>
  <c r="F32" i="4"/>
  <c r="R11" i="8"/>
  <c r="P19" i="8"/>
  <c r="N19" i="8"/>
  <c r="L19" i="8"/>
  <c r="J19" i="8"/>
  <c r="R14" i="8"/>
  <c r="R13" i="8"/>
  <c r="R12" i="8"/>
  <c r="R15" i="8"/>
  <c r="R16" i="8"/>
  <c r="R17" i="8"/>
  <c r="R18" i="8"/>
  <c r="R21" i="8"/>
  <c r="R23" i="8" s="1"/>
  <c r="H19" i="8"/>
  <c r="F19" i="8"/>
  <c r="D11" i="9"/>
  <c r="D15" i="9" s="1"/>
  <c r="D18" i="9" s="1"/>
  <c r="F11" i="9"/>
  <c r="F15" i="9" s="1"/>
  <c r="F18" i="9" s="1"/>
  <c r="F24" i="1"/>
  <c r="F71" i="1"/>
  <c r="F49" i="1"/>
  <c r="F56" i="1" s="1"/>
  <c r="F9" i="4" l="1"/>
  <c r="F25" i="1"/>
  <c r="D20" i="9"/>
  <c r="D56" i="1"/>
  <c r="F72" i="1"/>
  <c r="D25" i="1"/>
  <c r="D19" i="8"/>
  <c r="R19" i="8" s="1"/>
  <c r="D22" i="9" l="1"/>
  <c r="P24" i="8" s="1"/>
  <c r="P26" i="8" s="1"/>
  <c r="R26" i="8" s="1"/>
  <c r="F27" i="4"/>
  <c r="F49" i="4" s="1"/>
  <c r="F53" i="4" s="1"/>
  <c r="F66" i="4" s="1"/>
  <c r="F68" i="4" s="1"/>
  <c r="F20" i="9"/>
  <c r="F22" i="9" s="1"/>
  <c r="D9" i="4"/>
  <c r="D27" i="4" s="1"/>
  <c r="R24" i="8" l="1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D48" i="4" l="1"/>
  <c r="D49" i="4" s="1"/>
  <c r="D53" i="4" s="1"/>
  <c r="D66" i="4" l="1"/>
  <c r="A40" i="4"/>
  <c r="D44" i="4"/>
  <c r="F44" i="4"/>
  <c r="U11" i="8"/>
  <c r="A39" i="1"/>
  <c r="D70" i="1" l="1"/>
  <c r="D71" i="1" s="1"/>
  <c r="D72" i="1" l="1"/>
</calcChain>
</file>

<file path=xl/sharedStrings.xml><?xml version="1.0" encoding="utf-8"?>
<sst xmlns="http://schemas.openxmlformats.org/spreadsheetml/2006/main" count="241" uniqueCount="188">
  <si>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</si>
  <si>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</si>
  <si>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</si>
  <si>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</si>
  <si>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</si>
  <si>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</si>
  <si>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</si>
  <si>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</si>
  <si>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</si>
  <si>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</si>
  <si>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</si>
  <si>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</si>
  <si>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</si>
  <si>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</si>
  <si>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</si>
  <si>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</si>
  <si>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</si>
  <si>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</si>
  <si>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</si>
  <si>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</si>
  <si>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</si>
  <si>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</si>
  <si>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</si>
  <si>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</si>
  <si>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</si>
  <si>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</si>
  <si>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</si>
  <si>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</si>
  <si>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</si>
  <si>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</si>
  <si>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</si>
  <si>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</si>
  <si>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</si>
  <si>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</si>
  <si>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</si>
  <si>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</si>
  <si>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</si>
  <si>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</si>
  <si>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</si>
  <si>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</si>
  <si>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</si>
  <si>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</si>
  <si>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</si>
  <si>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</si>
  <si>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</si>
  <si>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</si>
  <si>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</si>
  <si>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</si>
  <si>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</si>
  <si>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</si>
  <si>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</si>
  <si>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</si>
  <si>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</si>
  <si>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</si>
  <si>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</si>
  <si>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</si>
  <si>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</si>
  <si>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</si>
  <si>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</si>
  <si>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</si>
  <si>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</si>
  <si>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</si>
  <si>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</si>
  <si>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</si>
  <si>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</si>
  <si>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</si>
  <si>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</si>
  <si>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</si>
  <si>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</si>
  <si>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</si>
  <si>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</si>
  <si>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</si>
  <si>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</si>
  <si>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</si>
  <si>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</si>
  <si>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</si>
  <si>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</si>
  <si>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</si>
  <si>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</si>
  <si>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</si>
  <si>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</si>
  <si>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</si>
  <si>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</si>
  <si>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</si>
  <si>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</si>
  <si>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</si>
  <si>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</si>
  <si>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</si>
  <si>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</si>
  <si>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</si>
  <si>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</si>
  <si>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</si>
  <si>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</si>
  <si>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</si>
  <si>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</si>
  <si>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</si>
  <si>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</si>
  <si>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</si>
  <si>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</si>
  <si>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</si>
  <si>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</si>
  <si>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</si>
  <si>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</si>
  <si>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</si>
  <si>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</si>
  <si>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</si>
  <si>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</si>
  <si>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</si>
  <si>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</si>
  <si>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</si>
  <si>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</si>
  <si>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</si>
  <si>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</si>
  <si>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</si>
  <si>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</si>
  <si>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</si>
  <si>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</si>
  <si>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</si>
  <si>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</si>
  <si>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</si>
  <si>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</si>
  <si>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</si>
  <si>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</si>
  <si>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</si>
  <si>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</si>
  <si>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</si>
  <si>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</si>
  <si>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</si>
  <si>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</si>
  <si>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</si>
  <si>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</si>
  <si>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</si>
  <si>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</si>
  <si>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</si>
  <si>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</si>
  <si>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>เงินปันผลจ่าย</t>
  </si>
  <si>
    <t>21</t>
  </si>
  <si>
    <t>สำหรับงวดสามเดือนสิ้นสุดวันที่ 30 กันยายน 2562</t>
  </si>
  <si>
    <t>เงินปันผลจ่ายระหว่างกาล</t>
  </si>
  <si>
    <t>หุ้นสามัญซื้อคืนระหว่างงวด</t>
  </si>
  <si>
    <t>สำรองหุ้นสามัญซื้อคืน</t>
  </si>
  <si>
    <t xml:space="preserve">            จ่ายผลประโยชน์พนักงาน</t>
  </si>
  <si>
    <t xml:space="preserve">            (กำไร)จากการขายทรัพย์สิน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</si>
  <si>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</si>
  <si>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</si>
  <si>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</si>
  <si>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 31 มีนาคม 2563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</si>
  <si>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</si>
  <si>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</si>
  <si>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</si>
  <si>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</si>
  <si>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</si>
  <si>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</si>
  <si>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</si>
  <si>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>14</t>
  </si>
  <si>
    <t>ผลสะสมจากการเปลี่ยนแปลงนโยบายการบัญชี</t>
  </si>
  <si>
    <t xml:space="preserve">     ส่วนของหนี้สินตามสัญญาเช่าที่ถึงกำหนดชำระภายในหนึ่งปี</t>
  </si>
  <si>
    <t xml:space="preserve">     ภาษีเงินได้นิติบุคคลค้างจ่าย</t>
  </si>
  <si>
    <t xml:space="preserve"> กำไร (ขาดทุน) สะสม</t>
  </si>
  <si>
    <t>กำไร (ขาดทุน ) เบ็ดเสร็จรวมสำหรับงวด</t>
  </si>
  <si>
    <t>กำไร (ขาดทุน) ก่อนภาษีเงินได้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</si>
  <si>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</si>
  <si>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</si>
  <si>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</si>
  <si>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</si>
  <si>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</si>
  <si>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 xml:space="preserve">      กำไร (ขาดทุน) ต่อหุ้นปรับลด</t>
  </si>
  <si>
    <t xml:space="preserve">     กำไร (ขาดทุน) ก่อนภาษีเงินได้</t>
  </si>
  <si>
    <t xml:space="preserve">     รายการปรับปรุงกระทบกำไร (ขาดทุน) ก่อนภาษีเงินได้เป็น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</si>
  <si>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</si>
  <si>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</si>
  <si>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       ขาดทุน(กำไร)จากอัตราแลกเปลี่ยนที่ยังไม่เกิดขึ้น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</si>
  <si>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</si>
  <si>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</si>
  <si>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       ประมาณการหนี้สินไม่หมุนเวียนอื่น</t>
  </si>
  <si>
    <t xml:space="preserve">     สินทรัพย์ไม่มีตัวตนอื่น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</si>
  <si>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</si>
  <si>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</si>
  <si>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>ยอดคงเหลือ ณ วันที่ 1 มกราคม 2563(ตามที่รายงานไว้เดิม)</t>
  </si>
  <si>
    <t>ยอดคงเหลือ ณ วันที่ 1 มกราคม 2563 (หลังปรับปรุง)</t>
  </si>
  <si>
    <t xml:space="preserve">            ประมาณการหนี้สินผลประโยชน์พนักงาน</t>
  </si>
  <si>
    <t>รายได้อื่น ๆ</t>
  </si>
  <si>
    <t>กำไร(ขาดทุน)จากกิจกรรมดำเนินงาน</t>
  </si>
  <si>
    <t>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</si>
  <si>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</si>
  <si>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รายได้ทางการเงิน</t>
  </si>
  <si>
    <t xml:space="preserve">            เงินรับจากรายได้ทางการเงิน</t>
  </si>
  <si>
    <t>17.3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</si>
</sst>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74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3" fontId="7" fillId="0" borderId="1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horizontal="right"/>
    </xf>
    <xf numFmtId="43" fontId="7" fillId="0" borderId="0" xfId="0" quotePrefix="1" applyNumberFormat="1" applyFont="1" applyFill="1" applyBorder="1" applyAlignment="1">
      <alignment horizontal="center"/>
    </xf>
    <xf numFmtId="188" fontId="7" fillId="0" borderId="0" xfId="0" quotePrefix="1" applyNumberFormat="1" applyFont="1" applyFill="1" applyBorder="1" applyAlignment="1">
      <alignment horizont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3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3" fontId="14" fillId="0" borderId="0" xfId="1" applyFont="1" applyFill="1" applyAlignment="1"/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7" fontId="7" fillId="0" borderId="0" xfId="7" applyNumberFormat="1" applyFont="1" applyFill="1" applyAlignment="1">
      <alignment horizontal="right"/>
    </xf>
    <xf numFmtId="187" fontId="7" fillId="0" borderId="5" xfId="7" applyNumberFormat="1" applyFont="1" applyFill="1" applyBorder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7" fontId="7" fillId="0" borderId="0" xfId="7" applyNumberFormat="1" applyFont="1" applyFill="1" applyAlignment="1">
      <alignment horizontal="center"/>
    </xf>
    <xf numFmtId="188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87" fontId="14" fillId="0" borderId="0" xfId="0" applyNumberFormat="1" applyFont="1" applyFill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right"/>
    </xf>
    <xf numFmtId="187" fontId="7" fillId="0" borderId="2" xfId="7" applyNumberFormat="1" applyFont="1" applyFill="1" applyBorder="1" applyAlignment="1">
      <alignment horizontal="right"/>
    </xf>
    <xf numFmtId="187" fontId="7" fillId="0" borderId="0" xfId="7" applyNumberFormat="1" applyFont="1" applyFill="1" applyAlignment="1"/>
    <xf numFmtId="187" fontId="7" fillId="0" borderId="1" xfId="7" applyNumberFormat="1" applyFont="1" applyFill="1" applyBorder="1" applyAlignment="1">
      <alignment horizontal="right"/>
    </xf>
    <xf numFmtId="187" fontId="7" fillId="0" borderId="4" xfId="7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1" xfId="1" applyFont="1" applyFill="1" applyBorder="1" applyAlignment="1"/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43" fontId="7" fillId="0" borderId="4" xfId="1" applyFont="1" applyFill="1" applyBorder="1" applyAlignment="1"/>
    <xf numFmtId="43" fontId="7" fillId="0" borderId="2" xfId="1" applyFont="1" applyFill="1" applyBorder="1" applyAlignment="1"/>
    <xf numFmtId="187" fontId="14" fillId="0" borderId="2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17" fillId="0" borderId="0" xfId="0" applyFont="1" applyFill="1"/>
    <xf numFmtId="187" fontId="7" fillId="0" borderId="0" xfId="7" applyNumberFormat="1" applyFont="1" applyFill="1"/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8" fontId="5" fillId="0" borderId="0" xfId="7" applyNumberFormat="1" applyFont="1" applyFill="1" applyAlignment="1">
      <alignment horizontal="center"/>
    </xf>
    <xf numFmtId="187" fontId="7" fillId="0" borderId="2" xfId="1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view="pageBreakPreview" zoomScale="85" zoomScaleNormal="90" zoomScaleSheetLayoutView="85" workbookViewId="0">
      <selection sqref="A1:F1"/>
    </sheetView>
  </sheetViews>
  <sheetFormatPr defaultColWidth="10.6640625" defaultRowHeight="23.25" customHeight="1" x14ac:dyDescent="0.55000000000000004"/>
  <cols>
    <col min="1" max="1" width="51.33203125" style="2" customWidth="1"/>
    <col min="2" max="2" width="7.6640625" style="2" customWidth="1"/>
    <col min="3" max="3" width="1.6640625" style="2" customWidth="1"/>
    <col min="4" max="4" width="16.44140625" style="47" customWidth="1"/>
    <col min="5" max="5" width="1.6640625" style="2" customWidth="1"/>
    <col min="6" max="6" width="16.44140625" style="2" customWidth="1"/>
    <col min="7" max="7" width="1.6640625" style="2" customWidth="1"/>
    <col min="8" max="16384" width="10.6640625" style="2"/>
  </cols>
  <sheetData>
    <row r="1" spans="1:7" ht="25.2" customHeight="1" x14ac:dyDescent="0.6">
      <c r="A1" s="169" t="s">
        <v>52</v>
      </c>
      <c r="B1" s="169"/>
      <c r="C1" s="169"/>
      <c r="D1" s="169"/>
      <c r="E1" s="169"/>
      <c r="F1" s="169"/>
      <c r="G1" s="6"/>
    </row>
    <row r="2" spans="1:7" ht="25.2" customHeight="1" x14ac:dyDescent="0.6">
      <c r="A2" s="169" t="s">
        <v>36</v>
      </c>
      <c r="B2" s="169"/>
      <c r="C2" s="169"/>
      <c r="D2" s="169"/>
      <c r="E2" s="169"/>
      <c r="F2" s="169"/>
      <c r="G2" s="6"/>
    </row>
    <row r="3" spans="1:7" ht="25.2" customHeight="1" x14ac:dyDescent="0.6">
      <c r="A3" s="169" t="s">
        <v>143</v>
      </c>
      <c r="B3" s="169"/>
      <c r="C3" s="169"/>
      <c r="D3" s="169"/>
      <c r="E3" s="169"/>
      <c r="F3" s="169"/>
      <c r="G3" s="6"/>
    </row>
    <row r="4" spans="1:7" ht="25.2" customHeight="1" x14ac:dyDescent="0.6">
      <c r="A4" s="153"/>
      <c r="B4" s="153"/>
      <c r="C4" s="153"/>
      <c r="D4" s="153"/>
      <c r="E4" s="153"/>
      <c r="F4" s="153"/>
      <c r="G4" s="153"/>
    </row>
    <row r="5" spans="1:7" ht="25.2" customHeight="1" x14ac:dyDescent="0.55000000000000004">
      <c r="A5" s="3"/>
      <c r="B5" s="3"/>
      <c r="C5" s="3"/>
      <c r="D5" s="59"/>
      <c r="F5" s="4" t="s">
        <v>0</v>
      </c>
    </row>
    <row r="6" spans="1:7" ht="25.2" customHeight="1" x14ac:dyDescent="0.6">
      <c r="A6" s="6" t="s">
        <v>2</v>
      </c>
      <c r="B6" s="152" t="s">
        <v>1</v>
      </c>
      <c r="C6" s="153"/>
      <c r="D6" s="60" t="s">
        <v>144</v>
      </c>
      <c r="E6" s="49"/>
      <c r="F6" s="50" t="s">
        <v>145</v>
      </c>
      <c r="G6" s="49"/>
    </row>
    <row r="7" spans="1:7" ht="22.2" x14ac:dyDescent="0.6">
      <c r="A7" s="6"/>
      <c r="B7" s="52"/>
      <c r="C7" s="153"/>
      <c r="D7" s="66" t="s">
        <v>106</v>
      </c>
      <c r="E7" s="49"/>
      <c r="F7" s="67" t="s">
        <v>107</v>
      </c>
      <c r="G7" s="49"/>
    </row>
    <row r="8" spans="1:7" ht="22.2" x14ac:dyDescent="0.6">
      <c r="A8" s="6"/>
      <c r="B8" s="52"/>
      <c r="C8" s="153"/>
      <c r="D8" s="66" t="s">
        <v>108</v>
      </c>
      <c r="E8" s="49"/>
      <c r="F8" s="67"/>
      <c r="G8" s="49"/>
    </row>
    <row r="9" spans="1:7" ht="11.25" customHeight="1" x14ac:dyDescent="0.6">
      <c r="A9" s="6"/>
      <c r="B9" s="52"/>
      <c r="C9" s="153"/>
      <c r="D9" s="66"/>
      <c r="E9" s="49"/>
      <c r="F9" s="67"/>
      <c r="G9" s="49"/>
    </row>
    <row r="10" spans="1:7" s="8" customFormat="1" ht="25.5" customHeight="1" x14ac:dyDescent="0.25">
      <c r="A10" s="7" t="s">
        <v>3</v>
      </c>
      <c r="C10" s="9"/>
      <c r="D10" s="48"/>
    </row>
    <row r="11" spans="1:7" s="8" customFormat="1" ht="25.5" customHeight="1" x14ac:dyDescent="0.25">
      <c r="A11" s="8" t="s">
        <v>42</v>
      </c>
      <c r="B11" s="9">
        <v>6</v>
      </c>
      <c r="C11" s="9"/>
      <c r="D11" s="61">
        <v>150831567.59</v>
      </c>
      <c r="E11" s="10"/>
      <c r="F11" s="10">
        <v>154656264.42000002</v>
      </c>
      <c r="G11" s="10"/>
    </row>
    <row r="12" spans="1:7" s="8" customFormat="1" ht="25.5" customHeight="1" x14ac:dyDescent="0.25">
      <c r="A12" s="11" t="s">
        <v>90</v>
      </c>
      <c r="B12" s="12">
        <v>7</v>
      </c>
      <c r="C12" s="9"/>
      <c r="D12" s="61">
        <v>64925371.599999994</v>
      </c>
      <c r="E12" s="13"/>
      <c r="F12" s="10">
        <v>91589398.550000012</v>
      </c>
      <c r="G12" s="13"/>
    </row>
    <row r="13" spans="1:7" s="14" customFormat="1" ht="25.5" customHeight="1" x14ac:dyDescent="0.25">
      <c r="A13" s="11" t="s">
        <v>43</v>
      </c>
      <c r="B13" s="12">
        <v>8</v>
      </c>
      <c r="C13" s="12"/>
      <c r="D13" s="61">
        <v>342972841.3499999</v>
      </c>
      <c r="E13" s="13"/>
      <c r="F13" s="10">
        <v>354874656.32000005</v>
      </c>
      <c r="G13" s="13"/>
    </row>
    <row r="14" spans="1:7" s="8" customFormat="1" ht="25.5" customHeight="1" x14ac:dyDescent="0.25">
      <c r="A14" s="8" t="s">
        <v>169</v>
      </c>
      <c r="B14" s="12">
        <v>9</v>
      </c>
      <c r="C14" s="9"/>
      <c r="D14" s="61">
        <v>270000000</v>
      </c>
      <c r="E14" s="10"/>
      <c r="F14" s="10">
        <v>300000000</v>
      </c>
      <c r="G14" s="10"/>
    </row>
    <row r="15" spans="1:7" s="8" customFormat="1" ht="25.5" customHeight="1" x14ac:dyDescent="0.25">
      <c r="A15" s="7" t="s">
        <v>4</v>
      </c>
      <c r="B15" s="9"/>
      <c r="C15" s="9"/>
      <c r="D15" s="62">
        <f>SUM(D11:D14)</f>
        <v>828729780.53999996</v>
      </c>
      <c r="E15" s="13"/>
      <c r="F15" s="56">
        <f>SUM(F11:F14)</f>
        <v>901120319.29000008</v>
      </c>
      <c r="G15" s="13"/>
    </row>
    <row r="16" spans="1:7" s="8" customFormat="1" ht="25.5" customHeight="1" x14ac:dyDescent="0.25">
      <c r="A16" s="7" t="s">
        <v>5</v>
      </c>
      <c r="B16" s="9"/>
      <c r="C16" s="9"/>
      <c r="D16" s="58"/>
      <c r="E16" s="13"/>
      <c r="F16" s="13"/>
      <c r="G16" s="13"/>
    </row>
    <row r="17" spans="1:7" s="8" customFormat="1" ht="25.5" customHeight="1" x14ac:dyDescent="0.55000000000000004">
      <c r="A17" s="46" t="s">
        <v>170</v>
      </c>
      <c r="B17" s="156">
        <v>10</v>
      </c>
      <c r="C17" s="9"/>
      <c r="D17" s="13">
        <v>50000000</v>
      </c>
      <c r="E17" s="13"/>
      <c r="F17" s="145">
        <v>50000000</v>
      </c>
      <c r="G17" s="13"/>
    </row>
    <row r="18" spans="1:7" s="8" customFormat="1" ht="25.5" customHeight="1" x14ac:dyDescent="0.55000000000000004">
      <c r="A18" s="46" t="s">
        <v>44</v>
      </c>
      <c r="B18" s="156">
        <v>11</v>
      </c>
      <c r="C18" s="9"/>
      <c r="D18" s="13">
        <v>218437476.55000001</v>
      </c>
      <c r="E18" s="10"/>
      <c r="F18" s="145">
        <v>230516554.62999994</v>
      </c>
      <c r="G18" s="10"/>
    </row>
    <row r="19" spans="1:7" s="8" customFormat="1" ht="25.5" customHeight="1" x14ac:dyDescent="0.55000000000000004">
      <c r="A19" s="46" t="s">
        <v>151</v>
      </c>
      <c r="B19" s="156">
        <v>12</v>
      </c>
      <c r="C19" s="9"/>
      <c r="D19" s="13">
        <v>163445281.17000002</v>
      </c>
      <c r="E19" s="10"/>
      <c r="F19" s="145">
        <v>0</v>
      </c>
      <c r="G19" s="10"/>
    </row>
    <row r="20" spans="1:7" s="8" customFormat="1" ht="25.5" customHeight="1" x14ac:dyDescent="0.55000000000000004">
      <c r="A20" s="46" t="s">
        <v>45</v>
      </c>
      <c r="B20" s="156">
        <v>5</v>
      </c>
      <c r="C20" s="9"/>
      <c r="D20" s="13">
        <v>0</v>
      </c>
      <c r="E20" s="10"/>
      <c r="F20" s="145">
        <v>3748033.9100000011</v>
      </c>
      <c r="G20" s="10"/>
    </row>
    <row r="21" spans="1:7" s="8" customFormat="1" ht="25.5" customHeight="1" x14ac:dyDescent="0.55000000000000004">
      <c r="A21" s="46" t="s">
        <v>175</v>
      </c>
      <c r="B21" s="156">
        <v>13</v>
      </c>
      <c r="C21" s="9"/>
      <c r="D21" s="13">
        <v>25294590.100000001</v>
      </c>
      <c r="E21" s="10"/>
      <c r="F21" s="145">
        <v>26140584.34</v>
      </c>
      <c r="G21" s="10"/>
    </row>
    <row r="22" spans="1:7" s="8" customFormat="1" ht="25.5" customHeight="1" x14ac:dyDescent="0.55000000000000004">
      <c r="A22" s="46" t="s">
        <v>58</v>
      </c>
      <c r="B22" s="156">
        <v>14</v>
      </c>
      <c r="C22" s="9"/>
      <c r="D22" s="13">
        <v>18115238.98</v>
      </c>
      <c r="E22" s="10"/>
      <c r="F22" s="145">
        <v>12543168.140000002</v>
      </c>
      <c r="G22" s="10"/>
    </row>
    <row r="23" spans="1:7" s="8" customFormat="1" ht="25.5" customHeight="1" x14ac:dyDescent="0.55000000000000004">
      <c r="A23" s="46" t="s">
        <v>46</v>
      </c>
      <c r="B23" s="157">
        <v>15</v>
      </c>
      <c r="C23" s="9"/>
      <c r="D23" s="15">
        <v>87349317.629999995</v>
      </c>
      <c r="E23" s="13"/>
      <c r="F23" s="145">
        <v>91850298.120000005</v>
      </c>
      <c r="G23" s="13"/>
    </row>
    <row r="24" spans="1:7" s="8" customFormat="1" ht="25.5" customHeight="1" x14ac:dyDescent="0.6">
      <c r="A24" s="158" t="s">
        <v>7</v>
      </c>
      <c r="B24" s="157"/>
      <c r="D24" s="130">
        <f>SUM(D17:D23)</f>
        <v>562641904.43000007</v>
      </c>
      <c r="E24" s="17"/>
      <c r="F24" s="147">
        <f>SUM(F17:F23)</f>
        <v>414798639.13999993</v>
      </c>
      <c r="G24" s="17"/>
    </row>
    <row r="25" spans="1:7" s="8" customFormat="1" ht="25.2" customHeight="1" thickBot="1" x14ac:dyDescent="0.65">
      <c r="A25" s="158" t="s">
        <v>92</v>
      </c>
      <c r="B25" s="159"/>
      <c r="D25" s="131">
        <f>D15+D24</f>
        <v>1391371684.97</v>
      </c>
      <c r="E25" s="17"/>
      <c r="F25" s="148">
        <f>F24+F15</f>
        <v>1315918958.4300001</v>
      </c>
      <c r="G25" s="17"/>
    </row>
    <row r="26" spans="1:7" s="8" customFormat="1" ht="25.2" customHeight="1" thickTop="1" x14ac:dyDescent="0.6">
      <c r="A26" s="158"/>
      <c r="B26" s="159"/>
      <c r="D26" s="63"/>
      <c r="E26" s="17"/>
      <c r="F26" s="129"/>
      <c r="G26" s="17"/>
    </row>
    <row r="27" spans="1:7" ht="25.2" customHeight="1" x14ac:dyDescent="0.55000000000000004"/>
    <row r="28" spans="1:7" ht="25.5" customHeight="1" x14ac:dyDescent="0.55000000000000004">
      <c r="A28" s="8" t="s">
        <v>6</v>
      </c>
    </row>
    <row r="29" spans="1:7" ht="25.2" customHeight="1" x14ac:dyDescent="0.55000000000000004">
      <c r="A29" s="8"/>
    </row>
    <row r="30" spans="1:7" ht="25.2" customHeight="1" x14ac:dyDescent="0.55000000000000004">
      <c r="A30" s="55"/>
    </row>
    <row r="31" spans="1:7" ht="25.2" customHeight="1" x14ac:dyDescent="0.55000000000000004">
      <c r="B31" s="8"/>
    </row>
    <row r="32" spans="1:7" ht="25.2" customHeight="1" x14ac:dyDescent="0.55000000000000004">
      <c r="A32" s="55"/>
    </row>
    <row r="33" spans="1:7" ht="25.2" customHeight="1" x14ac:dyDescent="0.55000000000000004"/>
    <row r="34" spans="1:7" ht="25.2" customHeight="1" x14ac:dyDescent="0.55000000000000004"/>
    <row r="35" spans="1:7" s="8" customFormat="1" ht="25.2" customHeight="1" x14ac:dyDescent="0.55000000000000004">
      <c r="A35" s="46" t="s">
        <v>70</v>
      </c>
      <c r="C35" s="16"/>
      <c r="D35" s="48"/>
      <c r="E35" s="18"/>
      <c r="G35" s="18"/>
    </row>
    <row r="36" spans="1:7" ht="25.2" customHeight="1" x14ac:dyDescent="0.55000000000000004">
      <c r="A36" s="46" t="s">
        <v>71</v>
      </c>
    </row>
    <row r="37" spans="1:7" s="8" customFormat="1" ht="23.25" customHeight="1" x14ac:dyDescent="0.6">
      <c r="A37" s="169" t="s">
        <v>52</v>
      </c>
      <c r="B37" s="169"/>
      <c r="C37" s="169"/>
      <c r="D37" s="169"/>
      <c r="E37" s="169"/>
      <c r="F37" s="169"/>
      <c r="G37" s="6"/>
    </row>
    <row r="38" spans="1:7" s="8" customFormat="1" ht="23.25" customHeight="1" x14ac:dyDescent="0.6">
      <c r="A38" s="169" t="s">
        <v>37</v>
      </c>
      <c r="B38" s="169"/>
      <c r="C38" s="169"/>
      <c r="D38" s="169"/>
      <c r="E38" s="169"/>
      <c r="F38" s="169"/>
      <c r="G38" s="6"/>
    </row>
    <row r="39" spans="1:7" ht="23.25" customHeight="1" x14ac:dyDescent="0.6">
      <c r="A39" s="169" t="str">
        <f>A3</f>
        <v>ณ วันที่ 31 มีนาคม 2563</v>
      </c>
      <c r="B39" s="169"/>
      <c r="C39" s="169"/>
      <c r="D39" s="169"/>
      <c r="E39" s="169"/>
      <c r="F39" s="169"/>
      <c r="G39" s="6"/>
    </row>
    <row r="40" spans="1:7" ht="8.25" customHeight="1" x14ac:dyDescent="0.6">
      <c r="A40" s="153"/>
      <c r="B40" s="153"/>
      <c r="C40" s="153"/>
      <c r="D40" s="153"/>
      <c r="E40" s="153"/>
      <c r="F40" s="153"/>
      <c r="G40" s="153"/>
    </row>
    <row r="41" spans="1:7" s="8" customFormat="1" ht="23.25" customHeight="1" x14ac:dyDescent="0.55000000000000004">
      <c r="A41" s="20"/>
      <c r="B41" s="19"/>
      <c r="C41" s="22"/>
      <c r="D41" s="59"/>
      <c r="E41" s="2"/>
      <c r="F41" s="4" t="s">
        <v>0</v>
      </c>
      <c r="G41" s="2"/>
    </row>
    <row r="42" spans="1:7" s="8" customFormat="1" ht="23.25" customHeight="1" x14ac:dyDescent="0.6">
      <c r="A42" s="153" t="s">
        <v>8</v>
      </c>
      <c r="B42" s="23" t="s">
        <v>1</v>
      </c>
      <c r="C42" s="24"/>
      <c r="D42" s="60" t="s">
        <v>144</v>
      </c>
      <c r="E42" s="49"/>
      <c r="F42" s="50" t="s">
        <v>145</v>
      </c>
      <c r="G42" s="49"/>
    </row>
    <row r="43" spans="1:7" s="8" customFormat="1" ht="23.25" customHeight="1" x14ac:dyDescent="0.55000000000000004">
      <c r="A43" s="24"/>
      <c r="B43" s="51"/>
      <c r="C43" s="24"/>
      <c r="D43" s="66" t="s">
        <v>106</v>
      </c>
      <c r="E43" s="49"/>
      <c r="F43" s="67" t="s">
        <v>107</v>
      </c>
      <c r="G43" s="49"/>
    </row>
    <row r="44" spans="1:7" s="8" customFormat="1" ht="23.25" customHeight="1" x14ac:dyDescent="0.55000000000000004">
      <c r="A44" s="24"/>
      <c r="B44" s="51"/>
      <c r="C44" s="24"/>
      <c r="D44" s="66" t="s">
        <v>108</v>
      </c>
      <c r="E44" s="49"/>
      <c r="F44" s="67"/>
      <c r="G44" s="49"/>
    </row>
    <row r="45" spans="1:7" s="7" customFormat="1" ht="23.25" customHeight="1" x14ac:dyDescent="0.25">
      <c r="A45" s="7" t="s">
        <v>9</v>
      </c>
      <c r="B45" s="16"/>
      <c r="D45" s="64"/>
    </row>
    <row r="46" spans="1:7" s="8" customFormat="1" ht="23.25" customHeight="1" x14ac:dyDescent="0.55000000000000004">
      <c r="A46" s="8" t="s">
        <v>91</v>
      </c>
      <c r="B46" s="157">
        <v>16</v>
      </c>
      <c r="C46" s="9"/>
      <c r="D46" s="61">
        <v>233271172.96999997</v>
      </c>
      <c r="E46" s="13"/>
      <c r="F46" s="10">
        <v>177238227.73000002</v>
      </c>
      <c r="G46" s="13"/>
    </row>
    <row r="47" spans="1:7" s="8" customFormat="1" ht="23.25" customHeight="1" x14ac:dyDescent="0.55000000000000004">
      <c r="A47" s="8" t="s">
        <v>156</v>
      </c>
      <c r="B47" s="157">
        <v>17</v>
      </c>
      <c r="C47" s="9"/>
      <c r="D47" s="61">
        <v>138194584.12</v>
      </c>
      <c r="E47" s="13"/>
      <c r="F47" s="10">
        <v>0</v>
      </c>
      <c r="G47" s="13"/>
    </row>
    <row r="48" spans="1:7" s="8" customFormat="1" ht="23.25" customHeight="1" x14ac:dyDescent="0.55000000000000004">
      <c r="A48" s="11" t="s">
        <v>157</v>
      </c>
      <c r="B48" s="157"/>
      <c r="C48" s="9"/>
      <c r="D48" s="61">
        <v>28691913.989999998</v>
      </c>
      <c r="E48" s="13"/>
      <c r="F48" s="10">
        <v>28691913.989999998</v>
      </c>
      <c r="G48" s="13"/>
    </row>
    <row r="49" spans="1:7" s="7" customFormat="1" ht="23.25" customHeight="1" x14ac:dyDescent="0.55000000000000004">
      <c r="A49" s="7" t="s">
        <v>10</v>
      </c>
      <c r="B49" s="157"/>
      <c r="C49" s="25"/>
      <c r="D49" s="62">
        <f>SUM(D46:D48)</f>
        <v>400157671.07999998</v>
      </c>
      <c r="E49" s="13"/>
      <c r="F49" s="56">
        <f>SUM(F46:F48)</f>
        <v>205930141.72000003</v>
      </c>
      <c r="G49" s="13"/>
    </row>
    <row r="50" spans="1:7" s="7" customFormat="1" ht="23.25" customHeight="1" x14ac:dyDescent="0.55000000000000004">
      <c r="A50" s="7" t="s">
        <v>11</v>
      </c>
      <c r="B50" s="157"/>
      <c r="C50" s="25"/>
      <c r="D50" s="58"/>
      <c r="E50" s="15"/>
      <c r="F50" s="26"/>
      <c r="G50" s="15"/>
    </row>
    <row r="51" spans="1:7" s="7" customFormat="1" ht="23.25" customHeight="1" x14ac:dyDescent="0.55000000000000004">
      <c r="A51" s="11" t="s">
        <v>152</v>
      </c>
      <c r="B51" s="157">
        <v>17</v>
      </c>
      <c r="C51" s="25"/>
      <c r="D51" s="58">
        <v>51928180.870000005</v>
      </c>
      <c r="E51" s="15"/>
      <c r="F51" s="26">
        <v>0</v>
      </c>
      <c r="G51" s="15"/>
    </row>
    <row r="52" spans="1:7" s="8" customFormat="1" ht="23.25" customHeight="1" x14ac:dyDescent="0.55000000000000004">
      <c r="A52" s="11" t="s">
        <v>93</v>
      </c>
      <c r="B52" s="157">
        <v>18</v>
      </c>
      <c r="C52" s="9"/>
      <c r="D52" s="58">
        <v>19758724.449999999</v>
      </c>
      <c r="E52" s="13"/>
      <c r="F52" s="45">
        <v>23041416</v>
      </c>
      <c r="G52" s="13"/>
    </row>
    <row r="53" spans="1:7" s="8" customFormat="1" ht="23.25" customHeight="1" x14ac:dyDescent="0.55000000000000004">
      <c r="A53" s="11" t="s">
        <v>94</v>
      </c>
      <c r="B53" s="157"/>
      <c r="C53" s="9"/>
      <c r="D53" s="58">
        <v>6838677</v>
      </c>
      <c r="E53" s="13"/>
      <c r="F53" s="45">
        <v>6892177</v>
      </c>
      <c r="G53" s="13"/>
    </row>
    <row r="54" spans="1:7" s="8" customFormat="1" ht="23.25" customHeight="1" x14ac:dyDescent="0.55000000000000004">
      <c r="A54" s="11" t="s">
        <v>47</v>
      </c>
      <c r="B54" s="157"/>
      <c r="C54" s="9"/>
      <c r="D54" s="58">
        <v>3047500</v>
      </c>
      <c r="E54" s="27"/>
      <c r="F54" s="45">
        <v>3574900</v>
      </c>
      <c r="G54" s="27"/>
    </row>
    <row r="55" spans="1:7" s="8" customFormat="1" ht="23.25" customHeight="1" x14ac:dyDescent="0.55000000000000004">
      <c r="A55" s="28" t="s">
        <v>12</v>
      </c>
      <c r="B55" s="157"/>
      <c r="C55" s="9"/>
      <c r="D55" s="62">
        <f>SUM(D51:D54)</f>
        <v>81573082.320000008</v>
      </c>
      <c r="E55" s="13"/>
      <c r="F55" s="146">
        <f>SUM(F51:F54)</f>
        <v>33508493</v>
      </c>
      <c r="G55" s="13"/>
    </row>
    <row r="56" spans="1:7" s="8" customFormat="1" ht="23.25" customHeight="1" x14ac:dyDescent="0.55000000000000004">
      <c r="A56" s="7" t="s">
        <v>13</v>
      </c>
      <c r="B56" s="159"/>
      <c r="D56" s="62">
        <f>D49+D55</f>
        <v>481730753.39999998</v>
      </c>
      <c r="E56" s="13"/>
      <c r="F56" s="146">
        <f>F49+F55</f>
        <v>239438634.72000003</v>
      </c>
      <c r="G56" s="13"/>
    </row>
    <row r="57" spans="1:7" s="8" customFormat="1" ht="23.25" customHeight="1" x14ac:dyDescent="0.55000000000000004">
      <c r="A57" s="29" t="s">
        <v>14</v>
      </c>
      <c r="B57" s="159"/>
      <c r="D57" s="61"/>
      <c r="E57" s="30"/>
      <c r="F57" s="13"/>
      <c r="G57" s="30"/>
    </row>
    <row r="58" spans="1:7" s="8" customFormat="1" ht="23.25" customHeight="1" x14ac:dyDescent="0.55000000000000004">
      <c r="A58" s="11" t="s">
        <v>48</v>
      </c>
      <c r="B58" s="157"/>
      <c r="C58" s="9"/>
      <c r="D58" s="61"/>
      <c r="E58" s="30"/>
      <c r="F58" s="13"/>
      <c r="G58" s="30"/>
    </row>
    <row r="59" spans="1:7" s="8" customFormat="1" ht="23.25" customHeight="1" x14ac:dyDescent="0.55000000000000004">
      <c r="A59" s="11" t="s">
        <v>49</v>
      </c>
      <c r="B59" s="157"/>
      <c r="C59" s="9"/>
      <c r="D59" s="61"/>
      <c r="E59" s="30"/>
      <c r="F59" s="13"/>
      <c r="G59" s="30"/>
    </row>
    <row r="60" spans="1:7" s="8" customFormat="1" ht="23.25" customHeight="1" thickBot="1" x14ac:dyDescent="0.6">
      <c r="A60" s="11" t="s">
        <v>86</v>
      </c>
      <c r="B60" s="157"/>
      <c r="C60" s="9"/>
      <c r="D60" s="149">
        <v>302261000</v>
      </c>
      <c r="E60" s="30"/>
      <c r="F60" s="149">
        <v>302261000</v>
      </c>
      <c r="G60" s="30"/>
    </row>
    <row r="61" spans="1:7" s="8" customFormat="1" ht="23.25" customHeight="1" thickTop="1" x14ac:dyDescent="0.55000000000000004">
      <c r="A61" s="11" t="s">
        <v>95</v>
      </c>
      <c r="B61" s="159"/>
      <c r="D61" s="58"/>
      <c r="E61" s="13"/>
      <c r="F61" s="45"/>
      <c r="G61" s="13"/>
    </row>
    <row r="62" spans="1:7" s="8" customFormat="1" ht="23.25" customHeight="1" x14ac:dyDescent="0.55000000000000004">
      <c r="A62" s="11" t="s">
        <v>131</v>
      </c>
      <c r="B62" s="157"/>
      <c r="D62" s="45">
        <v>300686853.5</v>
      </c>
      <c r="E62" s="13"/>
      <c r="F62" s="45">
        <v>300686853.5</v>
      </c>
      <c r="G62" s="13"/>
    </row>
    <row r="63" spans="1:7" s="8" customFormat="1" ht="23.25" customHeight="1" x14ac:dyDescent="0.55000000000000004">
      <c r="A63" s="11" t="s">
        <v>115</v>
      </c>
      <c r="B63" s="157"/>
      <c r="D63" s="15">
        <v>592711215.03999996</v>
      </c>
      <c r="E63" s="13"/>
      <c r="F63" s="45">
        <v>592711215.03999996</v>
      </c>
      <c r="G63" s="13"/>
    </row>
    <row r="64" spans="1:7" s="8" customFormat="1" ht="23.25" customHeight="1" x14ac:dyDescent="0.55000000000000004">
      <c r="A64" s="11" t="s">
        <v>83</v>
      </c>
      <c r="B64" s="157"/>
      <c r="D64" s="15">
        <v>16302071.9</v>
      </c>
      <c r="E64" s="13"/>
      <c r="F64" s="45">
        <v>16302071.9</v>
      </c>
      <c r="G64" s="13"/>
    </row>
    <row r="65" spans="1:7" s="8" customFormat="1" ht="23.25" customHeight="1" x14ac:dyDescent="0.55000000000000004">
      <c r="A65" s="72" t="s">
        <v>123</v>
      </c>
      <c r="B65" s="157"/>
      <c r="D65" s="73">
        <v>-99690176.420000002</v>
      </c>
      <c r="E65" s="13"/>
      <c r="F65" s="73">
        <v>-99690176.420000002</v>
      </c>
      <c r="G65" s="13"/>
    </row>
    <row r="66" spans="1:7" s="8" customFormat="1" ht="23.25" customHeight="1" x14ac:dyDescent="0.55000000000000004">
      <c r="A66" s="11" t="s">
        <v>50</v>
      </c>
      <c r="B66" s="159"/>
      <c r="D66" s="15"/>
      <c r="E66" s="27"/>
      <c r="F66" s="45"/>
      <c r="G66" s="27"/>
    </row>
    <row r="67" spans="1:7" s="8" customFormat="1" ht="23.25" customHeight="1" x14ac:dyDescent="0.55000000000000004">
      <c r="A67" s="14" t="s">
        <v>53</v>
      </c>
      <c r="B67" s="159"/>
      <c r="D67" s="15"/>
      <c r="E67" s="27"/>
      <c r="F67" s="45"/>
      <c r="G67" s="27"/>
    </row>
    <row r="68" spans="1:7" s="8" customFormat="1" ht="23.25" customHeight="1" x14ac:dyDescent="0.55000000000000004">
      <c r="A68" s="11" t="s">
        <v>116</v>
      </c>
      <c r="B68" s="157"/>
      <c r="D68" s="15">
        <v>30226100</v>
      </c>
      <c r="E68" s="27"/>
      <c r="F68" s="45">
        <v>30226100</v>
      </c>
      <c r="G68" s="27"/>
    </row>
    <row r="69" spans="1:7" s="8" customFormat="1" ht="23.25" customHeight="1" x14ac:dyDescent="0.55000000000000004">
      <c r="A69" s="72" t="s">
        <v>124</v>
      </c>
      <c r="B69" s="157"/>
      <c r="D69" s="15">
        <v>99690176.420000002</v>
      </c>
      <c r="E69" s="27"/>
      <c r="F69" s="45">
        <v>99690176.420000002</v>
      </c>
      <c r="G69" s="27"/>
    </row>
    <row r="70" spans="1:7" s="14" customFormat="1" ht="23.25" customHeight="1" x14ac:dyDescent="0.55000000000000004">
      <c r="A70" s="14" t="s">
        <v>51</v>
      </c>
      <c r="B70" s="31"/>
      <c r="D70" s="166">
        <f>+SE!P26</f>
        <v>-30285308.869999945</v>
      </c>
      <c r="E70" s="13"/>
      <c r="F70" s="150">
        <v>136554083.27000004</v>
      </c>
      <c r="G70" s="13"/>
    </row>
    <row r="71" spans="1:7" s="8" customFormat="1" ht="23.25" customHeight="1" x14ac:dyDescent="0.55000000000000004">
      <c r="A71" s="7" t="s">
        <v>15</v>
      </c>
      <c r="B71" s="16"/>
      <c r="D71" s="63">
        <f>SUM(D62:D70)</f>
        <v>909640931.56999993</v>
      </c>
      <c r="E71" s="27"/>
      <c r="F71" s="129">
        <f>SUM(F62:F70)</f>
        <v>1076480323.71</v>
      </c>
      <c r="G71" s="27"/>
    </row>
    <row r="72" spans="1:7" s="8" customFormat="1" ht="23.25" customHeight="1" thickBot="1" x14ac:dyDescent="0.6">
      <c r="A72" s="7" t="s">
        <v>16</v>
      </c>
      <c r="B72" s="16"/>
      <c r="D72" s="131">
        <f>D56+D71</f>
        <v>1391371684.9699998</v>
      </c>
      <c r="E72" s="27"/>
      <c r="F72" s="148">
        <f>F56+F71</f>
        <v>1315918958.4300001</v>
      </c>
      <c r="G72" s="27"/>
    </row>
    <row r="73" spans="1:7" s="8" customFormat="1" ht="6" customHeight="1" thickTop="1" x14ac:dyDescent="0.25">
      <c r="A73" s="7"/>
      <c r="B73" s="16"/>
      <c r="D73" s="48"/>
    </row>
    <row r="74" spans="1:7" s="8" customFormat="1" ht="23.25" customHeight="1" x14ac:dyDescent="0.25">
      <c r="A74" s="8" t="s">
        <v>6</v>
      </c>
      <c r="B74" s="16"/>
      <c r="D74" s="13"/>
      <c r="E74" s="27"/>
      <c r="F74" s="13"/>
      <c r="G74" s="27"/>
    </row>
    <row r="75" spans="1:7" s="8" customFormat="1" ht="19.5" customHeight="1" x14ac:dyDescent="0.25">
      <c r="B75" s="16"/>
      <c r="D75" s="48"/>
      <c r="F75" s="48"/>
    </row>
    <row r="76" spans="1:7" s="8" customFormat="1" ht="23.25" customHeight="1" x14ac:dyDescent="0.55000000000000004">
      <c r="A76" s="46" t="s">
        <v>70</v>
      </c>
      <c r="C76" s="16"/>
      <c r="D76" s="48"/>
      <c r="E76" s="18"/>
      <c r="G76" s="18"/>
    </row>
    <row r="77" spans="1:7" ht="19.5" customHeight="1" x14ac:dyDescent="0.55000000000000004">
      <c r="A77" s="46" t="s">
        <v>71</v>
      </c>
    </row>
    <row r="78" spans="1:7" ht="23.25" customHeight="1" x14ac:dyDescent="0.55000000000000004">
      <c r="F78" s="47"/>
    </row>
  </sheetData>
  <mergeCells count="6">
    <mergeCell ref="A38:F38"/>
    <mergeCell ref="A39:F39"/>
    <mergeCell ref="A1:F1"/>
    <mergeCell ref="A2:F2"/>
    <mergeCell ref="A3:F3"/>
    <mergeCell ref="A37:F37"/>
  </mergeCells>
  <phoneticPr fontId="3" type="noConversion"/>
  <pageMargins left="0.78740157480314965" right="0.19685039370078741" top="0.47244094488188981" bottom="0.39370078740157483" header="0.15748031496062992" footer="0.19685039370078741"/>
  <pageSetup paperSize="9" scale="88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8" width="16.33203125" style="2" customWidth="1"/>
    <col min="9" max="9" width="17.5546875" style="124" customWidth="1"/>
    <col min="10" max="10" width="1.5546875" style="124" customWidth="1"/>
    <col min="11" max="11" width="16.5546875" style="124" customWidth="1"/>
    <col min="12" max="16384" width="10.6640625" style="2"/>
  </cols>
  <sheetData>
    <row r="1" spans="1:14" ht="24" hidden="1" customHeight="1" x14ac:dyDescent="0.55000000000000004">
      <c r="A1" s="46"/>
    </row>
    <row r="2" spans="1:14" s="8" customFormat="1" ht="24" customHeight="1" x14ac:dyDescent="0.6">
      <c r="A2" s="1" t="s">
        <v>52</v>
      </c>
      <c r="B2" s="19"/>
      <c r="C2" s="20"/>
      <c r="D2" s="20"/>
      <c r="E2" s="20"/>
      <c r="F2" s="20"/>
      <c r="G2" s="21"/>
      <c r="I2" s="125"/>
      <c r="J2" s="125"/>
      <c r="K2" s="125"/>
    </row>
    <row r="3" spans="1:14" s="8" customFormat="1" ht="24" customHeight="1" x14ac:dyDescent="0.25">
      <c r="A3" s="33" t="s">
        <v>38</v>
      </c>
      <c r="B3" s="33"/>
      <c r="C3" s="33"/>
      <c r="D3" s="33"/>
      <c r="E3" s="33"/>
      <c r="F3" s="33"/>
      <c r="G3" s="34"/>
      <c r="I3" s="126"/>
      <c r="J3" s="126"/>
      <c r="K3" s="126"/>
    </row>
    <row r="4" spans="1:14" ht="24" customHeight="1" x14ac:dyDescent="0.6">
      <c r="A4" s="169" t="s">
        <v>137</v>
      </c>
      <c r="B4" s="169"/>
      <c r="C4" s="169"/>
      <c r="D4" s="169"/>
      <c r="E4" s="169"/>
      <c r="F4" s="169"/>
    </row>
    <row r="5" spans="1:14" ht="25.2" customHeight="1" x14ac:dyDescent="0.6">
      <c r="A5" s="170" t="s">
        <v>110</v>
      </c>
      <c r="B5" s="170"/>
      <c r="C5" s="170"/>
      <c r="D5" s="170"/>
      <c r="E5" s="170"/>
      <c r="F5" s="170"/>
      <c r="G5" s="120"/>
    </row>
    <row r="6" spans="1:14" ht="24" customHeight="1" x14ac:dyDescent="0.6">
      <c r="A6" s="120"/>
      <c r="B6" s="120"/>
      <c r="C6" s="120"/>
      <c r="D6" s="121"/>
      <c r="E6" s="120"/>
      <c r="F6" s="120"/>
      <c r="G6" s="6"/>
      <c r="I6" s="5"/>
      <c r="J6" s="5"/>
      <c r="K6" s="5"/>
    </row>
    <row r="7" spans="1:14" ht="24" customHeight="1" x14ac:dyDescent="0.55000000000000004">
      <c r="A7" s="35"/>
      <c r="B7" s="35"/>
      <c r="C7" s="35"/>
      <c r="D7" s="57"/>
      <c r="E7" s="36"/>
      <c r="F7" s="53" t="s">
        <v>0</v>
      </c>
      <c r="I7" s="36"/>
      <c r="J7" s="36"/>
      <c r="K7" s="53"/>
    </row>
    <row r="8" spans="1:14" ht="24" customHeight="1" x14ac:dyDescent="0.6">
      <c r="A8" s="37"/>
      <c r="B8" s="23" t="s">
        <v>1</v>
      </c>
      <c r="C8" s="24"/>
      <c r="D8" s="54" t="s">
        <v>121</v>
      </c>
      <c r="E8" s="5"/>
      <c r="F8" s="54" t="s">
        <v>111</v>
      </c>
      <c r="I8" s="54"/>
      <c r="J8" s="5"/>
      <c r="K8" s="54"/>
    </row>
    <row r="9" spans="1:14" ht="24.75" customHeight="1" x14ac:dyDescent="0.55000000000000004">
      <c r="A9" s="35" t="s">
        <v>30</v>
      </c>
      <c r="B9" s="38"/>
      <c r="C9" s="35"/>
      <c r="D9" s="132">
        <v>454428163.00999999</v>
      </c>
      <c r="E9" s="15"/>
      <c r="F9" s="132">
        <v>1077916032.7099986</v>
      </c>
      <c r="I9" s="127"/>
      <c r="J9" s="17"/>
      <c r="K9" s="127"/>
      <c r="N9" s="122"/>
    </row>
    <row r="10" spans="1:14" ht="24.75" customHeight="1" x14ac:dyDescent="0.55000000000000004">
      <c r="A10" s="39" t="s">
        <v>31</v>
      </c>
      <c r="B10" s="38"/>
      <c r="C10" s="39"/>
      <c r="D10" s="132">
        <v>-177900888.92999995</v>
      </c>
      <c r="E10" s="13"/>
      <c r="F10" s="10">
        <v>-401869431.08999997</v>
      </c>
      <c r="I10" s="10"/>
      <c r="J10" s="13"/>
      <c r="K10" s="10"/>
      <c r="N10" s="122"/>
    </row>
    <row r="11" spans="1:14" ht="24.75" customHeight="1" x14ac:dyDescent="0.55000000000000004">
      <c r="A11" s="40" t="s">
        <v>57</v>
      </c>
      <c r="B11" s="38"/>
      <c r="C11" s="40"/>
      <c r="D11" s="133">
        <f>SUM(D9:D10)</f>
        <v>276527274.08000004</v>
      </c>
      <c r="E11" s="13"/>
      <c r="F11" s="133">
        <f>SUM(F9:F10)</f>
        <v>676046601.61999869</v>
      </c>
      <c r="I11" s="10"/>
      <c r="J11" s="13"/>
      <c r="K11" s="10"/>
      <c r="N11" s="122"/>
    </row>
    <row r="12" spans="1:14" ht="24.75" customHeight="1" x14ac:dyDescent="0.55000000000000004">
      <c r="A12" s="39" t="s">
        <v>17</v>
      </c>
      <c r="B12" s="38"/>
      <c r="C12" s="39"/>
      <c r="D12" s="41"/>
      <c r="E12" s="13"/>
      <c r="F12" s="41"/>
      <c r="I12" s="10"/>
      <c r="J12" s="13"/>
      <c r="K12" s="10"/>
      <c r="N12" s="122"/>
    </row>
    <row r="13" spans="1:14" ht="24.75" customHeight="1" x14ac:dyDescent="0.55000000000000004">
      <c r="A13" s="39" t="s">
        <v>41</v>
      </c>
      <c r="B13" s="38"/>
      <c r="C13" s="39"/>
      <c r="D13" s="132">
        <v>1193108.6100000003</v>
      </c>
      <c r="E13" s="13"/>
      <c r="F13" s="41">
        <v>2492213.3200000003</v>
      </c>
      <c r="I13" s="10"/>
      <c r="J13" s="13"/>
      <c r="K13" s="10"/>
      <c r="N13" s="122"/>
    </row>
    <row r="14" spans="1:14" ht="24.75" customHeight="1" x14ac:dyDescent="0.55000000000000004">
      <c r="A14" s="39" t="s">
        <v>29</v>
      </c>
      <c r="B14" s="38"/>
      <c r="C14" s="35"/>
      <c r="D14" s="132">
        <v>1354300.5200000023</v>
      </c>
      <c r="E14" s="41"/>
      <c r="F14" s="41">
        <v>1246660.1199999973</v>
      </c>
      <c r="I14" s="10"/>
      <c r="J14" s="10"/>
      <c r="K14" s="10"/>
      <c r="N14" s="122"/>
    </row>
    <row r="15" spans="1:14" ht="24.75" customHeight="1" x14ac:dyDescent="0.55000000000000004">
      <c r="A15" s="32" t="s">
        <v>34</v>
      </c>
      <c r="B15" s="38"/>
      <c r="C15" s="32"/>
      <c r="D15" s="133">
        <f>SUM(D13:D14)</f>
        <v>2547409.1300000027</v>
      </c>
      <c r="E15" s="27"/>
      <c r="F15" s="133">
        <f>SUM(F13:F14)</f>
        <v>3738873.4399999976</v>
      </c>
      <c r="I15" s="10"/>
      <c r="J15" s="13"/>
      <c r="K15" s="10"/>
      <c r="N15" s="122"/>
    </row>
    <row r="16" spans="1:14" ht="24.75" customHeight="1" x14ac:dyDescent="0.55000000000000004">
      <c r="A16" s="39" t="s">
        <v>117</v>
      </c>
      <c r="B16" s="38"/>
      <c r="C16" s="39"/>
      <c r="D16" s="132">
        <v>-165356828.05000001</v>
      </c>
      <c r="E16" s="41"/>
      <c r="F16" s="41">
        <v>-208647466.69</v>
      </c>
      <c r="I16" s="10"/>
      <c r="J16" s="10"/>
      <c r="K16" s="10"/>
      <c r="N16" s="122"/>
    </row>
    <row r="17" spans="1:14" ht="24.75" customHeight="1" x14ac:dyDescent="0.55000000000000004">
      <c r="A17" s="39" t="s">
        <v>18</v>
      </c>
      <c r="B17" s="38"/>
      <c r="C17" s="39"/>
      <c r="D17" s="132">
        <v>-50303505.580000013</v>
      </c>
      <c r="E17" s="41"/>
      <c r="F17" s="41">
        <v>-60637593.729999997</v>
      </c>
      <c r="I17" s="10"/>
      <c r="J17" s="10"/>
      <c r="K17" s="10"/>
      <c r="N17" s="122"/>
    </row>
    <row r="18" spans="1:14" ht="24.75" customHeight="1" x14ac:dyDescent="0.55000000000000004">
      <c r="A18" s="32" t="s">
        <v>134</v>
      </c>
      <c r="B18" s="38"/>
      <c r="C18" s="32"/>
      <c r="D18" s="134">
        <f>D11+D15+D16+D17</f>
        <v>63414349.580000013</v>
      </c>
      <c r="E18" s="27"/>
      <c r="F18" s="134">
        <f>F11+F15+F16+F17</f>
        <v>410500414.63999873</v>
      </c>
      <c r="I18" s="10"/>
      <c r="J18" s="13"/>
      <c r="K18" s="10"/>
      <c r="N18" s="122"/>
    </row>
    <row r="19" spans="1:14" ht="24.75" customHeight="1" x14ac:dyDescent="0.55000000000000004">
      <c r="A19" s="35" t="s">
        <v>69</v>
      </c>
      <c r="B19" s="38"/>
      <c r="C19" s="35"/>
      <c r="D19" s="132">
        <v>-12565851.040000003</v>
      </c>
      <c r="E19" s="13"/>
      <c r="F19" s="135">
        <v>-81513689.930000007</v>
      </c>
      <c r="I19" s="10"/>
      <c r="J19" s="13"/>
      <c r="K19" s="10"/>
      <c r="N19" s="122"/>
    </row>
    <row r="20" spans="1:14" ht="24.75" customHeight="1" x14ac:dyDescent="0.55000000000000004">
      <c r="A20" s="32" t="s">
        <v>112</v>
      </c>
      <c r="B20" s="38"/>
      <c r="C20" s="35"/>
      <c r="D20" s="133">
        <f>D18+D19</f>
        <v>50848498.540000007</v>
      </c>
      <c r="E20" s="13"/>
      <c r="F20" s="133">
        <f>F18+F19</f>
        <v>328986724.70999873</v>
      </c>
      <c r="I20" s="10"/>
      <c r="J20" s="13"/>
      <c r="K20" s="10"/>
      <c r="N20" s="122"/>
    </row>
    <row r="21" spans="1:14" ht="24.75" customHeight="1" x14ac:dyDescent="0.55000000000000004">
      <c r="A21" s="32" t="s">
        <v>118</v>
      </c>
      <c r="B21" s="38"/>
      <c r="C21" s="35"/>
      <c r="D21" s="10"/>
      <c r="E21" s="13"/>
      <c r="F21" s="10"/>
      <c r="I21" s="10"/>
      <c r="J21" s="13"/>
      <c r="K21" s="10"/>
      <c r="N21" s="122"/>
    </row>
    <row r="22" spans="1:14" ht="24.75" customHeight="1" x14ac:dyDescent="0.55000000000000004">
      <c r="A22" s="39" t="s">
        <v>119</v>
      </c>
      <c r="B22" s="38"/>
      <c r="C22" s="35"/>
      <c r="D22" s="10"/>
      <c r="E22" s="13"/>
      <c r="F22" s="10"/>
      <c r="I22" s="10"/>
      <c r="J22" s="13"/>
      <c r="K22" s="10"/>
      <c r="N22" s="122"/>
    </row>
    <row r="23" spans="1:14" ht="24.75" customHeight="1" x14ac:dyDescent="0.55000000000000004">
      <c r="A23" s="35" t="s">
        <v>67</v>
      </c>
      <c r="B23" s="38"/>
      <c r="C23" s="35"/>
      <c r="D23" s="132">
        <v>0</v>
      </c>
      <c r="E23" s="13"/>
      <c r="F23" s="10">
        <v>0</v>
      </c>
      <c r="I23" s="10"/>
      <c r="J23" s="13"/>
      <c r="K23" s="10"/>
      <c r="N23" s="122"/>
    </row>
    <row r="24" spans="1:14" ht="24.75" customHeight="1" x14ac:dyDescent="0.55000000000000004">
      <c r="A24" s="35" t="s">
        <v>96</v>
      </c>
      <c r="B24" s="38"/>
      <c r="C24" s="35"/>
      <c r="D24" s="132">
        <v>0</v>
      </c>
      <c r="E24" s="13"/>
      <c r="F24" s="10">
        <v>0</v>
      </c>
      <c r="I24" s="10"/>
      <c r="J24" s="13"/>
      <c r="K24" s="10"/>
      <c r="N24" s="122"/>
    </row>
    <row r="25" spans="1:14" ht="24.75" customHeight="1" x14ac:dyDescent="0.55000000000000004">
      <c r="A25" s="35" t="s">
        <v>120</v>
      </c>
      <c r="B25" s="38"/>
      <c r="C25" s="35"/>
      <c r="D25" s="133">
        <f>SUM(D23:D24)</f>
        <v>0</v>
      </c>
      <c r="E25" s="13"/>
      <c r="F25" s="133">
        <f>SUM(F23:F24)</f>
        <v>0</v>
      </c>
      <c r="I25" s="10"/>
      <c r="J25" s="13"/>
      <c r="K25" s="10"/>
      <c r="N25" s="122"/>
    </row>
    <row r="26" spans="1:14" ht="24.75" customHeight="1" thickBot="1" x14ac:dyDescent="0.6">
      <c r="A26" s="32" t="s">
        <v>109</v>
      </c>
      <c r="B26" s="38"/>
      <c r="C26" s="35"/>
      <c r="D26" s="136">
        <f>D20+D25</f>
        <v>50848498.540000007</v>
      </c>
      <c r="E26" s="13"/>
      <c r="F26" s="136">
        <f>F20+F25</f>
        <v>328986724.70999873</v>
      </c>
      <c r="I26" s="10"/>
      <c r="J26" s="13"/>
      <c r="K26" s="10"/>
      <c r="N26" s="122"/>
    </row>
    <row r="27" spans="1:14" ht="6.75" customHeight="1" thickTop="1" x14ac:dyDescent="0.55000000000000004">
      <c r="A27" s="35"/>
      <c r="B27" s="38"/>
      <c r="C27" s="35"/>
      <c r="D27" s="10"/>
      <c r="E27" s="13"/>
      <c r="F27" s="10"/>
      <c r="I27" s="10"/>
      <c r="J27" s="13"/>
      <c r="K27" s="10"/>
      <c r="N27" s="122"/>
    </row>
    <row r="28" spans="1:14" ht="24.75" customHeight="1" x14ac:dyDescent="0.55000000000000004">
      <c r="A28" s="42" t="s">
        <v>97</v>
      </c>
      <c r="B28" s="38"/>
      <c r="C28" s="40"/>
      <c r="D28" s="13"/>
      <c r="E28" s="13"/>
      <c r="F28" s="13"/>
      <c r="I28" s="13"/>
      <c r="J28" s="13"/>
      <c r="K28" s="13"/>
      <c r="N28" s="122"/>
    </row>
    <row r="29" spans="1:14" ht="24.75" customHeight="1" x14ac:dyDescent="0.55000000000000004">
      <c r="A29" s="39" t="s">
        <v>98</v>
      </c>
      <c r="B29" s="38" t="s">
        <v>136</v>
      </c>
      <c r="C29" s="39"/>
      <c r="D29" s="10">
        <v>0.02</v>
      </c>
      <c r="E29" s="10"/>
      <c r="F29" s="10">
        <v>0.11</v>
      </c>
      <c r="I29" s="10"/>
      <c r="J29" s="10"/>
      <c r="K29" s="10"/>
      <c r="N29" s="122"/>
    </row>
    <row r="30" spans="1:14" ht="24.75" customHeight="1" x14ac:dyDescent="0.55000000000000004">
      <c r="A30" s="39" t="s">
        <v>99</v>
      </c>
      <c r="B30" s="38" t="s">
        <v>136</v>
      </c>
      <c r="C30" s="39"/>
      <c r="D30" s="10">
        <v>0.02</v>
      </c>
      <c r="E30" s="10"/>
      <c r="F30" s="10">
        <v>0.11</v>
      </c>
      <c r="I30" s="10"/>
      <c r="J30" s="10"/>
      <c r="K30" s="10"/>
      <c r="N30" s="122"/>
    </row>
    <row r="31" spans="1:14" x14ac:dyDescent="0.55000000000000004">
      <c r="A31" s="39"/>
      <c r="C31" s="39"/>
      <c r="D31" s="43"/>
      <c r="E31" s="43"/>
      <c r="F31" s="43"/>
      <c r="I31" s="43"/>
      <c r="J31" s="43"/>
      <c r="K31" s="43"/>
    </row>
    <row r="32" spans="1:14" ht="25.5" customHeight="1" x14ac:dyDescent="0.55000000000000004">
      <c r="A32" s="35" t="s">
        <v>6</v>
      </c>
      <c r="D32" s="47"/>
      <c r="F32" s="45"/>
      <c r="I32" s="128"/>
      <c r="K32" s="129"/>
    </row>
    <row r="33" spans="1:11" ht="15.75" customHeight="1" x14ac:dyDescent="0.55000000000000004"/>
    <row r="34" spans="1:11" ht="13.5" customHeight="1" x14ac:dyDescent="0.55000000000000004"/>
    <row r="35" spans="1:11" s="8" customFormat="1" ht="25.2" customHeight="1" x14ac:dyDescent="0.55000000000000004">
      <c r="A35" s="46" t="s">
        <v>70</v>
      </c>
      <c r="C35" s="16"/>
      <c r="E35" s="18"/>
      <c r="G35" s="18"/>
      <c r="I35" s="14"/>
      <c r="J35" s="18"/>
      <c r="K35" s="14"/>
    </row>
    <row r="36" spans="1:11" ht="25.2" customHeight="1" x14ac:dyDescent="0.55000000000000004">
      <c r="A36" s="46" t="s">
        <v>71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topLeftCell="A2" zoomScale="85" zoomScaleNormal="85" zoomScaleSheetLayoutView="85" workbookViewId="0">
      <selection activeCell="A2" sqref="A2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16384" width="10.6640625" style="2"/>
  </cols>
  <sheetData>
    <row r="1" spans="1:7" ht="24" hidden="1" customHeight="1" x14ac:dyDescent="0.55000000000000004">
      <c r="A1" s="46"/>
    </row>
    <row r="2" spans="1:7" s="8" customFormat="1" ht="24" customHeight="1" x14ac:dyDescent="0.6">
      <c r="A2" s="1" t="s">
        <v>52</v>
      </c>
      <c r="B2" s="19"/>
      <c r="C2" s="20"/>
      <c r="D2" s="20"/>
      <c r="E2" s="20"/>
      <c r="F2" s="20"/>
      <c r="G2" s="21"/>
    </row>
    <row r="3" spans="1:7" s="8" customFormat="1" ht="24" customHeight="1" x14ac:dyDescent="0.25">
      <c r="A3" s="33" t="s">
        <v>38</v>
      </c>
      <c r="B3" s="33"/>
      <c r="C3" s="33"/>
      <c r="D3" s="33"/>
      <c r="E3" s="33"/>
      <c r="F3" s="33"/>
      <c r="G3" s="34"/>
    </row>
    <row r="4" spans="1:7" ht="24" customHeight="1" x14ac:dyDescent="0.6">
      <c r="A4" s="169" t="s">
        <v>146</v>
      </c>
      <c r="B4" s="169"/>
      <c r="C4" s="169"/>
      <c r="D4" s="169"/>
      <c r="E4" s="169"/>
      <c r="F4" s="169"/>
    </row>
    <row r="5" spans="1:7" ht="25.2" customHeight="1" x14ac:dyDescent="0.6">
      <c r="A5" s="170" t="s">
        <v>110</v>
      </c>
      <c r="B5" s="170"/>
      <c r="C5" s="170"/>
      <c r="D5" s="170"/>
      <c r="E5" s="170"/>
      <c r="F5" s="170"/>
      <c r="G5" s="153"/>
    </row>
    <row r="6" spans="1:7" ht="24" customHeight="1" x14ac:dyDescent="0.6">
      <c r="A6" s="153"/>
      <c r="B6" s="153"/>
      <c r="C6" s="153"/>
      <c r="D6" s="153"/>
      <c r="E6" s="153"/>
      <c r="F6" s="153"/>
      <c r="G6" s="6"/>
    </row>
    <row r="7" spans="1:7" ht="24" customHeight="1" x14ac:dyDescent="0.55000000000000004">
      <c r="A7" s="35"/>
      <c r="B7" s="35"/>
      <c r="C7" s="35"/>
      <c r="D7" s="57"/>
      <c r="E7" s="36"/>
      <c r="F7" s="53" t="s">
        <v>0</v>
      </c>
    </row>
    <row r="8" spans="1:7" ht="24" customHeight="1" x14ac:dyDescent="0.6">
      <c r="A8" s="37"/>
      <c r="B8" s="23" t="s">
        <v>1</v>
      </c>
      <c r="C8" s="24"/>
      <c r="D8" s="54" t="s">
        <v>147</v>
      </c>
      <c r="E8" s="5"/>
      <c r="F8" s="54" t="s">
        <v>121</v>
      </c>
    </row>
    <row r="9" spans="1:7" ht="24.75" customHeight="1" x14ac:dyDescent="0.55000000000000004">
      <c r="A9" s="35" t="s">
        <v>30</v>
      </c>
      <c r="B9" s="38"/>
      <c r="C9" s="35"/>
      <c r="D9" s="132">
        <v>267267438.74000004</v>
      </c>
      <c r="E9" s="15"/>
      <c r="F9" s="132">
        <v>543891911.99000001</v>
      </c>
    </row>
    <row r="10" spans="1:7" ht="24.75" customHeight="1" x14ac:dyDescent="0.55000000000000004">
      <c r="A10" s="39" t="s">
        <v>31</v>
      </c>
      <c r="B10" s="38"/>
      <c r="C10" s="39"/>
      <c r="D10" s="10">
        <v>-116994407.95999999</v>
      </c>
      <c r="E10" s="13"/>
      <c r="F10" s="10">
        <v>-213559018.99000001</v>
      </c>
    </row>
    <row r="11" spans="1:7" ht="24.75" customHeight="1" x14ac:dyDescent="0.55000000000000004">
      <c r="A11" s="40" t="s">
        <v>57</v>
      </c>
      <c r="B11" s="38"/>
      <c r="C11" s="40"/>
      <c r="D11" s="133">
        <f>SUM(D9:D10)</f>
        <v>150273030.78000003</v>
      </c>
      <c r="E11" s="13"/>
      <c r="F11" s="133">
        <f>SUM(F9:F10)</f>
        <v>330332893</v>
      </c>
    </row>
    <row r="12" spans="1:7" ht="24.75" customHeight="1" x14ac:dyDescent="0.55000000000000004">
      <c r="A12" s="39" t="s">
        <v>181</v>
      </c>
      <c r="B12" s="38"/>
      <c r="C12" s="35"/>
      <c r="D12" s="41">
        <v>1305068.4900000009</v>
      </c>
      <c r="E12" s="41"/>
      <c r="F12" s="41">
        <v>2410670.4599999995</v>
      </c>
    </row>
    <row r="13" spans="1:7" ht="24.75" customHeight="1" x14ac:dyDescent="0.55000000000000004">
      <c r="A13" s="39" t="s">
        <v>117</v>
      </c>
      <c r="B13" s="38"/>
      <c r="C13" s="39"/>
      <c r="D13" s="41">
        <v>-124815352.36</v>
      </c>
      <c r="E13" s="41"/>
      <c r="F13" s="41">
        <v>-181888763.28999999</v>
      </c>
    </row>
    <row r="14" spans="1:7" ht="24.75" customHeight="1" x14ac:dyDescent="0.55000000000000004">
      <c r="A14" s="39" t="s">
        <v>18</v>
      </c>
      <c r="B14" s="38"/>
      <c r="C14" s="39"/>
      <c r="D14" s="135">
        <v>-62763376.600000001</v>
      </c>
      <c r="E14" s="41"/>
      <c r="F14" s="135">
        <v>-66325930.049999997</v>
      </c>
    </row>
    <row r="15" spans="1:7" ht="24.75" customHeight="1" x14ac:dyDescent="0.55000000000000004">
      <c r="A15" s="40" t="s">
        <v>182</v>
      </c>
      <c r="B15" s="38"/>
      <c r="C15" s="39"/>
      <c r="D15" s="41">
        <f>SUM(D11:D14)</f>
        <v>-36000629.68999996</v>
      </c>
      <c r="E15" s="41"/>
      <c r="F15" s="41">
        <f>SUM(F11:F14)</f>
        <v>84528870.11999999</v>
      </c>
    </row>
    <row r="16" spans="1:7" ht="24.75" customHeight="1" x14ac:dyDescent="0.55000000000000004">
      <c r="A16" s="39" t="s">
        <v>183</v>
      </c>
      <c r="B16" s="38"/>
      <c r="C16" s="39"/>
      <c r="D16" s="41">
        <v>1747140.78</v>
      </c>
      <c r="E16" s="13"/>
      <c r="F16" s="41">
        <v>2432647.1599999997</v>
      </c>
    </row>
    <row r="17" spans="1:9" ht="24.75" customHeight="1" x14ac:dyDescent="0.55000000000000004">
      <c r="A17" s="39" t="s">
        <v>153</v>
      </c>
      <c r="B17" s="168" t="s">
        <v>187</v>
      </c>
      <c r="C17" s="39"/>
      <c r="D17" s="41">
        <v>-4998364.63</v>
      </c>
      <c r="E17" s="41"/>
      <c r="F17" s="41">
        <v>0</v>
      </c>
    </row>
    <row r="18" spans="1:9" ht="24.75" customHeight="1" x14ac:dyDescent="0.55000000000000004">
      <c r="A18" s="32" t="s">
        <v>160</v>
      </c>
      <c r="B18" s="38"/>
      <c r="C18" s="32"/>
      <c r="D18" s="134">
        <f>SUM(D15:D17)</f>
        <v>-39251853.539999962</v>
      </c>
      <c r="E18" s="10"/>
      <c r="F18" s="134">
        <f>SUM(F15:F17)</f>
        <v>86961517.279999986</v>
      </c>
    </row>
    <row r="19" spans="1:9" ht="24.75" customHeight="1" x14ac:dyDescent="0.55000000000000004">
      <c r="A19" s="35" t="s">
        <v>69</v>
      </c>
      <c r="B19" s="38" t="s">
        <v>154</v>
      </c>
      <c r="C19" s="35"/>
      <c r="D19" s="135">
        <v>-427328.42</v>
      </c>
      <c r="E19" s="13"/>
      <c r="F19" s="135">
        <v>-17409445.989999998</v>
      </c>
    </row>
    <row r="20" spans="1:9" ht="24.75" customHeight="1" x14ac:dyDescent="0.55000000000000004">
      <c r="A20" s="32" t="s">
        <v>161</v>
      </c>
      <c r="B20" s="38"/>
      <c r="C20" s="35"/>
      <c r="D20" s="10">
        <f t="shared" ref="D20" si="0">D18+D19</f>
        <v>-39679181.959999964</v>
      </c>
      <c r="E20" s="10"/>
      <c r="F20" s="10">
        <f>F18+F19</f>
        <v>69552071.289999992</v>
      </c>
    </row>
    <row r="21" spans="1:9" ht="24.75" customHeight="1" x14ac:dyDescent="0.55000000000000004">
      <c r="A21" s="32" t="s">
        <v>162</v>
      </c>
      <c r="B21" s="38"/>
      <c r="C21" s="35"/>
      <c r="D21" s="10">
        <v>0</v>
      </c>
      <c r="E21" s="13"/>
      <c r="F21" s="10">
        <v>0</v>
      </c>
    </row>
    <row r="22" spans="1:9" ht="24.75" customHeight="1" thickBot="1" x14ac:dyDescent="0.6">
      <c r="A22" s="32" t="s">
        <v>163</v>
      </c>
      <c r="B22" s="38"/>
      <c r="C22" s="35"/>
      <c r="D22" s="136">
        <f>SUM(D20:D21)</f>
        <v>-39679181.959999964</v>
      </c>
      <c r="E22" s="13"/>
      <c r="F22" s="136">
        <f>SUM(F20:F21)</f>
        <v>69552071.289999992</v>
      </c>
      <c r="I22" s="122"/>
    </row>
    <row r="23" spans="1:9" ht="6.75" customHeight="1" thickTop="1" x14ac:dyDescent="0.55000000000000004">
      <c r="A23" s="35"/>
      <c r="B23" s="38"/>
      <c r="C23" s="35"/>
      <c r="D23" s="10"/>
      <c r="E23" s="13"/>
      <c r="F23" s="10"/>
    </row>
    <row r="24" spans="1:9" ht="24.75" customHeight="1" x14ac:dyDescent="0.55000000000000004">
      <c r="A24" s="42" t="s">
        <v>164</v>
      </c>
      <c r="B24" s="38"/>
      <c r="C24" s="40"/>
      <c r="D24" s="13"/>
      <c r="E24" s="13"/>
      <c r="F24" s="13"/>
    </row>
    <row r="25" spans="1:9" ht="24.75" customHeight="1" x14ac:dyDescent="0.55000000000000004">
      <c r="A25" s="39" t="s">
        <v>165</v>
      </c>
      <c r="B25" s="38" t="s">
        <v>136</v>
      </c>
      <c r="C25" s="39"/>
      <c r="D25" s="10">
        <v>-0.01</v>
      </c>
      <c r="E25" s="10"/>
      <c r="F25" s="10">
        <v>0.02</v>
      </c>
    </row>
    <row r="26" spans="1:9" ht="24.75" customHeight="1" x14ac:dyDescent="0.55000000000000004">
      <c r="A26" s="39" t="s">
        <v>166</v>
      </c>
      <c r="B26" s="38" t="s">
        <v>136</v>
      </c>
      <c r="C26" s="39"/>
      <c r="D26" s="10">
        <v>-0.01</v>
      </c>
      <c r="E26" s="10"/>
      <c r="F26" s="10">
        <v>0.02</v>
      </c>
    </row>
    <row r="27" spans="1:9" x14ac:dyDescent="0.55000000000000004">
      <c r="A27" s="39"/>
      <c r="C27" s="39"/>
      <c r="D27" s="43"/>
      <c r="E27" s="43"/>
      <c r="F27" s="43"/>
    </row>
    <row r="28" spans="1:9" ht="25.5" customHeight="1" x14ac:dyDescent="0.55000000000000004">
      <c r="A28" s="35" t="s">
        <v>6</v>
      </c>
      <c r="D28" s="47"/>
      <c r="F28" s="45"/>
    </row>
    <row r="29" spans="1:9" ht="25.5" customHeight="1" x14ac:dyDescent="0.55000000000000004">
      <c r="A29" s="35"/>
      <c r="D29" s="47"/>
      <c r="F29" s="45"/>
    </row>
    <row r="30" spans="1:9" ht="24.75" customHeight="1" x14ac:dyDescent="0.55000000000000004"/>
    <row r="31" spans="1:9" s="8" customFormat="1" ht="25.2" customHeight="1" x14ac:dyDescent="0.55000000000000004">
      <c r="A31" s="46" t="s">
        <v>70</v>
      </c>
      <c r="C31" s="16"/>
      <c r="E31" s="18"/>
      <c r="G31" s="18"/>
    </row>
    <row r="32" spans="1:9" ht="25.2" customHeight="1" x14ac:dyDescent="0.55000000000000004">
      <c r="A32" s="46" t="s">
        <v>71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view="pageBreakPreview" zoomScaleNormal="70" zoomScaleSheetLayoutView="100" workbookViewId="0"/>
  </sheetViews>
  <sheetFormatPr defaultColWidth="9.33203125" defaultRowHeight="21.75" customHeight="1" x14ac:dyDescent="0.5"/>
  <cols>
    <col min="1" max="1" width="41.109375" style="70" customWidth="1"/>
    <col min="2" max="2" width="7.33203125" style="70" customWidth="1"/>
    <col min="3" max="3" width="0.44140625" style="70" customWidth="1"/>
    <col min="4" max="4" width="13.5546875" style="70" bestFit="1" customWidth="1"/>
    <col min="5" max="5" width="0.44140625" style="70" customWidth="1"/>
    <col min="6" max="6" width="13.5546875" style="70" bestFit="1" customWidth="1"/>
    <col min="7" max="7" width="0.44140625" style="70" customWidth="1"/>
    <col min="8" max="8" width="15.6640625" style="70" bestFit="1" customWidth="1"/>
    <col min="9" max="9" width="0.44140625" style="70" customWidth="1"/>
    <col min="10" max="10" width="13.6640625" style="70" customWidth="1"/>
    <col min="11" max="11" width="0.44140625" style="70" customWidth="1"/>
    <col min="12" max="12" width="12.5546875" style="70" bestFit="1" customWidth="1"/>
    <col min="13" max="13" width="0.44140625" style="70" customWidth="1"/>
    <col min="14" max="14" width="15.33203125" style="70" bestFit="1" customWidth="1"/>
    <col min="15" max="15" width="0.44140625" style="70" customWidth="1"/>
    <col min="16" max="16" width="15" style="70" bestFit="1" customWidth="1"/>
    <col min="17" max="17" width="0.44140625" style="70" customWidth="1"/>
    <col min="18" max="18" width="15" style="70" bestFit="1" customWidth="1"/>
    <col min="19" max="19" width="1.6640625" style="70" customWidth="1"/>
    <col min="20" max="20" width="9.33203125" style="70"/>
    <col min="21" max="21" width="14.5546875" style="70" hidden="1" customWidth="1"/>
    <col min="22" max="22" width="9.33203125" style="70"/>
    <col min="23" max="23" width="19" style="70" customWidth="1"/>
    <col min="24" max="16384" width="9.33203125" style="70"/>
  </cols>
  <sheetData>
    <row r="1" spans="1:21" ht="21.75" customHeight="1" x14ac:dyDescent="0.55000000000000004">
      <c r="A1" s="76" t="s">
        <v>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21" ht="21.75" customHeight="1" x14ac:dyDescent="0.55000000000000004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21" s="69" customFormat="1" ht="21.75" customHeight="1" x14ac:dyDescent="0.55000000000000004">
      <c r="A3" s="76" t="s">
        <v>148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68"/>
      <c r="T3" s="68"/>
    </row>
    <row r="4" spans="1:21" s="69" customFormat="1" ht="21.75" customHeight="1" x14ac:dyDescent="0.55000000000000004">
      <c r="A4" s="76" t="s">
        <v>110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68"/>
      <c r="T4" s="68"/>
    </row>
    <row r="5" spans="1:21" s="69" customFormat="1" ht="21.75" customHeight="1" x14ac:dyDescent="0.5500000000000000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68"/>
      <c r="T5" s="68"/>
    </row>
    <row r="6" spans="1:21" ht="21.75" customHeight="1" x14ac:dyDescent="0.55000000000000004">
      <c r="A6" s="74"/>
      <c r="B6" s="77"/>
      <c r="C6" s="77"/>
      <c r="D6" s="78"/>
      <c r="E6" s="154"/>
      <c r="F6" s="154"/>
      <c r="G6" s="154"/>
      <c r="H6" s="79"/>
      <c r="I6" s="79"/>
      <c r="J6" s="79"/>
      <c r="K6" s="79"/>
      <c r="L6" s="154"/>
      <c r="M6" s="154"/>
      <c r="N6" s="154"/>
      <c r="O6" s="154"/>
      <c r="P6" s="154"/>
      <c r="Q6" s="154"/>
      <c r="R6" s="80" t="s">
        <v>0</v>
      </c>
    </row>
    <row r="7" spans="1:21" ht="21.75" customHeight="1" x14ac:dyDescent="0.55000000000000004">
      <c r="A7" s="74"/>
      <c r="B7" s="77"/>
      <c r="C7" s="77"/>
      <c r="D7" s="81"/>
      <c r="E7" s="82"/>
      <c r="F7" s="83"/>
      <c r="G7" s="83"/>
      <c r="H7" s="83"/>
      <c r="I7" s="77"/>
      <c r="J7" s="77"/>
      <c r="K7" s="77"/>
      <c r="L7" s="172" t="s">
        <v>158</v>
      </c>
      <c r="M7" s="172"/>
      <c r="N7" s="172"/>
      <c r="O7" s="172"/>
      <c r="P7" s="172"/>
      <c r="Q7" s="77"/>
      <c r="R7" s="84"/>
    </row>
    <row r="8" spans="1:21" ht="21.75" customHeight="1" x14ac:dyDescent="0.55000000000000004">
      <c r="A8" s="74"/>
      <c r="B8" s="77"/>
      <c r="C8" s="77"/>
      <c r="D8" s="81"/>
      <c r="E8" s="83"/>
      <c r="F8" s="83"/>
      <c r="G8" s="83"/>
      <c r="H8" s="83"/>
      <c r="I8" s="77"/>
      <c r="J8" s="77"/>
      <c r="K8" s="77"/>
      <c r="L8" s="171" t="s">
        <v>54</v>
      </c>
      <c r="M8" s="171"/>
      <c r="N8" s="171"/>
      <c r="O8" s="77"/>
      <c r="P8" s="77"/>
      <c r="Q8" s="77"/>
      <c r="R8" s="84"/>
    </row>
    <row r="9" spans="1:21" s="85" customFormat="1" ht="21.75" customHeight="1" x14ac:dyDescent="0.55000000000000004">
      <c r="B9" s="86"/>
      <c r="C9" s="87"/>
      <c r="D9" s="74" t="s">
        <v>100</v>
      </c>
      <c r="E9" s="88"/>
      <c r="F9" s="74" t="s">
        <v>55</v>
      </c>
      <c r="G9" s="88"/>
      <c r="H9" s="74" t="s">
        <v>80</v>
      </c>
      <c r="I9" s="83"/>
      <c r="J9" s="74"/>
      <c r="K9" s="83"/>
      <c r="L9" s="74" t="s">
        <v>127</v>
      </c>
      <c r="N9" s="74" t="s">
        <v>128</v>
      </c>
      <c r="O9" s="70"/>
      <c r="P9" s="70"/>
      <c r="Q9" s="70"/>
      <c r="R9" s="74" t="s">
        <v>39</v>
      </c>
    </row>
    <row r="10" spans="1:21" s="85" customFormat="1" ht="21.75" customHeight="1" x14ac:dyDescent="0.55000000000000004">
      <c r="B10" s="89" t="s">
        <v>1</v>
      </c>
      <c r="D10" s="154" t="s">
        <v>62</v>
      </c>
      <c r="E10" s="88"/>
      <c r="F10" s="154" t="s">
        <v>56</v>
      </c>
      <c r="G10" s="88"/>
      <c r="H10" s="154" t="s">
        <v>81</v>
      </c>
      <c r="I10" s="88"/>
      <c r="J10" s="154" t="s">
        <v>125</v>
      </c>
      <c r="K10" s="88"/>
      <c r="L10" s="154" t="s">
        <v>126</v>
      </c>
      <c r="M10" s="88"/>
      <c r="N10" s="154" t="s">
        <v>129</v>
      </c>
      <c r="O10" s="70"/>
      <c r="P10" s="154" t="s">
        <v>28</v>
      </c>
      <c r="Q10" s="70"/>
      <c r="R10" s="154" t="s">
        <v>40</v>
      </c>
    </row>
    <row r="11" spans="1:21" ht="21.75" customHeight="1" x14ac:dyDescent="0.5">
      <c r="A11" s="70" t="s">
        <v>122</v>
      </c>
      <c r="B11" s="90"/>
      <c r="C11" s="91"/>
      <c r="D11" s="92">
        <v>300621495.5</v>
      </c>
      <c r="E11" s="92"/>
      <c r="F11" s="92">
        <v>588958813.5</v>
      </c>
      <c r="G11" s="92"/>
      <c r="H11" s="92">
        <v>14438846.439999999</v>
      </c>
      <c r="I11" s="92"/>
      <c r="J11" s="92">
        <v>-99690176.420000002</v>
      </c>
      <c r="K11" s="92"/>
      <c r="L11" s="92">
        <v>30226100</v>
      </c>
      <c r="M11" s="92"/>
      <c r="N11" s="92">
        <v>99690176.420000002</v>
      </c>
      <c r="O11" s="92"/>
      <c r="P11" s="92">
        <v>421972668.4999997</v>
      </c>
      <c r="Q11" s="92"/>
      <c r="R11" s="92">
        <f>SUM(D11:P11)</f>
        <v>1356217923.9399998</v>
      </c>
      <c r="S11" s="93"/>
      <c r="U11" s="70" t="e">
        <f>#REF!-BS!#REF!</f>
        <v>#REF!</v>
      </c>
    </row>
    <row r="12" spans="1:21" ht="21.75" customHeight="1" x14ac:dyDescent="0.5">
      <c r="A12" s="160" t="s">
        <v>109</v>
      </c>
      <c r="B12" s="90"/>
      <c r="C12" s="161"/>
      <c r="D12" s="92">
        <v>0</v>
      </c>
      <c r="E12" s="92"/>
      <c r="F12" s="92">
        <v>0</v>
      </c>
      <c r="G12" s="92"/>
      <c r="H12" s="92">
        <v>0</v>
      </c>
      <c r="I12" s="92"/>
      <c r="J12" s="92">
        <v>0</v>
      </c>
      <c r="K12" s="92"/>
      <c r="L12" s="92">
        <v>0</v>
      </c>
      <c r="M12" s="92"/>
      <c r="N12" s="92">
        <v>0</v>
      </c>
      <c r="O12" s="92"/>
      <c r="P12" s="92">
        <v>69552071.290000021</v>
      </c>
      <c r="Q12" s="92"/>
      <c r="R12" s="92">
        <f>SUM(D12:P12)</f>
        <v>69552071.290000021</v>
      </c>
      <c r="S12" s="93"/>
    </row>
    <row r="13" spans="1:21" ht="21.75" customHeight="1" x14ac:dyDescent="0.5">
      <c r="A13" s="160" t="s">
        <v>82</v>
      </c>
      <c r="B13" s="90"/>
      <c r="C13" s="161"/>
      <c r="D13" s="92">
        <v>0</v>
      </c>
      <c r="E13" s="92"/>
      <c r="F13" s="92">
        <v>0</v>
      </c>
      <c r="G13" s="92"/>
      <c r="H13" s="92">
        <v>1204313.01</v>
      </c>
      <c r="I13" s="92"/>
      <c r="J13" s="92">
        <v>0</v>
      </c>
      <c r="K13" s="92"/>
      <c r="L13" s="92">
        <v>0</v>
      </c>
      <c r="M13" s="92"/>
      <c r="N13" s="92">
        <v>0</v>
      </c>
      <c r="O13" s="92"/>
      <c r="P13" s="92">
        <v>0</v>
      </c>
      <c r="Q13" s="92"/>
      <c r="R13" s="92">
        <f t="shared" ref="R13:R14" si="0">SUM(D13:P13)</f>
        <v>1204313.01</v>
      </c>
      <c r="S13" s="93"/>
    </row>
    <row r="14" spans="1:21" ht="21.75" customHeight="1" x14ac:dyDescent="0.5">
      <c r="A14" s="160" t="s">
        <v>88</v>
      </c>
      <c r="B14" s="90"/>
      <c r="C14" s="161"/>
      <c r="D14" s="92">
        <v>65358</v>
      </c>
      <c r="E14" s="92"/>
      <c r="F14" s="92">
        <v>3752401.54</v>
      </c>
      <c r="G14" s="92"/>
      <c r="H14" s="92">
        <v>-549859.54</v>
      </c>
      <c r="I14" s="92"/>
      <c r="J14" s="92">
        <v>0</v>
      </c>
      <c r="K14" s="92"/>
      <c r="L14" s="92">
        <v>0</v>
      </c>
      <c r="M14" s="92"/>
      <c r="N14" s="92">
        <v>0</v>
      </c>
      <c r="O14" s="92"/>
      <c r="P14" s="92">
        <v>0</v>
      </c>
      <c r="Q14" s="92"/>
      <c r="R14" s="92">
        <f t="shared" si="0"/>
        <v>3267900</v>
      </c>
      <c r="S14" s="93"/>
    </row>
    <row r="15" spans="1:21" ht="21.75" hidden="1" customHeight="1" x14ac:dyDescent="0.5">
      <c r="A15" s="123" t="s">
        <v>139</v>
      </c>
      <c r="B15" s="90"/>
      <c r="C15" s="137"/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O15" s="138"/>
      <c r="P15" s="138">
        <v>0</v>
      </c>
      <c r="Q15" s="138"/>
      <c r="R15" s="138">
        <f t="shared" ref="R15:R18" si="1">SUM(D15:P15)</f>
        <v>0</v>
      </c>
      <c r="S15" s="93"/>
    </row>
    <row r="16" spans="1:21" ht="21.75" hidden="1" customHeight="1" x14ac:dyDescent="0.5">
      <c r="A16" s="123" t="s">
        <v>140</v>
      </c>
      <c r="B16" s="90"/>
      <c r="C16" s="137"/>
      <c r="D16" s="138">
        <v>0</v>
      </c>
      <c r="E16" s="138"/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138">
        <v>0</v>
      </c>
      <c r="Q16" s="138"/>
      <c r="R16" s="138">
        <f t="shared" si="1"/>
        <v>0</v>
      </c>
      <c r="S16" s="93"/>
    </row>
    <row r="17" spans="1:23" ht="21.75" hidden="1" customHeight="1" x14ac:dyDescent="0.5">
      <c r="A17" s="123" t="s">
        <v>135</v>
      </c>
      <c r="B17" s="90"/>
      <c r="C17" s="137"/>
      <c r="D17" s="138">
        <v>0</v>
      </c>
      <c r="E17" s="138"/>
      <c r="F17" s="138">
        <v>0</v>
      </c>
      <c r="G17" s="138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138">
        <v>0</v>
      </c>
      <c r="Q17" s="138"/>
      <c r="R17" s="138">
        <f t="shared" si="1"/>
        <v>0</v>
      </c>
      <c r="S17" s="93"/>
    </row>
    <row r="18" spans="1:23" ht="21.75" hidden="1" customHeight="1" x14ac:dyDescent="0.5">
      <c r="A18" s="123" t="s">
        <v>138</v>
      </c>
      <c r="B18" s="90"/>
      <c r="C18" s="137"/>
      <c r="D18" s="138">
        <v>0</v>
      </c>
      <c r="E18" s="138"/>
      <c r="F18" s="138">
        <v>0</v>
      </c>
      <c r="G18" s="138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O18" s="138"/>
      <c r="P18" s="138">
        <v>0</v>
      </c>
      <c r="Q18" s="138"/>
      <c r="R18" s="138">
        <f t="shared" si="1"/>
        <v>0</v>
      </c>
      <c r="S18" s="93"/>
    </row>
    <row r="19" spans="1:23" ht="21.75" customHeight="1" thickBot="1" x14ac:dyDescent="0.55000000000000004">
      <c r="A19" s="70" t="s">
        <v>149</v>
      </c>
      <c r="B19" s="94"/>
      <c r="C19" s="91"/>
      <c r="D19" s="95">
        <f>SUM(D11:D18)</f>
        <v>300686853.5</v>
      </c>
      <c r="E19" s="96"/>
      <c r="F19" s="95">
        <f>SUM(F11:F18)</f>
        <v>592711215.03999996</v>
      </c>
      <c r="G19" s="96"/>
      <c r="H19" s="95">
        <f>SUM(H11:H18)</f>
        <v>15093299.91</v>
      </c>
      <c r="I19" s="92"/>
      <c r="J19" s="95">
        <f>SUM(J11:J18)</f>
        <v>-99690176.420000002</v>
      </c>
      <c r="K19" s="92"/>
      <c r="L19" s="95">
        <f>SUM(L11:L18)</f>
        <v>30226100</v>
      </c>
      <c r="M19" s="96"/>
      <c r="N19" s="95">
        <f>SUM(N11:N18)</f>
        <v>99690176.420000002</v>
      </c>
      <c r="O19" s="96"/>
      <c r="P19" s="95">
        <f>SUM(P11:P18)</f>
        <v>491524739.78999972</v>
      </c>
      <c r="Q19" s="96"/>
      <c r="R19" s="95">
        <f>SUM(D19:P19)</f>
        <v>1430242208.2399998</v>
      </c>
      <c r="S19" s="93"/>
      <c r="W19" s="97"/>
    </row>
    <row r="20" spans="1:23" ht="11.25" customHeight="1" thickTop="1" x14ac:dyDescent="0.5">
      <c r="B20" s="94"/>
      <c r="C20" s="91"/>
      <c r="D20" s="96"/>
      <c r="E20" s="96"/>
      <c r="F20" s="96"/>
      <c r="G20" s="96"/>
      <c r="H20" s="96"/>
      <c r="I20" s="92"/>
      <c r="J20" s="92"/>
      <c r="K20" s="92"/>
      <c r="L20" s="96"/>
      <c r="M20" s="96"/>
      <c r="N20" s="96"/>
      <c r="O20" s="96"/>
      <c r="P20" s="96"/>
      <c r="Q20" s="96"/>
      <c r="R20" s="96"/>
      <c r="S20" s="93"/>
      <c r="W20" s="97"/>
    </row>
    <row r="21" spans="1:23" ht="21.75" customHeight="1" x14ac:dyDescent="0.5">
      <c r="A21" s="70" t="s">
        <v>178</v>
      </c>
      <c r="B21" s="90"/>
      <c r="C21" s="91"/>
      <c r="D21" s="92">
        <v>300686853.5</v>
      </c>
      <c r="E21" s="92"/>
      <c r="F21" s="92">
        <v>592711215.03999996</v>
      </c>
      <c r="G21" s="92"/>
      <c r="H21" s="92">
        <v>16302071.9</v>
      </c>
      <c r="I21" s="92"/>
      <c r="J21" s="92">
        <v>-99690176.420000002</v>
      </c>
      <c r="K21" s="92"/>
      <c r="L21" s="92">
        <v>30226100</v>
      </c>
      <c r="M21" s="92"/>
      <c r="N21" s="92">
        <v>99690176.420000002</v>
      </c>
      <c r="O21" s="92"/>
      <c r="P21" s="92">
        <v>136554083.27000001</v>
      </c>
      <c r="Q21" s="92"/>
      <c r="R21" s="92">
        <f>SUM(D21:P21)</f>
        <v>1076480323.71</v>
      </c>
      <c r="S21" s="93"/>
      <c r="W21" s="97"/>
    </row>
    <row r="22" spans="1:23" ht="21.75" customHeight="1" x14ac:dyDescent="0.5">
      <c r="A22" s="70" t="s">
        <v>155</v>
      </c>
      <c r="B22" s="90">
        <v>5</v>
      </c>
      <c r="C22" s="91"/>
      <c r="D22" s="151">
        <v>0</v>
      </c>
      <c r="E22" s="92"/>
      <c r="F22" s="151">
        <v>0</v>
      </c>
      <c r="G22" s="92"/>
      <c r="H22" s="151">
        <v>0</v>
      </c>
      <c r="I22" s="92"/>
      <c r="J22" s="151">
        <v>0</v>
      </c>
      <c r="K22" s="92"/>
      <c r="L22" s="151">
        <v>0</v>
      </c>
      <c r="M22" s="92"/>
      <c r="N22" s="151">
        <v>0</v>
      </c>
      <c r="O22" s="92"/>
      <c r="P22" s="151">
        <v>-19369242.02</v>
      </c>
      <c r="Q22" s="92"/>
      <c r="R22" s="151">
        <f>SUM(D22:P22)</f>
        <v>-19369242.02</v>
      </c>
      <c r="S22" s="93"/>
      <c r="W22" s="97"/>
    </row>
    <row r="23" spans="1:23" ht="21.75" customHeight="1" x14ac:dyDescent="0.5">
      <c r="A23" s="70" t="s">
        <v>179</v>
      </c>
      <c r="B23" s="94"/>
      <c r="C23" s="91"/>
      <c r="D23" s="92">
        <f>SUM(D21:D22)</f>
        <v>300686853.5</v>
      </c>
      <c r="E23" s="92"/>
      <c r="F23" s="92">
        <f>SUM(F21:F22)</f>
        <v>592711215.03999996</v>
      </c>
      <c r="G23" s="92"/>
      <c r="H23" s="92">
        <f>SUM(H21:H22)</f>
        <v>16302071.9</v>
      </c>
      <c r="I23" s="92"/>
      <c r="J23" s="92">
        <f>SUM(J21:J22)</f>
        <v>-99690176.420000002</v>
      </c>
      <c r="K23" s="92"/>
      <c r="L23" s="92">
        <f>SUM(L21:L22)</f>
        <v>30226100</v>
      </c>
      <c r="M23" s="92"/>
      <c r="N23" s="92">
        <f>SUM(N21:N22)</f>
        <v>99690176.420000002</v>
      </c>
      <c r="O23" s="92"/>
      <c r="P23" s="92">
        <f>SUM(P21:P22)</f>
        <v>117184841.25000001</v>
      </c>
      <c r="Q23" s="92"/>
      <c r="R23" s="92">
        <f>SUM(R21:R22)</f>
        <v>1057111081.6900001</v>
      </c>
      <c r="S23" s="93"/>
      <c r="W23" s="97"/>
    </row>
    <row r="24" spans="1:23" ht="21.75" customHeight="1" x14ac:dyDescent="0.5">
      <c r="A24" s="70" t="s">
        <v>159</v>
      </c>
      <c r="B24" s="90"/>
      <c r="C24" s="91"/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f>'PL (งวดสามเดือน) '!D22</f>
        <v>-39679181.959999964</v>
      </c>
      <c r="Q24" s="92"/>
      <c r="R24" s="92">
        <f>SUM(D24:P24)</f>
        <v>-39679181.959999964</v>
      </c>
      <c r="S24" s="93"/>
      <c r="W24" s="97"/>
    </row>
    <row r="25" spans="1:23" ht="21.75" customHeight="1" x14ac:dyDescent="0.5">
      <c r="A25" s="70" t="s">
        <v>138</v>
      </c>
      <c r="B25" s="90">
        <v>20</v>
      </c>
      <c r="C25" s="91"/>
      <c r="D25" s="92">
        <v>0</v>
      </c>
      <c r="E25" s="92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0</v>
      </c>
      <c r="O25" s="92"/>
      <c r="P25" s="92">
        <v>-107790968.16</v>
      </c>
      <c r="Q25" s="92"/>
      <c r="R25" s="92">
        <f>SUM(D25:P25)</f>
        <v>-107790968.16</v>
      </c>
      <c r="S25" s="93"/>
      <c r="W25" s="97"/>
    </row>
    <row r="26" spans="1:23" ht="21.75" customHeight="1" thickBot="1" x14ac:dyDescent="0.55000000000000004">
      <c r="A26" s="70" t="s">
        <v>150</v>
      </c>
      <c r="B26" s="94"/>
      <c r="C26" s="91"/>
      <c r="D26" s="95">
        <f>SUM(D23:D25)</f>
        <v>300686853.5</v>
      </c>
      <c r="E26" s="96"/>
      <c r="F26" s="95">
        <f>SUM(F23:F25)</f>
        <v>592711215.03999996</v>
      </c>
      <c r="G26" s="96"/>
      <c r="H26" s="95">
        <f>SUM(H23:H25)</f>
        <v>16302071.9</v>
      </c>
      <c r="I26" s="92"/>
      <c r="J26" s="95">
        <f>SUM(J23:J25)</f>
        <v>-99690176.420000002</v>
      </c>
      <c r="K26" s="92"/>
      <c r="L26" s="95">
        <f>SUM(L23:L25)</f>
        <v>30226100</v>
      </c>
      <c r="M26" s="96"/>
      <c r="N26" s="95">
        <f>SUM(N23:N25)</f>
        <v>99690176.420000002</v>
      </c>
      <c r="O26" s="96"/>
      <c r="P26" s="95">
        <f>SUM(P23:P25)</f>
        <v>-30285308.869999945</v>
      </c>
      <c r="Q26" s="96"/>
      <c r="R26" s="95">
        <f>SUM(D26:P26)</f>
        <v>909640931.56999993</v>
      </c>
      <c r="S26" s="93"/>
      <c r="W26" s="97"/>
    </row>
    <row r="27" spans="1:23" ht="15" customHeight="1" thickTop="1" x14ac:dyDescent="0.5">
      <c r="B27" s="94"/>
      <c r="C27" s="91"/>
      <c r="D27" s="96"/>
      <c r="E27" s="96"/>
      <c r="F27" s="96"/>
      <c r="G27" s="96"/>
      <c r="H27" s="96"/>
      <c r="I27" s="92"/>
      <c r="J27" s="92"/>
      <c r="K27" s="92"/>
      <c r="L27" s="96"/>
      <c r="M27" s="96"/>
      <c r="N27" s="96"/>
      <c r="O27" s="96"/>
      <c r="P27" s="96"/>
      <c r="Q27" s="96"/>
      <c r="R27" s="96"/>
      <c r="S27" s="93"/>
      <c r="W27" s="97"/>
    </row>
    <row r="28" spans="1:23" ht="21.75" customHeight="1" x14ac:dyDescent="0.5">
      <c r="A28" s="98" t="s">
        <v>6</v>
      </c>
      <c r="L28" s="99"/>
      <c r="P28" s="99"/>
      <c r="R28" s="99"/>
    </row>
    <row r="29" spans="1:23" ht="15" customHeight="1" x14ac:dyDescent="0.5">
      <c r="A29" s="98"/>
      <c r="L29" s="99"/>
      <c r="R29" s="99"/>
    </row>
    <row r="30" spans="1:23" ht="15.75" customHeight="1" x14ac:dyDescent="0.5"/>
    <row r="31" spans="1:23" s="71" customFormat="1" ht="21.75" customHeight="1" x14ac:dyDescent="0.5">
      <c r="B31" s="74"/>
      <c r="C31" s="74"/>
      <c r="D31" s="75" t="s">
        <v>104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23" s="71" customFormat="1" ht="21.75" customHeight="1" x14ac:dyDescent="0.5">
      <c r="B32" s="70"/>
      <c r="C32" s="70"/>
      <c r="D32" s="70" t="s">
        <v>133</v>
      </c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  <ignoredErrors>
    <ignoredError sqref="R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view="pageBreakPreview" zoomScale="98" zoomScaleNormal="85" zoomScaleSheetLayoutView="98" workbookViewId="0">
      <selection sqref="A1:F1"/>
    </sheetView>
  </sheetViews>
  <sheetFormatPr defaultColWidth="9.33203125" defaultRowHeight="24" customHeight="1" x14ac:dyDescent="0.55000000000000004"/>
  <cols>
    <col min="1" max="1" width="46.5546875" style="117" customWidth="1"/>
    <col min="2" max="2" width="10" style="117" customWidth="1"/>
    <col min="3" max="3" width="1.6640625" style="117" customWidth="1"/>
    <col min="4" max="4" width="17.33203125" style="117" customWidth="1"/>
    <col min="5" max="5" width="1.6640625" style="117" customWidth="1"/>
    <col min="6" max="6" width="17.33203125" style="117" customWidth="1"/>
    <col min="7" max="7" width="2.6640625" style="117" customWidth="1"/>
    <col min="8" max="8" width="11.109375" style="117" bestFit="1" customWidth="1"/>
    <col min="9" max="16384" width="9.33203125" style="117"/>
  </cols>
  <sheetData>
    <row r="1" spans="1:6" s="100" customFormat="1" ht="23.25" customHeight="1" x14ac:dyDescent="0.6">
      <c r="A1" s="173" t="s">
        <v>52</v>
      </c>
      <c r="B1" s="173"/>
      <c r="C1" s="173"/>
      <c r="D1" s="173"/>
      <c r="E1" s="173"/>
      <c r="F1" s="173"/>
    </row>
    <row r="2" spans="1:6" s="100" customFormat="1" ht="23.25" customHeight="1" x14ac:dyDescent="0.6">
      <c r="A2" s="173" t="s">
        <v>20</v>
      </c>
      <c r="B2" s="173"/>
      <c r="C2" s="173"/>
      <c r="D2" s="173"/>
      <c r="E2" s="173"/>
      <c r="F2" s="173"/>
    </row>
    <row r="3" spans="1:6" s="44" customFormat="1" ht="23.25" customHeight="1" x14ac:dyDescent="0.6">
      <c r="A3" s="173" t="s">
        <v>148</v>
      </c>
      <c r="B3" s="173"/>
      <c r="C3" s="173"/>
      <c r="D3" s="173"/>
      <c r="E3" s="173"/>
      <c r="F3" s="173"/>
    </row>
    <row r="4" spans="1:6" s="2" customFormat="1" ht="23.25" customHeight="1" x14ac:dyDescent="0.6">
      <c r="A4" s="170" t="s">
        <v>110</v>
      </c>
      <c r="B4" s="170"/>
      <c r="C4" s="170"/>
      <c r="D4" s="170"/>
      <c r="E4" s="170"/>
      <c r="F4" s="170"/>
    </row>
    <row r="5" spans="1:6" s="44" customFormat="1" ht="14.25" customHeight="1" x14ac:dyDescent="0.6">
      <c r="A5" s="165"/>
      <c r="B5" s="155"/>
      <c r="C5" s="155"/>
      <c r="D5" s="155"/>
      <c r="E5" s="155"/>
      <c r="F5" s="155"/>
    </row>
    <row r="6" spans="1:6" s="100" customFormat="1" ht="23.25" customHeight="1" x14ac:dyDescent="0.55000000000000004">
      <c r="D6" s="101"/>
      <c r="E6" s="101"/>
      <c r="F6" s="102" t="s">
        <v>0</v>
      </c>
    </row>
    <row r="7" spans="1:6" s="100" customFormat="1" ht="23.25" customHeight="1" x14ac:dyDescent="0.6">
      <c r="D7" s="5">
        <v>2563</v>
      </c>
      <c r="E7" s="153"/>
      <c r="F7" s="5">
        <v>2562</v>
      </c>
    </row>
    <row r="8" spans="1:6" s="100" customFormat="1" ht="23.25" customHeight="1" x14ac:dyDescent="0.6">
      <c r="A8" s="103" t="s">
        <v>21</v>
      </c>
      <c r="B8" s="103"/>
      <c r="C8" s="103"/>
      <c r="E8" s="104"/>
    </row>
    <row r="9" spans="1:6" s="100" customFormat="1" ht="23.25" customHeight="1" x14ac:dyDescent="0.55000000000000004">
      <c r="A9" s="100" t="s">
        <v>167</v>
      </c>
      <c r="D9" s="10">
        <f>'PL (งวดสามเดือน) '!D18</f>
        <v>-39251853.539999962</v>
      </c>
      <c r="E9" s="65"/>
      <c r="F9" s="65">
        <f>'PL (งวดสามเดือน) '!F18</f>
        <v>86961517.279999986</v>
      </c>
    </row>
    <row r="10" spans="1:6" s="100" customFormat="1" ht="23.25" customHeight="1" x14ac:dyDescent="0.55000000000000004">
      <c r="A10" s="100" t="s">
        <v>168</v>
      </c>
      <c r="D10" s="65"/>
      <c r="E10" s="65"/>
      <c r="F10" s="65"/>
    </row>
    <row r="11" spans="1:6" s="100" customFormat="1" ht="23.25" customHeight="1" x14ac:dyDescent="0.55000000000000004">
      <c r="A11" s="100" t="s">
        <v>32</v>
      </c>
      <c r="D11" s="65"/>
      <c r="E11" s="65"/>
      <c r="F11" s="65"/>
    </row>
    <row r="12" spans="1:6" s="100" customFormat="1" ht="23.25" customHeight="1" x14ac:dyDescent="0.55000000000000004">
      <c r="A12" s="100" t="s">
        <v>79</v>
      </c>
      <c r="D12" s="140">
        <v>54849305.469999999</v>
      </c>
      <c r="E12" s="65"/>
      <c r="F12" s="140">
        <v>14414048.540000001</v>
      </c>
    </row>
    <row r="13" spans="1:6" s="100" customFormat="1" ht="23.25" customHeight="1" x14ac:dyDescent="0.55000000000000004">
      <c r="A13" s="100" t="s">
        <v>84</v>
      </c>
      <c r="D13" s="140">
        <v>32806.25</v>
      </c>
      <c r="E13" s="65"/>
      <c r="F13" s="140">
        <v>66278.25</v>
      </c>
    </row>
    <row r="14" spans="1:6" s="100" customFormat="1" ht="23.25" customHeight="1" x14ac:dyDescent="0.55000000000000004">
      <c r="A14" s="100" t="s">
        <v>66</v>
      </c>
      <c r="D14" s="105">
        <v>423282.05</v>
      </c>
      <c r="E14" s="65"/>
      <c r="F14" s="105">
        <v>555864.87</v>
      </c>
    </row>
    <row r="15" spans="1:6" s="100" customFormat="1" ht="23.25" customHeight="1" x14ac:dyDescent="0.55000000000000004">
      <c r="A15" s="100" t="s">
        <v>142</v>
      </c>
      <c r="D15" s="105">
        <v>-78657.45</v>
      </c>
      <c r="E15" s="65"/>
      <c r="F15" s="105">
        <v>0</v>
      </c>
    </row>
    <row r="16" spans="1:6" s="100" customFormat="1" ht="23.25" customHeight="1" x14ac:dyDescent="0.55000000000000004">
      <c r="A16" s="100" t="s">
        <v>130</v>
      </c>
      <c r="D16" s="65">
        <v>1928364.9</v>
      </c>
      <c r="E16" s="65"/>
      <c r="F16" s="65">
        <v>1008002.4400000004</v>
      </c>
    </row>
    <row r="17" spans="1:6" s="100" customFormat="1" ht="23.25" customHeight="1" x14ac:dyDescent="0.55000000000000004">
      <c r="A17" s="139" t="s">
        <v>171</v>
      </c>
      <c r="D17" s="105">
        <v>-219831.48</v>
      </c>
      <c r="E17" s="65"/>
      <c r="F17" s="105">
        <v>0</v>
      </c>
    </row>
    <row r="18" spans="1:6" s="100" customFormat="1" ht="23.25" customHeight="1" x14ac:dyDescent="0.55000000000000004">
      <c r="A18" s="100" t="s">
        <v>176</v>
      </c>
      <c r="D18" s="105">
        <v>921912.01</v>
      </c>
      <c r="E18" s="65"/>
      <c r="F18" s="105">
        <v>0</v>
      </c>
    </row>
    <row r="19" spans="1:6" s="100" customFormat="1" ht="23.25" customHeight="1" x14ac:dyDescent="0.55000000000000004">
      <c r="A19" s="100" t="s">
        <v>132</v>
      </c>
      <c r="D19" s="105">
        <v>0</v>
      </c>
      <c r="E19" s="65"/>
      <c r="F19" s="105">
        <v>-824512.44</v>
      </c>
    </row>
    <row r="20" spans="1:6" s="100" customFormat="1" ht="23.25" customHeight="1" x14ac:dyDescent="0.55000000000000004">
      <c r="A20" s="100" t="s">
        <v>87</v>
      </c>
      <c r="D20" s="105">
        <v>-433270.61</v>
      </c>
      <c r="E20" s="65"/>
      <c r="F20" s="105">
        <v>-912960</v>
      </c>
    </row>
    <row r="21" spans="1:6" s="100" customFormat="1" ht="23.25" customHeight="1" x14ac:dyDescent="0.55000000000000004">
      <c r="A21" s="100" t="s">
        <v>180</v>
      </c>
      <c r="D21" s="65">
        <v>1056471.7500000019</v>
      </c>
      <c r="E21" s="65"/>
      <c r="F21" s="65">
        <v>1638667.2500000019</v>
      </c>
    </row>
    <row r="22" spans="1:6" s="100" customFormat="1" ht="23.25" customHeight="1" x14ac:dyDescent="0.55000000000000004">
      <c r="A22" s="100" t="s">
        <v>174</v>
      </c>
      <c r="D22" s="65"/>
      <c r="E22" s="65"/>
      <c r="F22" s="65">
        <v>102370</v>
      </c>
    </row>
    <row r="23" spans="1:6" s="100" customFormat="1" ht="23.25" customHeight="1" x14ac:dyDescent="0.55000000000000004">
      <c r="A23" s="100" t="s">
        <v>85</v>
      </c>
      <c r="D23" s="65">
        <v>0</v>
      </c>
      <c r="E23" s="65"/>
      <c r="F23" s="65">
        <v>1204313.01</v>
      </c>
    </row>
    <row r="24" spans="1:6" s="100" customFormat="1" ht="23.25" customHeight="1" x14ac:dyDescent="0.55000000000000004">
      <c r="A24" s="100" t="s">
        <v>172</v>
      </c>
      <c r="D24" s="65">
        <v>4998364.6300000018</v>
      </c>
      <c r="E24" s="65"/>
      <c r="F24" s="65">
        <v>0</v>
      </c>
    </row>
    <row r="25" spans="1:6" s="100" customFormat="1" ht="23.25" customHeight="1" x14ac:dyDescent="0.55000000000000004">
      <c r="A25" s="100" t="s">
        <v>185</v>
      </c>
      <c r="D25" s="105">
        <v>-1747140.78</v>
      </c>
      <c r="E25" s="65"/>
      <c r="F25" s="105">
        <v>-2432647.16</v>
      </c>
    </row>
    <row r="26" spans="1:6" s="108" customFormat="1" ht="23.25" customHeight="1" x14ac:dyDescent="0.55000000000000004">
      <c r="A26" s="100" t="s">
        <v>22</v>
      </c>
      <c r="B26" s="100"/>
      <c r="C26" s="100"/>
      <c r="D26" s="106"/>
      <c r="E26" s="107"/>
      <c r="F26" s="106"/>
    </row>
    <row r="27" spans="1:6" s="100" customFormat="1" ht="23.25" customHeight="1" x14ac:dyDescent="0.55000000000000004">
      <c r="A27" s="100" t="s">
        <v>33</v>
      </c>
      <c r="D27" s="109">
        <f>SUM(D9:D25)</f>
        <v>22479753.20000004</v>
      </c>
      <c r="E27" s="109"/>
      <c r="F27" s="109">
        <f>SUM(F9:F25)</f>
        <v>101780942.04000001</v>
      </c>
    </row>
    <row r="28" spans="1:6" s="100" customFormat="1" ht="23.25" customHeight="1" x14ac:dyDescent="0.55000000000000004">
      <c r="A28" s="100" t="s">
        <v>101</v>
      </c>
      <c r="D28" s="105"/>
      <c r="E28" s="110"/>
      <c r="F28" s="105"/>
    </row>
    <row r="29" spans="1:6" s="100" customFormat="1" ht="23.25" customHeight="1" x14ac:dyDescent="0.55000000000000004">
      <c r="A29" s="100" t="s">
        <v>102</v>
      </c>
      <c r="D29" s="142">
        <v>27337631.890000001</v>
      </c>
      <c r="E29" s="65"/>
      <c r="F29" s="162">
        <v>-3777436.06</v>
      </c>
    </row>
    <row r="30" spans="1:6" s="100" customFormat="1" ht="23.25" customHeight="1" x14ac:dyDescent="0.55000000000000004">
      <c r="A30" s="100" t="s">
        <v>74</v>
      </c>
      <c r="D30" s="142">
        <v>11478532.92</v>
      </c>
      <c r="E30" s="65"/>
      <c r="F30" s="162">
        <v>16246230.57</v>
      </c>
    </row>
    <row r="31" spans="1:6" s="100" customFormat="1" ht="23.25" customHeight="1" x14ac:dyDescent="0.55000000000000004">
      <c r="A31" s="100" t="s">
        <v>75</v>
      </c>
      <c r="D31" s="142">
        <v>4500980.49</v>
      </c>
      <c r="E31" s="65"/>
      <c r="F31" s="162">
        <v>627672.11</v>
      </c>
    </row>
    <row r="32" spans="1:6" s="100" customFormat="1" ht="23.25" customHeight="1" x14ac:dyDescent="0.55000000000000004">
      <c r="A32" s="100" t="s">
        <v>77</v>
      </c>
      <c r="D32" s="143">
        <f>SUM(D29:D31)</f>
        <v>43317145.300000004</v>
      </c>
      <c r="E32" s="110"/>
      <c r="F32" s="143">
        <f>SUM(F29:F31)</f>
        <v>13096466.619999999</v>
      </c>
    </row>
    <row r="33" spans="1:6" s="100" customFormat="1" ht="23.25" customHeight="1" x14ac:dyDescent="0.6">
      <c r="A33" s="103"/>
      <c r="D33" s="109"/>
      <c r="E33" s="107"/>
      <c r="F33" s="109"/>
    </row>
    <row r="34" spans="1:6" s="100" customFormat="1" ht="23.25" customHeight="1" x14ac:dyDescent="0.55000000000000004">
      <c r="A34" s="100" t="s">
        <v>6</v>
      </c>
      <c r="D34" s="45"/>
      <c r="E34" s="110"/>
      <c r="F34" s="109"/>
    </row>
    <row r="35" spans="1:6" s="100" customFormat="1" ht="23.25" customHeight="1" x14ac:dyDescent="0.55000000000000004">
      <c r="D35" s="45"/>
      <c r="E35" s="110"/>
      <c r="F35" s="109"/>
    </row>
    <row r="36" spans="1:6" s="2" customFormat="1" ht="23.25" customHeight="1" x14ac:dyDescent="0.55000000000000004">
      <c r="A36" s="111" t="s">
        <v>72</v>
      </c>
      <c r="C36" s="112"/>
      <c r="E36" s="113"/>
    </row>
    <row r="37" spans="1:6" s="2" customFormat="1" ht="23.25" customHeight="1" x14ac:dyDescent="0.55000000000000004">
      <c r="A37" s="111" t="s">
        <v>73</v>
      </c>
    </row>
    <row r="38" spans="1:6" s="100" customFormat="1" ht="23.25" customHeight="1" x14ac:dyDescent="0.6">
      <c r="A38" s="173" t="s">
        <v>52</v>
      </c>
      <c r="B38" s="173"/>
      <c r="C38" s="173"/>
      <c r="D38" s="173"/>
      <c r="E38" s="173"/>
      <c r="F38" s="173"/>
    </row>
    <row r="39" spans="1:6" s="100" customFormat="1" ht="23.25" customHeight="1" x14ac:dyDescent="0.6">
      <c r="A39" s="173" t="s">
        <v>23</v>
      </c>
      <c r="B39" s="173"/>
      <c r="C39" s="173"/>
      <c r="D39" s="173"/>
      <c r="E39" s="173"/>
      <c r="F39" s="173"/>
    </row>
    <row r="40" spans="1:6" s="44" customFormat="1" ht="23.25" customHeight="1" x14ac:dyDescent="0.6">
      <c r="A40" s="173" t="str">
        <f>A3</f>
        <v>สำหรับงวดสามเดือนสิ้นสุดวันที่ 31 มีนาคม 2563</v>
      </c>
      <c r="B40" s="173"/>
      <c r="C40" s="173"/>
      <c r="D40" s="173"/>
      <c r="E40" s="173"/>
      <c r="F40" s="173"/>
    </row>
    <row r="41" spans="1:6" s="2" customFormat="1" ht="23.25" customHeight="1" x14ac:dyDescent="0.6">
      <c r="A41" s="170" t="s">
        <v>110</v>
      </c>
      <c r="B41" s="170"/>
      <c r="C41" s="170"/>
      <c r="D41" s="170"/>
      <c r="E41" s="170"/>
      <c r="F41" s="170"/>
    </row>
    <row r="42" spans="1:6" s="2" customFormat="1" ht="23.25" customHeight="1" x14ac:dyDescent="0.6">
      <c r="A42" s="167"/>
      <c r="B42" s="167"/>
      <c r="C42" s="167"/>
      <c r="D42" s="167"/>
      <c r="E42" s="167"/>
      <c r="F42" s="167"/>
    </row>
    <row r="43" spans="1:6" s="100" customFormat="1" ht="23.25" customHeight="1" x14ac:dyDescent="0.6">
      <c r="A43" s="114"/>
      <c r="B43" s="114"/>
      <c r="C43" s="114"/>
      <c r="D43" s="115"/>
      <c r="E43" s="116"/>
      <c r="F43" s="102" t="s">
        <v>0</v>
      </c>
    </row>
    <row r="44" spans="1:6" s="100" customFormat="1" ht="23.25" customHeight="1" x14ac:dyDescent="0.6">
      <c r="A44" s="114"/>
      <c r="B44" s="114"/>
      <c r="C44" s="114"/>
      <c r="D44" s="5">
        <f>D7</f>
        <v>2563</v>
      </c>
      <c r="E44" s="153"/>
      <c r="F44" s="5">
        <f>F7</f>
        <v>2562</v>
      </c>
    </row>
    <row r="45" spans="1:6" s="100" customFormat="1" ht="23.25" customHeight="1" x14ac:dyDescent="0.55000000000000004">
      <c r="A45" s="100" t="s">
        <v>24</v>
      </c>
      <c r="E45" s="110"/>
    </row>
    <row r="46" spans="1:6" s="100" customFormat="1" ht="23.25" customHeight="1" x14ac:dyDescent="0.55000000000000004">
      <c r="A46" s="100" t="s">
        <v>103</v>
      </c>
      <c r="D46" s="142">
        <v>-42060971.479999997</v>
      </c>
      <c r="E46" s="65"/>
      <c r="F46" s="162">
        <v>-49296688.909999996</v>
      </c>
    </row>
    <row r="47" spans="1:6" s="100" customFormat="1" ht="23.25" customHeight="1" x14ac:dyDescent="0.55000000000000004">
      <c r="A47" s="100" t="s">
        <v>76</v>
      </c>
      <c r="D47" s="142">
        <v>-527400</v>
      </c>
      <c r="E47" s="65"/>
      <c r="F47" s="162">
        <v>-123500</v>
      </c>
    </row>
    <row r="48" spans="1:6" ht="23.25" customHeight="1" x14ac:dyDescent="0.55000000000000004">
      <c r="A48" s="100" t="s">
        <v>78</v>
      </c>
      <c r="B48" s="100"/>
      <c r="C48" s="100"/>
      <c r="D48" s="143">
        <f>SUM(D46:D47)</f>
        <v>-42588371.479999997</v>
      </c>
      <c r="E48" s="107"/>
      <c r="F48" s="143">
        <f>SUM(F46:F47)</f>
        <v>-49420188.909999996</v>
      </c>
    </row>
    <row r="49" spans="1:6" ht="23.25" customHeight="1" x14ac:dyDescent="0.55000000000000004">
      <c r="A49" s="100" t="s">
        <v>35</v>
      </c>
      <c r="B49" s="100"/>
      <c r="C49" s="100"/>
      <c r="D49" s="109">
        <f>D27+D32+D48</f>
        <v>23208527.020000048</v>
      </c>
      <c r="E49" s="109"/>
      <c r="F49" s="105">
        <f>F27+F32+F48</f>
        <v>65457219.750000015</v>
      </c>
    </row>
    <row r="50" spans="1:6" ht="23.25" customHeight="1" x14ac:dyDescent="0.55000000000000004">
      <c r="A50" s="100" t="s">
        <v>141</v>
      </c>
      <c r="B50" s="100"/>
      <c r="C50" s="100"/>
      <c r="D50" s="109">
        <v>-4339163.3000000026</v>
      </c>
      <c r="E50" s="109"/>
      <c r="F50" s="105">
        <v>0</v>
      </c>
    </row>
    <row r="51" spans="1:6" ht="23.25" customHeight="1" x14ac:dyDescent="0.55000000000000004">
      <c r="A51" s="100" t="s">
        <v>177</v>
      </c>
      <c r="B51" s="100"/>
      <c r="C51" s="100"/>
      <c r="D51" s="109">
        <v>-4998364.63</v>
      </c>
      <c r="E51" s="109"/>
      <c r="F51" s="105">
        <v>0</v>
      </c>
    </row>
    <row r="52" spans="1:6" ht="23.25" customHeight="1" x14ac:dyDescent="0.55000000000000004">
      <c r="A52" s="100" t="s">
        <v>68</v>
      </c>
      <c r="B52" s="100"/>
      <c r="C52" s="100"/>
      <c r="D52" s="109">
        <v>-154580.99</v>
      </c>
      <c r="E52" s="109"/>
      <c r="F52" s="105">
        <v>-272663.78999999998</v>
      </c>
    </row>
    <row r="53" spans="1:6" s="100" customFormat="1" ht="23.25" customHeight="1" x14ac:dyDescent="0.6">
      <c r="A53" s="103" t="s">
        <v>61</v>
      </c>
      <c r="D53" s="143">
        <f>D49+D52+D50+D51</f>
        <v>13716418.10000005</v>
      </c>
      <c r="E53" s="107"/>
      <c r="F53" s="143">
        <f>F49+F50+F52</f>
        <v>65184555.960000016</v>
      </c>
    </row>
    <row r="54" spans="1:6" s="100" customFormat="1" ht="23.25" customHeight="1" x14ac:dyDescent="0.6">
      <c r="A54" s="103" t="s">
        <v>25</v>
      </c>
      <c r="B54" s="103"/>
      <c r="C54" s="103"/>
      <c r="D54" s="105"/>
    </row>
    <row r="55" spans="1:6" s="100" customFormat="1" ht="23.25" customHeight="1" x14ac:dyDescent="0.55000000000000004">
      <c r="A55" s="100" t="s">
        <v>186</v>
      </c>
      <c r="D55" s="105">
        <v>1195310.5799999998</v>
      </c>
      <c r="E55" s="110"/>
      <c r="F55" s="105">
        <v>413008.79</v>
      </c>
    </row>
    <row r="56" spans="1:6" s="100" customFormat="1" ht="23.25" customHeight="1" x14ac:dyDescent="0.6">
      <c r="A56" s="100" t="s">
        <v>184</v>
      </c>
      <c r="B56" s="103"/>
      <c r="C56" s="103"/>
      <c r="D56" s="105">
        <v>30000000</v>
      </c>
      <c r="F56" s="105">
        <v>0</v>
      </c>
    </row>
    <row r="57" spans="1:6" s="100" customFormat="1" ht="23.25" customHeight="1" x14ac:dyDescent="0.55000000000000004">
      <c r="A57" s="100" t="s">
        <v>63</v>
      </c>
      <c r="D57" s="105">
        <v>-2040539.16</v>
      </c>
      <c r="E57" s="110"/>
      <c r="F57" s="105">
        <v>-2626757.71</v>
      </c>
    </row>
    <row r="58" spans="1:6" s="100" customFormat="1" ht="23.25" customHeight="1" x14ac:dyDescent="0.55000000000000004">
      <c r="A58" s="100" t="s">
        <v>64</v>
      </c>
      <c r="D58" s="105">
        <v>120202.96</v>
      </c>
      <c r="E58" s="110"/>
      <c r="F58" s="105">
        <v>0</v>
      </c>
    </row>
    <row r="59" spans="1:6" s="100" customFormat="1" ht="23.25" customHeight="1" x14ac:dyDescent="0.55000000000000004">
      <c r="A59" s="100" t="s">
        <v>105</v>
      </c>
      <c r="D59" s="105">
        <v>-4054200</v>
      </c>
      <c r="E59" s="110"/>
      <c r="F59" s="105">
        <v>-1122999.9999999963</v>
      </c>
    </row>
    <row r="60" spans="1:6" s="100" customFormat="1" ht="23.25" customHeight="1" x14ac:dyDescent="0.6">
      <c r="A60" s="103" t="s">
        <v>59</v>
      </c>
      <c r="D60" s="143">
        <f>SUM(D55:D59)</f>
        <v>25220774.379999999</v>
      </c>
      <c r="E60" s="107"/>
      <c r="F60" s="143">
        <f>SUM(F55:F59)</f>
        <v>-3336748.9199999962</v>
      </c>
    </row>
    <row r="61" spans="1:6" s="100" customFormat="1" ht="23.25" customHeight="1" x14ac:dyDescent="0.6">
      <c r="A61" s="103" t="s">
        <v>26</v>
      </c>
      <c r="B61" s="103"/>
      <c r="C61" s="103"/>
      <c r="D61" s="118"/>
      <c r="E61" s="119"/>
      <c r="F61" s="118"/>
    </row>
    <row r="62" spans="1:6" s="100" customFormat="1" ht="23.25" customHeight="1" x14ac:dyDescent="0.55000000000000004">
      <c r="A62" s="100" t="s">
        <v>65</v>
      </c>
      <c r="D62" s="105">
        <v>-5465.25</v>
      </c>
      <c r="E62" s="110"/>
      <c r="F62" s="105">
        <v>-13600.98</v>
      </c>
    </row>
    <row r="63" spans="1:6" s="100" customFormat="1" ht="23.25" customHeight="1" x14ac:dyDescent="0.55000000000000004">
      <c r="A63" s="100" t="s">
        <v>89</v>
      </c>
      <c r="D63" s="105">
        <v>0</v>
      </c>
      <c r="E63" s="110"/>
      <c r="F63" s="105">
        <v>3267900</v>
      </c>
    </row>
    <row r="64" spans="1:6" s="100" customFormat="1" ht="23.25" customHeight="1" x14ac:dyDescent="0.55000000000000004">
      <c r="A64" s="100" t="s">
        <v>173</v>
      </c>
      <c r="D64" s="105">
        <v>-42756424.060000002</v>
      </c>
      <c r="E64" s="110"/>
      <c r="F64" s="105">
        <v>0</v>
      </c>
    </row>
    <row r="65" spans="1:6" s="100" customFormat="1" ht="23.25" customHeight="1" x14ac:dyDescent="0.6">
      <c r="A65" s="103" t="s">
        <v>60</v>
      </c>
      <c r="D65" s="143">
        <f>SUM(D62:D64)</f>
        <v>-42761889.310000002</v>
      </c>
      <c r="E65" s="110"/>
      <c r="F65" s="143">
        <f>SUM(F62:F64)</f>
        <v>3254299.02</v>
      </c>
    </row>
    <row r="66" spans="1:6" s="100" customFormat="1" ht="23.25" customHeight="1" x14ac:dyDescent="0.6">
      <c r="A66" s="103" t="s">
        <v>27</v>
      </c>
      <c r="D66" s="109">
        <f>D53+D60+D65</f>
        <v>-3824696.8299999535</v>
      </c>
      <c r="E66" s="109"/>
      <c r="F66" s="109">
        <f>F53+F60+F65</f>
        <v>65102106.060000025</v>
      </c>
    </row>
    <row r="67" spans="1:6" s="100" customFormat="1" ht="23.25" customHeight="1" x14ac:dyDescent="0.55000000000000004">
      <c r="A67" s="100" t="s">
        <v>113</v>
      </c>
      <c r="D67" s="141">
        <f>BS!F11</f>
        <v>154656264.42000002</v>
      </c>
      <c r="E67" s="110"/>
      <c r="F67" s="141">
        <v>232824369.68000007</v>
      </c>
    </row>
    <row r="68" spans="1:6" s="100" customFormat="1" ht="23.25" customHeight="1" thickBot="1" x14ac:dyDescent="0.65">
      <c r="A68" s="103" t="s">
        <v>114</v>
      </c>
      <c r="D68" s="144">
        <f>BS!D11</f>
        <v>150831567.59</v>
      </c>
      <c r="E68" s="110"/>
      <c r="F68" s="144">
        <f>SUM(F66:F67)</f>
        <v>297926475.74000007</v>
      </c>
    </row>
    <row r="69" spans="1:6" s="100" customFormat="1" ht="12" customHeight="1" thickTop="1" x14ac:dyDescent="0.55000000000000004">
      <c r="D69" s="105"/>
      <c r="E69" s="110"/>
      <c r="F69" s="105"/>
    </row>
    <row r="70" spans="1:6" s="100" customFormat="1" ht="23.25" customHeight="1" x14ac:dyDescent="0.55000000000000004">
      <c r="A70" s="100" t="s">
        <v>6</v>
      </c>
      <c r="D70" s="45"/>
      <c r="E70" s="163"/>
      <c r="F70" s="164"/>
    </row>
    <row r="71" spans="1:6" s="100" customFormat="1" ht="23.25" customHeight="1" x14ac:dyDescent="0.55000000000000004">
      <c r="D71" s="45"/>
      <c r="E71" s="163"/>
      <c r="F71" s="164"/>
    </row>
    <row r="72" spans="1:6" s="100" customFormat="1" ht="23.25" customHeight="1" x14ac:dyDescent="0.55000000000000004">
      <c r="D72" s="45"/>
      <c r="E72" s="110"/>
      <c r="F72" s="65"/>
    </row>
    <row r="73" spans="1:6" s="2" customFormat="1" ht="23.25" customHeight="1" x14ac:dyDescent="0.55000000000000004">
      <c r="A73" s="111" t="s">
        <v>72</v>
      </c>
      <c r="C73" s="112"/>
      <c r="E73" s="113"/>
    </row>
    <row r="74" spans="1:6" s="2" customFormat="1" ht="23.25" customHeight="1" x14ac:dyDescent="0.55000000000000004">
      <c r="A74" s="111" t="s">
        <v>73</v>
      </c>
    </row>
  </sheetData>
  <mergeCells count="8">
    <mergeCell ref="A41:F41"/>
    <mergeCell ref="A40:F40"/>
    <mergeCell ref="A1:F1"/>
    <mergeCell ref="A2:F2"/>
    <mergeCell ref="A3:F3"/>
    <mergeCell ref="A38:F38"/>
    <mergeCell ref="A39:F39"/>
    <mergeCell ref="A4:F4"/>
  </mergeCells>
  <phoneticPr fontId="3" type="noConversion"/>
  <pageMargins left="0.70866141732283472" right="0.32" top="0.51181102362204722" bottom="0.45" header="0.34" footer="0.18"/>
  <pageSetup paperSize="9" scale="93" orientation="portrait" r:id="rId1"/>
  <headerFooter alignWithMargins="0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 (งวดสามเดือน)</vt:lpstr>
      <vt:lpstr>PL (งวดสามเดือน) </vt:lpstr>
      <vt:lpstr>SE</vt:lpstr>
      <vt:lpstr>CF</vt:lpstr>
      <vt:lpstr>BS!Print_Area</vt:lpstr>
      <vt:lpstr>CF!Print_Area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2020-05-14T09:37:34Z</cp:lastPrinted>
  <dcterms:created xsi:type="dcterms:W3CDTF">2009-05-06T06:32:45Z</dcterms:created>
  <dcterms:modified xsi:type="dcterms:W3CDTF">2020-05-15T00:26:56Z</dcterms:modified>
</cp:coreProperties>
</file>