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thira.Nitsuwan\Desktop\S11\Convert_Q1'2020\"/>
    </mc:Choice>
  </mc:AlternateContent>
  <xr:revisionPtr revIDLastSave="0" documentId="13_ncr:1_{71A2F0D0-F714-46AD-A694-CACEB9EE893B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8" r:id="rId1"/>
    <sheet name="PL" sheetId="4" r:id="rId2"/>
    <sheet name="CE Equity" sheetId="10" r:id="rId3"/>
    <sheet name="CE" sheetId="3" r:id="rId4"/>
  </sheets>
  <externalReferences>
    <externalReference r:id="rId5"/>
  </externalReferences>
  <definedNames>
    <definedName name="_xlnm.Print_Area" localSheetId="0">BS!$A$1:$K$97</definedName>
    <definedName name="_xlnm.Print_Area" localSheetId="3">CE!$A$1:$M$26</definedName>
    <definedName name="_xlnm.Print_Area" localSheetId="2">'CE Equity'!$A$1:$M$26</definedName>
    <definedName name="_xlnm.Print_Area" localSheetId="1">PL!$A$1:$M$115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5" i="4" l="1"/>
  <c r="J78" i="4"/>
  <c r="J68" i="4"/>
  <c r="J57" i="4"/>
  <c r="J24" i="4"/>
  <c r="I62" i="8"/>
  <c r="E54" i="8"/>
  <c r="I48" i="8"/>
  <c r="I45" i="8"/>
  <c r="I47" i="8"/>
  <c r="E29" i="8"/>
  <c r="I26" i="8"/>
  <c r="H21" i="4" l="1"/>
  <c r="F21" i="4"/>
  <c r="J14" i="4" l="1"/>
  <c r="F109" i="4" l="1"/>
  <c r="I89" i="8" l="1"/>
  <c r="K17" i="3"/>
  <c r="M17" i="3" s="1"/>
  <c r="K17" i="10"/>
  <c r="M17" i="10" s="1"/>
  <c r="K16" i="3"/>
  <c r="M16" i="3" s="1"/>
  <c r="K16" i="10"/>
  <c r="C21" i="3"/>
  <c r="I18" i="3"/>
  <c r="G18" i="3"/>
  <c r="E18" i="3"/>
  <c r="C18" i="3"/>
  <c r="C22" i="3" s="1"/>
  <c r="C18" i="10"/>
  <c r="I18" i="10"/>
  <c r="G18" i="10"/>
  <c r="E18" i="10"/>
  <c r="L109" i="4"/>
  <c r="L101" i="4"/>
  <c r="H109" i="4"/>
  <c r="H101" i="4"/>
  <c r="L37" i="4"/>
  <c r="K12" i="3" s="1"/>
  <c r="M12" i="3" s="1"/>
  <c r="L21" i="4"/>
  <c r="L14" i="4"/>
  <c r="H37" i="4"/>
  <c r="K12" i="10" s="1"/>
  <c r="M12" i="10" s="1"/>
  <c r="H14" i="4"/>
  <c r="K89" i="8"/>
  <c r="G89" i="8"/>
  <c r="K65" i="8"/>
  <c r="K54" i="8"/>
  <c r="K66" i="8" s="1"/>
  <c r="G65" i="8"/>
  <c r="G54" i="8"/>
  <c r="K29" i="8"/>
  <c r="K19" i="8"/>
  <c r="K30" i="8" s="1"/>
  <c r="G29" i="8"/>
  <c r="G19" i="8"/>
  <c r="E89" i="8"/>
  <c r="I65" i="8"/>
  <c r="E65" i="8"/>
  <c r="I54" i="8"/>
  <c r="I29" i="8"/>
  <c r="I19" i="8"/>
  <c r="E19" i="8"/>
  <c r="I21" i="3"/>
  <c r="G21" i="3"/>
  <c r="E21" i="3"/>
  <c r="E22" i="3" s="1"/>
  <c r="I14" i="3"/>
  <c r="I23" i="3" s="1"/>
  <c r="G14" i="3"/>
  <c r="G23" i="3" s="1"/>
  <c r="E14" i="3"/>
  <c r="E23" i="3"/>
  <c r="C14" i="3"/>
  <c r="C23" i="3" s="1"/>
  <c r="I21" i="10"/>
  <c r="G21" i="10"/>
  <c r="E21" i="10"/>
  <c r="C21" i="10"/>
  <c r="I13" i="10"/>
  <c r="I14" i="10" s="1"/>
  <c r="G13" i="10"/>
  <c r="G14" i="10" s="1"/>
  <c r="E13" i="10"/>
  <c r="E14" i="10" s="1"/>
  <c r="C13" i="10"/>
  <c r="C14" i="10" s="1"/>
  <c r="J109" i="4"/>
  <c r="J101" i="4"/>
  <c r="F101" i="4"/>
  <c r="J37" i="4"/>
  <c r="K20" i="3" s="1"/>
  <c r="M20" i="3" s="1"/>
  <c r="F37" i="4"/>
  <c r="K20" i="10" s="1"/>
  <c r="M20" i="10" s="1"/>
  <c r="J21" i="4"/>
  <c r="F14" i="4"/>
  <c r="F23" i="4" s="1"/>
  <c r="F26" i="4" s="1"/>
  <c r="M16" i="10"/>
  <c r="K18" i="10" l="1"/>
  <c r="I22" i="3"/>
  <c r="G22" i="10"/>
  <c r="G23" i="10" s="1"/>
  <c r="C22" i="10"/>
  <c r="C23" i="10" s="1"/>
  <c r="I22" i="10"/>
  <c r="I23" i="10" s="1"/>
  <c r="M18" i="3"/>
  <c r="G22" i="3"/>
  <c r="K18" i="3"/>
  <c r="M18" i="10"/>
  <c r="K90" i="8"/>
  <c r="E22" i="10"/>
  <c r="E23" i="10" s="1"/>
  <c r="I66" i="8"/>
  <c r="I90" i="8" s="1"/>
  <c r="G30" i="8"/>
  <c r="G66" i="8"/>
  <c r="G90" i="8" s="1"/>
  <c r="K91" i="8"/>
  <c r="L23" i="4"/>
  <c r="L26" i="4" s="1"/>
  <c r="L28" i="4" s="1"/>
  <c r="L30" i="4" s="1"/>
  <c r="H23" i="4"/>
  <c r="H26" i="4" s="1"/>
  <c r="H28" i="4" s="1"/>
  <c r="H30" i="4" s="1"/>
  <c r="F28" i="4"/>
  <c r="J23" i="4"/>
  <c r="J26" i="4" s="1"/>
  <c r="J28" i="4" s="1"/>
  <c r="E66" i="8"/>
  <c r="E90" i="8" s="1"/>
  <c r="I30" i="8"/>
  <c r="E30" i="8"/>
  <c r="F30" i="4" l="1"/>
  <c r="F54" i="4"/>
  <c r="G91" i="8"/>
  <c r="J54" i="4"/>
  <c r="J70" i="4" s="1"/>
  <c r="J82" i="4" s="1"/>
  <c r="J86" i="4" s="1"/>
  <c r="J110" i="4" s="1"/>
  <c r="J112" i="4" s="1"/>
  <c r="J113" i="4" s="1"/>
  <c r="L54" i="4"/>
  <c r="L70" i="4" s="1"/>
  <c r="L82" i="4" s="1"/>
  <c r="L86" i="4" s="1"/>
  <c r="L110" i="4" s="1"/>
  <c r="L112" i="4" s="1"/>
  <c r="H54" i="4"/>
  <c r="H70" i="4" s="1"/>
  <c r="H82" i="4" s="1"/>
  <c r="H86" i="4" s="1"/>
  <c r="H110" i="4" s="1"/>
  <c r="H112" i="4" s="1"/>
  <c r="J30" i="4"/>
  <c r="F42" i="4"/>
  <c r="K11" i="3"/>
  <c r="L39" i="4"/>
  <c r="L42" i="4"/>
  <c r="H42" i="4"/>
  <c r="H39" i="4"/>
  <c r="K11" i="10"/>
  <c r="I91" i="8"/>
  <c r="K23" i="3" s="1"/>
  <c r="E91" i="8"/>
  <c r="K23" i="10" s="1"/>
  <c r="F39" i="4" l="1"/>
  <c r="K19" i="10"/>
  <c r="J39" i="4"/>
  <c r="M19" i="3"/>
  <c r="J42" i="4"/>
  <c r="F70" i="4"/>
  <c r="N70" i="4" s="1"/>
  <c r="K21" i="10"/>
  <c r="K22" i="10" s="1"/>
  <c r="K13" i="10"/>
  <c r="M11" i="10"/>
  <c r="K13" i="3"/>
  <c r="K14" i="3" s="1"/>
  <c r="M11" i="3"/>
  <c r="M13" i="3" s="1"/>
  <c r="M14" i="3" s="1"/>
  <c r="K21" i="3" l="1"/>
  <c r="K22" i="3" s="1"/>
  <c r="M21" i="10"/>
  <c r="F82" i="4"/>
  <c r="F86" i="4" s="1"/>
  <c r="F110" i="4" s="1"/>
  <c r="F112" i="4" s="1"/>
  <c r="F113" i="4" s="1"/>
  <c r="M19" i="10"/>
  <c r="K14" i="10"/>
  <c r="M13" i="10"/>
  <c r="M14" i="10" s="1"/>
  <c r="M22" i="10" l="1"/>
  <c r="M23" i="10" s="1"/>
  <c r="M21" i="3"/>
  <c r="M22" i="3" s="1"/>
  <c r="M23" i="3" s="1"/>
</calcChain>
</file>

<file path=xl/sharedStrings.xml><?xml version="1.0" encoding="utf-8"?>
<sst xmlns="http://schemas.openxmlformats.org/spreadsheetml/2006/main" count="285" uniqueCount="181">
  <si>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</si>
  <si>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</si>
  <si>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</si>
  <si>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</si>
  <si>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</si>
  <si>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</si>
  <si>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</si>
  <si>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</si>
  <si>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</si>
  <si>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</si>
  <si>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</si>
  <si>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</si>
  <si>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</si>
  <si>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</si>
  <si>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</si>
  <si>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</si>
  <si>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</si>
  <si>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</si>
  <si>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</si>
  <si>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</si>
  <si>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</si>
  <si>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</si>
  <si>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</si>
  <si>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</si>
  <si>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</si>
  <si>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</si>
  <si>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</si>
  <si>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</si>
  <si>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</si>
  <si>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</si>
  <si>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</si>
  <si>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</si>
  <si>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</si>
  <si>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</si>
  <si>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</si>
  <si>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</si>
  <si>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</si>
  <si>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</si>
  <si>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</si>
  <si>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</si>
  <si>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</si>
  <si>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</si>
  <si>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</si>
  <si>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</si>
  <si>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</si>
  <si>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</si>
  <si>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</si>
  <si>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</si>
  <si>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</si>
  <si>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</si>
  <si>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</si>
  <si>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</si>
  <si>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</si>
  <si>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</si>
  <si>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</si>
  <si>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- สำรองตามกฎหมาย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</si>
  <si>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</si>
  <si>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</si>
  <si>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</si>
  <si>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</si>
  <si>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</si>
  <si>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</si>
  <si>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</si>
  <si>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</si>
  <si>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</si>
  <si>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</si>
  <si>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</si>
  <si>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</si>
  <si>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</si>
  <si>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</si>
  <si>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</si>
  <si>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</si>
  <si>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 xml:space="preserve">   รายได้จากสัญญาเช่าซื้อ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</si>
  <si>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</si>
  <si>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</si>
  <si>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</si>
  <si>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</si>
  <si>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</si>
  <si>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</si>
  <si>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เงินกู้ยืมระยะยาวส่วนที่ถึงกำหนดชำระภายในหนึ่งปี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</si>
  <si>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</si>
  <si>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</si>
  <si>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</si>
  <si>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</si>
  <si>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</si>
  <si>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บริษัท เอส 11 กรุ๊ป จำกัด (มหาชน)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</si>
  <si>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</si>
  <si>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</si>
  <si>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</si>
  <si>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</si>
  <si>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</si>
  <si>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</si>
  <si>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</si>
  <si>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</si>
  <si>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</si>
  <si>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</si>
  <si>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</si>
  <si>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</si>
  <si>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</si>
  <si>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 xml:space="preserve">   กำไรจากการจำหน่ายสินทรัพย์ถาวร</t>
  </si>
  <si>
    <t xml:space="preserve">   ค่าใช้จ่ายดอกเบี้ยและค่าธรรมเนียมเงินกู้ตัดจำหน่าย</t>
  </si>
  <si>
    <t>เงินสดสุทธิใช้ไปในกิจกรรมลงทุน</t>
  </si>
  <si>
    <t>งบการเงินที่แสดง</t>
  </si>
  <si>
    <t>เงินลงทุนตามวิธีส่วนได้เสีย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</si>
  <si>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</si>
  <si>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</si>
  <si>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เงินลงทุนในบริษัทร่วม </t>
  </si>
  <si>
    <t xml:space="preserve">   และค่าใช้จ่ายภาษีเงินได้</t>
  </si>
  <si>
    <t>เงินกู้ยืมระยะสั้นจากสถาบันการเงิน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</si>
  <si>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</si>
  <si>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</si>
  <si>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งบแสดงการเปลี่ยนแปลงส่วนของผู้ถือหุ้น (ต่อ)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</si>
  <si>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</si>
  <si>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</si>
  <si>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</si>
  <si>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งบแสดงการเปลี่ยนแปลงส่วนของผู้ถือหุ้น </t>
  </si>
  <si>
    <t>งบการเงินที่แสดงเงินลงทุนตามวิธีส่วนได้เสีย</t>
  </si>
  <si>
    <t xml:space="preserve">   ชำระภายในหนึ่งปี</t>
  </si>
  <si>
    <t>เงินกู้ยืมระยะยาว - สุทธิจากส่วนที่ถึงกำหนด</t>
  </si>
  <si>
    <t>ประมาณการหนี้สิน - สำรองผลประโยชน์ระยะยาว</t>
  </si>
  <si>
    <t xml:space="preserve">   ของพนักงาน</t>
  </si>
  <si>
    <t>ลูกหนี้ตัวแทนรับชำระ</t>
  </si>
  <si>
    <t>(ยังไม่ได้ตรวจสอบ แต่สอบทานแล้ว)</t>
  </si>
  <si>
    <t>งบการเงินที่แสดงเงินลงทุน
ตามวิธีส่วนได้เสีย</t>
  </si>
  <si>
    <t xml:space="preserve">กำไรสำหรับงวด </t>
  </si>
  <si>
    <t xml:space="preserve">    ตามหลักคณิตศาสตร์ประกันภัย</t>
  </si>
  <si>
    <t>กำไรขาดทุนเบ็ดเสร็จอื่นสำหรับงวด (ขาดทุน)</t>
  </si>
  <si>
    <t>กำไรขาดทุนเบ็ดเสร็จรวมสำหรับงวด</t>
  </si>
  <si>
    <t>(ยังไมได้ตรวจสอบ แต่สอบทานแล้ว)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</si>
  <si>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</si>
  <si>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</si>
  <si>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ขาดทุนจากการตัดจำหน่ายสินทรัพย์ถาวร</t>
  </si>
  <si>
    <t>หนี้สินดำเนินงานเพิ่มขึ้น (ลดลง)</t>
  </si>
  <si>
    <t>เงินสดสุทธิได้มาจาก (ใช้ไปใน) กิจกรรมดำเนินงาน</t>
  </si>
  <si>
    <t>เงินฝากธนาคารที่มีภาระค้ำประกันลดลง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</si>
  <si>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</si>
  <si>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</si>
  <si>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</si>
  <si>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</si>
  <si>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</si>
  <si>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ยอดคงเหลือ ณ วันที่ 1 มกราคม 2562</t>
  </si>
  <si>
    <t>ยอดคงเหลือ ณ วันที่ 31 มีนาคม 2562</t>
  </si>
  <si>
    <t xml:space="preserve">   จากเงินลงทุนในบริษัทร่วมและค่าใช้จ่ายภาษีเงินได้</t>
  </si>
  <si>
    <t>ณ วันที่ 31 มีนาคม 2563</t>
  </si>
  <si>
    <t>หุ้นกู้ - สุทธิจากส่วนที่ถึงกำหนดชำระภายในหนึ่งปี</t>
  </si>
  <si>
    <t xml:space="preserve">   บุคคลและกิจการที่เกี่ยวข้องกัน</t>
  </si>
  <si>
    <t xml:space="preserve">   บุคคลและกิจการที่ไม่เกี่ยวข้องกัน</t>
  </si>
  <si>
    <t>(ยังไม่ได้ตรวจสอบ</t>
  </si>
  <si>
    <t>(ตรวจสอบแล้ว)</t>
  </si>
  <si>
    <t>แต่สอบทานแล้ว)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</si>
  <si>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</si>
  <si>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</si>
  <si>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</si>
  <si>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</si>
  <si>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</si>
  <si>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</si>
  <si>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</si>
  <si>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หนี้สินตราสารอนุพันธ์</t>
  </si>
  <si>
    <t>เงินสดจ่ายชำระหนี้สินตามสัญญาเช่า</t>
  </si>
  <si>
    <t>ผลสะสมจากการเปลี่ยนแปลงนโยบายการบัญชี (หมายเหตุ 2)</t>
  </si>
  <si>
    <t>ยอดคงเหลือ ณ วันที่ 1 มกราคม 2563 - หลังการปรับปรุง</t>
  </si>
  <si>
    <t>กำไรขาดทุนเบ็ดเสร็จอื่นสำหรับงวด</t>
  </si>
  <si>
    <t>เงินสดจ่ายค่าธรรมเนียมเงินกู้ยืม</t>
  </si>
  <si>
    <t xml:space="preserve">   โอนกลับจากการด้อยค่าสินทรัพย์รอการขาย</t>
  </si>
  <si>
    <t>เงินกู้ยืมระยะสั้นลดลง</t>
  </si>
  <si>
    <t>เงินสดสุทธิได้มาจาก (ใช้ไปใน) กิจกรรมจัดหาเงิน</t>
  </si>
  <si>
    <t>ผลขาดทุนด้านเครดิตที่คาดว่าจะเกิดขึ้น</t>
  </si>
  <si>
    <t>หนี้สูญและหนี้สงสัยจะสูญ</t>
  </si>
  <si>
    <t xml:space="preserve">   ผลขาดทุนด้านเครดิตที่คาดว่าจะเกิดขึ้น</t>
  </si>
  <si>
    <t xml:space="preserve">   หนี้สูญและหนี้สงสัยจะสูญ</t>
  </si>
  <si>
    <t xml:space="preserve">   ต้นทุนทางการเงินตัดจำหน่ายสำหรับหนี้สินตามสัญญาเช่า</t>
  </si>
  <si>
    <t>กำไร (ขาดทุน) จากการประมาณการตามหลักคณิตศาสตร์ประกันภัย</t>
  </si>
  <si>
    <t>ภาษีเงินได้รอการตัดบัญชีที่เกี่ยวกับ (กำไร) ขาดทุนจากการประมาณการ</t>
  </si>
  <si>
    <t>เงินกู้ยืมระยะสั้นจากสถาบันการเงินลดลง</t>
  </si>
  <si>
    <t xml:space="preserve">กำไรก่อนค่าใช้จ่ายทางการเงิน ส่วนแบ่งกำไร </t>
  </si>
  <si>
    <t>กำไรก่อนส่วนแบ่งกำไรจากเงินลงทุนในบริษัทร่วม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</si>
  <si>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</si>
  <si>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</si>
  <si>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>เงินสดจ่ายซื้ออุปกรณ์</t>
  </si>
  <si>
    <t>ผลขาดทุนจากการวัดมูลค่ายุติธรรมของตราสารอนุพันธ์</t>
  </si>
  <si>
    <t xml:space="preserve">   ผลขาดทุนจากการวัดมูลค่ายุติธรรมของตราสารอนุพันธ์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</si>
</sst>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_(* #,##0.000_);_(* \(#,##0.000\);_(* &quot;-&quot;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b/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</cellStyleXfs>
  <cellXfs count="91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6" xfId="0" quotePrefix="1" applyNumberFormat="1" applyFont="1" applyFill="1" applyBorder="1" applyAlignment="1">
      <alignment horizontal="center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right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Continuous"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sa.chonlabut/AppData/Local/CanvasDocHelper/Evidence/77e0496b43554c0d8f66e9bad97de5f4/00-Z085-2020-Q1-Review%20Cash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Detail"/>
    </sheetNames>
    <sheetDataSet>
      <sheetData sheetId="0">
        <row r="19">
          <cell r="Y19">
            <v>-128064450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view="pageBreakPreview" zoomScaleNormal="100" zoomScaleSheetLayoutView="100" workbookViewId="0">
      <selection activeCell="C4" sqref="C4"/>
    </sheetView>
  </sheetViews>
  <sheetFormatPr defaultColWidth="10.7109375" defaultRowHeight="24" customHeight="1" x14ac:dyDescent="0.2"/>
  <cols>
    <col min="1" max="1" width="44.7109375" style="3" customWidth="1"/>
    <col min="2" max="2" width="5.140625" style="2" customWidth="1"/>
    <col min="3" max="3" width="9" style="5" bestFit="1" customWidth="1"/>
    <col min="4" max="4" width="0.7109375" style="5" customWidth="1"/>
    <col min="5" max="5" width="14.7109375" style="5" customWidth="1"/>
    <col min="6" max="6" width="0.7109375" style="5" customWidth="1"/>
    <col min="7" max="7" width="14.7109375" style="5" customWidth="1"/>
    <col min="8" max="8" width="0.7109375" style="5" customWidth="1"/>
    <col min="9" max="9" width="14.7109375" style="15" customWidth="1"/>
    <col min="10" max="10" width="0.7109375" style="2" customWidth="1"/>
    <col min="11" max="11" width="14.7109375" style="15" customWidth="1"/>
    <col min="12" max="12" width="15.7109375" style="2" customWidth="1"/>
    <col min="13" max="13" width="13.5703125" style="2" bestFit="1" customWidth="1"/>
    <col min="14" max="16384" width="10.7109375" style="2"/>
  </cols>
  <sheetData>
    <row r="1" spans="1:11" s="34" customFormat="1" ht="24" customHeight="1" x14ac:dyDescent="0.2">
      <c r="A1" s="1" t="s">
        <v>85</v>
      </c>
      <c r="B1" s="30"/>
      <c r="C1" s="31"/>
      <c r="D1" s="31"/>
      <c r="E1" s="31"/>
      <c r="F1" s="31"/>
      <c r="G1" s="31"/>
      <c r="H1" s="31"/>
      <c r="I1" s="32"/>
      <c r="J1" s="66"/>
      <c r="K1" s="32"/>
    </row>
    <row r="2" spans="1:11" s="34" customFormat="1" ht="24" customHeight="1" x14ac:dyDescent="0.2">
      <c r="A2" s="9" t="s">
        <v>0</v>
      </c>
      <c r="B2" s="30"/>
      <c r="C2" s="31"/>
      <c r="D2" s="31"/>
      <c r="E2" s="31"/>
      <c r="F2" s="31"/>
      <c r="G2" s="31"/>
      <c r="H2" s="31"/>
      <c r="I2" s="70"/>
      <c r="J2" s="66"/>
      <c r="K2" s="70"/>
    </row>
    <row r="3" spans="1:11" s="34" customFormat="1" ht="24" customHeight="1" x14ac:dyDescent="0.2">
      <c r="A3" s="72" t="s">
        <v>143</v>
      </c>
      <c r="B3" s="30"/>
      <c r="C3" s="31"/>
      <c r="D3" s="31"/>
      <c r="E3" s="31"/>
      <c r="F3" s="31"/>
      <c r="G3" s="31"/>
      <c r="H3" s="31"/>
      <c r="I3" s="70"/>
      <c r="J3" s="66"/>
      <c r="K3" s="70"/>
    </row>
    <row r="4" spans="1:11" ht="24" customHeight="1" x14ac:dyDescent="0.2">
      <c r="A4" s="73"/>
      <c r="B4" s="66"/>
      <c r="C4" s="31"/>
      <c r="D4" s="31"/>
      <c r="E4" s="31"/>
      <c r="F4" s="31"/>
      <c r="G4" s="31"/>
      <c r="H4" s="31"/>
      <c r="I4" s="32"/>
      <c r="J4" s="66"/>
      <c r="K4" s="6" t="s">
        <v>65</v>
      </c>
    </row>
    <row r="5" spans="1:11" ht="24" customHeight="1" x14ac:dyDescent="0.2">
      <c r="A5" s="73"/>
      <c r="B5" s="66"/>
      <c r="C5" s="31"/>
      <c r="D5" s="31"/>
      <c r="E5" s="85" t="s">
        <v>102</v>
      </c>
      <c r="F5" s="85"/>
      <c r="G5" s="85"/>
      <c r="H5" s="31"/>
      <c r="I5" s="32"/>
      <c r="J5" s="66"/>
      <c r="K5" s="6"/>
    </row>
    <row r="6" spans="1:11" ht="24" customHeight="1" x14ac:dyDescent="0.2">
      <c r="A6" s="73"/>
      <c r="B6" s="66"/>
      <c r="C6" s="31"/>
      <c r="D6" s="31"/>
      <c r="E6" s="86" t="s">
        <v>103</v>
      </c>
      <c r="F6" s="86"/>
      <c r="G6" s="86"/>
      <c r="H6" s="31"/>
      <c r="I6" s="87" t="s">
        <v>98</v>
      </c>
      <c r="J6" s="87"/>
      <c r="K6" s="87"/>
    </row>
    <row r="7" spans="1:11" ht="24" customHeight="1" x14ac:dyDescent="0.2">
      <c r="C7" s="39" t="s">
        <v>1</v>
      </c>
      <c r="D7" s="37"/>
      <c r="E7" s="39" t="s">
        <v>150</v>
      </c>
      <c r="F7" s="37"/>
      <c r="G7" s="39" t="s">
        <v>151</v>
      </c>
      <c r="H7" s="37"/>
      <c r="I7" s="39" t="s">
        <v>150</v>
      </c>
      <c r="J7" s="37"/>
      <c r="K7" s="39" t="s">
        <v>151</v>
      </c>
    </row>
    <row r="8" spans="1:11" ht="24" customHeight="1" x14ac:dyDescent="0.2">
      <c r="C8" s="37"/>
      <c r="D8" s="37"/>
      <c r="E8" s="37" t="s">
        <v>147</v>
      </c>
      <c r="F8" s="37"/>
      <c r="G8" s="37" t="s">
        <v>148</v>
      </c>
      <c r="H8" s="37"/>
      <c r="I8" s="37" t="s">
        <v>147</v>
      </c>
      <c r="J8" s="74"/>
      <c r="K8" s="37" t="s">
        <v>148</v>
      </c>
    </row>
    <row r="9" spans="1:11" ht="24" customHeight="1" x14ac:dyDescent="0.2">
      <c r="C9" s="37"/>
      <c r="D9" s="37"/>
      <c r="E9" s="37" t="s">
        <v>149</v>
      </c>
      <c r="F9" s="37"/>
      <c r="G9" s="37"/>
      <c r="H9" s="37"/>
      <c r="I9" s="37" t="s">
        <v>149</v>
      </c>
      <c r="J9" s="74"/>
      <c r="K9" s="37"/>
    </row>
    <row r="10" spans="1:11" ht="24" customHeight="1" x14ac:dyDescent="0.2">
      <c r="A10" s="4" t="s">
        <v>2</v>
      </c>
    </row>
    <row r="11" spans="1:11" ht="24" customHeight="1" x14ac:dyDescent="0.2">
      <c r="A11" s="4" t="s">
        <v>3</v>
      </c>
      <c r="C11" s="48"/>
      <c r="D11" s="48"/>
      <c r="E11" s="48"/>
      <c r="F11" s="48"/>
      <c r="G11" s="48"/>
      <c r="H11" s="48"/>
    </row>
    <row r="12" spans="1:11" ht="24" customHeight="1" x14ac:dyDescent="0.2">
      <c r="A12" s="3" t="s">
        <v>4</v>
      </c>
      <c r="C12" s="48"/>
      <c r="D12" s="48"/>
      <c r="E12" s="14">
        <v>41214577</v>
      </c>
      <c r="F12" s="48"/>
      <c r="G12" s="14">
        <v>41443026</v>
      </c>
      <c r="H12" s="48"/>
      <c r="I12" s="14">
        <v>41214577</v>
      </c>
      <c r="J12" s="6"/>
      <c r="K12" s="14">
        <v>41443026</v>
      </c>
    </row>
    <row r="13" spans="1:11" ht="24" customHeight="1" x14ac:dyDescent="0.2">
      <c r="A13" s="3" t="s">
        <v>104</v>
      </c>
      <c r="C13" s="48"/>
      <c r="D13" s="48"/>
      <c r="E13" s="14"/>
      <c r="F13" s="48"/>
      <c r="G13" s="14"/>
      <c r="H13" s="48"/>
      <c r="I13" s="14"/>
      <c r="J13" s="6"/>
      <c r="K13" s="14"/>
    </row>
    <row r="14" spans="1:11" ht="24" customHeight="1" x14ac:dyDescent="0.2">
      <c r="A14" s="2" t="s">
        <v>105</v>
      </c>
      <c r="C14" s="48">
        <v>3</v>
      </c>
      <c r="D14" s="48"/>
      <c r="E14" s="14">
        <v>3314684063</v>
      </c>
      <c r="F14" s="48"/>
      <c r="G14" s="14">
        <v>3122683406</v>
      </c>
      <c r="H14" s="48"/>
      <c r="I14" s="14">
        <v>3314684063</v>
      </c>
      <c r="J14" s="6"/>
      <c r="K14" s="14">
        <v>3122683406</v>
      </c>
    </row>
    <row r="15" spans="1:11" ht="24" customHeight="1" x14ac:dyDescent="0.2">
      <c r="A15" s="45" t="s">
        <v>121</v>
      </c>
      <c r="C15" s="48"/>
      <c r="D15" s="48"/>
      <c r="E15" s="14">
        <v>41241684</v>
      </c>
      <c r="F15" s="48"/>
      <c r="G15" s="14">
        <v>67407267</v>
      </c>
      <c r="H15" s="48"/>
      <c r="I15" s="14">
        <v>41241684</v>
      </c>
      <c r="J15" s="6"/>
      <c r="K15" s="14">
        <v>67407267</v>
      </c>
    </row>
    <row r="16" spans="1:11" ht="24" customHeight="1" x14ac:dyDescent="0.2">
      <c r="A16" s="45" t="s">
        <v>75</v>
      </c>
      <c r="B16" s="46"/>
      <c r="C16" s="48"/>
      <c r="D16" s="48"/>
      <c r="E16" s="14">
        <v>79833735</v>
      </c>
      <c r="F16" s="48"/>
      <c r="G16" s="14">
        <v>78171088</v>
      </c>
      <c r="H16" s="48"/>
      <c r="I16" s="14">
        <v>79833735</v>
      </c>
      <c r="J16" s="6"/>
      <c r="K16" s="14">
        <v>78171088</v>
      </c>
    </row>
    <row r="17" spans="1:11" ht="24" customHeight="1" x14ac:dyDescent="0.2">
      <c r="A17" s="45" t="s">
        <v>71</v>
      </c>
      <c r="B17" s="46"/>
      <c r="C17" s="48">
        <v>4</v>
      </c>
      <c r="D17" s="48"/>
      <c r="E17" s="14">
        <v>19804045</v>
      </c>
      <c r="F17" s="48"/>
      <c r="G17" s="14">
        <v>23774880</v>
      </c>
      <c r="H17" s="48"/>
      <c r="I17" s="14">
        <v>19804045</v>
      </c>
      <c r="J17" s="6"/>
      <c r="K17" s="14">
        <v>23774880</v>
      </c>
    </row>
    <row r="18" spans="1:11" ht="24" customHeight="1" x14ac:dyDescent="0.2">
      <c r="A18" s="3" t="s">
        <v>5</v>
      </c>
      <c r="C18" s="48">
        <v>5</v>
      </c>
      <c r="D18" s="48"/>
      <c r="E18" s="14">
        <v>51008318</v>
      </c>
      <c r="F18" s="48"/>
      <c r="G18" s="14">
        <v>44661132</v>
      </c>
      <c r="H18" s="48"/>
      <c r="I18" s="14">
        <v>51008318</v>
      </c>
      <c r="J18" s="6"/>
      <c r="K18" s="14">
        <v>44661132</v>
      </c>
    </row>
    <row r="19" spans="1:11" ht="24" customHeight="1" x14ac:dyDescent="0.2">
      <c r="A19" s="4" t="s">
        <v>6</v>
      </c>
      <c r="C19" s="48"/>
      <c r="D19" s="48"/>
      <c r="E19" s="75">
        <f>SUM(E12:E18)</f>
        <v>3547786422</v>
      </c>
      <c r="F19" s="48"/>
      <c r="G19" s="75">
        <f>SUM(G12:G18)</f>
        <v>3378140799</v>
      </c>
      <c r="H19" s="48"/>
      <c r="I19" s="75">
        <f>SUM(I12:I18)</f>
        <v>3547786422</v>
      </c>
      <c r="J19" s="6"/>
      <c r="K19" s="75">
        <f>SUM(K12:K18)</f>
        <v>3378140799</v>
      </c>
    </row>
    <row r="20" spans="1:11" ht="24" customHeight="1" x14ac:dyDescent="0.2">
      <c r="A20" s="4" t="s">
        <v>7</v>
      </c>
      <c r="C20" s="48"/>
      <c r="D20" s="48"/>
      <c r="E20" s="14"/>
      <c r="F20" s="48"/>
      <c r="G20" s="14"/>
      <c r="H20" s="48"/>
      <c r="I20" s="6"/>
      <c r="J20" s="6"/>
      <c r="K20" s="6"/>
    </row>
    <row r="21" spans="1:11" ht="24" customHeight="1" x14ac:dyDescent="0.2">
      <c r="A21" s="3" t="s">
        <v>106</v>
      </c>
      <c r="C21" s="48">
        <v>6.1</v>
      </c>
      <c r="D21" s="48"/>
      <c r="E21" s="14">
        <v>475029</v>
      </c>
      <c r="F21" s="48"/>
      <c r="G21" s="14">
        <v>414611</v>
      </c>
      <c r="H21" s="48"/>
      <c r="I21" s="14">
        <v>249990</v>
      </c>
      <c r="J21" s="14"/>
      <c r="K21" s="14">
        <v>249990</v>
      </c>
    </row>
    <row r="22" spans="1:11" ht="24" customHeight="1" x14ac:dyDescent="0.2">
      <c r="A22" s="3" t="s">
        <v>8</v>
      </c>
      <c r="C22" s="48">
        <v>7</v>
      </c>
      <c r="D22" s="48"/>
      <c r="E22" s="14">
        <v>1107245</v>
      </c>
      <c r="F22" s="48"/>
      <c r="G22" s="14">
        <v>1044853</v>
      </c>
      <c r="H22" s="48"/>
      <c r="I22" s="14">
        <v>1107245</v>
      </c>
      <c r="J22" s="6"/>
      <c r="K22" s="14">
        <v>1044853</v>
      </c>
    </row>
    <row r="23" spans="1:11" ht="24" customHeight="1" x14ac:dyDescent="0.2">
      <c r="A23" s="3" t="s">
        <v>110</v>
      </c>
      <c r="C23" s="48"/>
      <c r="D23" s="48"/>
      <c r="E23" s="14"/>
      <c r="F23" s="48"/>
      <c r="G23" s="14"/>
      <c r="H23" s="48"/>
      <c r="I23" s="14"/>
      <c r="J23" s="6"/>
      <c r="K23" s="14"/>
    </row>
    <row r="24" spans="1:11" ht="24" customHeight="1" x14ac:dyDescent="0.2">
      <c r="A24" s="2" t="s">
        <v>109</v>
      </c>
      <c r="C24" s="48">
        <v>3</v>
      </c>
      <c r="D24" s="48"/>
      <c r="E24" s="14">
        <v>3079739007</v>
      </c>
      <c r="F24" s="48"/>
      <c r="G24" s="14">
        <v>3061899077</v>
      </c>
      <c r="H24" s="48"/>
      <c r="I24" s="14">
        <v>3079739007</v>
      </c>
      <c r="J24" s="6"/>
      <c r="K24" s="14">
        <v>3061899077</v>
      </c>
    </row>
    <row r="25" spans="1:11" ht="24" customHeight="1" x14ac:dyDescent="0.2">
      <c r="A25" s="68" t="s">
        <v>75</v>
      </c>
      <c r="C25" s="48"/>
      <c r="D25" s="48"/>
      <c r="E25" s="14">
        <v>29473239</v>
      </c>
      <c r="F25" s="48"/>
      <c r="G25" s="14">
        <v>29152640</v>
      </c>
      <c r="H25" s="48"/>
      <c r="I25" s="14">
        <v>29473239</v>
      </c>
      <c r="J25" s="6"/>
      <c r="K25" s="14">
        <v>29152640</v>
      </c>
    </row>
    <row r="26" spans="1:11" ht="24" customHeight="1" x14ac:dyDescent="0.2">
      <c r="A26" s="68" t="s">
        <v>59</v>
      </c>
      <c r="B26" s="46"/>
      <c r="C26" s="48">
        <v>8</v>
      </c>
      <c r="D26" s="48"/>
      <c r="E26" s="14">
        <v>98954825</v>
      </c>
      <c r="F26" s="48"/>
      <c r="G26" s="14">
        <v>86837474</v>
      </c>
      <c r="H26" s="48"/>
      <c r="I26" s="14">
        <f>SUM(E26)</f>
        <v>98954825</v>
      </c>
      <c r="J26" s="6"/>
      <c r="K26" s="14">
        <v>86837474</v>
      </c>
    </row>
    <row r="27" spans="1:11" ht="24" customHeight="1" x14ac:dyDescent="0.2">
      <c r="A27" s="45" t="s">
        <v>61</v>
      </c>
      <c r="B27" s="46"/>
      <c r="C27" s="48">
        <v>9.1</v>
      </c>
      <c r="D27" s="48"/>
      <c r="E27" s="14">
        <v>175692966</v>
      </c>
      <c r="F27" s="48"/>
      <c r="G27" s="14">
        <v>151801785</v>
      </c>
      <c r="H27" s="48"/>
      <c r="I27" s="14">
        <v>175692966</v>
      </c>
      <c r="J27" s="6"/>
      <c r="K27" s="14">
        <v>151801785</v>
      </c>
    </row>
    <row r="28" spans="1:11" ht="24" customHeight="1" x14ac:dyDescent="0.2">
      <c r="A28" s="3" t="s">
        <v>9</v>
      </c>
      <c r="C28" s="48"/>
      <c r="D28" s="48"/>
      <c r="E28" s="50">
        <v>311135</v>
      </c>
      <c r="F28" s="48"/>
      <c r="G28" s="50">
        <v>311135</v>
      </c>
      <c r="H28" s="29"/>
      <c r="I28" s="50">
        <v>311135</v>
      </c>
      <c r="J28" s="6"/>
      <c r="K28" s="50">
        <v>311135</v>
      </c>
    </row>
    <row r="29" spans="1:11" ht="24" customHeight="1" x14ac:dyDescent="0.2">
      <c r="A29" s="4" t="s">
        <v>10</v>
      </c>
      <c r="C29" s="29"/>
      <c r="D29" s="29"/>
      <c r="E29" s="53">
        <f>SUM(E21:E28)</f>
        <v>3385753446</v>
      </c>
      <c r="F29" s="29"/>
      <c r="G29" s="53">
        <f>SUM(G21:G28)</f>
        <v>3331461575</v>
      </c>
      <c r="H29" s="29"/>
      <c r="I29" s="6">
        <f>SUM(I21:I28)</f>
        <v>3385528407</v>
      </c>
      <c r="J29" s="6"/>
      <c r="K29" s="6">
        <f>SUM(K21:K28)</f>
        <v>3331296954</v>
      </c>
    </row>
    <row r="30" spans="1:11" ht="24" customHeight="1" thickBot="1" x14ac:dyDescent="0.25">
      <c r="A30" s="4" t="s">
        <v>11</v>
      </c>
      <c r="C30" s="29"/>
      <c r="D30" s="29"/>
      <c r="E30" s="76">
        <f>E29+E19</f>
        <v>6933539868</v>
      </c>
      <c r="F30" s="29"/>
      <c r="G30" s="76">
        <f>G29+G19</f>
        <v>6709602374</v>
      </c>
      <c r="H30" s="29"/>
      <c r="I30" s="76">
        <f>I29+I19</f>
        <v>6933314829</v>
      </c>
      <c r="J30" s="6"/>
      <c r="K30" s="76">
        <f>K29+K19</f>
        <v>6709437753</v>
      </c>
    </row>
    <row r="31" spans="1:11" ht="24" customHeight="1" thickTop="1" x14ac:dyDescent="0.2"/>
    <row r="32" spans="1:11" ht="24" customHeight="1" x14ac:dyDescent="0.2">
      <c r="A32" s="3" t="s">
        <v>12</v>
      </c>
    </row>
    <row r="33" spans="1:11" s="34" customFormat="1" ht="24" customHeight="1" x14ac:dyDescent="0.2">
      <c r="A33" s="1" t="s">
        <v>85</v>
      </c>
      <c r="B33" s="30"/>
      <c r="C33" s="31"/>
      <c r="D33" s="31"/>
      <c r="E33" s="31"/>
      <c r="F33" s="31"/>
      <c r="G33" s="31"/>
      <c r="H33" s="31"/>
      <c r="I33" s="32"/>
      <c r="J33" s="66"/>
      <c r="K33" s="32"/>
    </row>
    <row r="34" spans="1:11" s="34" customFormat="1" ht="24" customHeight="1" x14ac:dyDescent="0.2">
      <c r="A34" s="49" t="s">
        <v>13</v>
      </c>
      <c r="B34" s="30"/>
      <c r="C34" s="31"/>
      <c r="D34" s="31"/>
      <c r="E34" s="31"/>
      <c r="F34" s="31"/>
      <c r="G34" s="31"/>
      <c r="H34" s="31"/>
      <c r="I34" s="70"/>
      <c r="J34" s="66"/>
      <c r="K34" s="70"/>
    </row>
    <row r="35" spans="1:11" s="34" customFormat="1" ht="24" customHeight="1" x14ac:dyDescent="0.2">
      <c r="A35" s="72" t="s">
        <v>143</v>
      </c>
      <c r="B35" s="30"/>
      <c r="C35" s="31"/>
      <c r="D35" s="31"/>
      <c r="E35" s="31"/>
      <c r="F35" s="31"/>
      <c r="G35" s="31"/>
      <c r="H35" s="31"/>
      <c r="I35" s="70"/>
      <c r="J35" s="66"/>
      <c r="K35" s="70"/>
    </row>
    <row r="36" spans="1:11" ht="24" customHeight="1" x14ac:dyDescent="0.2">
      <c r="A36" s="73"/>
      <c r="B36" s="66"/>
      <c r="C36" s="31"/>
      <c r="D36" s="31"/>
      <c r="E36" s="31"/>
      <c r="F36" s="31"/>
      <c r="G36" s="31"/>
      <c r="H36" s="31"/>
      <c r="I36" s="32"/>
      <c r="J36" s="66"/>
      <c r="K36" s="6" t="s">
        <v>65</v>
      </c>
    </row>
    <row r="37" spans="1:11" ht="24" customHeight="1" x14ac:dyDescent="0.2">
      <c r="A37" s="73"/>
      <c r="B37" s="66"/>
      <c r="C37" s="31"/>
      <c r="D37" s="31"/>
      <c r="E37" s="85" t="s">
        <v>102</v>
      </c>
      <c r="F37" s="85"/>
      <c r="G37" s="85"/>
      <c r="H37" s="31"/>
      <c r="I37" s="32"/>
      <c r="J37" s="66"/>
      <c r="K37" s="6"/>
    </row>
    <row r="38" spans="1:11" ht="24" customHeight="1" x14ac:dyDescent="0.2">
      <c r="A38" s="73"/>
      <c r="B38" s="66"/>
      <c r="C38" s="31"/>
      <c r="D38" s="31"/>
      <c r="E38" s="86" t="s">
        <v>103</v>
      </c>
      <c r="F38" s="86"/>
      <c r="G38" s="86"/>
      <c r="H38" s="31"/>
      <c r="I38" s="87" t="s">
        <v>98</v>
      </c>
      <c r="J38" s="87"/>
      <c r="K38" s="87"/>
    </row>
    <row r="39" spans="1:11" ht="24" customHeight="1" x14ac:dyDescent="0.2">
      <c r="C39" s="39" t="s">
        <v>1</v>
      </c>
      <c r="D39" s="37"/>
      <c r="E39" s="39" t="s">
        <v>150</v>
      </c>
      <c r="F39" s="37"/>
      <c r="G39" s="39" t="s">
        <v>151</v>
      </c>
      <c r="H39" s="37"/>
      <c r="I39" s="39" t="s">
        <v>150</v>
      </c>
      <c r="J39" s="37"/>
      <c r="K39" s="39" t="s">
        <v>151</v>
      </c>
    </row>
    <row r="40" spans="1:11" ht="24" customHeight="1" x14ac:dyDescent="0.2">
      <c r="C40" s="37"/>
      <c r="D40" s="37"/>
      <c r="E40" s="37" t="s">
        <v>147</v>
      </c>
      <c r="F40" s="37"/>
      <c r="G40" s="37" t="s">
        <v>148</v>
      </c>
      <c r="H40" s="37"/>
      <c r="I40" s="37" t="s">
        <v>147</v>
      </c>
      <c r="J40" s="74"/>
      <c r="K40" s="37" t="s">
        <v>148</v>
      </c>
    </row>
    <row r="41" spans="1:11" ht="24" customHeight="1" x14ac:dyDescent="0.2">
      <c r="C41" s="37"/>
      <c r="D41" s="37"/>
      <c r="E41" s="37" t="s">
        <v>149</v>
      </c>
      <c r="F41" s="37"/>
      <c r="G41" s="37"/>
      <c r="H41" s="37"/>
      <c r="I41" s="37" t="s">
        <v>149</v>
      </c>
      <c r="J41" s="74"/>
      <c r="K41" s="37"/>
    </row>
    <row r="42" spans="1:11" ht="24" customHeight="1" x14ac:dyDescent="0.2">
      <c r="A42" s="4" t="s">
        <v>14</v>
      </c>
    </row>
    <row r="43" spans="1:11" ht="24" customHeight="1" x14ac:dyDescent="0.2">
      <c r="A43" s="4" t="s">
        <v>15</v>
      </c>
    </row>
    <row r="44" spans="1:11" ht="24" customHeight="1" x14ac:dyDescent="0.2">
      <c r="A44" s="45" t="s">
        <v>108</v>
      </c>
      <c r="C44" s="48">
        <v>10</v>
      </c>
      <c r="E44" s="15">
        <v>176200000</v>
      </c>
      <c r="G44" s="15">
        <v>190000000</v>
      </c>
      <c r="I44" s="15">
        <v>176200000</v>
      </c>
      <c r="K44" s="15">
        <v>190000000</v>
      </c>
    </row>
    <row r="45" spans="1:11" ht="24" customHeight="1" x14ac:dyDescent="0.2">
      <c r="A45" s="45" t="s">
        <v>66</v>
      </c>
      <c r="B45" s="46"/>
      <c r="C45" s="7"/>
      <c r="D45" s="7"/>
      <c r="E45" s="14">
        <v>64204422</v>
      </c>
      <c r="F45" s="7"/>
      <c r="G45" s="14">
        <v>70674347</v>
      </c>
      <c r="H45" s="7"/>
      <c r="I45" s="14">
        <f>SUM(E45)</f>
        <v>64204422</v>
      </c>
      <c r="J45" s="8"/>
      <c r="K45" s="14">
        <v>70674347</v>
      </c>
    </row>
    <row r="46" spans="1:11" ht="24" customHeight="1" x14ac:dyDescent="0.2">
      <c r="A46" s="45" t="s">
        <v>79</v>
      </c>
      <c r="B46" s="46"/>
      <c r="C46" s="48">
        <v>12</v>
      </c>
      <c r="D46" s="48"/>
      <c r="E46" s="14">
        <v>1828436927</v>
      </c>
      <c r="F46" s="48"/>
      <c r="G46" s="14">
        <v>1759599794</v>
      </c>
      <c r="H46" s="48"/>
      <c r="I46" s="14">
        <v>1828436927</v>
      </c>
      <c r="J46" s="8"/>
      <c r="K46" s="14">
        <v>1759599794</v>
      </c>
    </row>
    <row r="47" spans="1:11" ht="24" customHeight="1" x14ac:dyDescent="0.2">
      <c r="A47" s="45" t="s">
        <v>95</v>
      </c>
      <c r="B47" s="46"/>
      <c r="C47" s="48">
        <v>11</v>
      </c>
      <c r="D47" s="48"/>
      <c r="E47" s="14">
        <v>585997228</v>
      </c>
      <c r="F47" s="48"/>
      <c r="G47" s="14">
        <v>585996599</v>
      </c>
      <c r="H47" s="7"/>
      <c r="I47" s="14">
        <f>SUM(E47)</f>
        <v>585997228</v>
      </c>
      <c r="J47" s="8"/>
      <c r="K47" s="14">
        <v>585996599</v>
      </c>
    </row>
    <row r="48" spans="1:11" ht="24" customHeight="1" x14ac:dyDescent="0.2">
      <c r="A48" s="68" t="s">
        <v>155</v>
      </c>
      <c r="B48" s="46"/>
      <c r="C48" s="48"/>
      <c r="D48" s="48"/>
      <c r="E48" s="14">
        <v>1500008</v>
      </c>
      <c r="F48" s="48"/>
      <c r="G48" s="14">
        <v>0</v>
      </c>
      <c r="H48" s="7"/>
      <c r="I48" s="14">
        <f>SUM(E48)</f>
        <v>1500008</v>
      </c>
      <c r="J48" s="8"/>
      <c r="K48" s="14">
        <v>0</v>
      </c>
    </row>
    <row r="49" spans="1:12" ht="24" customHeight="1" x14ac:dyDescent="0.2">
      <c r="A49" s="68" t="s">
        <v>157</v>
      </c>
      <c r="B49" s="46"/>
      <c r="C49" s="7"/>
      <c r="D49" s="7"/>
      <c r="E49" s="14">
        <v>10244136</v>
      </c>
      <c r="F49" s="7"/>
      <c r="G49" s="14">
        <v>0</v>
      </c>
      <c r="H49" s="7"/>
      <c r="I49" s="14">
        <v>10244136</v>
      </c>
      <c r="J49" s="8"/>
      <c r="K49" s="14">
        <v>0</v>
      </c>
    </row>
    <row r="50" spans="1:12" ht="24" customHeight="1" x14ac:dyDescent="0.2">
      <c r="A50" s="45" t="s">
        <v>16</v>
      </c>
      <c r="B50" s="46"/>
      <c r="C50" s="7"/>
      <c r="D50" s="7"/>
      <c r="E50" s="14">
        <v>106809673</v>
      </c>
      <c r="F50" s="7"/>
      <c r="G50" s="14">
        <v>67689070</v>
      </c>
      <c r="H50" s="7"/>
      <c r="I50" s="14">
        <v>106809673</v>
      </c>
      <c r="J50" s="8"/>
      <c r="K50" s="14">
        <v>67689070</v>
      </c>
    </row>
    <row r="51" spans="1:12" ht="24" customHeight="1" x14ac:dyDescent="0.2">
      <c r="A51" s="45" t="s">
        <v>89</v>
      </c>
      <c r="B51" s="46"/>
      <c r="C51" s="7"/>
      <c r="D51" s="7"/>
      <c r="E51" s="14">
        <v>26196127</v>
      </c>
      <c r="F51" s="7"/>
      <c r="G51" s="14">
        <v>24437167</v>
      </c>
      <c r="H51" s="7"/>
      <c r="I51" s="14">
        <v>26196127</v>
      </c>
      <c r="J51" s="8"/>
      <c r="K51" s="14">
        <v>24437167</v>
      </c>
    </row>
    <row r="52" spans="1:12" ht="24" customHeight="1" x14ac:dyDescent="0.2">
      <c r="A52" s="45" t="s">
        <v>67</v>
      </c>
      <c r="B52" s="46"/>
      <c r="C52" s="7"/>
      <c r="D52" s="7"/>
      <c r="E52" s="14">
        <v>42335354</v>
      </c>
      <c r="F52" s="7"/>
      <c r="G52" s="14">
        <v>33462626</v>
      </c>
      <c r="H52" s="7"/>
      <c r="I52" s="14">
        <v>42335354</v>
      </c>
      <c r="J52" s="8"/>
      <c r="K52" s="14">
        <v>33462626</v>
      </c>
    </row>
    <row r="53" spans="1:12" ht="24" customHeight="1" x14ac:dyDescent="0.2">
      <c r="A53" s="3" t="s">
        <v>17</v>
      </c>
      <c r="B53" s="77"/>
      <c r="C53" s="7"/>
      <c r="D53" s="7"/>
      <c r="E53" s="14">
        <v>34837366</v>
      </c>
      <c r="F53" s="7"/>
      <c r="G53" s="14">
        <v>33460664</v>
      </c>
      <c r="H53" s="7"/>
      <c r="I53" s="14">
        <v>34837366</v>
      </c>
      <c r="J53" s="8"/>
      <c r="K53" s="14">
        <v>33460664</v>
      </c>
    </row>
    <row r="54" spans="1:12" ht="24" customHeight="1" x14ac:dyDescent="0.2">
      <c r="A54" s="4" t="s">
        <v>18</v>
      </c>
      <c r="C54" s="7"/>
      <c r="D54" s="7"/>
      <c r="E54" s="47">
        <f>SUM(E44:E53)</f>
        <v>2876761241</v>
      </c>
      <c r="F54" s="7"/>
      <c r="G54" s="47">
        <f>SUM(G44:G53)</f>
        <v>2765320267</v>
      </c>
      <c r="H54" s="7"/>
      <c r="I54" s="47">
        <f>SUM(I44:I53)</f>
        <v>2876761241</v>
      </c>
      <c r="J54" s="8"/>
      <c r="K54" s="47">
        <f>SUM(K44:K53)</f>
        <v>2765320267</v>
      </c>
    </row>
    <row r="55" spans="1:12" ht="24" customHeight="1" x14ac:dyDescent="0.2">
      <c r="A55" s="4" t="s">
        <v>19</v>
      </c>
      <c r="C55" s="7"/>
      <c r="D55" s="7"/>
      <c r="E55" s="14"/>
      <c r="F55" s="7"/>
      <c r="G55" s="14"/>
      <c r="H55" s="7"/>
      <c r="I55" s="14"/>
      <c r="J55" s="8"/>
      <c r="K55" s="14"/>
    </row>
    <row r="56" spans="1:12" ht="24" customHeight="1" x14ac:dyDescent="0.2">
      <c r="A56" s="3" t="s">
        <v>118</v>
      </c>
      <c r="C56" s="7"/>
      <c r="D56" s="7"/>
      <c r="E56" s="14"/>
      <c r="F56" s="7"/>
      <c r="G56" s="14"/>
      <c r="H56" s="7"/>
      <c r="I56" s="14"/>
      <c r="J56" s="8"/>
      <c r="K56" s="14"/>
    </row>
    <row r="57" spans="1:12" ht="24" customHeight="1" x14ac:dyDescent="0.2">
      <c r="A57" s="3" t="s">
        <v>117</v>
      </c>
      <c r="C57" s="48">
        <v>12</v>
      </c>
      <c r="D57" s="48"/>
      <c r="E57" s="14">
        <v>1119383157</v>
      </c>
      <c r="F57" s="48"/>
      <c r="G57" s="14">
        <v>1082175464</v>
      </c>
      <c r="H57" s="48"/>
      <c r="I57" s="14">
        <v>1119383157</v>
      </c>
      <c r="J57" s="8"/>
      <c r="K57" s="14">
        <v>1082175464</v>
      </c>
    </row>
    <row r="58" spans="1:12" ht="24" customHeight="1" x14ac:dyDescent="0.2">
      <c r="A58" s="3" t="s">
        <v>144</v>
      </c>
      <c r="C58" s="48">
        <v>13</v>
      </c>
      <c r="D58" s="48"/>
      <c r="E58" s="14"/>
      <c r="F58" s="48"/>
      <c r="G58" s="14"/>
      <c r="H58" s="48"/>
      <c r="I58" s="14"/>
      <c r="J58" s="7"/>
      <c r="K58" s="14"/>
      <c r="L58" s="14"/>
    </row>
    <row r="59" spans="1:12" ht="24" customHeight="1" x14ac:dyDescent="0.2">
      <c r="A59" s="3" t="s">
        <v>145</v>
      </c>
      <c r="C59" s="48"/>
      <c r="D59" s="48"/>
      <c r="E59" s="14">
        <v>37777222</v>
      </c>
      <c r="F59" s="48"/>
      <c r="G59" s="14">
        <v>37743713</v>
      </c>
      <c r="H59" s="48"/>
      <c r="I59" s="14">
        <v>37777222</v>
      </c>
      <c r="J59" s="7"/>
      <c r="K59" s="14">
        <v>37743713</v>
      </c>
    </row>
    <row r="60" spans="1:12" ht="24" customHeight="1" x14ac:dyDescent="0.2">
      <c r="A60" s="3" t="s">
        <v>146</v>
      </c>
      <c r="C60" s="48"/>
      <c r="D60" s="48"/>
      <c r="E60" s="14">
        <v>187196076</v>
      </c>
      <c r="F60" s="48"/>
      <c r="G60" s="14">
        <v>187030031</v>
      </c>
      <c r="H60" s="48"/>
      <c r="I60" s="14">
        <v>187196076</v>
      </c>
      <c r="J60" s="7"/>
      <c r="K60" s="14">
        <v>187030031</v>
      </c>
    </row>
    <row r="61" spans="1:12" ht="24" customHeight="1" x14ac:dyDescent="0.2">
      <c r="A61" s="3" t="s">
        <v>156</v>
      </c>
      <c r="C61" s="48"/>
      <c r="D61" s="48"/>
      <c r="E61" s="14"/>
      <c r="F61" s="48"/>
      <c r="G61" s="14"/>
      <c r="H61" s="48"/>
      <c r="I61" s="14"/>
      <c r="J61" s="7"/>
      <c r="K61" s="14"/>
    </row>
    <row r="62" spans="1:12" ht="24" customHeight="1" x14ac:dyDescent="0.2">
      <c r="A62" s="3" t="s">
        <v>117</v>
      </c>
      <c r="C62" s="48"/>
      <c r="D62" s="48"/>
      <c r="E62" s="14">
        <v>10962829</v>
      </c>
      <c r="F62" s="48"/>
      <c r="G62" s="14">
        <v>0</v>
      </c>
      <c r="H62" s="48"/>
      <c r="I62" s="14">
        <f>SUM(E62)</f>
        <v>10962829</v>
      </c>
      <c r="J62" s="7"/>
      <c r="K62" s="14">
        <v>0</v>
      </c>
    </row>
    <row r="63" spans="1:12" ht="24" customHeight="1" x14ac:dyDescent="0.2">
      <c r="A63" s="3" t="s">
        <v>119</v>
      </c>
      <c r="C63" s="48"/>
      <c r="D63" s="48"/>
      <c r="E63" s="14"/>
      <c r="F63" s="48"/>
      <c r="G63" s="14"/>
      <c r="H63" s="48"/>
      <c r="I63" s="14"/>
      <c r="J63" s="7"/>
      <c r="K63" s="14"/>
    </row>
    <row r="64" spans="1:12" ht="24" customHeight="1" x14ac:dyDescent="0.2">
      <c r="A64" s="3" t="s">
        <v>120</v>
      </c>
      <c r="C64" s="48"/>
      <c r="D64" s="48"/>
      <c r="E64" s="50">
        <v>17348904</v>
      </c>
      <c r="F64" s="48"/>
      <c r="G64" s="50">
        <v>17166607</v>
      </c>
      <c r="H64" s="48"/>
      <c r="I64" s="50">
        <v>17348904</v>
      </c>
      <c r="J64" s="8"/>
      <c r="K64" s="50">
        <v>17166607</v>
      </c>
    </row>
    <row r="65" spans="1:11" ht="24" customHeight="1" x14ac:dyDescent="0.2">
      <c r="A65" s="4" t="s">
        <v>20</v>
      </c>
      <c r="C65" s="7"/>
      <c r="D65" s="7"/>
      <c r="E65" s="14">
        <f>SUM(E57:E64)</f>
        <v>1372668188</v>
      </c>
      <c r="F65" s="7"/>
      <c r="G65" s="14">
        <f>SUM(G57:G64)</f>
        <v>1324115815</v>
      </c>
      <c r="H65" s="7"/>
      <c r="I65" s="14">
        <f>SUM(I57:I64)</f>
        <v>1372668188</v>
      </c>
      <c r="J65" s="8"/>
      <c r="K65" s="14">
        <f>SUM(K57:K64)</f>
        <v>1324115815</v>
      </c>
    </row>
    <row r="66" spans="1:11" ht="24" customHeight="1" x14ac:dyDescent="0.2">
      <c r="A66" s="4" t="s">
        <v>21</v>
      </c>
      <c r="C66" s="7"/>
      <c r="D66" s="7"/>
      <c r="E66" s="47">
        <f>E65+E54</f>
        <v>4249429429</v>
      </c>
      <c r="F66" s="7"/>
      <c r="G66" s="47">
        <f>G65+G54</f>
        <v>4089436082</v>
      </c>
      <c r="H66" s="7"/>
      <c r="I66" s="47">
        <f>I65+I54</f>
        <v>4249429429</v>
      </c>
      <c r="J66" s="8"/>
      <c r="K66" s="47">
        <f>K65+K54</f>
        <v>4089436082</v>
      </c>
    </row>
    <row r="67" spans="1:11" ht="24" customHeight="1" x14ac:dyDescent="0.2">
      <c r="C67" s="65"/>
      <c r="D67" s="65"/>
      <c r="E67" s="65"/>
      <c r="F67" s="65"/>
      <c r="G67" s="65"/>
      <c r="H67" s="65"/>
      <c r="I67" s="29"/>
      <c r="K67" s="29"/>
    </row>
    <row r="68" spans="1:11" ht="24" customHeight="1" x14ac:dyDescent="0.2">
      <c r="A68" s="3" t="s">
        <v>12</v>
      </c>
      <c r="C68" s="65"/>
      <c r="D68" s="65"/>
      <c r="E68" s="65"/>
      <c r="F68" s="65"/>
      <c r="G68" s="65"/>
      <c r="H68" s="65"/>
      <c r="I68" s="29"/>
      <c r="K68" s="29"/>
    </row>
    <row r="69" spans="1:11" s="34" customFormat="1" ht="24" customHeight="1" x14ac:dyDescent="0.2">
      <c r="A69" s="1" t="s">
        <v>85</v>
      </c>
      <c r="B69" s="30"/>
      <c r="C69" s="31"/>
      <c r="D69" s="31"/>
      <c r="E69" s="31"/>
      <c r="F69" s="31"/>
      <c r="G69" s="31"/>
      <c r="H69" s="31"/>
      <c r="I69" s="32"/>
      <c r="J69" s="66"/>
      <c r="K69" s="32"/>
    </row>
    <row r="70" spans="1:11" s="34" customFormat="1" ht="24" customHeight="1" x14ac:dyDescent="0.2">
      <c r="A70" s="1" t="s">
        <v>13</v>
      </c>
      <c r="B70" s="30"/>
      <c r="C70" s="31"/>
      <c r="D70" s="31"/>
      <c r="E70" s="31"/>
      <c r="F70" s="31"/>
      <c r="G70" s="31"/>
      <c r="H70" s="31"/>
      <c r="I70" s="70"/>
      <c r="J70" s="66"/>
      <c r="K70" s="70"/>
    </row>
    <row r="71" spans="1:11" s="34" customFormat="1" ht="24" customHeight="1" x14ac:dyDescent="0.2">
      <c r="A71" s="72" t="s">
        <v>143</v>
      </c>
      <c r="B71" s="30"/>
      <c r="C71" s="31"/>
      <c r="D71" s="31"/>
      <c r="E71" s="31"/>
      <c r="F71" s="31"/>
      <c r="G71" s="31"/>
      <c r="H71" s="31"/>
      <c r="I71" s="70"/>
      <c r="J71" s="66"/>
      <c r="K71" s="70"/>
    </row>
    <row r="72" spans="1:11" ht="24" customHeight="1" x14ac:dyDescent="0.2">
      <c r="A72" s="73"/>
      <c r="B72" s="66"/>
      <c r="C72" s="31"/>
      <c r="D72" s="31"/>
      <c r="E72" s="31"/>
      <c r="F72" s="31"/>
      <c r="G72" s="31"/>
      <c r="H72" s="31"/>
      <c r="I72" s="32"/>
      <c r="J72" s="66"/>
      <c r="K72" s="6" t="s">
        <v>65</v>
      </c>
    </row>
    <row r="73" spans="1:11" ht="24" customHeight="1" x14ac:dyDescent="0.2">
      <c r="A73" s="73"/>
      <c r="B73" s="66"/>
      <c r="C73" s="31"/>
      <c r="D73" s="31"/>
      <c r="E73" s="85" t="s">
        <v>102</v>
      </c>
      <c r="F73" s="85"/>
      <c r="G73" s="85"/>
      <c r="H73" s="31"/>
      <c r="I73" s="32"/>
      <c r="J73" s="66"/>
      <c r="K73" s="6"/>
    </row>
    <row r="74" spans="1:11" ht="24" customHeight="1" x14ac:dyDescent="0.2">
      <c r="A74" s="73"/>
      <c r="B74" s="66"/>
      <c r="C74" s="31"/>
      <c r="D74" s="31"/>
      <c r="E74" s="86" t="s">
        <v>103</v>
      </c>
      <c r="F74" s="86"/>
      <c r="G74" s="86"/>
      <c r="H74" s="31"/>
      <c r="I74" s="87" t="s">
        <v>98</v>
      </c>
      <c r="J74" s="87"/>
      <c r="K74" s="87"/>
    </row>
    <row r="75" spans="1:11" ht="24" customHeight="1" x14ac:dyDescent="0.2">
      <c r="C75" s="39" t="s">
        <v>1</v>
      </c>
      <c r="D75" s="37"/>
      <c r="E75" s="39" t="s">
        <v>150</v>
      </c>
      <c r="F75" s="37"/>
      <c r="G75" s="39" t="s">
        <v>151</v>
      </c>
      <c r="H75" s="37"/>
      <c r="I75" s="39" t="s">
        <v>150</v>
      </c>
      <c r="J75" s="37"/>
      <c r="K75" s="39" t="s">
        <v>151</v>
      </c>
    </row>
    <row r="76" spans="1:11" ht="24" customHeight="1" x14ac:dyDescent="0.2">
      <c r="C76" s="37"/>
      <c r="D76" s="37"/>
      <c r="E76" s="37" t="s">
        <v>147</v>
      </c>
      <c r="F76" s="37"/>
      <c r="G76" s="37" t="s">
        <v>148</v>
      </c>
      <c r="H76" s="37"/>
      <c r="I76" s="37" t="s">
        <v>147</v>
      </c>
      <c r="J76" s="74"/>
      <c r="K76" s="37" t="s">
        <v>148</v>
      </c>
    </row>
    <row r="77" spans="1:11" ht="24" customHeight="1" x14ac:dyDescent="0.2">
      <c r="C77" s="37"/>
      <c r="D77" s="37"/>
      <c r="E77" s="37" t="s">
        <v>149</v>
      </c>
      <c r="F77" s="37"/>
      <c r="G77" s="37"/>
      <c r="H77" s="37"/>
      <c r="I77" s="37" t="s">
        <v>149</v>
      </c>
      <c r="J77" s="74"/>
      <c r="K77" s="37"/>
    </row>
    <row r="78" spans="1:11" ht="24" customHeight="1" x14ac:dyDescent="0.2">
      <c r="A78" s="4" t="s">
        <v>22</v>
      </c>
      <c r="C78" s="65"/>
      <c r="D78" s="65"/>
      <c r="E78" s="65"/>
      <c r="F78" s="65"/>
      <c r="G78" s="65"/>
      <c r="H78" s="65"/>
      <c r="I78" s="6"/>
      <c r="K78" s="6"/>
    </row>
    <row r="79" spans="1:11" ht="24" customHeight="1" x14ac:dyDescent="0.2">
      <c r="A79" s="3" t="s">
        <v>23</v>
      </c>
      <c r="C79" s="65"/>
      <c r="D79" s="65"/>
      <c r="E79" s="65"/>
      <c r="F79" s="65"/>
      <c r="G79" s="65"/>
      <c r="H79" s="65"/>
      <c r="I79" s="6"/>
      <c r="K79" s="6"/>
    </row>
    <row r="80" spans="1:11" ht="24" customHeight="1" x14ac:dyDescent="0.2">
      <c r="A80" s="3" t="s">
        <v>90</v>
      </c>
      <c r="C80" s="48"/>
      <c r="D80" s="48"/>
      <c r="E80" s="48"/>
      <c r="F80" s="48"/>
      <c r="G80" s="48"/>
      <c r="H80" s="65"/>
      <c r="I80" s="6"/>
      <c r="K80" s="6"/>
    </row>
    <row r="81" spans="1:11" ht="24" customHeight="1" thickBot="1" x14ac:dyDescent="0.25">
      <c r="A81" s="45" t="s">
        <v>91</v>
      </c>
      <c r="B81" s="46"/>
      <c r="C81" s="48"/>
      <c r="D81" s="48"/>
      <c r="E81" s="78">
        <v>613000000</v>
      </c>
      <c r="F81" s="48"/>
      <c r="G81" s="78">
        <v>613000000</v>
      </c>
      <c r="H81" s="65"/>
      <c r="I81" s="78">
        <v>613000000</v>
      </c>
      <c r="K81" s="78">
        <v>613000000</v>
      </c>
    </row>
    <row r="82" spans="1:11" ht="24" customHeight="1" thickTop="1" x14ac:dyDescent="0.2">
      <c r="A82" s="45" t="s">
        <v>92</v>
      </c>
      <c r="B82" s="46"/>
      <c r="E82" s="44"/>
      <c r="G82" s="44"/>
      <c r="H82" s="65"/>
      <c r="I82" s="44"/>
      <c r="K82" s="44"/>
    </row>
    <row r="83" spans="1:11" ht="24" customHeight="1" x14ac:dyDescent="0.2">
      <c r="A83" s="3" t="s">
        <v>91</v>
      </c>
      <c r="C83" s="48"/>
      <c r="D83" s="48"/>
      <c r="E83" s="14">
        <v>613000000</v>
      </c>
      <c r="F83" s="48"/>
      <c r="G83" s="14">
        <v>613000000</v>
      </c>
      <c r="H83" s="65"/>
      <c r="I83" s="14">
        <v>613000000</v>
      </c>
      <c r="K83" s="14">
        <v>613000000</v>
      </c>
    </row>
    <row r="84" spans="1:11" ht="24" customHeight="1" x14ac:dyDescent="0.2">
      <c r="A84" s="3" t="s">
        <v>24</v>
      </c>
      <c r="C84" s="48"/>
      <c r="D84" s="48"/>
      <c r="E84" s="14">
        <v>427822558</v>
      </c>
      <c r="F84" s="48"/>
      <c r="G84" s="14">
        <v>427822558</v>
      </c>
      <c r="H84" s="48"/>
      <c r="I84" s="14">
        <v>427822558</v>
      </c>
      <c r="K84" s="14">
        <v>427822558</v>
      </c>
    </row>
    <row r="85" spans="1:11" ht="24" customHeight="1" x14ac:dyDescent="0.2">
      <c r="A85" s="3" t="s">
        <v>86</v>
      </c>
      <c r="C85" s="48"/>
      <c r="D85" s="48"/>
      <c r="E85" s="14">
        <v>15300000</v>
      </c>
      <c r="F85" s="48"/>
      <c r="G85" s="14">
        <v>15300000</v>
      </c>
      <c r="H85" s="48"/>
      <c r="I85" s="14">
        <v>15300000</v>
      </c>
      <c r="K85" s="14">
        <v>15300000</v>
      </c>
    </row>
    <row r="86" spans="1:11" ht="24" customHeight="1" x14ac:dyDescent="0.2">
      <c r="A86" s="45" t="s">
        <v>25</v>
      </c>
      <c r="B86" s="34"/>
      <c r="C86" s="65"/>
      <c r="D86" s="65"/>
      <c r="E86" s="29"/>
      <c r="F86" s="65"/>
      <c r="G86" s="29"/>
      <c r="H86" s="65"/>
      <c r="I86" s="29"/>
      <c r="K86" s="29"/>
    </row>
    <row r="87" spans="1:11" ht="24" customHeight="1" x14ac:dyDescent="0.2">
      <c r="A87" s="45" t="s">
        <v>26</v>
      </c>
      <c r="B87" s="34"/>
      <c r="C87" s="48"/>
      <c r="D87" s="48"/>
      <c r="E87" s="14">
        <v>61300000</v>
      </c>
      <c r="F87" s="48"/>
      <c r="G87" s="14">
        <v>61300000</v>
      </c>
      <c r="H87" s="48"/>
      <c r="I87" s="14">
        <v>61300000</v>
      </c>
      <c r="K87" s="14">
        <v>61300000</v>
      </c>
    </row>
    <row r="88" spans="1:11" s="5" customFormat="1" ht="24" customHeight="1" x14ac:dyDescent="0.2">
      <c r="A88" s="79" t="s">
        <v>27</v>
      </c>
      <c r="B88" s="80"/>
      <c r="C88" s="65"/>
      <c r="D88" s="65"/>
      <c r="E88" s="53">
        <v>1566687881</v>
      </c>
      <c r="F88" s="65"/>
      <c r="G88" s="53">
        <v>1502743734</v>
      </c>
      <c r="H88" s="53"/>
      <c r="I88" s="53">
        <v>1566462842</v>
      </c>
      <c r="K88" s="53">
        <v>1502579113</v>
      </c>
    </row>
    <row r="89" spans="1:11" ht="24" customHeight="1" x14ac:dyDescent="0.2">
      <c r="A89" s="49" t="s">
        <v>28</v>
      </c>
      <c r="B89" s="34"/>
      <c r="C89" s="65"/>
      <c r="D89" s="65"/>
      <c r="E89" s="53">
        <f>SUM(E83:E88)</f>
        <v>2684110439</v>
      </c>
      <c r="F89" s="65"/>
      <c r="G89" s="53">
        <f>SUM(G83:G88)</f>
        <v>2620166292</v>
      </c>
      <c r="H89" s="65"/>
      <c r="I89" s="53">
        <f>SUM(I83:I88)</f>
        <v>2683885400</v>
      </c>
      <c r="K89" s="53">
        <f>SUM(K83:K88)</f>
        <v>2620001671</v>
      </c>
    </row>
    <row r="90" spans="1:11" ht="24" customHeight="1" thickBot="1" x14ac:dyDescent="0.25">
      <c r="A90" s="4" t="s">
        <v>29</v>
      </c>
      <c r="C90" s="65"/>
      <c r="D90" s="65"/>
      <c r="E90" s="78">
        <f>E89+E66</f>
        <v>6933539868</v>
      </c>
      <c r="F90" s="65"/>
      <c r="G90" s="78">
        <f>G89+G66</f>
        <v>6709602374</v>
      </c>
      <c r="H90" s="65"/>
      <c r="I90" s="78">
        <f>I89+I66</f>
        <v>6933314829</v>
      </c>
      <c r="K90" s="78">
        <f>K89+K66</f>
        <v>6709437753</v>
      </c>
    </row>
    <row r="91" spans="1:11" ht="24" customHeight="1" thickTop="1" x14ac:dyDescent="0.2">
      <c r="C91" s="65"/>
      <c r="D91" s="65"/>
      <c r="E91" s="29">
        <f>SUM(E90-E30)</f>
        <v>0</v>
      </c>
      <c r="F91" s="65"/>
      <c r="G91" s="29">
        <f>SUM(G90-G30)</f>
        <v>0</v>
      </c>
      <c r="H91" s="65"/>
      <c r="I91" s="6">
        <f>I90-I30</f>
        <v>0</v>
      </c>
      <c r="K91" s="6">
        <f>K90-K30</f>
        <v>0</v>
      </c>
    </row>
    <row r="92" spans="1:11" ht="24" customHeight="1" x14ac:dyDescent="0.2">
      <c r="A92" s="3" t="s">
        <v>12</v>
      </c>
    </row>
    <row r="94" spans="1:11" ht="24" customHeight="1" x14ac:dyDescent="0.2">
      <c r="A94" s="81"/>
      <c r="B94" s="5"/>
    </row>
    <row r="95" spans="1:11" ht="24" customHeight="1" x14ac:dyDescent="0.2">
      <c r="A95" s="71"/>
      <c r="B95" s="5"/>
    </row>
    <row r="96" spans="1:11" ht="24" customHeight="1" x14ac:dyDescent="0.2">
      <c r="B96" s="82" t="s">
        <v>30</v>
      </c>
    </row>
    <row r="97" spans="1:2" ht="24" customHeight="1" x14ac:dyDescent="0.2">
      <c r="A97" s="81"/>
      <c r="B97" s="5"/>
    </row>
  </sheetData>
  <mergeCells count="9">
    <mergeCell ref="E5:G5"/>
    <mergeCell ref="E74:G74"/>
    <mergeCell ref="E37:G37"/>
    <mergeCell ref="E38:G38"/>
    <mergeCell ref="I38:K38"/>
    <mergeCell ref="E73:G73"/>
    <mergeCell ref="I74:K74"/>
    <mergeCell ref="I6:K6"/>
    <mergeCell ref="E6:G6"/>
  </mergeCells>
  <pageMargins left="0.86614173228346458" right="0.47244094488188981" top="0.9055118110236221" bottom="0" header="0.19685039370078741" footer="0.19685039370078741"/>
  <pageSetup paperSize="9" scale="73" fitToHeight="7" orientation="portrait" r:id="rId1"/>
  <headerFooter differentOddEven="1"/>
  <rowBreaks count="2" manualBreakCount="2">
    <brk id="32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4"/>
  <sheetViews>
    <sheetView showGridLines="0" view="pageBreakPreview" topLeftCell="A87" zoomScaleNormal="100" zoomScaleSheetLayoutView="100" workbookViewId="0">
      <selection activeCell="F93" sqref="F93"/>
    </sheetView>
  </sheetViews>
  <sheetFormatPr defaultColWidth="10.7109375" defaultRowHeight="24" customHeight="1" x14ac:dyDescent="0.2"/>
  <cols>
    <col min="1" max="1" width="45" style="3" customWidth="1"/>
    <col min="2" max="2" width="1.7109375" style="2" customWidth="1"/>
    <col min="3" max="3" width="0.28515625" style="2" customWidth="1"/>
    <col min="4" max="4" width="8.5703125" style="5" bestFit="1" customWidth="1"/>
    <col min="5" max="5" width="4.7109375" style="5" customWidth="1"/>
    <col min="6" max="6" width="14.140625" style="5" customWidth="1"/>
    <col min="7" max="7" width="1.28515625" style="5" customWidth="1"/>
    <col min="8" max="8" width="15.5703125" style="5" customWidth="1"/>
    <col min="9" max="9" width="1.28515625" style="5" customWidth="1"/>
    <col min="10" max="10" width="17.42578125" style="5" customWidth="1"/>
    <col min="11" max="11" width="1.28515625" style="5" customWidth="1"/>
    <col min="12" max="12" width="14.42578125" style="15" customWidth="1"/>
    <col min="13" max="13" width="1.28515625" style="2" customWidth="1"/>
    <col min="14" max="14" width="14.7109375" style="15" customWidth="1"/>
    <col min="15" max="15" width="0.28515625" style="2" customWidth="1"/>
    <col min="16" max="16" width="15.7109375" style="2" customWidth="1"/>
    <col min="17" max="16384" width="10.7109375" style="2"/>
  </cols>
  <sheetData>
    <row r="1" spans="1:27" ht="24" customHeight="1" x14ac:dyDescent="0.2">
      <c r="D1" s="2"/>
      <c r="E1" s="2"/>
      <c r="G1" s="2"/>
      <c r="J1" s="15"/>
      <c r="K1" s="29"/>
      <c r="L1" s="6" t="s">
        <v>122</v>
      </c>
      <c r="N1" s="2"/>
    </row>
    <row r="2" spans="1:27" s="34" customFormat="1" ht="24" customHeight="1" x14ac:dyDescent="0.2">
      <c r="A2" s="1" t="s">
        <v>85</v>
      </c>
      <c r="B2" s="30"/>
      <c r="C2" s="30"/>
      <c r="D2" s="31"/>
      <c r="E2" s="31"/>
      <c r="F2" s="13"/>
      <c r="G2" s="31"/>
      <c r="H2" s="13"/>
      <c r="I2" s="7"/>
      <c r="J2" s="32"/>
      <c r="K2" s="33"/>
      <c r="L2" s="32"/>
    </row>
    <row r="3" spans="1:27" s="34" customFormat="1" ht="24" customHeight="1" x14ac:dyDescent="0.2">
      <c r="A3" s="1" t="s">
        <v>38</v>
      </c>
      <c r="B3" s="30"/>
      <c r="C3" s="30"/>
      <c r="D3" s="31"/>
      <c r="E3" s="31"/>
      <c r="F3" s="13"/>
      <c r="G3" s="31"/>
      <c r="H3" s="13"/>
      <c r="I3" s="7"/>
      <c r="J3" s="32"/>
      <c r="K3" s="33"/>
      <c r="L3" s="32"/>
    </row>
    <row r="4" spans="1:27" s="34" customFormat="1" ht="24" customHeight="1" x14ac:dyDescent="0.2">
      <c r="A4" s="1" t="s">
        <v>152</v>
      </c>
      <c r="B4" s="30"/>
      <c r="C4" s="30"/>
      <c r="D4" s="31"/>
      <c r="E4" s="31"/>
      <c r="F4" s="13"/>
      <c r="G4" s="31"/>
      <c r="H4" s="13"/>
      <c r="I4" s="7"/>
      <c r="J4" s="32"/>
      <c r="K4" s="33"/>
    </row>
    <row r="5" spans="1:27" s="34" customFormat="1" ht="24" customHeight="1" x14ac:dyDescent="0.2">
      <c r="A5" s="1"/>
      <c r="B5" s="30"/>
      <c r="C5" s="30"/>
      <c r="D5" s="31"/>
      <c r="E5" s="31"/>
      <c r="F5" s="13"/>
      <c r="G5" s="31"/>
      <c r="H5" s="13"/>
      <c r="I5" s="7"/>
      <c r="J5" s="32"/>
      <c r="K5" s="33"/>
      <c r="L5" s="35" t="s">
        <v>65</v>
      </c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34" customFormat="1" ht="24" customHeight="1" x14ac:dyDescent="0.2">
      <c r="A6" s="1"/>
      <c r="B6" s="30"/>
      <c r="C6" s="30"/>
      <c r="D6" s="31"/>
      <c r="E6" s="31"/>
      <c r="F6" s="88" t="s">
        <v>123</v>
      </c>
      <c r="G6" s="88"/>
      <c r="H6" s="88"/>
      <c r="I6" s="5"/>
      <c r="J6" s="32"/>
      <c r="K6" s="33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4" customHeight="1" x14ac:dyDescent="0.2">
      <c r="A7" s="34"/>
      <c r="B7" s="36"/>
      <c r="C7" s="36"/>
      <c r="D7" s="31"/>
      <c r="E7" s="31"/>
      <c r="F7" s="89"/>
      <c r="G7" s="89"/>
      <c r="H7" s="89"/>
      <c r="I7" s="37"/>
      <c r="J7" s="87" t="s">
        <v>98</v>
      </c>
      <c r="K7" s="87"/>
      <c r="L7" s="87"/>
      <c r="M7" s="38"/>
      <c r="N7" s="2"/>
    </row>
    <row r="8" spans="1:27" ht="24" customHeight="1" x14ac:dyDescent="0.2">
      <c r="D8" s="39" t="s">
        <v>1</v>
      </c>
      <c r="E8" s="37"/>
      <c r="F8" s="39">
        <v>2563</v>
      </c>
      <c r="G8" s="40"/>
      <c r="H8" s="39">
        <v>2562</v>
      </c>
      <c r="I8" s="40"/>
      <c r="J8" s="39">
        <v>2563</v>
      </c>
      <c r="K8" s="40"/>
      <c r="L8" s="39">
        <v>2562</v>
      </c>
      <c r="N8" s="2"/>
    </row>
    <row r="9" spans="1:27" ht="24" customHeight="1" x14ac:dyDescent="0.2">
      <c r="A9" s="4" t="s">
        <v>112</v>
      </c>
      <c r="D9" s="41"/>
      <c r="E9" s="41"/>
      <c r="F9" s="15"/>
      <c r="G9" s="41"/>
      <c r="H9" s="15"/>
      <c r="I9" s="42"/>
      <c r="J9" s="15"/>
      <c r="K9" s="43"/>
      <c r="N9" s="2"/>
    </row>
    <row r="10" spans="1:27" ht="24" customHeight="1" x14ac:dyDescent="0.2">
      <c r="A10" s="4" t="s">
        <v>31</v>
      </c>
      <c r="F10" s="15"/>
      <c r="H10" s="15"/>
      <c r="J10" s="15"/>
      <c r="K10" s="44"/>
      <c r="M10" s="13"/>
      <c r="N10" s="2"/>
    </row>
    <row r="11" spans="1:27" ht="24" customHeight="1" x14ac:dyDescent="0.2">
      <c r="A11" s="45" t="s">
        <v>56</v>
      </c>
      <c r="B11" s="46"/>
      <c r="C11" s="46"/>
      <c r="D11" s="7"/>
      <c r="E11" s="7"/>
      <c r="F11" s="13">
        <v>487685290</v>
      </c>
      <c r="G11" s="7"/>
      <c r="H11" s="13">
        <v>426733182</v>
      </c>
      <c r="I11" s="7"/>
      <c r="J11" s="13">
        <v>487685290</v>
      </c>
      <c r="K11" s="14"/>
      <c r="L11" s="13">
        <v>426733182</v>
      </c>
      <c r="M11" s="13"/>
      <c r="N11" s="2"/>
    </row>
    <row r="12" spans="1:27" ht="24" customHeight="1" x14ac:dyDescent="0.2">
      <c r="A12" s="45" t="s">
        <v>80</v>
      </c>
      <c r="B12" s="46"/>
      <c r="C12" s="46"/>
      <c r="D12" s="7"/>
      <c r="E12" s="7"/>
      <c r="F12" s="13">
        <v>21838154</v>
      </c>
      <c r="G12" s="7"/>
      <c r="H12" s="13">
        <v>21578537</v>
      </c>
      <c r="I12" s="7"/>
      <c r="J12" s="13">
        <v>21838154</v>
      </c>
      <c r="K12" s="14"/>
      <c r="L12" s="13">
        <v>21578537</v>
      </c>
      <c r="M12" s="13"/>
      <c r="N12" s="2"/>
    </row>
    <row r="13" spans="1:27" ht="24" customHeight="1" x14ac:dyDescent="0.2">
      <c r="A13" s="45" t="s">
        <v>32</v>
      </c>
      <c r="B13" s="46"/>
      <c r="C13" s="46"/>
      <c r="D13" s="7"/>
      <c r="E13" s="7"/>
      <c r="F13" s="13">
        <v>5747251</v>
      </c>
      <c r="G13" s="7"/>
      <c r="H13" s="13">
        <v>6547068</v>
      </c>
      <c r="I13" s="7"/>
      <c r="J13" s="13">
        <v>5747251</v>
      </c>
      <c r="K13" s="14"/>
      <c r="L13" s="13">
        <v>6547068</v>
      </c>
      <c r="M13" s="13"/>
      <c r="N13" s="2"/>
    </row>
    <row r="14" spans="1:27" ht="24" customHeight="1" x14ac:dyDescent="0.2">
      <c r="A14" s="4" t="s">
        <v>33</v>
      </c>
      <c r="D14" s="7"/>
      <c r="E14" s="7"/>
      <c r="F14" s="47">
        <f>SUM(F11:F13)</f>
        <v>515270695</v>
      </c>
      <c r="G14" s="7"/>
      <c r="H14" s="47">
        <f>SUM(H11:H13)</f>
        <v>454858787</v>
      </c>
      <c r="I14" s="7"/>
      <c r="J14" s="47">
        <f>SUM(J11:J13)</f>
        <v>515270695</v>
      </c>
      <c r="K14" s="14"/>
      <c r="L14" s="47">
        <f>SUM(L11:L13)</f>
        <v>454858787</v>
      </c>
      <c r="M14" s="13"/>
      <c r="N14" s="2"/>
    </row>
    <row r="15" spans="1:27" ht="24" customHeight="1" x14ac:dyDescent="0.2">
      <c r="A15" s="4" t="s">
        <v>34</v>
      </c>
      <c r="D15" s="7"/>
      <c r="E15" s="7"/>
      <c r="F15" s="13"/>
      <c r="G15" s="7"/>
      <c r="H15" s="13"/>
      <c r="I15" s="7"/>
      <c r="J15" s="13"/>
      <c r="K15" s="14"/>
      <c r="L15" s="13"/>
      <c r="M15" s="13"/>
      <c r="N15" s="2"/>
    </row>
    <row r="16" spans="1:27" ht="24" customHeight="1" x14ac:dyDescent="0.2">
      <c r="A16" s="45" t="s">
        <v>78</v>
      </c>
      <c r="B16" s="46"/>
      <c r="C16" s="46"/>
      <c r="D16" s="48"/>
      <c r="E16" s="48"/>
      <c r="F16" s="13">
        <v>89187598</v>
      </c>
      <c r="G16" s="48"/>
      <c r="H16" s="13">
        <v>83259720</v>
      </c>
      <c r="I16" s="7"/>
      <c r="J16" s="13">
        <v>89187598</v>
      </c>
      <c r="K16" s="14"/>
      <c r="L16" s="13">
        <v>83259720</v>
      </c>
      <c r="M16" s="14"/>
      <c r="N16" s="2"/>
    </row>
    <row r="17" spans="1:16" ht="24" customHeight="1" x14ac:dyDescent="0.2">
      <c r="A17" s="45" t="s">
        <v>166</v>
      </c>
      <c r="B17" s="46"/>
      <c r="C17" s="46"/>
      <c r="D17" s="48"/>
      <c r="E17" s="48"/>
      <c r="F17" s="13">
        <v>180068741</v>
      </c>
      <c r="G17" s="48"/>
      <c r="H17" s="2">
        <v>0</v>
      </c>
      <c r="I17" s="7"/>
      <c r="J17" s="13">
        <v>180068741</v>
      </c>
      <c r="K17" s="14"/>
      <c r="L17" s="2">
        <v>0</v>
      </c>
      <c r="M17" s="14"/>
      <c r="N17" s="2"/>
    </row>
    <row r="18" spans="1:16" ht="24" customHeight="1" x14ac:dyDescent="0.2">
      <c r="A18" s="45" t="s">
        <v>167</v>
      </c>
      <c r="B18" s="46"/>
      <c r="C18" s="46"/>
      <c r="D18" s="48"/>
      <c r="E18" s="48"/>
      <c r="F18" s="13">
        <v>0</v>
      </c>
      <c r="G18" s="48"/>
      <c r="H18" s="13">
        <v>113142322</v>
      </c>
      <c r="I18" s="7"/>
      <c r="J18" s="13">
        <v>0</v>
      </c>
      <c r="K18" s="14"/>
      <c r="L18" s="13">
        <v>113142322</v>
      </c>
      <c r="M18" s="14"/>
      <c r="N18" s="2"/>
    </row>
    <row r="19" spans="1:16" ht="24" customHeight="1" x14ac:dyDescent="0.2">
      <c r="A19" s="45" t="s">
        <v>77</v>
      </c>
      <c r="B19" s="46"/>
      <c r="C19" s="46"/>
      <c r="D19" s="48">
        <v>14</v>
      </c>
      <c r="E19" s="48"/>
      <c r="F19" s="13">
        <v>65289287</v>
      </c>
      <c r="G19" s="48"/>
      <c r="H19" s="13">
        <v>55361819</v>
      </c>
      <c r="I19" s="7"/>
      <c r="J19" s="13">
        <v>65289287</v>
      </c>
      <c r="K19" s="14"/>
      <c r="L19" s="13">
        <v>55361819</v>
      </c>
      <c r="M19" s="14"/>
      <c r="N19" s="2"/>
    </row>
    <row r="20" spans="1:16" ht="24" customHeight="1" x14ac:dyDescent="0.2">
      <c r="A20" s="45" t="s">
        <v>179</v>
      </c>
      <c r="B20" s="46"/>
      <c r="C20" s="46"/>
      <c r="D20" s="48"/>
      <c r="E20" s="48"/>
      <c r="F20" s="13">
        <v>4346034</v>
      </c>
      <c r="G20" s="48"/>
      <c r="H20" s="13">
        <v>0</v>
      </c>
      <c r="I20" s="7"/>
      <c r="J20" s="13">
        <v>4346034</v>
      </c>
      <c r="K20" s="14"/>
      <c r="L20" s="13">
        <v>0</v>
      </c>
      <c r="M20" s="13"/>
      <c r="N20" s="2"/>
    </row>
    <row r="21" spans="1:16" ht="24" customHeight="1" x14ac:dyDescent="0.2">
      <c r="A21" s="4" t="s">
        <v>35</v>
      </c>
      <c r="D21" s="48"/>
      <c r="E21" s="48"/>
      <c r="F21" s="47">
        <f>SUM(F16:F20)</f>
        <v>338891660</v>
      </c>
      <c r="G21" s="48"/>
      <c r="H21" s="47">
        <f>SUM(H16:H20)</f>
        <v>251763861</v>
      </c>
      <c r="I21" s="7"/>
      <c r="J21" s="47">
        <f>SUM(J16:J20)</f>
        <v>338891660</v>
      </c>
      <c r="K21" s="14"/>
      <c r="L21" s="47">
        <f>SUM(L16:L20)</f>
        <v>251763861</v>
      </c>
      <c r="M21" s="13"/>
      <c r="N21" s="2"/>
    </row>
    <row r="22" spans="1:16" ht="24" customHeight="1" x14ac:dyDescent="0.2">
      <c r="A22" s="49" t="s">
        <v>174</v>
      </c>
      <c r="D22" s="48"/>
      <c r="E22" s="48"/>
      <c r="F22" s="14"/>
      <c r="G22" s="48"/>
      <c r="H22" s="14"/>
      <c r="I22" s="7"/>
      <c r="J22" s="14"/>
      <c r="K22" s="14"/>
      <c r="L22" s="14"/>
      <c r="M22" s="13"/>
      <c r="N22" s="2"/>
    </row>
    <row r="23" spans="1:16" ht="24" customHeight="1" x14ac:dyDescent="0.2">
      <c r="A23" s="49" t="s">
        <v>142</v>
      </c>
      <c r="D23" s="48"/>
      <c r="E23" s="48"/>
      <c r="F23" s="14">
        <f>F14-F21</f>
        <v>176379035</v>
      </c>
      <c r="G23" s="48"/>
      <c r="H23" s="14">
        <f>H14-H21</f>
        <v>203094926</v>
      </c>
      <c r="I23" s="7"/>
      <c r="J23" s="14">
        <f>J14-J21</f>
        <v>176379035</v>
      </c>
      <c r="K23" s="14"/>
      <c r="L23" s="14">
        <f>L14-L21</f>
        <v>203094926</v>
      </c>
      <c r="M23" s="13"/>
      <c r="N23" s="2"/>
    </row>
    <row r="24" spans="1:16" ht="24" customHeight="1" x14ac:dyDescent="0.2">
      <c r="A24" s="45" t="s">
        <v>36</v>
      </c>
      <c r="B24" s="34"/>
      <c r="C24" s="34"/>
      <c r="D24" s="48"/>
      <c r="E24" s="48"/>
      <c r="F24" s="50">
        <v>-38395526</v>
      </c>
      <c r="G24" s="48"/>
      <c r="H24" s="50">
        <v>-34384385</v>
      </c>
      <c r="I24" s="7"/>
      <c r="J24" s="50">
        <f>SUM(F24)</f>
        <v>-38395526</v>
      </c>
      <c r="K24" s="14"/>
      <c r="L24" s="50">
        <v>-34384385</v>
      </c>
      <c r="M24" s="14"/>
      <c r="N24" s="2"/>
    </row>
    <row r="25" spans="1:16" ht="24" customHeight="1" x14ac:dyDescent="0.2">
      <c r="A25" s="49" t="s">
        <v>175</v>
      </c>
      <c r="B25" s="34"/>
      <c r="C25" s="34"/>
      <c r="D25" s="48"/>
      <c r="E25" s="48"/>
      <c r="G25" s="48"/>
      <c r="L25" s="5"/>
      <c r="M25" s="13"/>
      <c r="N25" s="2"/>
    </row>
    <row r="26" spans="1:16" ht="24" customHeight="1" x14ac:dyDescent="0.2">
      <c r="A26" s="49" t="s">
        <v>107</v>
      </c>
      <c r="B26" s="34"/>
      <c r="C26" s="34"/>
      <c r="D26" s="48"/>
      <c r="E26" s="48"/>
      <c r="F26" s="14">
        <f>SUM(F23:F24)</f>
        <v>137983509</v>
      </c>
      <c r="G26" s="48"/>
      <c r="H26" s="14">
        <f>SUM(H23:H24)</f>
        <v>168710541</v>
      </c>
      <c r="I26" s="7"/>
      <c r="J26" s="14">
        <f>SUM(J23:J24)</f>
        <v>137983509</v>
      </c>
      <c r="K26" s="14"/>
      <c r="L26" s="14">
        <f>SUM(L23:L24)</f>
        <v>168710541</v>
      </c>
      <c r="M26" s="13"/>
      <c r="N26" s="2"/>
    </row>
    <row r="27" spans="1:16" ht="24" customHeight="1" x14ac:dyDescent="0.2">
      <c r="A27" s="45" t="s">
        <v>176</v>
      </c>
      <c r="B27" s="34"/>
      <c r="C27" s="34"/>
      <c r="D27" s="48">
        <v>6.2</v>
      </c>
      <c r="E27" s="48"/>
      <c r="F27" s="14">
        <v>60418</v>
      </c>
      <c r="G27" s="48"/>
      <c r="H27" s="14">
        <v>37917</v>
      </c>
      <c r="I27" s="7"/>
      <c r="J27" s="14">
        <v>0</v>
      </c>
      <c r="K27" s="14"/>
      <c r="L27" s="14">
        <v>0</v>
      </c>
      <c r="M27" s="13"/>
      <c r="N27" s="2"/>
    </row>
    <row r="28" spans="1:16" ht="24" customHeight="1" x14ac:dyDescent="0.2">
      <c r="A28" s="49" t="s">
        <v>63</v>
      </c>
      <c r="B28" s="34"/>
      <c r="C28" s="34"/>
      <c r="D28" s="48"/>
      <c r="E28" s="48"/>
      <c r="F28" s="51">
        <f>SUM(F26:F27)</f>
        <v>138043927</v>
      </c>
      <c r="G28" s="48"/>
      <c r="H28" s="51">
        <f>SUM(H26:H27)</f>
        <v>168748458</v>
      </c>
      <c r="I28" s="7"/>
      <c r="J28" s="51">
        <f>SUM(J26:J27)</f>
        <v>137983509</v>
      </c>
      <c r="K28" s="14"/>
      <c r="L28" s="51">
        <f>SUM(L26:L27)</f>
        <v>168710541</v>
      </c>
      <c r="M28" s="13"/>
      <c r="N28" s="2"/>
    </row>
    <row r="29" spans="1:16" ht="24" customHeight="1" x14ac:dyDescent="0.2">
      <c r="A29" s="45" t="s">
        <v>62</v>
      </c>
      <c r="B29" s="34"/>
      <c r="C29" s="34"/>
      <c r="D29" s="48">
        <v>9.1999999999999993</v>
      </c>
      <c r="E29" s="48"/>
      <c r="F29" s="50">
        <v>-27487279</v>
      </c>
      <c r="G29" s="48"/>
      <c r="H29" s="50">
        <v>-33724207</v>
      </c>
      <c r="I29" s="7"/>
      <c r="J29" s="50">
        <v>-27487279</v>
      </c>
      <c r="K29" s="14"/>
      <c r="L29" s="50">
        <v>-33724207</v>
      </c>
      <c r="M29" s="13"/>
      <c r="N29" s="2"/>
    </row>
    <row r="30" spans="1:16" ht="24" customHeight="1" x14ac:dyDescent="0.2">
      <c r="A30" s="52" t="s">
        <v>124</v>
      </c>
      <c r="D30" s="48"/>
      <c r="E30" s="48"/>
      <c r="F30" s="53">
        <f>F28+F29</f>
        <v>110556648</v>
      </c>
      <c r="G30" s="48"/>
      <c r="H30" s="53">
        <f>H28+H29</f>
        <v>135024251</v>
      </c>
      <c r="I30" s="54"/>
      <c r="J30" s="53">
        <f>J28+J29</f>
        <v>110496230</v>
      </c>
      <c r="K30" s="44"/>
      <c r="L30" s="53">
        <f>L28+L29</f>
        <v>134986334</v>
      </c>
      <c r="M30" s="14"/>
      <c r="N30" s="2"/>
    </row>
    <row r="31" spans="1:16" ht="24" customHeight="1" x14ac:dyDescent="0.2">
      <c r="A31" s="52"/>
      <c r="D31" s="48"/>
      <c r="E31" s="48"/>
      <c r="F31" s="29"/>
      <c r="G31" s="48"/>
      <c r="H31" s="29"/>
      <c r="I31" s="54"/>
      <c r="J31" s="29"/>
      <c r="K31" s="44"/>
      <c r="L31" s="29"/>
      <c r="M31" s="15"/>
      <c r="N31" s="2"/>
    </row>
    <row r="32" spans="1:16" s="57" customFormat="1" ht="24" customHeight="1" x14ac:dyDescent="0.2">
      <c r="A32" s="55" t="s">
        <v>93</v>
      </c>
      <c r="B32" s="56"/>
      <c r="C32" s="56"/>
      <c r="D32" s="56"/>
      <c r="E32" s="56"/>
      <c r="F32" s="13"/>
      <c r="G32" s="56"/>
      <c r="H32" s="13"/>
      <c r="I32" s="56"/>
      <c r="J32" s="13"/>
      <c r="K32" s="44"/>
      <c r="L32" s="13"/>
      <c r="M32" s="44"/>
      <c r="P32" s="58"/>
    </row>
    <row r="33" spans="1:19" s="57" customFormat="1" ht="24" customHeight="1" x14ac:dyDescent="0.2">
      <c r="A33" s="59" t="s">
        <v>94</v>
      </c>
      <c r="B33" s="56"/>
      <c r="C33" s="56"/>
      <c r="D33" s="56"/>
      <c r="E33" s="56"/>
      <c r="F33" s="13"/>
      <c r="G33" s="56"/>
      <c r="H33" s="13"/>
      <c r="I33" s="56"/>
      <c r="J33" s="13"/>
      <c r="K33" s="44"/>
      <c r="L33" s="13"/>
      <c r="M33" s="44"/>
      <c r="P33" s="58"/>
    </row>
    <row r="34" spans="1:19" s="57" customFormat="1" ht="24" customHeight="1" x14ac:dyDescent="0.2">
      <c r="A34" s="60" t="s">
        <v>171</v>
      </c>
      <c r="B34" s="56"/>
      <c r="C34" s="56"/>
      <c r="D34" s="56"/>
      <c r="E34" s="56"/>
      <c r="F34" s="13">
        <v>417613</v>
      </c>
      <c r="G34" s="56"/>
      <c r="H34" s="13">
        <v>-1553725</v>
      </c>
      <c r="I34" s="56"/>
      <c r="J34" s="13">
        <v>417613</v>
      </c>
      <c r="K34" s="44"/>
      <c r="L34" s="13">
        <v>-1553725</v>
      </c>
      <c r="M34" s="44"/>
      <c r="P34" s="58"/>
    </row>
    <row r="35" spans="1:19" s="57" customFormat="1" ht="24" customHeight="1" x14ac:dyDescent="0.2">
      <c r="A35" s="60" t="s">
        <v>172</v>
      </c>
      <c r="B35" s="56"/>
      <c r="C35" s="56"/>
      <c r="D35" s="56"/>
      <c r="E35" s="56"/>
      <c r="F35" s="13"/>
      <c r="G35" s="56"/>
      <c r="H35" s="13"/>
      <c r="I35" s="56"/>
      <c r="J35" s="13"/>
      <c r="K35" s="44"/>
      <c r="L35" s="13"/>
      <c r="M35" s="44"/>
      <c r="P35" s="58"/>
    </row>
    <row r="36" spans="1:19" s="57" customFormat="1" ht="24" customHeight="1" x14ac:dyDescent="0.2">
      <c r="A36" s="60" t="s">
        <v>125</v>
      </c>
      <c r="B36" s="56"/>
      <c r="C36" s="56"/>
      <c r="D36" s="48">
        <v>9.1999999999999993</v>
      </c>
      <c r="E36" s="48"/>
      <c r="F36" s="50">
        <v>-83523</v>
      </c>
      <c r="G36" s="48"/>
      <c r="H36" s="50">
        <v>310745</v>
      </c>
      <c r="I36" s="56"/>
      <c r="J36" s="50">
        <v>-83523</v>
      </c>
      <c r="K36" s="44"/>
      <c r="L36" s="50">
        <v>310745</v>
      </c>
      <c r="M36" s="44"/>
      <c r="P36" s="58"/>
    </row>
    <row r="37" spans="1:19" s="57" customFormat="1" ht="24" customHeight="1" x14ac:dyDescent="0.2">
      <c r="A37" s="61" t="s">
        <v>126</v>
      </c>
      <c r="B37" s="56"/>
      <c r="C37" s="56"/>
      <c r="D37" s="56"/>
      <c r="E37" s="56"/>
      <c r="F37" s="62">
        <f>SUM(F34:F36)</f>
        <v>334090</v>
      </c>
      <c r="G37" s="56"/>
      <c r="H37" s="62">
        <f>SUM(H34:H36)</f>
        <v>-1242980</v>
      </c>
      <c r="I37" s="56"/>
      <c r="J37" s="62">
        <f>SUM(J34:J36)</f>
        <v>334090</v>
      </c>
      <c r="K37" s="14"/>
      <c r="L37" s="62">
        <f>SUM(L34:L36)</f>
        <v>-1242980</v>
      </c>
      <c r="M37" s="44"/>
      <c r="P37" s="58"/>
    </row>
    <row r="38" spans="1:19" s="57" customFormat="1" ht="24" customHeight="1" x14ac:dyDescent="0.2">
      <c r="A38" s="61"/>
      <c r="B38" s="56"/>
      <c r="C38" s="56"/>
      <c r="D38" s="56"/>
      <c r="E38" s="56"/>
      <c r="F38" s="44"/>
      <c r="G38" s="56"/>
      <c r="H38" s="44"/>
      <c r="I38" s="56"/>
      <c r="J38" s="44"/>
      <c r="K38" s="14"/>
      <c r="L38" s="44"/>
      <c r="M38" s="44"/>
      <c r="P38" s="58"/>
    </row>
    <row r="39" spans="1:19" ht="24" customHeight="1" thickBot="1" x14ac:dyDescent="0.25">
      <c r="A39" s="52" t="s">
        <v>127</v>
      </c>
      <c r="B39" s="57"/>
      <c r="C39" s="57"/>
      <c r="D39" s="48"/>
      <c r="E39" s="48"/>
      <c r="F39" s="63">
        <f>SUM(F30+F37)</f>
        <v>110890738</v>
      </c>
      <c r="G39" s="48"/>
      <c r="H39" s="63">
        <f>SUM(H30+H37)</f>
        <v>133781271</v>
      </c>
      <c r="I39" s="54"/>
      <c r="J39" s="63">
        <f>SUM(J30+J37)</f>
        <v>110830320</v>
      </c>
      <c r="K39" s="14"/>
      <c r="L39" s="63">
        <f>SUM(L30+L37)</f>
        <v>133743354</v>
      </c>
      <c r="M39" s="44"/>
      <c r="N39" s="2"/>
    </row>
    <row r="40" spans="1:19" ht="24" customHeight="1" thickTop="1" x14ac:dyDescent="0.2">
      <c r="A40" s="52"/>
      <c r="B40" s="57"/>
      <c r="C40" s="57"/>
      <c r="D40" s="48"/>
      <c r="E40" s="48"/>
      <c r="F40" s="44"/>
      <c r="G40" s="48"/>
      <c r="H40" s="44"/>
      <c r="I40" s="54"/>
      <c r="J40" s="44"/>
      <c r="K40" s="14"/>
      <c r="L40" s="44"/>
      <c r="M40" s="44"/>
      <c r="N40" s="2"/>
    </row>
    <row r="41" spans="1:19" s="57" customFormat="1" ht="24" customHeight="1" x14ac:dyDescent="0.2">
      <c r="A41" s="4" t="s">
        <v>54</v>
      </c>
      <c r="B41" s="2"/>
      <c r="C41" s="2"/>
      <c r="D41" s="48">
        <v>15</v>
      </c>
      <c r="E41" s="48"/>
      <c r="F41" s="6"/>
      <c r="G41" s="48"/>
      <c r="H41" s="6"/>
      <c r="I41" s="5"/>
      <c r="J41" s="6"/>
      <c r="K41" s="29"/>
      <c r="L41" s="6"/>
      <c r="M41" s="15"/>
      <c r="O41" s="56"/>
      <c r="Q41" s="56"/>
      <c r="S41" s="56"/>
    </row>
    <row r="42" spans="1:19" ht="24" customHeight="1" thickBot="1" x14ac:dyDescent="0.25">
      <c r="A42" s="45" t="s">
        <v>37</v>
      </c>
      <c r="B42" s="46"/>
      <c r="C42" s="46"/>
      <c r="D42" s="2"/>
      <c r="E42" s="2"/>
      <c r="F42" s="64">
        <f>F30/613000000</f>
        <v>0.18035342251223491</v>
      </c>
      <c r="G42" s="2"/>
      <c r="H42" s="64">
        <f>H30/613000000</f>
        <v>0.22026794616639478</v>
      </c>
      <c r="I42" s="65"/>
      <c r="J42" s="64">
        <f>J30/613000000</f>
        <v>0.18025486133768354</v>
      </c>
      <c r="K42" s="29"/>
      <c r="L42" s="64">
        <f>L30/613000000</f>
        <v>0.22020609135399674</v>
      </c>
      <c r="M42" s="6"/>
      <c r="N42" s="2"/>
    </row>
    <row r="43" spans="1:19" ht="24" customHeight="1" thickTop="1" x14ac:dyDescent="0.2">
      <c r="A43" s="45"/>
      <c r="B43" s="46"/>
      <c r="C43" s="46"/>
      <c r="D43" s="65"/>
      <c r="E43" s="65"/>
      <c r="F43" s="29"/>
      <c r="G43" s="65"/>
      <c r="H43" s="29"/>
      <c r="I43" s="65"/>
      <c r="J43" s="29"/>
      <c r="K43" s="29"/>
      <c r="L43" s="29"/>
      <c r="N43" s="2"/>
    </row>
    <row r="44" spans="1:19" ht="24" customHeight="1" x14ac:dyDescent="0.2">
      <c r="A44" s="3" t="s">
        <v>12</v>
      </c>
      <c r="D44" s="65"/>
      <c r="E44" s="65"/>
      <c r="F44" s="29"/>
      <c r="G44" s="65"/>
      <c r="H44" s="29"/>
      <c r="J44" s="29"/>
      <c r="K44" s="29"/>
      <c r="L44" s="29"/>
      <c r="N44" s="2"/>
    </row>
    <row r="45" spans="1:19" ht="24" customHeight="1" x14ac:dyDescent="0.2">
      <c r="D45" s="2"/>
      <c r="E45" s="2"/>
      <c r="G45" s="2"/>
      <c r="J45" s="15"/>
      <c r="K45" s="29"/>
      <c r="L45" s="6" t="s">
        <v>128</v>
      </c>
    </row>
    <row r="46" spans="1:19" ht="24" customHeight="1" x14ac:dyDescent="0.2">
      <c r="A46" s="1" t="s">
        <v>85</v>
      </c>
      <c r="B46" s="66"/>
      <c r="C46" s="66"/>
      <c r="D46" s="31"/>
      <c r="E46" s="31"/>
      <c r="F46" s="13"/>
      <c r="G46" s="31"/>
      <c r="H46" s="13"/>
      <c r="I46" s="7"/>
      <c r="J46" s="32"/>
      <c r="K46" s="33"/>
      <c r="L46" s="32"/>
    </row>
    <row r="47" spans="1:19" ht="24" customHeight="1" x14ac:dyDescent="0.2">
      <c r="A47" s="49" t="s">
        <v>39</v>
      </c>
      <c r="B47" s="30"/>
      <c r="C47" s="30"/>
      <c r="D47" s="31"/>
      <c r="E47" s="31"/>
      <c r="F47" s="13"/>
      <c r="G47" s="31"/>
      <c r="H47" s="13"/>
      <c r="I47" s="7"/>
      <c r="J47" s="32"/>
      <c r="K47" s="33"/>
      <c r="L47" s="32"/>
    </row>
    <row r="48" spans="1:19" ht="24" customHeight="1" x14ac:dyDescent="0.2">
      <c r="A48" s="1" t="s">
        <v>152</v>
      </c>
      <c r="B48" s="30"/>
      <c r="C48" s="30"/>
      <c r="D48" s="31"/>
      <c r="E48" s="31"/>
      <c r="F48" s="13"/>
      <c r="G48" s="31"/>
      <c r="H48" s="13"/>
      <c r="I48" s="7"/>
      <c r="J48" s="32"/>
      <c r="K48" s="33"/>
      <c r="L48" s="32"/>
    </row>
    <row r="49" spans="1:14" ht="24" customHeight="1" x14ac:dyDescent="0.2">
      <c r="A49" s="1"/>
      <c r="B49" s="30"/>
      <c r="C49" s="30"/>
      <c r="D49" s="31"/>
      <c r="E49" s="31"/>
      <c r="F49" s="13"/>
      <c r="G49" s="31"/>
      <c r="H49" s="13"/>
      <c r="I49" s="7"/>
      <c r="J49" s="32"/>
      <c r="K49" s="33"/>
      <c r="L49" s="35" t="s">
        <v>65</v>
      </c>
      <c r="N49" s="2"/>
    </row>
    <row r="50" spans="1:14" ht="24" customHeight="1" x14ac:dyDescent="0.2">
      <c r="A50" s="1"/>
      <c r="B50" s="30"/>
      <c r="C50" s="30"/>
      <c r="D50" s="31"/>
      <c r="E50" s="31"/>
      <c r="F50" s="88" t="s">
        <v>123</v>
      </c>
      <c r="G50" s="88"/>
      <c r="H50" s="88"/>
      <c r="J50" s="32"/>
      <c r="K50" s="33"/>
      <c r="L50" s="34"/>
      <c r="N50" s="2"/>
    </row>
    <row r="51" spans="1:14" ht="24" customHeight="1" x14ac:dyDescent="0.2">
      <c r="A51" s="34"/>
      <c r="B51" s="30"/>
      <c r="C51" s="30"/>
      <c r="D51" s="31"/>
      <c r="E51" s="31"/>
      <c r="F51" s="89"/>
      <c r="G51" s="89"/>
      <c r="H51" s="89"/>
      <c r="I51" s="37"/>
      <c r="J51" s="87" t="s">
        <v>98</v>
      </c>
      <c r="K51" s="87"/>
      <c r="L51" s="87"/>
      <c r="N51" s="2"/>
    </row>
    <row r="52" spans="1:14" ht="24" customHeight="1" x14ac:dyDescent="0.2">
      <c r="D52" s="37"/>
      <c r="E52" s="37"/>
      <c r="F52" s="39">
        <v>2563</v>
      </c>
      <c r="G52" s="40"/>
      <c r="H52" s="39">
        <v>2562</v>
      </c>
      <c r="I52" s="40"/>
      <c r="J52" s="39">
        <v>2563</v>
      </c>
      <c r="K52" s="40"/>
      <c r="L52" s="39">
        <v>2562</v>
      </c>
      <c r="N52" s="2"/>
    </row>
    <row r="53" spans="1:14" ht="24" customHeight="1" x14ac:dyDescent="0.2">
      <c r="A53" s="4" t="s">
        <v>40</v>
      </c>
      <c r="B53" s="67"/>
      <c r="C53" s="67"/>
      <c r="D53" s="7"/>
      <c r="E53" s="7"/>
      <c r="F53" s="13"/>
      <c r="G53" s="7"/>
      <c r="H53" s="13"/>
      <c r="J53" s="13"/>
      <c r="K53" s="14"/>
      <c r="L53" s="13"/>
      <c r="N53" s="2"/>
    </row>
    <row r="54" spans="1:14" ht="24" customHeight="1" x14ac:dyDescent="0.2">
      <c r="A54" s="3" t="s">
        <v>63</v>
      </c>
      <c r="D54" s="7"/>
      <c r="E54" s="7"/>
      <c r="F54" s="14">
        <f>F28</f>
        <v>138043927</v>
      </c>
      <c r="G54" s="14"/>
      <c r="H54" s="14">
        <f>H28</f>
        <v>168748458</v>
      </c>
      <c r="I54" s="14"/>
      <c r="J54" s="14">
        <f>J28</f>
        <v>137983509</v>
      </c>
      <c r="K54" s="14"/>
      <c r="L54" s="14">
        <f>L28</f>
        <v>168710541</v>
      </c>
      <c r="N54" s="2"/>
    </row>
    <row r="55" spans="1:14" ht="24" customHeight="1" x14ac:dyDescent="0.2">
      <c r="A55" s="3" t="s">
        <v>129</v>
      </c>
      <c r="D55" s="7"/>
      <c r="E55" s="7"/>
      <c r="F55" s="13"/>
      <c r="G55" s="14"/>
      <c r="H55" s="13"/>
      <c r="I55" s="14"/>
      <c r="J55" s="13"/>
      <c r="K55" s="14"/>
      <c r="L55" s="13"/>
      <c r="N55" s="2"/>
    </row>
    <row r="56" spans="1:14" ht="24" customHeight="1" x14ac:dyDescent="0.2">
      <c r="A56" s="3" t="s">
        <v>130</v>
      </c>
      <c r="D56" s="7"/>
      <c r="E56" s="7"/>
      <c r="F56" s="13"/>
      <c r="G56" s="14"/>
      <c r="H56" s="13"/>
      <c r="I56" s="14"/>
      <c r="J56" s="13"/>
      <c r="K56" s="14"/>
      <c r="L56" s="13"/>
      <c r="N56" s="2"/>
    </row>
    <row r="57" spans="1:14" ht="24" customHeight="1" x14ac:dyDescent="0.2">
      <c r="A57" s="45" t="s">
        <v>81</v>
      </c>
      <c r="D57" s="7"/>
      <c r="E57" s="7"/>
      <c r="F57" s="13">
        <v>2028210</v>
      </c>
      <c r="G57" s="14"/>
      <c r="H57" s="13">
        <v>1517487</v>
      </c>
      <c r="I57" s="14"/>
      <c r="J57" s="13">
        <f>SUM(F57)</f>
        <v>2028210</v>
      </c>
      <c r="K57" s="14"/>
      <c r="L57" s="13">
        <v>1517487</v>
      </c>
      <c r="N57" s="2"/>
    </row>
    <row r="58" spans="1:14" ht="24" customHeight="1" x14ac:dyDescent="0.2">
      <c r="A58" s="45" t="s">
        <v>168</v>
      </c>
      <c r="D58" s="7"/>
      <c r="E58" s="7"/>
      <c r="F58" s="13">
        <v>180068741</v>
      </c>
      <c r="G58" s="14"/>
      <c r="H58" s="13">
        <v>0</v>
      </c>
      <c r="I58" s="14"/>
      <c r="J58" s="13">
        <v>180068741</v>
      </c>
      <c r="K58" s="14"/>
      <c r="L58" s="13">
        <v>0</v>
      </c>
      <c r="N58" s="2"/>
    </row>
    <row r="59" spans="1:14" ht="24" customHeight="1" x14ac:dyDescent="0.2">
      <c r="A59" s="45" t="s">
        <v>169</v>
      </c>
      <c r="D59" s="7"/>
      <c r="E59" s="7"/>
      <c r="F59" s="13">
        <v>0</v>
      </c>
      <c r="G59" s="14"/>
      <c r="H59" s="13">
        <v>113142322</v>
      </c>
      <c r="I59" s="14"/>
      <c r="J59" s="13">
        <v>0</v>
      </c>
      <c r="K59" s="14"/>
      <c r="L59" s="13">
        <v>113142322</v>
      </c>
      <c r="N59" s="2"/>
    </row>
    <row r="60" spans="1:14" ht="24" customHeight="1" x14ac:dyDescent="0.2">
      <c r="A60" s="45" t="s">
        <v>99</v>
      </c>
      <c r="D60" s="7"/>
      <c r="E60" s="7"/>
      <c r="F60" s="13">
        <v>-426</v>
      </c>
      <c r="G60" s="14"/>
      <c r="H60" s="13">
        <v>-395</v>
      </c>
      <c r="I60" s="14"/>
      <c r="J60" s="13">
        <v>-426</v>
      </c>
      <c r="K60" s="14"/>
      <c r="L60" s="13">
        <v>-395</v>
      </c>
      <c r="N60" s="2"/>
    </row>
    <row r="61" spans="1:14" ht="24" customHeight="1" x14ac:dyDescent="0.2">
      <c r="A61" s="3" t="s">
        <v>131</v>
      </c>
      <c r="D61" s="7"/>
      <c r="E61" s="7"/>
      <c r="F61" s="13">
        <v>3684</v>
      </c>
      <c r="G61" s="14"/>
      <c r="H61" s="13">
        <v>2246</v>
      </c>
      <c r="I61" s="14"/>
      <c r="J61" s="13">
        <v>3684</v>
      </c>
      <c r="K61" s="14"/>
      <c r="L61" s="13">
        <v>2246</v>
      </c>
      <c r="N61" s="2"/>
    </row>
    <row r="62" spans="1:14" ht="24" customHeight="1" x14ac:dyDescent="0.2">
      <c r="A62" s="3" t="s">
        <v>177</v>
      </c>
      <c r="D62" s="7"/>
      <c r="E62" s="7"/>
      <c r="F62" s="13">
        <v>-60418</v>
      </c>
      <c r="G62" s="14"/>
      <c r="H62" s="13">
        <v>-37917</v>
      </c>
      <c r="I62" s="14"/>
      <c r="J62" s="13">
        <v>0</v>
      </c>
      <c r="K62" s="14"/>
      <c r="L62" s="13">
        <v>0</v>
      </c>
      <c r="N62" s="2"/>
    </row>
    <row r="63" spans="1:14" ht="24" customHeight="1" x14ac:dyDescent="0.2">
      <c r="A63" s="3" t="s">
        <v>163</v>
      </c>
      <c r="D63" s="7"/>
      <c r="E63" s="7"/>
      <c r="F63" s="13">
        <v>-3804349</v>
      </c>
      <c r="G63" s="14"/>
      <c r="H63" s="13">
        <v>-4240552</v>
      </c>
      <c r="I63" s="14"/>
      <c r="J63" s="13">
        <v>-3804349</v>
      </c>
      <c r="K63" s="14"/>
      <c r="L63" s="13">
        <v>-4240552</v>
      </c>
      <c r="N63" s="2"/>
    </row>
    <row r="64" spans="1:14" ht="24" customHeight="1" x14ac:dyDescent="0.2">
      <c r="A64" s="3" t="s">
        <v>60</v>
      </c>
      <c r="B64" s="34"/>
      <c r="C64" s="34"/>
      <c r="D64" s="7"/>
      <c r="E64" s="7"/>
      <c r="F64" s="13">
        <v>599910</v>
      </c>
      <c r="G64" s="14"/>
      <c r="H64" s="13">
        <v>712956</v>
      </c>
      <c r="I64" s="14"/>
      <c r="J64" s="13">
        <v>599910</v>
      </c>
      <c r="K64" s="14"/>
      <c r="L64" s="13">
        <v>712956</v>
      </c>
      <c r="N64" s="2"/>
    </row>
    <row r="65" spans="1:14" ht="24" customHeight="1" x14ac:dyDescent="0.2">
      <c r="A65" s="3" t="s">
        <v>72</v>
      </c>
      <c r="B65" s="34"/>
      <c r="C65" s="34"/>
      <c r="D65" s="7"/>
      <c r="E65" s="7"/>
      <c r="F65" s="13">
        <v>-487685290</v>
      </c>
      <c r="G65" s="14"/>
      <c r="H65" s="13">
        <v>-426733182</v>
      </c>
      <c r="I65" s="14"/>
      <c r="J65" s="13">
        <v>-487685290</v>
      </c>
      <c r="K65" s="14"/>
      <c r="L65" s="13">
        <v>-426733182</v>
      </c>
      <c r="N65" s="2"/>
    </row>
    <row r="66" spans="1:14" ht="24" customHeight="1" x14ac:dyDescent="0.2">
      <c r="A66" s="3" t="s">
        <v>180</v>
      </c>
      <c r="B66" s="34"/>
      <c r="C66" s="34"/>
      <c r="D66" s="83"/>
      <c r="E66" s="83"/>
      <c r="F66" s="13">
        <v>4346034</v>
      </c>
      <c r="G66" s="14"/>
      <c r="H66" s="13">
        <v>0</v>
      </c>
      <c r="I66" s="14"/>
      <c r="J66" s="13">
        <v>4346034</v>
      </c>
      <c r="K66" s="14"/>
      <c r="L66" s="13">
        <v>0</v>
      </c>
      <c r="N66" s="2"/>
    </row>
    <row r="67" spans="1:14" ht="24" customHeight="1" x14ac:dyDescent="0.2">
      <c r="A67" s="3" t="s">
        <v>100</v>
      </c>
      <c r="B67" s="34"/>
      <c r="C67" s="34"/>
      <c r="D67" s="7"/>
      <c r="E67" s="7"/>
      <c r="F67" s="13">
        <v>38368369</v>
      </c>
      <c r="G67" s="14"/>
      <c r="H67" s="13">
        <v>34384385</v>
      </c>
      <c r="I67" s="14"/>
      <c r="J67" s="13">
        <v>38368369</v>
      </c>
      <c r="K67" s="14"/>
      <c r="L67" s="13">
        <v>34384385</v>
      </c>
      <c r="N67" s="2"/>
    </row>
    <row r="68" spans="1:14" ht="24" customHeight="1" x14ac:dyDescent="0.2">
      <c r="A68" s="3" t="s">
        <v>170</v>
      </c>
      <c r="B68" s="34"/>
      <c r="C68" s="34"/>
      <c r="D68" s="7"/>
      <c r="E68" s="7"/>
      <c r="F68" s="50">
        <v>27157</v>
      </c>
      <c r="G68" s="14"/>
      <c r="H68" s="50">
        <v>0</v>
      </c>
      <c r="I68" s="14"/>
      <c r="J68" s="50">
        <f>SUM(F68)</f>
        <v>27157</v>
      </c>
      <c r="K68" s="14"/>
      <c r="L68" s="50">
        <v>0</v>
      </c>
      <c r="N68" s="2"/>
    </row>
    <row r="69" spans="1:14" ht="24" customHeight="1" x14ac:dyDescent="0.2">
      <c r="A69" s="3" t="s">
        <v>73</v>
      </c>
      <c r="D69" s="7"/>
      <c r="E69" s="7"/>
      <c r="F69" s="13"/>
      <c r="G69" s="14"/>
      <c r="H69" s="13"/>
      <c r="I69" s="14"/>
      <c r="J69" s="13"/>
      <c r="K69" s="14"/>
      <c r="L69" s="13"/>
      <c r="N69" s="2"/>
    </row>
    <row r="70" spans="1:14" ht="24" customHeight="1" x14ac:dyDescent="0.2">
      <c r="A70" s="3" t="s">
        <v>64</v>
      </c>
      <c r="D70" s="7"/>
      <c r="E70" s="7"/>
      <c r="F70" s="13">
        <f>SUM(F54:F68)</f>
        <v>-128064451</v>
      </c>
      <c r="G70" s="14"/>
      <c r="H70" s="13">
        <f>SUM(H54:H68)</f>
        <v>-112504192</v>
      </c>
      <c r="I70" s="14"/>
      <c r="J70" s="13">
        <f>SUM(J54:J68)</f>
        <v>-128064451</v>
      </c>
      <c r="K70" s="14"/>
      <c r="L70" s="13">
        <f>SUM(L54:L68)</f>
        <v>-112504192</v>
      </c>
      <c r="N70" s="2">
        <f>F70-'[1]Cash Flow'!$Y$19</f>
        <v>-1</v>
      </c>
    </row>
    <row r="71" spans="1:14" ht="24" customHeight="1" x14ac:dyDescent="0.2">
      <c r="A71" s="3" t="s">
        <v>41</v>
      </c>
      <c r="D71" s="7"/>
      <c r="E71" s="7"/>
      <c r="F71" s="13"/>
      <c r="G71" s="14"/>
      <c r="H71" s="13"/>
      <c r="I71" s="14"/>
      <c r="J71" s="13"/>
      <c r="K71" s="14"/>
      <c r="L71" s="13"/>
      <c r="N71" s="2"/>
    </row>
    <row r="72" spans="1:14" ht="24" customHeight="1" x14ac:dyDescent="0.2">
      <c r="A72" s="3" t="s">
        <v>52</v>
      </c>
      <c r="D72" s="7"/>
      <c r="E72" s="7"/>
      <c r="F72" s="13">
        <v>-428289790</v>
      </c>
      <c r="G72" s="14"/>
      <c r="H72" s="13">
        <v>-341678808</v>
      </c>
      <c r="I72" s="14"/>
      <c r="J72" s="13">
        <v>-428289790</v>
      </c>
      <c r="K72" s="14"/>
      <c r="L72" s="13">
        <v>-341678808</v>
      </c>
      <c r="N72" s="2"/>
    </row>
    <row r="73" spans="1:14" ht="24" customHeight="1" x14ac:dyDescent="0.2">
      <c r="A73" s="3" t="s">
        <v>74</v>
      </c>
      <c r="D73" s="7"/>
      <c r="E73" s="7"/>
      <c r="F73" s="13">
        <v>7775184</v>
      </c>
      <c r="G73" s="14"/>
      <c r="H73" s="13">
        <v>7949663</v>
      </c>
      <c r="I73" s="14"/>
      <c r="J73" s="13">
        <v>7775184</v>
      </c>
      <c r="K73" s="14"/>
      <c r="L73" s="13">
        <v>7949663</v>
      </c>
      <c r="N73" s="2"/>
    </row>
    <row r="74" spans="1:14" ht="24" customHeight="1" x14ac:dyDescent="0.2">
      <c r="A74" s="3" t="s">
        <v>76</v>
      </c>
      <c r="D74" s="7"/>
      <c r="E74" s="7"/>
      <c r="F74" s="13">
        <v>-1983246</v>
      </c>
      <c r="G74" s="14"/>
      <c r="H74" s="13">
        <v>-1032165</v>
      </c>
      <c r="I74" s="14"/>
      <c r="J74" s="13">
        <v>-1983246</v>
      </c>
      <c r="K74" s="14"/>
      <c r="L74" s="13">
        <v>-1032165</v>
      </c>
      <c r="N74" s="2"/>
    </row>
    <row r="75" spans="1:14" ht="24" customHeight="1" x14ac:dyDescent="0.2">
      <c r="A75" s="45" t="s">
        <v>42</v>
      </c>
      <c r="B75" s="46"/>
      <c r="C75" s="46"/>
      <c r="D75" s="7"/>
      <c r="E75" s="7"/>
      <c r="F75" s="13">
        <v>19818397</v>
      </c>
      <c r="G75" s="14"/>
      <c r="H75" s="13">
        <v>4548097</v>
      </c>
      <c r="I75" s="14"/>
      <c r="J75" s="13">
        <v>19818397</v>
      </c>
      <c r="K75" s="14"/>
      <c r="L75" s="13">
        <v>4548097</v>
      </c>
      <c r="N75" s="2"/>
    </row>
    <row r="76" spans="1:14" ht="24" customHeight="1" x14ac:dyDescent="0.2">
      <c r="A76" s="3" t="s">
        <v>97</v>
      </c>
      <c r="D76" s="7"/>
      <c r="E76" s="7"/>
      <c r="F76" s="6">
        <v>0</v>
      </c>
      <c r="G76" s="14"/>
      <c r="H76" s="6">
        <v>-32000</v>
      </c>
      <c r="I76" s="14"/>
      <c r="J76" s="6">
        <v>0</v>
      </c>
      <c r="K76" s="14"/>
      <c r="L76" s="6">
        <v>-32000</v>
      </c>
      <c r="N76" s="2"/>
    </row>
    <row r="77" spans="1:14" ht="24" customHeight="1" x14ac:dyDescent="0.2">
      <c r="A77" s="3" t="s">
        <v>132</v>
      </c>
      <c r="D77" s="7"/>
      <c r="E77" s="7"/>
      <c r="F77" s="13"/>
      <c r="G77" s="14"/>
      <c r="H77" s="13"/>
      <c r="I77" s="14"/>
      <c r="J77" s="13"/>
      <c r="K77" s="14"/>
      <c r="L77" s="13"/>
      <c r="N77" s="2"/>
    </row>
    <row r="78" spans="1:14" ht="24" customHeight="1" x14ac:dyDescent="0.2">
      <c r="A78" s="3" t="s">
        <v>69</v>
      </c>
      <c r="D78" s="7"/>
      <c r="E78" s="7"/>
      <c r="F78" s="13">
        <v>-6469925</v>
      </c>
      <c r="G78" s="14"/>
      <c r="H78" s="13">
        <v>43420996</v>
      </c>
      <c r="I78" s="14"/>
      <c r="J78" s="13">
        <f>SUM(F78)</f>
        <v>-6469925</v>
      </c>
      <c r="K78" s="14"/>
      <c r="L78" s="13">
        <v>43420996</v>
      </c>
      <c r="N78" s="2"/>
    </row>
    <row r="79" spans="1:14" ht="24" customHeight="1" x14ac:dyDescent="0.2">
      <c r="A79" s="45" t="s">
        <v>96</v>
      </c>
      <c r="D79" s="7"/>
      <c r="E79" s="7"/>
      <c r="F79" s="13">
        <v>1758960</v>
      </c>
      <c r="G79" s="14"/>
      <c r="H79" s="13">
        <v>121787</v>
      </c>
      <c r="I79" s="14"/>
      <c r="J79" s="13">
        <v>1758960</v>
      </c>
      <c r="K79" s="14"/>
      <c r="L79" s="13">
        <v>121787</v>
      </c>
      <c r="N79" s="2"/>
    </row>
    <row r="80" spans="1:14" ht="24" customHeight="1" x14ac:dyDescent="0.2">
      <c r="A80" s="45" t="s">
        <v>70</v>
      </c>
      <c r="D80" s="7"/>
      <c r="E80" s="7"/>
      <c r="F80" s="13">
        <v>9022604</v>
      </c>
      <c r="G80" s="14"/>
      <c r="H80" s="13">
        <v>18725918</v>
      </c>
      <c r="I80" s="14"/>
      <c r="J80" s="13">
        <v>9022604</v>
      </c>
      <c r="K80" s="14"/>
      <c r="L80" s="13">
        <v>18725918</v>
      </c>
      <c r="N80" s="2"/>
    </row>
    <row r="81" spans="1:14" ht="24" customHeight="1" x14ac:dyDescent="0.2">
      <c r="A81" s="45" t="s">
        <v>43</v>
      </c>
      <c r="B81" s="34"/>
      <c r="C81" s="34"/>
      <c r="D81" s="7"/>
      <c r="E81" s="7"/>
      <c r="F81" s="50">
        <v>1376702</v>
      </c>
      <c r="G81" s="14"/>
      <c r="H81" s="50">
        <v>-3080198</v>
      </c>
      <c r="I81" s="14"/>
      <c r="J81" s="50">
        <v>1376702</v>
      </c>
      <c r="K81" s="14"/>
      <c r="L81" s="50">
        <v>-3080198</v>
      </c>
      <c r="N81" s="2"/>
    </row>
    <row r="82" spans="1:14" ht="24" customHeight="1" x14ac:dyDescent="0.2">
      <c r="A82" s="45" t="s">
        <v>53</v>
      </c>
      <c r="B82" s="34"/>
      <c r="C82" s="34"/>
      <c r="D82" s="7"/>
      <c r="E82" s="7"/>
      <c r="F82" s="13">
        <f>SUM(F70:F81)</f>
        <v>-525055565</v>
      </c>
      <c r="G82" s="14"/>
      <c r="H82" s="13">
        <f>SUM(H70:H81)</f>
        <v>-383560902</v>
      </c>
      <c r="I82" s="14"/>
      <c r="J82" s="13">
        <f>SUM(J70:J81)</f>
        <v>-525055565</v>
      </c>
      <c r="K82" s="14"/>
      <c r="L82" s="13">
        <f>SUM(L70:L81)</f>
        <v>-383560902</v>
      </c>
      <c r="N82" s="2"/>
    </row>
    <row r="83" spans="1:14" ht="24" customHeight="1" x14ac:dyDescent="0.2">
      <c r="A83" s="45" t="s">
        <v>82</v>
      </c>
      <c r="B83" s="34"/>
      <c r="C83" s="34"/>
      <c r="D83" s="7"/>
      <c r="E83" s="7"/>
      <c r="F83" s="13">
        <v>475972489</v>
      </c>
      <c r="G83" s="14"/>
      <c r="H83" s="13">
        <v>427233893</v>
      </c>
      <c r="I83" s="14"/>
      <c r="J83" s="13">
        <v>475972489</v>
      </c>
      <c r="K83" s="14"/>
      <c r="L83" s="13">
        <v>427233893</v>
      </c>
      <c r="N83" s="2"/>
    </row>
    <row r="84" spans="1:14" ht="24" customHeight="1" x14ac:dyDescent="0.2">
      <c r="A84" s="45" t="s">
        <v>83</v>
      </c>
      <c r="D84" s="7"/>
      <c r="E84" s="7"/>
      <c r="F84" s="14">
        <v>-604731</v>
      </c>
      <c r="G84" s="14"/>
      <c r="H84" s="14">
        <v>-410312</v>
      </c>
      <c r="I84" s="14"/>
      <c r="J84" s="14">
        <v>-604731</v>
      </c>
      <c r="K84" s="14"/>
      <c r="L84" s="14">
        <v>-410312</v>
      </c>
      <c r="N84" s="2"/>
    </row>
    <row r="85" spans="1:14" ht="24" customHeight="1" x14ac:dyDescent="0.2">
      <c r="A85" s="45" t="s">
        <v>84</v>
      </c>
      <c r="D85" s="7"/>
      <c r="E85" s="7"/>
      <c r="F85" s="50">
        <v>-34994529</v>
      </c>
      <c r="G85" s="14"/>
      <c r="H85" s="50">
        <v>-28256856</v>
      </c>
      <c r="I85" s="14"/>
      <c r="J85" s="50">
        <f>SUM(F85)</f>
        <v>-34994529</v>
      </c>
      <c r="K85" s="14"/>
      <c r="L85" s="50">
        <v>-28256856</v>
      </c>
      <c r="N85" s="2"/>
    </row>
    <row r="86" spans="1:14" ht="24" customHeight="1" x14ac:dyDescent="0.2">
      <c r="A86" s="49" t="s">
        <v>133</v>
      </c>
      <c r="B86" s="46"/>
      <c r="C86" s="46"/>
      <c r="D86" s="7"/>
      <c r="E86" s="7"/>
      <c r="F86" s="50">
        <f>SUM(F82:F85)</f>
        <v>-84682336</v>
      </c>
      <c r="G86" s="14"/>
      <c r="H86" s="50">
        <f>SUM(H82:H85)</f>
        <v>15005823</v>
      </c>
      <c r="I86" s="14"/>
      <c r="J86" s="50">
        <f>SUM(J82:J85)</f>
        <v>-84682336</v>
      </c>
      <c r="K86" s="14"/>
      <c r="L86" s="50">
        <f>SUM(L82:L85)</f>
        <v>15005823</v>
      </c>
      <c r="N86" s="2"/>
    </row>
    <row r="87" spans="1:14" ht="24" customHeight="1" x14ac:dyDescent="0.2">
      <c r="A87" s="49"/>
      <c r="B87" s="46"/>
      <c r="C87" s="46"/>
      <c r="D87" s="7"/>
      <c r="E87" s="7"/>
      <c r="F87" s="14"/>
      <c r="G87" s="7"/>
      <c r="H87" s="14"/>
      <c r="I87" s="7"/>
      <c r="J87" s="14"/>
      <c r="K87" s="14"/>
      <c r="L87" s="14"/>
      <c r="N87" s="2"/>
    </row>
    <row r="88" spans="1:14" ht="24" customHeight="1" x14ac:dyDescent="0.2">
      <c r="A88" s="68" t="s">
        <v>12</v>
      </c>
      <c r="B88" s="46"/>
      <c r="C88" s="46"/>
      <c r="F88" s="15"/>
      <c r="H88" s="15"/>
      <c r="J88" s="15"/>
      <c r="K88" s="44"/>
      <c r="N88" s="2"/>
    </row>
    <row r="89" spans="1:14" ht="24" customHeight="1" x14ac:dyDescent="0.2">
      <c r="D89" s="2"/>
      <c r="E89" s="2"/>
      <c r="G89" s="2"/>
      <c r="J89" s="15"/>
      <c r="K89" s="29"/>
      <c r="L89" s="6" t="s">
        <v>128</v>
      </c>
      <c r="N89" s="2"/>
    </row>
    <row r="90" spans="1:14" ht="24" customHeight="1" x14ac:dyDescent="0.2">
      <c r="A90" s="1" t="s">
        <v>85</v>
      </c>
      <c r="B90" s="30"/>
      <c r="C90" s="30"/>
      <c r="D90" s="31"/>
      <c r="E90" s="31"/>
      <c r="F90" s="13"/>
      <c r="G90" s="31"/>
      <c r="H90" s="13"/>
      <c r="I90" s="7"/>
      <c r="J90" s="32"/>
      <c r="K90" s="33"/>
      <c r="L90" s="32"/>
      <c r="N90" s="2"/>
    </row>
    <row r="91" spans="1:14" ht="24" customHeight="1" x14ac:dyDescent="0.2">
      <c r="A91" s="49" t="s">
        <v>44</v>
      </c>
      <c r="B91" s="66"/>
      <c r="C91" s="66"/>
      <c r="D91" s="31"/>
      <c r="E91" s="31"/>
      <c r="F91" s="13"/>
      <c r="G91" s="31"/>
      <c r="H91" s="13"/>
      <c r="I91" s="7"/>
      <c r="J91" s="32"/>
      <c r="K91" s="33"/>
      <c r="L91" s="32"/>
      <c r="N91" s="2"/>
    </row>
    <row r="92" spans="1:14" ht="24" customHeight="1" x14ac:dyDescent="0.2">
      <c r="A92" s="1" t="s">
        <v>152</v>
      </c>
      <c r="B92" s="30"/>
      <c r="C92" s="30"/>
      <c r="D92" s="31"/>
      <c r="E92" s="31"/>
      <c r="F92" s="13"/>
      <c r="G92" s="31"/>
      <c r="H92" s="13"/>
      <c r="I92" s="7"/>
      <c r="J92" s="32"/>
      <c r="K92" s="33"/>
      <c r="L92" s="32"/>
      <c r="N92" s="2"/>
    </row>
    <row r="93" spans="1:14" ht="24" customHeight="1" x14ac:dyDescent="0.2">
      <c r="A93" s="34"/>
      <c r="B93" s="30"/>
      <c r="C93" s="30"/>
      <c r="D93" s="31"/>
      <c r="E93" s="31"/>
      <c r="F93" s="69"/>
      <c r="G93" s="31"/>
      <c r="H93" s="69"/>
      <c r="I93" s="7"/>
      <c r="J93" s="70"/>
      <c r="K93" s="33"/>
      <c r="L93" s="35" t="s">
        <v>65</v>
      </c>
      <c r="N93" s="2"/>
    </row>
    <row r="94" spans="1:14" ht="24" customHeight="1" x14ac:dyDescent="0.2">
      <c r="A94" s="34"/>
      <c r="B94" s="30"/>
      <c r="C94" s="30"/>
      <c r="D94" s="31"/>
      <c r="E94" s="31"/>
      <c r="F94" s="88" t="s">
        <v>123</v>
      </c>
      <c r="G94" s="88"/>
      <c r="H94" s="88"/>
      <c r="J94" s="32"/>
      <c r="K94" s="33"/>
      <c r="L94" s="34"/>
      <c r="N94" s="2"/>
    </row>
    <row r="95" spans="1:14" ht="24" customHeight="1" x14ac:dyDescent="0.2">
      <c r="A95" s="34"/>
      <c r="B95" s="30"/>
      <c r="C95" s="30"/>
      <c r="D95" s="31"/>
      <c r="E95" s="31"/>
      <c r="F95" s="89"/>
      <c r="G95" s="89"/>
      <c r="H95" s="89"/>
      <c r="I95" s="37"/>
      <c r="J95" s="87" t="s">
        <v>98</v>
      </c>
      <c r="K95" s="87"/>
      <c r="L95" s="87"/>
      <c r="N95" s="2"/>
    </row>
    <row r="96" spans="1:14" ht="24" customHeight="1" x14ac:dyDescent="0.2">
      <c r="D96" s="37"/>
      <c r="E96" s="37"/>
      <c r="F96" s="39">
        <v>2563</v>
      </c>
      <c r="G96" s="40"/>
      <c r="H96" s="39">
        <v>2562</v>
      </c>
      <c r="I96" s="40"/>
      <c r="J96" s="39">
        <v>2563</v>
      </c>
      <c r="K96" s="40"/>
      <c r="L96" s="39">
        <v>2562</v>
      </c>
      <c r="N96" s="2"/>
    </row>
    <row r="97" spans="1:14" ht="24" customHeight="1" x14ac:dyDescent="0.2">
      <c r="A97" s="4" t="s">
        <v>45</v>
      </c>
      <c r="B97" s="67"/>
      <c r="C97" s="67"/>
      <c r="D97" s="65"/>
      <c r="E97" s="65"/>
      <c r="F97" s="29"/>
      <c r="G97" s="65"/>
      <c r="H97" s="29"/>
      <c r="J97" s="29"/>
      <c r="K97" s="29"/>
      <c r="L97" s="29"/>
      <c r="N97" s="2"/>
    </row>
    <row r="98" spans="1:14" ht="24" customHeight="1" x14ac:dyDescent="0.2">
      <c r="A98" s="3" t="s">
        <v>134</v>
      </c>
      <c r="D98" s="7"/>
      <c r="E98" s="7"/>
      <c r="F98" s="14">
        <v>-62392</v>
      </c>
      <c r="G98" s="14"/>
      <c r="H98" s="14">
        <v>-31100</v>
      </c>
      <c r="I98" s="14"/>
      <c r="J98" s="14">
        <v>-62392</v>
      </c>
      <c r="K98" s="14"/>
      <c r="L98" s="14">
        <v>-31100</v>
      </c>
      <c r="N98" s="2"/>
    </row>
    <row r="99" spans="1:14" ht="24" customHeight="1" x14ac:dyDescent="0.2">
      <c r="A99" s="71" t="s">
        <v>135</v>
      </c>
      <c r="D99" s="7"/>
      <c r="E99" s="7"/>
      <c r="F99" s="14">
        <v>1290</v>
      </c>
      <c r="G99" s="14"/>
      <c r="H99" s="14">
        <v>1290</v>
      </c>
      <c r="I99" s="14"/>
      <c r="J99" s="14">
        <v>1290</v>
      </c>
      <c r="K99" s="14"/>
      <c r="L99" s="14">
        <v>1290</v>
      </c>
      <c r="N99" s="2"/>
    </row>
    <row r="100" spans="1:14" ht="24" customHeight="1" x14ac:dyDescent="0.2">
      <c r="A100" s="71" t="s">
        <v>178</v>
      </c>
      <c r="B100" s="5"/>
      <c r="C100" s="5"/>
      <c r="D100" s="7"/>
      <c r="E100" s="7"/>
      <c r="F100" s="14">
        <v>-1468277</v>
      </c>
      <c r="G100" s="14"/>
      <c r="H100" s="14">
        <v>-601598</v>
      </c>
      <c r="I100" s="14"/>
      <c r="J100" s="14">
        <v>-1468277</v>
      </c>
      <c r="K100" s="14"/>
      <c r="L100" s="14">
        <v>-601598</v>
      </c>
      <c r="N100" s="2"/>
    </row>
    <row r="101" spans="1:14" ht="24" customHeight="1" x14ac:dyDescent="0.2">
      <c r="A101" s="4" t="s">
        <v>101</v>
      </c>
      <c r="D101" s="7"/>
      <c r="E101" s="7"/>
      <c r="F101" s="47">
        <f>SUM(F98:F100)</f>
        <v>-1529379</v>
      </c>
      <c r="G101" s="14"/>
      <c r="H101" s="47">
        <f>SUM(H98:H100)</f>
        <v>-631408</v>
      </c>
      <c r="I101" s="14"/>
      <c r="J101" s="47">
        <f>SUM(J98:J100)</f>
        <v>-1529379</v>
      </c>
      <c r="K101" s="14"/>
      <c r="L101" s="47">
        <f>SUM(L98:L100)</f>
        <v>-631408</v>
      </c>
      <c r="N101" s="2"/>
    </row>
    <row r="102" spans="1:14" ht="24" customHeight="1" x14ac:dyDescent="0.2">
      <c r="A102" s="4" t="s">
        <v>46</v>
      </c>
      <c r="B102" s="67"/>
      <c r="C102" s="67"/>
      <c r="D102" s="7"/>
      <c r="E102" s="7"/>
      <c r="F102" s="13"/>
      <c r="G102" s="14"/>
      <c r="H102" s="13"/>
      <c r="I102" s="14"/>
      <c r="J102" s="13"/>
      <c r="K102" s="14"/>
      <c r="L102" s="13"/>
      <c r="N102" s="2"/>
    </row>
    <row r="103" spans="1:14" ht="24" customHeight="1" x14ac:dyDescent="0.2">
      <c r="A103" s="45" t="s">
        <v>173</v>
      </c>
      <c r="B103" s="67"/>
      <c r="C103" s="67"/>
      <c r="D103" s="7"/>
      <c r="E103" s="7"/>
      <c r="F103" s="13">
        <v>-13800000</v>
      </c>
      <c r="G103" s="14"/>
      <c r="H103" s="13">
        <v>-24206413</v>
      </c>
      <c r="I103" s="14"/>
      <c r="J103" s="13">
        <v>-13800000</v>
      </c>
      <c r="K103" s="14"/>
      <c r="L103" s="13">
        <v>-24206413</v>
      </c>
      <c r="N103" s="2"/>
    </row>
    <row r="104" spans="1:14" ht="24" customHeight="1" x14ac:dyDescent="0.2">
      <c r="A104" s="45" t="s">
        <v>162</v>
      </c>
      <c r="B104" s="67"/>
      <c r="C104" s="67"/>
      <c r="D104" s="7"/>
      <c r="E104" s="7"/>
      <c r="F104" s="13">
        <v>-2450000</v>
      </c>
      <c r="G104" s="14"/>
      <c r="H104" s="13">
        <v>0</v>
      </c>
      <c r="I104" s="14"/>
      <c r="J104" s="13">
        <v>-2450000</v>
      </c>
      <c r="K104" s="14"/>
      <c r="L104" s="13">
        <v>0</v>
      </c>
      <c r="N104" s="2"/>
    </row>
    <row r="105" spans="1:14" ht="24" customHeight="1" x14ac:dyDescent="0.2">
      <c r="A105" s="45" t="s">
        <v>158</v>
      </c>
      <c r="B105" s="67"/>
      <c r="C105" s="67"/>
      <c r="D105" s="7"/>
      <c r="E105" s="7"/>
      <c r="F105" s="13">
        <v>-246150</v>
      </c>
      <c r="G105" s="14"/>
      <c r="H105" s="13">
        <v>0</v>
      </c>
      <c r="I105" s="14"/>
      <c r="J105" s="13">
        <v>-246150</v>
      </c>
      <c r="K105" s="14"/>
      <c r="L105" s="13">
        <v>0</v>
      </c>
      <c r="N105" s="2"/>
    </row>
    <row r="106" spans="1:14" ht="24" customHeight="1" x14ac:dyDescent="0.2">
      <c r="A106" s="45" t="s">
        <v>164</v>
      </c>
      <c r="B106" s="46"/>
      <c r="C106" s="46"/>
      <c r="D106" s="7"/>
      <c r="E106" s="7"/>
      <c r="F106" s="13">
        <v>-4743192</v>
      </c>
      <c r="G106" s="14"/>
      <c r="H106" s="13">
        <v>-88981251</v>
      </c>
      <c r="I106" s="14"/>
      <c r="J106" s="13">
        <v>-4743192</v>
      </c>
      <c r="K106" s="14"/>
      <c r="L106" s="13">
        <v>-88981251</v>
      </c>
      <c r="N106" s="2"/>
    </row>
    <row r="107" spans="1:14" ht="24" customHeight="1" x14ac:dyDescent="0.2">
      <c r="A107" s="45" t="s">
        <v>57</v>
      </c>
      <c r="B107" s="46"/>
      <c r="C107" s="46"/>
      <c r="D107" s="7"/>
      <c r="E107" s="7"/>
      <c r="F107" s="13">
        <v>644000000</v>
      </c>
      <c r="G107" s="14"/>
      <c r="H107" s="13">
        <v>528000000</v>
      </c>
      <c r="I107" s="14"/>
      <c r="J107" s="13">
        <v>644000000</v>
      </c>
      <c r="K107" s="14"/>
      <c r="L107" s="13">
        <v>528000000</v>
      </c>
      <c r="N107" s="2"/>
    </row>
    <row r="108" spans="1:14" ht="24" customHeight="1" x14ac:dyDescent="0.2">
      <c r="A108" s="45" t="s">
        <v>58</v>
      </c>
      <c r="D108" s="7"/>
      <c r="E108" s="7"/>
      <c r="F108" s="13">
        <v>-536777392</v>
      </c>
      <c r="G108" s="14"/>
      <c r="H108" s="13">
        <v>-428106836</v>
      </c>
      <c r="I108" s="14"/>
      <c r="J108" s="13">
        <v>-536777392</v>
      </c>
      <c r="K108" s="14"/>
      <c r="L108" s="13">
        <v>-428106836</v>
      </c>
      <c r="N108" s="2"/>
    </row>
    <row r="109" spans="1:14" ht="24" customHeight="1" x14ac:dyDescent="0.2">
      <c r="A109" s="4" t="s">
        <v>165</v>
      </c>
      <c r="D109" s="7"/>
      <c r="E109" s="7"/>
      <c r="F109" s="47">
        <f>SUM(F103:F108)</f>
        <v>85983266</v>
      </c>
      <c r="G109" s="14"/>
      <c r="H109" s="47">
        <f>SUM(H103:H108)</f>
        <v>-13294500</v>
      </c>
      <c r="I109" s="14"/>
      <c r="J109" s="47">
        <f>SUM(J103:J108)</f>
        <v>85983266</v>
      </c>
      <c r="K109" s="14"/>
      <c r="L109" s="47">
        <f>SUM(L103:L108)</f>
        <v>-13294500</v>
      </c>
      <c r="N109" s="2"/>
    </row>
    <row r="110" spans="1:14" ht="24" customHeight="1" x14ac:dyDescent="0.2">
      <c r="A110" s="4" t="s">
        <v>136</v>
      </c>
      <c r="D110" s="7"/>
      <c r="E110" s="7"/>
      <c r="F110" s="14">
        <f>SUM(F86,F101,F109)</f>
        <v>-228449</v>
      </c>
      <c r="G110" s="14"/>
      <c r="H110" s="14">
        <f>SUM(H86,H101,H109)</f>
        <v>1079915</v>
      </c>
      <c r="I110" s="14"/>
      <c r="J110" s="14">
        <f>SUM(J86,J101,J109)</f>
        <v>-228449</v>
      </c>
      <c r="K110" s="14"/>
      <c r="L110" s="14">
        <f>SUM(L86,L101,L109)</f>
        <v>1079915</v>
      </c>
      <c r="N110" s="2"/>
    </row>
    <row r="111" spans="1:14" ht="24" customHeight="1" x14ac:dyDescent="0.2">
      <c r="A111" s="45" t="s">
        <v>137</v>
      </c>
      <c r="B111" s="34"/>
      <c r="C111" s="34"/>
      <c r="D111" s="7"/>
      <c r="E111" s="7"/>
      <c r="F111" s="50">
        <v>41443026</v>
      </c>
      <c r="G111" s="14"/>
      <c r="H111" s="50">
        <v>23670440</v>
      </c>
      <c r="I111" s="14"/>
      <c r="J111" s="50">
        <v>41443026</v>
      </c>
      <c r="K111" s="14"/>
      <c r="L111" s="50">
        <v>23670440</v>
      </c>
      <c r="N111" s="2"/>
    </row>
    <row r="112" spans="1:14" ht="24" customHeight="1" thickBot="1" x14ac:dyDescent="0.25">
      <c r="A112" s="1" t="s">
        <v>138</v>
      </c>
      <c r="B112" s="46"/>
      <c r="C112" s="46"/>
      <c r="D112" s="7"/>
      <c r="E112" s="7"/>
      <c r="F112" s="24">
        <f>SUM(F110:F111)</f>
        <v>41214577</v>
      </c>
      <c r="G112" s="14"/>
      <c r="H112" s="24">
        <f>SUM(H110:H111)</f>
        <v>24750355</v>
      </c>
      <c r="I112" s="14"/>
      <c r="J112" s="24">
        <f>SUM(J110:J111)</f>
        <v>41214577</v>
      </c>
      <c r="K112" s="14"/>
      <c r="L112" s="24">
        <f>SUM(L110:L111)</f>
        <v>24750355</v>
      </c>
      <c r="N112" s="2"/>
    </row>
    <row r="113" spans="1:14" ht="24" customHeight="1" thickTop="1" x14ac:dyDescent="0.2">
      <c r="A113" s="1"/>
      <c r="B113" s="46"/>
      <c r="C113" s="46"/>
      <c r="D113" s="7"/>
      <c r="E113" s="7"/>
      <c r="F113" s="14">
        <f>F112-BS!E12</f>
        <v>0</v>
      </c>
      <c r="G113" s="14"/>
      <c r="H113" s="14"/>
      <c r="I113" s="14"/>
      <c r="J113" s="14">
        <f>J112-BS!I12</f>
        <v>0</v>
      </c>
      <c r="K113" s="14"/>
      <c r="L113" s="14"/>
      <c r="N113" s="2"/>
    </row>
    <row r="114" spans="1:14" ht="24" customHeight="1" x14ac:dyDescent="0.2">
      <c r="A114" s="68" t="s">
        <v>12</v>
      </c>
      <c r="B114" s="46"/>
      <c r="C114" s="46"/>
      <c r="D114" s="65"/>
      <c r="E114" s="65"/>
      <c r="F114" s="15"/>
      <c r="G114" s="65"/>
      <c r="H114" s="15"/>
      <c r="J114" s="15"/>
      <c r="K114" s="44"/>
      <c r="L114" s="2"/>
      <c r="N114" s="2"/>
    </row>
  </sheetData>
  <mergeCells count="6">
    <mergeCell ref="J7:L7"/>
    <mergeCell ref="F50:H51"/>
    <mergeCell ref="J51:L51"/>
    <mergeCell ref="F94:H95"/>
    <mergeCell ref="J95:L95"/>
    <mergeCell ref="F6:H7"/>
  </mergeCells>
  <phoneticPr fontId="8" type="noConversion"/>
  <pageMargins left="0.86614173228346458" right="0.55118110236220474" top="0.9055118110236221" bottom="0" header="0.19685039370078741" footer="0.19685039370078741"/>
  <pageSetup paperSize="9" scale="70" fitToHeight="7" orientation="portrait" r:id="rId1"/>
  <headerFooter differentOddEven="1"/>
  <rowBreaks count="2" manualBreakCount="2">
    <brk id="44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7"/>
  <sheetViews>
    <sheetView showGridLines="0" view="pageBreakPreview" zoomScale="80" zoomScaleNormal="100" zoomScaleSheetLayoutView="80" workbookViewId="0">
      <selection activeCell="E3" sqref="E3"/>
    </sheetView>
  </sheetViews>
  <sheetFormatPr defaultColWidth="9.140625" defaultRowHeight="24" customHeight="1" x14ac:dyDescent="0.2"/>
  <cols>
    <col min="1" max="1" width="49" style="2" customWidth="1"/>
    <col min="2" max="2" width="2" style="5" customWidth="1"/>
    <col min="3" max="3" width="19.28515625" style="2" customWidth="1"/>
    <col min="4" max="4" width="1.7109375" style="2" customWidth="1"/>
    <col min="5" max="5" width="19.28515625" style="2" customWidth="1"/>
    <col min="6" max="6" width="1.5703125" style="2" customWidth="1"/>
    <col min="7" max="7" width="19.28515625" style="2" customWidth="1"/>
    <col min="8" max="8" width="1.7109375" style="2" customWidth="1"/>
    <col min="9" max="9" width="19.28515625" style="2" customWidth="1"/>
    <col min="10" max="10" width="1.7109375" style="2" customWidth="1"/>
    <col min="11" max="11" width="19.28515625" style="2" customWidth="1"/>
    <col min="12" max="12" width="1.5703125" style="2" customWidth="1"/>
    <col min="13" max="13" width="19.28515625" style="2" customWidth="1"/>
    <col min="14" max="14" width="0.85546875" style="2" customWidth="1"/>
    <col min="15" max="15" width="15.28515625" style="2" customWidth="1"/>
    <col min="16" max="16384" width="9.140625" style="2"/>
  </cols>
  <sheetData>
    <row r="1" spans="1:13" ht="24" customHeight="1" x14ac:dyDescent="0.2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122</v>
      </c>
    </row>
    <row r="2" spans="1:13" ht="24" customHeight="1" x14ac:dyDescent="0.2">
      <c r="A2" s="1" t="s">
        <v>85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 x14ac:dyDescent="0.2">
      <c r="A3" s="9" t="s">
        <v>115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 x14ac:dyDescent="0.2">
      <c r="A4" s="1" t="s">
        <v>152</v>
      </c>
      <c r="B4" s="10"/>
      <c r="J4" s="9"/>
      <c r="K4" s="9"/>
      <c r="L4" s="9"/>
    </row>
    <row r="5" spans="1:13" ht="24" customHeight="1" x14ac:dyDescent="0.2">
      <c r="A5" s="1"/>
      <c r="B5" s="10"/>
      <c r="J5" s="9"/>
      <c r="K5" s="9"/>
      <c r="L5" s="9"/>
      <c r="M5" s="12" t="s">
        <v>68</v>
      </c>
    </row>
    <row r="6" spans="1:13" ht="24" customHeight="1" x14ac:dyDescent="0.5">
      <c r="B6" s="11"/>
      <c r="C6" s="90" t="s">
        <v>116</v>
      </c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s="8" customFormat="1" ht="24" customHeight="1" x14ac:dyDescent="0.2">
      <c r="C7" s="7"/>
      <c r="I7" s="86" t="s">
        <v>25</v>
      </c>
      <c r="J7" s="86"/>
      <c r="K7" s="86"/>
      <c r="L7" s="7"/>
    </row>
    <row r="8" spans="1:13" s="8" customFormat="1" ht="24" customHeight="1" x14ac:dyDescent="0.2">
      <c r="C8" s="7" t="s">
        <v>114</v>
      </c>
      <c r="E8" s="8" t="s">
        <v>48</v>
      </c>
      <c r="G8" s="8" t="s">
        <v>87</v>
      </c>
      <c r="I8" s="7" t="s">
        <v>50</v>
      </c>
      <c r="J8" s="7"/>
      <c r="K8" s="7"/>
      <c r="L8" s="7"/>
      <c r="M8" s="8" t="s">
        <v>47</v>
      </c>
    </row>
    <row r="9" spans="1:13" s="8" customFormat="1" ht="24" customHeight="1" x14ac:dyDescent="0.2">
      <c r="B9" s="7"/>
      <c r="C9" s="28" t="s">
        <v>113</v>
      </c>
      <c r="E9" s="28" t="s">
        <v>49</v>
      </c>
      <c r="F9" s="7"/>
      <c r="G9" s="28" t="s">
        <v>88</v>
      </c>
      <c r="I9" s="17" t="s">
        <v>55</v>
      </c>
      <c r="J9" s="7"/>
      <c r="K9" s="28" t="s">
        <v>51</v>
      </c>
      <c r="M9" s="28" t="s">
        <v>22</v>
      </c>
    </row>
    <row r="10" spans="1:13" s="8" customFormat="1" ht="24" customHeight="1" x14ac:dyDescent="0.2">
      <c r="A10" s="4" t="s">
        <v>140</v>
      </c>
      <c r="B10" s="7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9">
        <v>61300000</v>
      </c>
      <c r="J10" s="14"/>
      <c r="K10" s="14">
        <v>1215644865</v>
      </c>
      <c r="L10" s="13"/>
      <c r="M10" s="14">
        <v>2333067423</v>
      </c>
    </row>
    <row r="11" spans="1:13" s="8" customFormat="1" ht="24" customHeight="1" x14ac:dyDescent="0.2">
      <c r="A11" s="3" t="s">
        <v>124</v>
      </c>
      <c r="B11" s="7"/>
      <c r="C11" s="20">
        <v>0</v>
      </c>
      <c r="D11" s="13"/>
      <c r="E11" s="20">
        <v>0</v>
      </c>
      <c r="F11" s="14"/>
      <c r="G11" s="20">
        <v>0</v>
      </c>
      <c r="H11" s="13"/>
      <c r="I11" s="22">
        <v>0</v>
      </c>
      <c r="J11" s="14"/>
      <c r="K11" s="20">
        <f>PL!H30</f>
        <v>135024251</v>
      </c>
      <c r="L11" s="13"/>
      <c r="M11" s="20">
        <f>SUM(C11:K11)</f>
        <v>135024251</v>
      </c>
    </row>
    <row r="12" spans="1:13" s="8" customFormat="1" ht="24" customHeight="1" x14ac:dyDescent="0.2">
      <c r="A12" s="3" t="s">
        <v>126</v>
      </c>
      <c r="B12" s="7"/>
      <c r="C12" s="21">
        <v>0</v>
      </c>
      <c r="D12" s="13"/>
      <c r="E12" s="21">
        <v>0</v>
      </c>
      <c r="F12" s="14"/>
      <c r="G12" s="21">
        <v>0</v>
      </c>
      <c r="H12" s="13"/>
      <c r="I12" s="23">
        <v>0</v>
      </c>
      <c r="J12" s="14"/>
      <c r="K12" s="21">
        <f>PL!H37</f>
        <v>-1242980</v>
      </c>
      <c r="L12" s="13"/>
      <c r="M12" s="21">
        <f>SUM(C12:K12)</f>
        <v>-1242980</v>
      </c>
    </row>
    <row r="13" spans="1:13" s="8" customFormat="1" ht="24" customHeight="1" x14ac:dyDescent="0.2">
      <c r="A13" s="3" t="s">
        <v>127</v>
      </c>
      <c r="B13" s="7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133781271</v>
      </c>
      <c r="L13" s="13"/>
      <c r="M13" s="14">
        <f>SUM(C13:K13)</f>
        <v>133781271</v>
      </c>
    </row>
    <row r="14" spans="1:13" s="8" customFormat="1" ht="24" customHeight="1" thickBot="1" x14ac:dyDescent="0.25">
      <c r="A14" s="4" t="s">
        <v>141</v>
      </c>
      <c r="B14" s="7"/>
      <c r="C14" s="16">
        <f>SUM(C10,C13:C13)</f>
        <v>613000000</v>
      </c>
      <c r="D14" s="13"/>
      <c r="E14" s="16">
        <f>SUM(E10,E13:E13)</f>
        <v>427822558</v>
      </c>
      <c r="F14" s="14"/>
      <c r="G14" s="16">
        <f>SUM(G10,G13:G13)</f>
        <v>15300000</v>
      </c>
      <c r="H14" s="13"/>
      <c r="I14" s="16">
        <f>SUM(I10,I13:I13)</f>
        <v>61300000</v>
      </c>
      <c r="J14" s="14"/>
      <c r="K14" s="16">
        <f>SUM(K10,K13:K13)</f>
        <v>1349426136</v>
      </c>
      <c r="L14" s="13"/>
      <c r="M14" s="16">
        <f>SUM(M10,M13:M13)</f>
        <v>2466848694</v>
      </c>
    </row>
    <row r="15" spans="1:13" s="8" customFormat="1" ht="24" customHeight="1" thickTop="1" x14ac:dyDescent="0.2">
      <c r="A15" s="4"/>
      <c r="B15" s="7"/>
      <c r="C15" s="14"/>
      <c r="D15" s="13"/>
      <c r="E15" s="14"/>
      <c r="F15" s="14"/>
      <c r="G15" s="14"/>
      <c r="H15" s="13"/>
      <c r="I15" s="14"/>
      <c r="J15" s="14"/>
      <c r="K15" s="14"/>
      <c r="L15" s="13"/>
      <c r="M15" s="14"/>
    </row>
    <row r="16" spans="1:13" s="8" customFormat="1" ht="24" customHeight="1" x14ac:dyDescent="0.2">
      <c r="A16" s="4" t="s">
        <v>153</v>
      </c>
      <c r="B16" s="7"/>
      <c r="C16" s="14">
        <v>613000000</v>
      </c>
      <c r="D16" s="13"/>
      <c r="E16" s="14">
        <v>427822558</v>
      </c>
      <c r="F16" s="14"/>
      <c r="G16" s="14">
        <v>15300000</v>
      </c>
      <c r="H16" s="13"/>
      <c r="I16" s="19">
        <v>61300000</v>
      </c>
      <c r="J16" s="14"/>
      <c r="K16" s="14">
        <f>BS!G88</f>
        <v>1502743734</v>
      </c>
      <c r="L16" s="13"/>
      <c r="M16" s="14">
        <f>SUM(C16:L16)</f>
        <v>2620166292</v>
      </c>
    </row>
    <row r="17" spans="1:13" s="8" customFormat="1" ht="24" customHeight="1" x14ac:dyDescent="0.2">
      <c r="A17" s="3" t="s">
        <v>159</v>
      </c>
      <c r="B17" s="7"/>
      <c r="C17" s="25">
        <v>0</v>
      </c>
      <c r="D17" s="13"/>
      <c r="E17" s="25">
        <v>0</v>
      </c>
      <c r="F17" s="14"/>
      <c r="G17" s="25">
        <v>0</v>
      </c>
      <c r="H17" s="13"/>
      <c r="I17" s="25">
        <v>0</v>
      </c>
      <c r="J17" s="14"/>
      <c r="K17" s="28">
        <f>-58683239+11736648</f>
        <v>-46946591</v>
      </c>
      <c r="L17" s="13"/>
      <c r="M17" s="28">
        <f>SUM(C17:K17)</f>
        <v>-46946591</v>
      </c>
    </row>
    <row r="18" spans="1:13" s="8" customFormat="1" ht="24" customHeight="1" x14ac:dyDescent="0.2">
      <c r="A18" s="4" t="s">
        <v>160</v>
      </c>
      <c r="B18" s="7"/>
      <c r="C18" s="14">
        <f>SUM(C16:C17)</f>
        <v>613000000</v>
      </c>
      <c r="D18" s="13"/>
      <c r="E18" s="14">
        <f>SUM(E16:E17)</f>
        <v>427822558</v>
      </c>
      <c r="F18" s="14"/>
      <c r="G18" s="14">
        <f>SUM(G16:G17)</f>
        <v>15300000</v>
      </c>
      <c r="H18" s="13"/>
      <c r="I18" s="14">
        <f>SUM(I16:I17)</f>
        <v>61300000</v>
      </c>
      <c r="J18" s="14"/>
      <c r="K18" s="14">
        <f>SUM(K16:K17)</f>
        <v>1455797143</v>
      </c>
      <c r="L18" s="13"/>
      <c r="M18" s="14">
        <f>SUM(M16:M17)</f>
        <v>2573219701</v>
      </c>
    </row>
    <row r="19" spans="1:13" s="8" customFormat="1" ht="24" customHeight="1" x14ac:dyDescent="0.2">
      <c r="A19" s="3" t="s">
        <v>139</v>
      </c>
      <c r="B19" s="7"/>
      <c r="C19" s="20">
        <v>0</v>
      </c>
      <c r="D19" s="13"/>
      <c r="E19" s="20">
        <v>0</v>
      </c>
      <c r="F19" s="14"/>
      <c r="G19" s="20">
        <v>0</v>
      </c>
      <c r="H19" s="13"/>
      <c r="I19" s="22">
        <v>0</v>
      </c>
      <c r="J19" s="14"/>
      <c r="K19" s="20">
        <f>PL!F30</f>
        <v>110556648</v>
      </c>
      <c r="L19" s="13"/>
      <c r="M19" s="20">
        <f>SUM(C19:K19)</f>
        <v>110556648</v>
      </c>
    </row>
    <row r="20" spans="1:13" s="8" customFormat="1" ht="24" customHeight="1" x14ac:dyDescent="0.2">
      <c r="A20" s="3" t="s">
        <v>161</v>
      </c>
      <c r="B20" s="7"/>
      <c r="C20" s="21">
        <v>0</v>
      </c>
      <c r="D20" s="13"/>
      <c r="E20" s="21">
        <v>0</v>
      </c>
      <c r="F20" s="14"/>
      <c r="G20" s="21">
        <v>0</v>
      </c>
      <c r="H20" s="13"/>
      <c r="I20" s="23">
        <v>0</v>
      </c>
      <c r="J20" s="14"/>
      <c r="K20" s="21">
        <f>PL!F37</f>
        <v>334090</v>
      </c>
      <c r="L20" s="13"/>
      <c r="M20" s="21">
        <f>SUM(C20:K20)</f>
        <v>334090</v>
      </c>
    </row>
    <row r="21" spans="1:13" s="8" customFormat="1" ht="24" customHeight="1" x14ac:dyDescent="0.2">
      <c r="A21" s="3" t="s">
        <v>127</v>
      </c>
      <c r="B21" s="7"/>
      <c r="C21" s="15">
        <f>SUM(C19:C20)</f>
        <v>0</v>
      </c>
      <c r="D21" s="15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110890738</v>
      </c>
      <c r="L21" s="13"/>
      <c r="M21" s="14">
        <f>SUM(C21:K21)</f>
        <v>110890738</v>
      </c>
    </row>
    <row r="22" spans="1:13" s="8" customFormat="1" ht="24" customHeight="1" thickBot="1" x14ac:dyDescent="0.25">
      <c r="A22" s="4" t="s">
        <v>154</v>
      </c>
      <c r="B22" s="7"/>
      <c r="C22" s="16">
        <f>SUM(C18,C21)</f>
        <v>613000000</v>
      </c>
      <c r="D22" s="13"/>
      <c r="E22" s="16">
        <f>SUM(E18,E21)</f>
        <v>427822558</v>
      </c>
      <c r="F22" s="14"/>
      <c r="G22" s="16">
        <f>SUM(G18,G21)</f>
        <v>15300000</v>
      </c>
      <c r="H22" s="13"/>
      <c r="I22" s="16">
        <f>SUM(I18,I21)</f>
        <v>61300000</v>
      </c>
      <c r="J22" s="14"/>
      <c r="K22" s="16">
        <f>SUM(K18,K21)</f>
        <v>1566687881</v>
      </c>
      <c r="L22" s="13"/>
      <c r="M22" s="16">
        <f>SUM(M18,M21)</f>
        <v>2684110439</v>
      </c>
    </row>
    <row r="23" spans="1:13" s="8" customFormat="1" ht="24" customHeight="1" thickTop="1" x14ac:dyDescent="0.2">
      <c r="B23" s="7"/>
      <c r="C23" s="14">
        <f>C22-BS!E83</f>
        <v>0</v>
      </c>
      <c r="D23" s="13"/>
      <c r="E23" s="14">
        <f>E22-BS!E84</f>
        <v>0</v>
      </c>
      <c r="F23" s="14"/>
      <c r="G23" s="14">
        <f>G22-BS!E85</f>
        <v>0</v>
      </c>
      <c r="H23" s="13"/>
      <c r="I23" s="19">
        <f>I22-BS!E87</f>
        <v>0</v>
      </c>
      <c r="J23" s="14"/>
      <c r="K23" s="14">
        <f>SUM(K89-BS!E91)</f>
        <v>0</v>
      </c>
      <c r="L23" s="84"/>
      <c r="M23" s="14">
        <f>SUM(M22-BS!E89)</f>
        <v>0</v>
      </c>
    </row>
    <row r="24" spans="1:13" ht="24" customHeight="1" x14ac:dyDescent="0.2">
      <c r="A24" s="3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18"/>
    </row>
    <row r="26" spans="1:13" ht="24" customHeight="1" x14ac:dyDescent="0.2">
      <c r="A26" s="3"/>
    </row>
    <row r="27" spans="1:13" ht="24" customHeight="1" x14ac:dyDescent="0.2">
      <c r="A27" s="4"/>
    </row>
  </sheetData>
  <mergeCells count="2">
    <mergeCell ref="C6:M6"/>
    <mergeCell ref="I7:K7"/>
  </mergeCells>
  <pageMargins left="0.70866141732283472" right="0.47244094488188981" top="0.74803149606299213" bottom="0.74803149606299213" header="0.31496062992125984" footer="0.31496062992125984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tabSelected="1" view="pageBreakPreview" zoomScaleNormal="100" zoomScaleSheetLayoutView="100" workbookViewId="0">
      <selection activeCell="C3" sqref="C3"/>
    </sheetView>
  </sheetViews>
  <sheetFormatPr defaultColWidth="9.140625" defaultRowHeight="24" customHeight="1" x14ac:dyDescent="0.2"/>
  <cols>
    <col min="1" max="1" width="49" style="2" customWidth="1"/>
    <col min="2" max="2" width="2" style="5" customWidth="1"/>
    <col min="3" max="3" width="20.140625" style="2" customWidth="1"/>
    <col min="4" max="4" width="1.7109375" style="2" customWidth="1"/>
    <col min="5" max="5" width="20.140625" style="2" customWidth="1"/>
    <col min="6" max="6" width="1.5703125" style="2" customWidth="1"/>
    <col min="7" max="7" width="20.140625" style="2" customWidth="1"/>
    <col min="8" max="8" width="1.7109375" style="2" customWidth="1"/>
    <col min="9" max="9" width="20.140625" style="2" customWidth="1"/>
    <col min="10" max="10" width="1.7109375" style="2" customWidth="1"/>
    <col min="11" max="11" width="20.140625" style="2" customWidth="1"/>
    <col min="12" max="12" width="1.5703125" style="2" customWidth="1"/>
    <col min="13" max="13" width="20.140625" style="2" customWidth="1"/>
    <col min="14" max="14" width="0.85546875" style="2" customWidth="1"/>
    <col min="15" max="15" width="15.28515625" style="2" customWidth="1"/>
    <col min="16" max="16384" width="9.140625" style="2"/>
  </cols>
  <sheetData>
    <row r="1" spans="1:13" ht="24" customHeight="1" x14ac:dyDescent="0.2">
      <c r="A1" s="1"/>
      <c r="B1" s="10"/>
      <c r="C1" s="9"/>
      <c r="D1" s="9"/>
      <c r="E1" s="9"/>
      <c r="F1" s="9"/>
      <c r="G1" s="9"/>
      <c r="H1" s="9"/>
      <c r="I1" s="9"/>
      <c r="J1" s="9"/>
      <c r="K1" s="9"/>
      <c r="L1" s="9"/>
      <c r="M1" s="6" t="s">
        <v>122</v>
      </c>
    </row>
    <row r="2" spans="1:13" ht="24" customHeight="1" x14ac:dyDescent="0.2">
      <c r="A2" s="1" t="s">
        <v>85</v>
      </c>
      <c r="B2" s="10"/>
      <c r="C2" s="9"/>
      <c r="D2" s="9"/>
      <c r="E2" s="9"/>
      <c r="F2" s="9"/>
      <c r="G2" s="9"/>
      <c r="H2" s="9"/>
      <c r="I2" s="9"/>
      <c r="J2" s="9"/>
      <c r="K2" s="9"/>
      <c r="L2" s="9"/>
      <c r="M2" s="6"/>
    </row>
    <row r="3" spans="1:13" ht="24" customHeight="1" x14ac:dyDescent="0.2">
      <c r="A3" s="9" t="s">
        <v>111</v>
      </c>
      <c r="B3" s="10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 x14ac:dyDescent="0.2">
      <c r="A4" s="1" t="s">
        <v>152</v>
      </c>
      <c r="B4" s="10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 x14ac:dyDescent="0.2">
      <c r="A5" s="1"/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12" t="s">
        <v>68</v>
      </c>
    </row>
    <row r="6" spans="1:13" ht="24" customHeight="1" x14ac:dyDescent="0.5">
      <c r="B6" s="11"/>
      <c r="C6" s="90" t="s">
        <v>98</v>
      </c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s="8" customFormat="1" ht="24" customHeight="1" x14ac:dyDescent="0.2">
      <c r="C7" s="7"/>
      <c r="I7" s="86" t="s">
        <v>25</v>
      </c>
      <c r="J7" s="86"/>
      <c r="K7" s="86"/>
      <c r="L7" s="7"/>
    </row>
    <row r="8" spans="1:13" s="8" customFormat="1" ht="24" customHeight="1" x14ac:dyDescent="0.2">
      <c r="C8" s="7" t="s">
        <v>114</v>
      </c>
      <c r="E8" s="8" t="s">
        <v>48</v>
      </c>
      <c r="G8" s="8" t="s">
        <v>87</v>
      </c>
      <c r="I8" s="7" t="s">
        <v>50</v>
      </c>
      <c r="J8" s="7"/>
      <c r="K8" s="7"/>
      <c r="L8" s="7"/>
      <c r="M8" s="8" t="s">
        <v>47</v>
      </c>
    </row>
    <row r="9" spans="1:13" s="8" customFormat="1" ht="24" customHeight="1" x14ac:dyDescent="0.2">
      <c r="B9" s="7"/>
      <c r="C9" s="28" t="s">
        <v>113</v>
      </c>
      <c r="E9" s="28" t="s">
        <v>49</v>
      </c>
      <c r="F9" s="7"/>
      <c r="G9" s="28" t="s">
        <v>88</v>
      </c>
      <c r="I9" s="17" t="s">
        <v>55</v>
      </c>
      <c r="J9" s="7"/>
      <c r="K9" s="28" t="s">
        <v>51</v>
      </c>
      <c r="M9" s="28" t="s">
        <v>22</v>
      </c>
    </row>
    <row r="10" spans="1:13" s="8" customFormat="1" ht="24" customHeight="1" x14ac:dyDescent="0.2">
      <c r="A10" s="4" t="s">
        <v>140</v>
      </c>
      <c r="B10" s="7"/>
      <c r="C10" s="14">
        <v>613000000</v>
      </c>
      <c r="D10" s="13"/>
      <c r="E10" s="14">
        <v>427822558</v>
      </c>
      <c r="F10" s="14"/>
      <c r="G10" s="14">
        <v>15300000</v>
      </c>
      <c r="H10" s="13"/>
      <c r="I10" s="19">
        <v>61300000</v>
      </c>
      <c r="J10" s="14"/>
      <c r="K10" s="14">
        <v>1215590596</v>
      </c>
      <c r="L10" s="13"/>
      <c r="M10" s="14">
        <v>2333013154</v>
      </c>
    </row>
    <row r="11" spans="1:13" s="8" customFormat="1" ht="24" customHeight="1" x14ac:dyDescent="0.2">
      <c r="A11" s="3" t="s">
        <v>139</v>
      </c>
      <c r="B11" s="7"/>
      <c r="C11" s="20">
        <v>0</v>
      </c>
      <c r="D11" s="13"/>
      <c r="E11" s="20">
        <v>0</v>
      </c>
      <c r="F11" s="14"/>
      <c r="G11" s="20">
        <v>0</v>
      </c>
      <c r="H11" s="13"/>
      <c r="I11" s="22">
        <v>0</v>
      </c>
      <c r="J11" s="14"/>
      <c r="K11" s="20">
        <f>PL!L30</f>
        <v>134986334</v>
      </c>
      <c r="L11" s="13"/>
      <c r="M11" s="20">
        <f>SUM(C11:K11)</f>
        <v>134986334</v>
      </c>
    </row>
    <row r="12" spans="1:13" s="8" customFormat="1" ht="24" customHeight="1" x14ac:dyDescent="0.2">
      <c r="A12" s="3" t="s">
        <v>126</v>
      </c>
      <c r="B12" s="7"/>
      <c r="C12" s="21">
        <v>0</v>
      </c>
      <c r="D12" s="13"/>
      <c r="E12" s="21">
        <v>0</v>
      </c>
      <c r="F12" s="14"/>
      <c r="G12" s="21">
        <v>0</v>
      </c>
      <c r="H12" s="13"/>
      <c r="I12" s="23">
        <v>0</v>
      </c>
      <c r="J12" s="14"/>
      <c r="K12" s="21">
        <f>PL!L37</f>
        <v>-1242980</v>
      </c>
      <c r="L12" s="13"/>
      <c r="M12" s="21">
        <f>SUM(C12:K12)</f>
        <v>-1242980</v>
      </c>
    </row>
    <row r="13" spans="1:13" s="8" customFormat="1" ht="24" customHeight="1" x14ac:dyDescent="0.2">
      <c r="A13" s="3" t="s">
        <v>127</v>
      </c>
      <c r="B13" s="7"/>
      <c r="C13" s="26">
        <v>0</v>
      </c>
      <c r="D13" s="15"/>
      <c r="E13" s="26">
        <v>0</v>
      </c>
      <c r="F13" s="15"/>
      <c r="G13" s="26">
        <v>0</v>
      </c>
      <c r="H13" s="15"/>
      <c r="I13" s="26">
        <v>0</v>
      </c>
      <c r="J13" s="15"/>
      <c r="K13" s="26">
        <f>SUM(K11:K12)</f>
        <v>133743354</v>
      </c>
      <c r="L13" s="13"/>
      <c r="M13" s="26">
        <f>SUM(M11:M12)</f>
        <v>133743354</v>
      </c>
    </row>
    <row r="14" spans="1:13" s="8" customFormat="1" ht="24" customHeight="1" thickBot="1" x14ac:dyDescent="0.25">
      <c r="A14" s="4" t="s">
        <v>141</v>
      </c>
      <c r="B14" s="7"/>
      <c r="C14" s="24">
        <f>SUM(C10,C13:C13)</f>
        <v>613000000</v>
      </c>
      <c r="D14" s="13"/>
      <c r="E14" s="24">
        <f>SUM(E10,E13:E13)</f>
        <v>427822558</v>
      </c>
      <c r="F14" s="14"/>
      <c r="G14" s="24">
        <f>SUM(G10,G13:G13)</f>
        <v>15300000</v>
      </c>
      <c r="H14" s="13"/>
      <c r="I14" s="24">
        <f>SUM(I10,I13:I13)</f>
        <v>61300000</v>
      </c>
      <c r="J14" s="14"/>
      <c r="K14" s="24">
        <f>SUM(K10,K13:K13)</f>
        <v>1349333950</v>
      </c>
      <c r="L14" s="13"/>
      <c r="M14" s="24">
        <f>SUM(M10,M13:M13)</f>
        <v>2466756508</v>
      </c>
    </row>
    <row r="15" spans="1:13" s="8" customFormat="1" ht="24" customHeight="1" thickTop="1" x14ac:dyDescent="0.2">
      <c r="A15" s="4"/>
      <c r="B15" s="7"/>
      <c r="C15" s="14"/>
      <c r="D15" s="13"/>
      <c r="E15" s="14"/>
      <c r="F15" s="14"/>
      <c r="G15" s="14"/>
      <c r="H15" s="13"/>
      <c r="I15" s="14"/>
      <c r="J15" s="14"/>
      <c r="K15" s="14"/>
      <c r="L15" s="13"/>
      <c r="M15" s="14"/>
    </row>
    <row r="16" spans="1:13" ht="24" customHeight="1" x14ac:dyDescent="0.2">
      <c r="A16" s="4" t="s">
        <v>153</v>
      </c>
      <c r="B16" s="7"/>
      <c r="C16" s="13">
        <v>613000000</v>
      </c>
      <c r="D16" s="13"/>
      <c r="E16" s="13">
        <v>427822558</v>
      </c>
      <c r="F16" s="13"/>
      <c r="G16" s="13">
        <v>15300000</v>
      </c>
      <c r="H16" s="13"/>
      <c r="I16" s="19">
        <v>61300000</v>
      </c>
      <c r="J16" s="13"/>
      <c r="K16" s="13">
        <f>BS!K88</f>
        <v>1502579113</v>
      </c>
      <c r="L16" s="13"/>
      <c r="M16" s="14">
        <f>SUM(C16:K16)</f>
        <v>2620001671</v>
      </c>
    </row>
    <row r="17" spans="1:13" ht="24" customHeight="1" x14ac:dyDescent="0.2">
      <c r="A17" s="3" t="s">
        <v>159</v>
      </c>
      <c r="B17" s="7"/>
      <c r="C17" s="25"/>
      <c r="D17" s="13"/>
      <c r="E17" s="25"/>
      <c r="F17" s="14"/>
      <c r="G17" s="25"/>
      <c r="H17" s="13"/>
      <c r="I17" s="25"/>
      <c r="J17" s="14"/>
      <c r="K17" s="28">
        <f>-58683239+11736648</f>
        <v>-46946591</v>
      </c>
      <c r="L17" s="13"/>
      <c r="M17" s="28">
        <f>SUM(C17:K17)</f>
        <v>-46946591</v>
      </c>
    </row>
    <row r="18" spans="1:13" ht="24" customHeight="1" x14ac:dyDescent="0.2">
      <c r="A18" s="4" t="s">
        <v>160</v>
      </c>
      <c r="B18" s="7"/>
      <c r="C18" s="14">
        <f>SUM(C16:C17)</f>
        <v>613000000</v>
      </c>
      <c r="D18" s="13"/>
      <c r="E18" s="14">
        <f>SUM(E16:E17)</f>
        <v>427822558</v>
      </c>
      <c r="F18" s="14"/>
      <c r="G18" s="14">
        <f>SUM(G16:G17)</f>
        <v>15300000</v>
      </c>
      <c r="H18" s="13"/>
      <c r="I18" s="14">
        <f>SUM(I16:I17)</f>
        <v>61300000</v>
      </c>
      <c r="J18" s="14"/>
      <c r="K18" s="14">
        <f>SUM(K16:K17)</f>
        <v>1455632522</v>
      </c>
      <c r="L18" s="13"/>
      <c r="M18" s="14">
        <f>SUM(M16:M17)</f>
        <v>2573055080</v>
      </c>
    </row>
    <row r="19" spans="1:13" ht="24" customHeight="1" x14ac:dyDescent="0.2">
      <c r="A19" s="3" t="s">
        <v>139</v>
      </c>
      <c r="B19" s="7"/>
      <c r="C19" s="20">
        <v>0</v>
      </c>
      <c r="D19" s="13"/>
      <c r="E19" s="20">
        <v>0</v>
      </c>
      <c r="F19" s="14"/>
      <c r="G19" s="20">
        <v>0</v>
      </c>
      <c r="H19" s="13"/>
      <c r="I19" s="20">
        <v>0</v>
      </c>
      <c r="J19" s="14"/>
      <c r="K19" s="20">
        <v>110496230</v>
      </c>
      <c r="L19" s="13"/>
      <c r="M19" s="20">
        <f>SUM(C19:K19)</f>
        <v>110496230</v>
      </c>
    </row>
    <row r="20" spans="1:13" ht="24" customHeight="1" x14ac:dyDescent="0.2">
      <c r="A20" s="3" t="s">
        <v>161</v>
      </c>
      <c r="B20" s="7"/>
      <c r="C20" s="21">
        <v>0</v>
      </c>
      <c r="D20" s="13"/>
      <c r="E20" s="21">
        <v>0</v>
      </c>
      <c r="F20" s="14"/>
      <c r="G20" s="21">
        <v>0</v>
      </c>
      <c r="H20" s="13"/>
      <c r="I20" s="21">
        <v>0</v>
      </c>
      <c r="J20" s="14"/>
      <c r="K20" s="21">
        <f>PL!J37</f>
        <v>334090</v>
      </c>
      <c r="L20" s="13"/>
      <c r="M20" s="21">
        <f>SUM(C20:K20)</f>
        <v>334090</v>
      </c>
    </row>
    <row r="21" spans="1:13" ht="24" customHeight="1" x14ac:dyDescent="0.2">
      <c r="A21" s="3" t="s">
        <v>127</v>
      </c>
      <c r="B21" s="7"/>
      <c r="C21" s="15">
        <f>SUM(C19:C20)</f>
        <v>0</v>
      </c>
      <c r="D21" s="15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110830320</v>
      </c>
      <c r="L21" s="13"/>
      <c r="M21" s="14">
        <f>SUM(C21:K21)</f>
        <v>110830320</v>
      </c>
    </row>
    <row r="22" spans="1:13" ht="24" customHeight="1" thickBot="1" x14ac:dyDescent="0.25">
      <c r="A22" s="4" t="s">
        <v>154</v>
      </c>
      <c r="B22" s="7"/>
      <c r="C22" s="16">
        <f>SUM(C18,C21)</f>
        <v>613000000</v>
      </c>
      <c r="D22" s="14"/>
      <c r="E22" s="16">
        <f>SUM(E18,E21)</f>
        <v>427822558</v>
      </c>
      <c r="F22" s="14"/>
      <c r="G22" s="16">
        <f>SUM(G18,G21)</f>
        <v>15300000</v>
      </c>
      <c r="H22" s="14"/>
      <c r="I22" s="16">
        <f>SUM(I18,I21)</f>
        <v>61300000</v>
      </c>
      <c r="J22" s="14"/>
      <c r="K22" s="16">
        <f>SUM(K18,K21)</f>
        <v>1566462842</v>
      </c>
      <c r="L22" s="13"/>
      <c r="M22" s="16">
        <f>SUM(M18,M21)</f>
        <v>2683885400</v>
      </c>
    </row>
    <row r="23" spans="1:13" ht="24" customHeight="1" thickTop="1" x14ac:dyDescent="0.2">
      <c r="A23" s="27"/>
      <c r="B23" s="7"/>
      <c r="C23" s="14">
        <f>C14-BS!I83</f>
        <v>0</v>
      </c>
      <c r="D23" s="14"/>
      <c r="E23" s="14">
        <f>E14-BS!I84</f>
        <v>0</v>
      </c>
      <c r="F23" s="14"/>
      <c r="G23" s="14">
        <f>G14-BS!I85</f>
        <v>0</v>
      </c>
      <c r="H23" s="14"/>
      <c r="I23" s="14">
        <f>I14-BS!I87</f>
        <v>0</v>
      </c>
      <c r="J23" s="14"/>
      <c r="K23" s="14">
        <f>SUM(K89-BS!I91)</f>
        <v>0</v>
      </c>
      <c r="L23" s="13"/>
      <c r="M23" s="14">
        <f>SUM(M22-BS!I89)</f>
        <v>0</v>
      </c>
    </row>
    <row r="24" spans="1:13" ht="24" customHeight="1" x14ac:dyDescent="0.2">
      <c r="A24" s="3" t="s">
        <v>12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18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8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42221</vt:lpwstr>
  </property>
  <property fmtid="{D5CDD505-2E9C-101B-9397-08002B2CF9AE}" pid="4" name="OptimizationTime">
    <vt:lpwstr>20200514_1858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Equity</vt:lpstr>
      <vt:lpstr>CE</vt:lpstr>
      <vt:lpstr>BS!Print_Area</vt:lpstr>
      <vt:lpstr>CE!Print_Area</vt:lpstr>
      <vt:lpstr>'CE Equity'!Print_Area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Monthira.Nitsuwan</cp:lastModifiedBy>
  <cp:lastPrinted>2020-05-14T05:23:21Z</cp:lastPrinted>
  <dcterms:created xsi:type="dcterms:W3CDTF">2011-03-08T09:02:15Z</dcterms:created>
  <dcterms:modified xsi:type="dcterms:W3CDTF">2020-05-14T11:57:16Z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