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B4B50AE1-0B35-464C-B9E9-9888562C8879}" xr6:coauthVersionLast="44" xr6:coauthVersionMax="44" xr10:uidLastSave="{00000000-0000-0000-0000-000000000000}"/>
  <bookViews>
    <workbookView xWindow="1340" yWindow="140" windowWidth="17680" windowHeight="9370" tabRatio="717" xr2:uid="{00000000-000D-0000-FFFF-FFFF00000000}"/>
  </bookViews>
  <sheets>
    <sheet name="SFP" sheetId="1" r:id="rId1"/>
    <sheet name="SOCI" sheetId="9" r:id="rId2"/>
    <sheet name="SOCE-Conso" sheetId="5" r:id="rId3"/>
    <sheet name="SOCE-Sep" sheetId="14" r:id="rId4"/>
    <sheet name="CF" sheetId="6" r:id="rId5"/>
  </sheets>
  <definedNames>
    <definedName name="_Hlk120336604" localSheetId="4">CF!$A$33</definedName>
    <definedName name="_xlnm.Print_Area" localSheetId="4">CF!$A$1:$J$109</definedName>
    <definedName name="_xlnm.Print_Area" localSheetId="0">SFP!$A$1:$J$93</definedName>
    <definedName name="_xlnm.Print_Area" localSheetId="2">'SOCE-Conso'!$A$1:$AE$49</definedName>
    <definedName name="_xlnm.Print_Area" localSheetId="3">'SOCE-Sep'!$A$1:$Q$36</definedName>
    <definedName name="_xlnm.Print_Area" localSheetId="1">SOCI!$A$1:$K$74</definedName>
    <definedName name="Z_A3B3E038_AAE0_4F24_B01A_BCF5B017EAC3_.wvu.PrintArea" localSheetId="4" hidden="1">CF!$A$1:$J$109</definedName>
    <definedName name="Z_A3B3E038_AAE0_4F24_B01A_BCF5B017EAC3_.wvu.PrintArea" localSheetId="0" hidden="1">SFP!$A$1:$J$90</definedName>
    <definedName name="Z_A3B3E038_AAE0_4F24_B01A_BCF5B017EAC3_.wvu.PrintArea" localSheetId="2" hidden="1">'SOCE-Conso'!$A$1:$AE$24</definedName>
    <definedName name="Z_A3B3E038_AAE0_4F24_B01A_BCF5B017EAC3_.wvu.PrintArea" localSheetId="3" hidden="1">'SOCE-Sep'!$A$1:$Q$19</definedName>
    <definedName name="Z_A3B3E038_AAE0_4F24_B01A_BCF5B017EAC3_.wvu.PrintArea" localSheetId="1" hidden="1">SOCI!$A$1:$K$74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45" i="5" l="1"/>
  <c r="AE45" i="5" l="1"/>
  <c r="J93" i="6"/>
  <c r="H93" i="6"/>
  <c r="F93" i="6"/>
  <c r="D93" i="6"/>
  <c r="A72" i="6"/>
  <c r="J69" i="6"/>
  <c r="H69" i="6"/>
  <c r="F69" i="6"/>
  <c r="D69" i="6"/>
  <c r="A45" i="6"/>
  <c r="J27" i="6"/>
  <c r="J40" i="6" s="1"/>
  <c r="J42" i="6" s="1"/>
  <c r="F27" i="6"/>
  <c r="F40" i="6" s="1"/>
  <c r="F42" i="6" s="1"/>
  <c r="O33" i="14"/>
  <c r="M33" i="14"/>
  <c r="K33" i="14"/>
  <c r="G33" i="14"/>
  <c r="E33" i="14"/>
  <c r="C33" i="14"/>
  <c r="O29" i="14"/>
  <c r="M29" i="14"/>
  <c r="K29" i="14"/>
  <c r="I29" i="14"/>
  <c r="G29" i="14"/>
  <c r="E29" i="14"/>
  <c r="C29" i="14"/>
  <c r="Q28" i="14"/>
  <c r="Q29" i="14" s="1"/>
  <c r="M24" i="14"/>
  <c r="K24" i="14"/>
  <c r="I24" i="14"/>
  <c r="G24" i="14"/>
  <c r="E24" i="14"/>
  <c r="C24" i="14"/>
  <c r="O23" i="14"/>
  <c r="Q23" i="14" s="1"/>
  <c r="Q24" i="14" s="1"/>
  <c r="K19" i="14"/>
  <c r="G19" i="14"/>
  <c r="E19" i="14"/>
  <c r="C19" i="14"/>
  <c r="O17" i="14"/>
  <c r="O19" i="14" s="1"/>
  <c r="I17" i="14"/>
  <c r="I19" i="14" s="1"/>
  <c r="Q16" i="14"/>
  <c r="Q17" i="14" s="1"/>
  <c r="Q19" i="14" s="1"/>
  <c r="A2" i="14"/>
  <c r="AC46" i="5"/>
  <c r="Y46" i="5"/>
  <c r="W46" i="5"/>
  <c r="U46" i="5"/>
  <c r="S46" i="5"/>
  <c r="Q46" i="5"/>
  <c r="M46" i="5"/>
  <c r="AA44" i="5"/>
  <c r="AA46" i="5" s="1"/>
  <c r="AC39" i="5"/>
  <c r="W39" i="5"/>
  <c r="U39" i="5"/>
  <c r="Q39" i="5"/>
  <c r="O39" i="5"/>
  <c r="M39" i="5"/>
  <c r="K39" i="5"/>
  <c r="I39" i="5"/>
  <c r="S38" i="5"/>
  <c r="Y38" i="5" s="1"/>
  <c r="Y39" i="5" s="1"/>
  <c r="G38" i="5"/>
  <c r="G39" i="5" s="1"/>
  <c r="E38" i="5"/>
  <c r="E39" i="5" s="1"/>
  <c r="C38" i="5"/>
  <c r="AC34" i="5"/>
  <c r="W34" i="5"/>
  <c r="U34" i="5"/>
  <c r="S34" i="5"/>
  <c r="Q34" i="5"/>
  <c r="O34" i="5"/>
  <c r="M34" i="5"/>
  <c r="K34" i="5"/>
  <c r="I34" i="5"/>
  <c r="Y33" i="5"/>
  <c r="AA33" i="5" s="1"/>
  <c r="Y32" i="5"/>
  <c r="G32" i="5"/>
  <c r="G34" i="5" s="1"/>
  <c r="E32" i="5"/>
  <c r="E34" i="5" s="1"/>
  <c r="C32" i="5"/>
  <c r="C34" i="5" s="1"/>
  <c r="AC28" i="5"/>
  <c r="W28" i="5"/>
  <c r="U28" i="5"/>
  <c r="S28" i="5"/>
  <c r="Q28" i="5"/>
  <c r="O28" i="5"/>
  <c r="M28" i="5"/>
  <c r="K28" i="5"/>
  <c r="I28" i="5"/>
  <c r="G28" i="5"/>
  <c r="E28" i="5"/>
  <c r="C28" i="5"/>
  <c r="Y27" i="5"/>
  <c r="AA27" i="5" s="1"/>
  <c r="S23" i="5"/>
  <c r="K23" i="5"/>
  <c r="I23" i="5"/>
  <c r="G23" i="5"/>
  <c r="C23" i="5"/>
  <c r="AC21" i="5"/>
  <c r="Y21" i="5"/>
  <c r="Y23" i="5" s="1"/>
  <c r="W21" i="5"/>
  <c r="W23" i="5" s="1"/>
  <c r="U21" i="5"/>
  <c r="U23" i="5" s="1"/>
  <c r="Q21" i="5"/>
  <c r="Q23" i="5" s="1"/>
  <c r="O21" i="5"/>
  <c r="M21" i="5"/>
  <c r="AA19" i="5"/>
  <c r="AA21" i="5" s="1"/>
  <c r="K72" i="9"/>
  <c r="G72" i="9"/>
  <c r="E72" i="9"/>
  <c r="K67" i="9"/>
  <c r="G67" i="9"/>
  <c r="E67" i="9"/>
  <c r="G60" i="9"/>
  <c r="E60" i="9"/>
  <c r="G50" i="9"/>
  <c r="E50" i="9"/>
  <c r="K29" i="9"/>
  <c r="I29" i="9"/>
  <c r="G29" i="9"/>
  <c r="E29" i="9"/>
  <c r="K20" i="9"/>
  <c r="I20" i="9"/>
  <c r="G20" i="9"/>
  <c r="E20" i="9"/>
  <c r="E31" i="9" s="1"/>
  <c r="J90" i="1"/>
  <c r="J92" i="1" s="1"/>
  <c r="H90" i="1"/>
  <c r="H92" i="1" s="1"/>
  <c r="F90" i="1"/>
  <c r="D90" i="1"/>
  <c r="J61" i="1"/>
  <c r="H61" i="1"/>
  <c r="F61" i="1"/>
  <c r="D61" i="1"/>
  <c r="J52" i="1"/>
  <c r="H52" i="1"/>
  <c r="F52" i="1"/>
  <c r="D52" i="1"/>
  <c r="J33" i="1"/>
  <c r="H33" i="1"/>
  <c r="F33" i="1"/>
  <c r="D33" i="1"/>
  <c r="J17" i="1"/>
  <c r="H17" i="1"/>
  <c r="D17" i="1"/>
  <c r="F12" i="1"/>
  <c r="F17" i="1" s="1"/>
  <c r="F62" i="1" l="1"/>
  <c r="J34" i="1"/>
  <c r="J96" i="6"/>
  <c r="J100" i="6" s="1"/>
  <c r="F96" i="6"/>
  <c r="F100" i="6" s="1"/>
  <c r="G35" i="14"/>
  <c r="E35" i="14"/>
  <c r="K35" i="14"/>
  <c r="C35" i="14"/>
  <c r="K41" i="5"/>
  <c r="K48" i="5" s="1"/>
  <c r="G41" i="5"/>
  <c r="G48" i="5" s="1"/>
  <c r="Y34" i="5"/>
  <c r="F34" i="1"/>
  <c r="D62" i="1"/>
  <c r="M35" i="14"/>
  <c r="O24" i="14"/>
  <c r="O35" i="14" s="1"/>
  <c r="I41" i="5"/>
  <c r="I48" i="5" s="1"/>
  <c r="AC41" i="5"/>
  <c r="AC48" i="5" s="1"/>
  <c r="M41" i="5"/>
  <c r="M48" i="5" s="1"/>
  <c r="AE19" i="5"/>
  <c r="AE21" i="5" s="1"/>
  <c r="H62" i="1"/>
  <c r="H93" i="1" s="1"/>
  <c r="J62" i="1"/>
  <c r="H34" i="1"/>
  <c r="F92" i="1"/>
  <c r="F93" i="1" s="1"/>
  <c r="J93" i="1"/>
  <c r="G31" i="9"/>
  <c r="G34" i="9" s="1"/>
  <c r="G36" i="9" s="1"/>
  <c r="E41" i="5"/>
  <c r="E48" i="5" s="1"/>
  <c r="AA23" i="5"/>
  <c r="Y41" i="5"/>
  <c r="Q41" i="5"/>
  <c r="Q48" i="5" s="1"/>
  <c r="O41" i="5"/>
  <c r="O48" i="5" s="1"/>
  <c r="Y28" i="5"/>
  <c r="Y48" i="5" s="1"/>
  <c r="M23" i="5"/>
  <c r="AC23" i="5"/>
  <c r="U41" i="5"/>
  <c r="O23" i="5"/>
  <c r="AA32" i="5"/>
  <c r="AA38" i="5"/>
  <c r="AA39" i="5" s="1"/>
  <c r="W41" i="5"/>
  <c r="C39" i="5"/>
  <c r="S39" i="5"/>
  <c r="AA28" i="5"/>
  <c r="AE44" i="5"/>
  <c r="AE46" i="5" s="1"/>
  <c r="E34" i="9"/>
  <c r="I31" i="9"/>
  <c r="K31" i="9"/>
  <c r="E61" i="9"/>
  <c r="G61" i="9"/>
  <c r="D92" i="1"/>
  <c r="D34" i="1"/>
  <c r="AE27" i="5"/>
  <c r="AE33" i="5"/>
  <c r="AE38" i="5" l="1"/>
  <c r="AE39" i="5" s="1"/>
  <c r="J102" i="6"/>
  <c r="F102" i="6"/>
  <c r="W48" i="5"/>
  <c r="AA34" i="5"/>
  <c r="AE23" i="5"/>
  <c r="S41" i="5"/>
  <c r="U48" i="5"/>
  <c r="C41" i="5"/>
  <c r="AE32" i="5"/>
  <c r="AE34" i="5" s="1"/>
  <c r="I34" i="9"/>
  <c r="G62" i="9"/>
  <c r="E36" i="9"/>
  <c r="K34" i="9"/>
  <c r="D93" i="1"/>
  <c r="AE28" i="5"/>
  <c r="S48" i="5" l="1"/>
  <c r="AA41" i="5"/>
  <c r="C48" i="5"/>
  <c r="D9" i="6"/>
  <c r="E62" i="9"/>
  <c r="I36" i="9"/>
  <c r="K36" i="9"/>
  <c r="AE41" i="5"/>
  <c r="D27" i="6" l="1"/>
  <c r="AA48" i="5"/>
  <c r="I32" i="14"/>
  <c r="I62" i="9"/>
  <c r="H9" i="6"/>
  <c r="AE48" i="5"/>
  <c r="D40" i="6" l="1"/>
  <c r="H27" i="6"/>
  <c r="I65" i="9"/>
  <c r="I33" i="14"/>
  <c r="Q32" i="14"/>
  <c r="D42" i="6" l="1"/>
  <c r="Q33" i="14"/>
  <c r="I35" i="14"/>
  <c r="I67" i="9"/>
  <c r="I70" i="9"/>
  <c r="H40" i="6"/>
  <c r="D96" i="6" l="1"/>
  <c r="I72" i="9"/>
  <c r="H42" i="6"/>
  <c r="Q35" i="14"/>
  <c r="D100" i="6" l="1"/>
  <c r="H96" i="6"/>
  <c r="D102" i="6" l="1"/>
  <c r="H100" i="6"/>
  <c r="H102" i="6" l="1"/>
</calcChain>
</file>

<file path=xl/sharedStrings.xml><?xml version="1.0" encoding="utf-8"?>
<sst xmlns="http://schemas.openxmlformats.org/spreadsheetml/2006/main" count="434" uniqueCount="281">
  <si>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</si>
  <si>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</si>
  <si>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</si>
  <si>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</si>
  <si>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</si>
  <si>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</si>
  <si>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</si>
  <si>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</si>
  <si>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</si>
  <si>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</si>
  <si>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</si>
  <si>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</si>
  <si>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</si>
  <si>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</si>
  <si>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</si>
  <si>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</si>
  <si>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</si>
  <si>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</si>
  <si>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</si>
  <si>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</si>
  <si>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</si>
  <si>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</si>
  <si>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</si>
  <si>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</si>
  <si>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</si>
  <si>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</si>
  <si>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</si>
  <si>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</si>
  <si>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</si>
  <si>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</si>
  <si>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</si>
  <si>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</si>
  <si>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</si>
  <si>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</si>
  <si>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</si>
  <si>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</si>
  <si>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</si>
  <si>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ค่าใช้จ่ายในการบริหาร</t>
  </si>
  <si>
    <t>ต้นทุนทางการเงิน</t>
  </si>
  <si>
    <t>(กำไร) ขาดทุนจากการจำหน่ายที่ดิน อาคารและอุปกรณ์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</si>
  <si>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</si>
  <si>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</si>
  <si>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</si>
  <si>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</si>
  <si>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</si>
  <si>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</si>
  <si>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</si>
  <si>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</si>
  <si>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</si>
  <si>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</si>
  <si>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</si>
  <si>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</si>
  <si>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</si>
  <si>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</si>
  <si>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</si>
  <si>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</si>
  <si>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</si>
  <si>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</si>
  <si>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</si>
  <si>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</si>
  <si>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</si>
  <si>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</si>
  <si>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</si>
  <si>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มูลค่าหุ้น</t>
  </si>
  <si>
    <t xml:space="preserve"> 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</si>
  <si>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</si>
  <si>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</si>
  <si>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</si>
  <si>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กำไร (ขาดทุน) 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</si>
  <si>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</si>
  <si>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</si>
  <si>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</si>
  <si>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</si>
  <si>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</si>
  <si>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</si>
  <si>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</si>
  <si>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</si>
  <si>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ส่วนเกิน</t>
  </si>
  <si>
    <t>ที่ไม่มี</t>
  </si>
  <si>
    <t>อื่นของ</t>
  </si>
  <si>
    <t>รวมองค์</t>
  </si>
  <si>
    <t>ประกอบ</t>
  </si>
  <si>
    <t>เงินสดจ่ายเพื่อซื้อบริษัทย่อยสุทธิจากเงินสดที่ได้มา</t>
  </si>
  <si>
    <t>ดอกเบี้ยรับ</t>
  </si>
  <si>
    <t>กระแสเงินสดสุทธิได้มาจาก (ใช้ไปใน) กิจกรรมจัดหาเงิน</t>
  </si>
  <si>
    <t>ปรับรายการที่กระทบกำไร (ขาดทุน) เป็นเงินสดรับ (จ่าย)</t>
  </si>
  <si>
    <t>ยอดคงเหลือ ณ วันที่ 1 มกราคม 2562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</si>
  <si>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</si>
  <si>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</si>
  <si>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</si>
  <si>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</si>
  <si>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31 มีนาคม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</si>
  <si>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</si>
  <si>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</si>
  <si>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</si>
  <si>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(รายได้รวม</t>
  </si>
  <si>
    <t>รายได้จากการให้บริการเช่า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</si>
  <si>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</si>
  <si>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</si>
  <si>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ผลต่างที่เกิดขึ้น</t>
  </si>
  <si>
    <t>จากการปรับ</t>
  </si>
  <si>
    <t>ภายใต้</t>
  </si>
  <si>
    <t>การควบคุมเดียวกัน</t>
  </si>
  <si>
    <t>สิทธิการเช่า</t>
  </si>
  <si>
    <t>กำไรสะสม</t>
  </si>
  <si>
    <t>รายได้ค่าเช่ารอรับรู้</t>
  </si>
  <si>
    <t>รายได้อื่น</t>
  </si>
  <si>
    <t>จากการวัดมูลค่าใหม่</t>
  </si>
  <si>
    <t>ของผลประโยชน์</t>
  </si>
  <si>
    <t>พนักงาน</t>
  </si>
  <si>
    <t>ที่กำหนดไว้</t>
  </si>
  <si>
    <t>(บาท)</t>
  </si>
  <si>
    <t>เงินสดรับจากการขายอสังหาริมทรัพย์เพื่อการลงทุน</t>
  </si>
  <si>
    <t xml:space="preserve">เงินสดจ่ายเพื่อซื้อสิทธิการเช่า 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</si>
  <si>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</si>
  <si>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</si>
  <si>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เงินให้กู้ยืมระยะสั้นแก่บุคคลหรือกิจการที่เกี่ยวข้องกัน</t>
  </si>
  <si>
    <t>เงินให้กู้ยืมระยะสั้นแก่กิจการอื่น</t>
  </si>
  <si>
    <t>เงินปันผลรับ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</si>
  <si>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</si>
  <si>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</si>
  <si>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</si>
  <si>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เงินสดจ่ายเพื่อชำระเงินกู้ยืมระยะสั้นจากบุคคลหรือกิจการที่เกี่ยวข้องกัน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</si>
  <si>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</si>
  <si>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</si>
  <si>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</si>
  <si>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</si>
  <si>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โอนที่ดิน อาคารและอุปกรณ์ไปอสังหาริมทรัพย์เพื่อการลงทุน</t>
  </si>
  <si>
    <t>ผลต่างที่เกิดขึ้นจากการปรับโครงสร้างกิจการ</t>
  </si>
  <si>
    <t>รวมรายการที่อาจถูกจัดประเภทใหม่</t>
  </si>
  <si>
    <t>รวมรายการที่จะไม่ถูกจัดประเภทใหม่</t>
  </si>
  <si>
    <t>ผลกำไร (ขาดทุน) จากการวัดมูลค่าใหม่</t>
  </si>
  <si>
    <t>ขาดทุนจากการปรับมูลค่าสินค้า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</si>
  <si>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</si>
  <si>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</si>
  <si>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</si>
  <si>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</si>
  <si>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 กำไร</t>
  </si>
  <si>
    <t xml:space="preserve">     ขาดทุน</t>
  </si>
  <si>
    <t>เจ้าหนี้จากการซื้อสินทรัพย์ไม่มีตัวตนอื่น</t>
  </si>
  <si>
    <t>ทุนสำรอง</t>
  </si>
  <si>
    <t>ตามกฎหมาย</t>
  </si>
  <si>
    <t xml:space="preserve"> ภายใต้การควบคุมเดียวกัน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</si>
  <si>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</si>
  <si>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ต้นทุนการให้เช่าและการให้บริการ</t>
  </si>
  <si>
    <t xml:space="preserve">การแบ่งปันกำไร (ขาดทุน) </t>
  </si>
  <si>
    <t>โครงสร้างธุรกิจ</t>
  </si>
  <si>
    <t>รวมส่วนของ</t>
  </si>
  <si>
    <t>อำนาจควบคุม</t>
  </si>
  <si>
    <t>รับรู้รายได้ค่าเช่ารับล่วงหน้า</t>
  </si>
  <si>
    <t>เงินปันผลจ่ายให้ผู้ถือหุ้นของบริษัท</t>
  </si>
  <si>
    <t>เงินสดรับชำระคืนจากเงินให้กู้ยืมระยะสั้นแก่บุคคลหรือกิจการที่เกี่ยวข้องกัน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</si>
  <si>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</si>
  <si>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</si>
  <si>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</si>
  <si>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</si>
  <si>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 xml:space="preserve">กำไร (ขาดทุน) ต่อหุ้นขั้นพื้นฐาน 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</si>
  <si>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</si>
  <si>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rPr>
        <sz val="15"/>
        <rFont val="Angsana New"/>
        <family val="1"/>
      </rPr>
      <t>(กลับรายการ) หนี้สูญและหนี้สงสัยจะสูญ</t>
    </r>
  </si>
  <si>
    <r>
      <t>สินทรัพย์</t>
    </r>
    <r>
      <rPr>
        <sz val="15"/>
        <rFont val="Angsana New"/>
        <family val="1"/>
      </rPr>
      <t>หมุนเวียนอื่น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</si>
  <si>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</si>
  <si>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</si>
  <si>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</si>
  <si>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</si>
  <si>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</si>
  <si>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</si>
  <si>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เงินสดรับชำระคืนจากเงินให้กู้ยืมระยะสั้นแก่กิจการอื่น</t>
  </si>
  <si>
    <t>เงินสดรับชำระคืนเงินให้กู้ยืมระยะยาวแก่บุคคลหรือกิจการที่เกี่ยวข้องกัน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</si>
  <si>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</si>
  <si>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</si>
  <si>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</si>
  <si>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เงินลงทุนในบริษัทร่วม</t>
  </si>
  <si>
    <t>เงินลงทุนในการร่วมค้า</t>
  </si>
  <si>
    <t xml:space="preserve">    (หุ้นสามัญจำนวน 6,320 ล้านหุ้น มูลค่า 1 บาทต่อหุ้น)</t>
  </si>
  <si>
    <t xml:space="preserve">    (หุ้นสามัญจำนวน 4,700 ล้านหุ้น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</si>
  <si>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</si>
  <si>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</si>
  <si>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</si>
  <si>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</si>
  <si>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</si>
  <si>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</si>
  <si>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</si>
  <si>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</si>
  <si>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</si>
  <si>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ลูกหนี้หมุนเวียนอื่น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</si>
  <si>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</si>
  <si>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</si>
  <si>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</si>
  <si>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</si>
  <si>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2562 : 55,657 ล้านบาท)</t>
  </si>
  <si>
    <t>รายได้เงินปันผล</t>
  </si>
  <si>
    <t>กำไร (ขาดทุน) ก่อนภาษีเงินได้</t>
  </si>
  <si>
    <t>ผลกระทบจากการเปลี่ยนแปลงนโยบายการบัญชี</t>
  </si>
  <si>
    <t>ผลต่าง</t>
  </si>
  <si>
    <t>ของอัตรา</t>
  </si>
  <si>
    <t>แลกเปลี่ยน</t>
  </si>
  <si>
    <t>จากการ</t>
  </si>
  <si>
    <t>แปลงค่า</t>
  </si>
  <si>
    <t>งบการเงิน</t>
  </si>
  <si>
    <t>ผลกำไร</t>
  </si>
  <si>
    <t>วัดมูลค่า</t>
  </si>
  <si>
    <t>ทางการเงิน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</si>
  <si>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</si>
  <si>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</si>
  <si>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</si>
  <si>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</si>
  <si>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</si>
  <si>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</si>
  <si>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</si>
  <si>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</si>
  <si>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</si>
  <si>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</si>
  <si>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ที่ใช้วิธีส่วนได้เสีย (สุทธิจากภาษี)</t>
  </si>
  <si>
    <t xml:space="preserve">   หนี้สินซึ่งเกิดขึ้นจากสัญญาเช่าการเงิน)</t>
  </si>
  <si>
    <t>เจ้าหนี้จากการซื้อบริษัทย่อย</t>
  </si>
  <si>
    <t>หุ้นทุน</t>
  </si>
  <si>
    <t>ซื้อคืน</t>
  </si>
  <si>
    <t>ทุน</t>
  </si>
  <si>
    <t xml:space="preserve">    (หุ้นสามัญจำนวน 6,031 ล้านหุ้น มูลค่า 1 บาทต่อหุ้น)</t>
  </si>
  <si>
    <t>เงินลงทุนในตราสารทุน</t>
  </si>
  <si>
    <t>ที่กำหนดให้วัดมูลค่าด้วย</t>
  </si>
  <si>
    <t>มูลค่ายุติธรรมผ่าน</t>
  </si>
  <si>
    <t>สินทรัพย์ทางการเงินไม่หมุนเวียนอื่น</t>
  </si>
  <si>
    <t>ลูกหนี้สัญญาเช่าเงินทุน</t>
  </si>
  <si>
    <t>2562 :  766 ล้านบาท)</t>
  </si>
  <si>
    <t>2563 : 60,357 ล้านบาท และ</t>
  </si>
  <si>
    <t>2562 : 61,815 ล้านบาท)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</si>
  <si>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</si>
  <si>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</si>
  <si>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  และสินทรัพย์ไม่มีตัวตน</t>
  </si>
  <si>
    <t>กำไรจากการจำหน่ายสินทรัพย์ทางการเงินหมุนเวียนอื่น</t>
  </si>
  <si>
    <t xml:space="preserve">กระแสเงินสดสุทธิได้มาจาก (ใช้ไปใน) กิจกรรมดำเนินงาน 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</si>
  <si>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</si>
  <si>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</si>
  <si>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</si>
  <si>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ผลต่างจาก</t>
  </si>
  <si>
    <t>การซื้อส่วนได้เสีย</t>
  </si>
  <si>
    <t>ที่ไม่มีอำนาจ</t>
  </si>
  <si>
    <t>ควบคุม</t>
  </si>
  <si>
    <t>รวมรายการกับผู้ถือหุ้นที่บันทึกโดยตรงเข้าส่วนของผู้ถือหุ้น</t>
  </si>
  <si>
    <t>รายได้ดอกเบี้ย</t>
  </si>
  <si>
    <t>กำไรจากกิจกรรมดำเนินงาน</t>
  </si>
  <si>
    <t>ผลกำไรจากเงินลงทุนในตราสารทุนที่กำหนดให้วัดมูลค่า</t>
  </si>
  <si>
    <t>ขาดทุน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</si>
  <si>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</si>
  <si>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</si>
  <si>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ยอดคงเหลือ ณ วันที่ 31 ธันวาคม 2562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</si>
  <si>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</si>
  <si>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</si>
  <si>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การเสนอขายหุ้นใหม่ต่อประชาชนทั่วไปเป็นครั้งแรก</t>
  </si>
  <si>
    <t>ภาษีเงินได้</t>
  </si>
  <si>
    <t>กลับรายการผลขาดทุนจากการด้อยค่าที่รับรู้ในกำไรหรือขาดทุน</t>
  </si>
  <si>
    <t>กำไรจากอัตราแลกเปลี่ยนที่ยังไม่เกิดขึ้น</t>
  </si>
  <si>
    <t>บริษัท เซ็นทรัล รีเทล คอร์ปอเรชั่น จำกัด (มหาชน) และบริษัทย่อย</t>
  </si>
  <si>
    <t>2563 : 54,395 ล้านบาท และ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</si>
  <si>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เงินสดที่ผู้เช่าจ่ายเพื่อลดจำนวน</t>
    </r>
  </si>
  <si>
    <t>สินทรัพย์ทางการเงินหมุนเวียนอื่น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</si>
  <si>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</si>
  <si>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ค่าใช้จ่ายในการขาย</t>
  </si>
  <si>
    <t>ส่วนแบ่งกำไรของการร่วมค้าและบริษัทร่วมที่ใช้วิธีส่วนได้เสีย</t>
  </si>
  <si>
    <t>4(ข)</t>
  </si>
  <si>
    <t>สามัญ</t>
  </si>
  <si>
    <t>ผลกำไรจาก</t>
  </si>
  <si>
    <t>ส่วนแบ่งกำไรของการร่วมค้าและบริษัทร่วม</t>
  </si>
  <si>
    <t>ภาษีเงินได้จ่ายออก</t>
  </si>
  <si>
    <t>เงินสดจ่ายเพื่อซื้อสินทรัพย์ทางการเงินหมุนเวียนอื่น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</si>
  <si>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</si>
  <si>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</si>
  <si>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 xml:space="preserve">กระแสเงินสดสุทธิได้มาจาก (ใช้ไปใน) การดำเนินงาน </t>
  </si>
  <si>
    <t>ส่วนของลูกหนี้สัญญาเช่าเงินทุนที่ถึงกำหนดชำระภายในหนึ่งปี</t>
  </si>
  <si>
    <t>2563 :  649 ล้านบาท และ</t>
  </si>
  <si>
    <t>ผลต่างจากการซื้อส่วนได้เสียที่ไม่มีอำนาจควบคุม</t>
  </si>
  <si>
    <t xml:space="preserve">ยอดคงเหลือ ณ วันที่ 31 ธันวาคม 2562 </t>
  </si>
  <si>
    <t>เงินสดรับจากการการเสนอขายหุ้นใหม่ต่อประชาชนทั่วไปเป็นครั้งแรก</t>
  </si>
  <si>
    <t>โอนอสังหาริมทรัพย์เพื่อการลงทุนไปสินทรัพย์สิทธิการใช้</t>
  </si>
  <si>
    <t>กำไร (ขาดทุน)</t>
  </si>
  <si>
    <t>เงินสดรับจากการขายสินทรัพย์ทางการเงินหมุนเวียนอื่น</t>
  </si>
  <si>
    <t>ส่วนของเงินกู้ยืมระยะยาวที่ถึงกำหนดชำระภายในหนึ่งปี</t>
  </si>
  <si>
    <t>เงินปันผล</t>
  </si>
  <si>
    <t>การได้มาซึ่งส่วนได้เสียที่ไม่มีอำนาจควบคุม</t>
  </si>
  <si>
    <t>โดยอำนาจควบคุมไม่เปลี่ยนแปลง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</si>
</sst>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0" fontId="20" fillId="0" borderId="0"/>
    <xf numFmtId="0" fontId="20" fillId="0" borderId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  <xf numFmtId="43" fontId="20" fillId="0" borderId="0" applyFill="0" applyBorder="0" applyAlignment="0" applyProtection="0"/>
  </cellStyleXfs>
  <cellXfs count="234">
    <xf numFmtId="0" fontId="0" fillId="0" borderId="0" xfId="0"/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2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applyFont="1" applyFill="1" applyAlignment="1"/>
    <xf numFmtId="41" fontId="6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3" fillId="0" borderId="5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0" fontId="0" fillId="0" borderId="0" xfId="0" applyFont="1" applyFill="1"/>
    <xf numFmtId="41" fontId="3" fillId="0" borderId="4" xfId="0" applyNumberFormat="1" applyFont="1" applyFill="1" applyBorder="1" applyAlignment="1"/>
    <xf numFmtId="41" fontId="0" fillId="0" borderId="4" xfId="0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0" fillId="0" borderId="0" xfId="0" applyFont="1" applyFill="1" applyAlignment="1">
      <alignment horizontal="right"/>
    </xf>
    <xf numFmtId="41" fontId="8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1" fontId="3" fillId="0" borderId="2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13" fillId="0" borderId="0" xfId="1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3" fontId="0" fillId="0" borderId="0" xfId="1" applyFont="1" applyFill="1" applyAlignment="1"/>
    <xf numFmtId="0" fontId="0" fillId="2" borderId="0" xfId="0" applyFont="1" applyFill="1" applyAlignment="1"/>
    <xf numFmtId="43" fontId="3" fillId="0" borderId="0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43" fontId="14" fillId="0" borderId="0" xfId="1" applyFont="1" applyFill="1" applyAlignment="1">
      <alignment horizontal="left"/>
    </xf>
    <xf numFmtId="43" fontId="15" fillId="0" borderId="0" xfId="1" applyFont="1" applyFill="1" applyAlignment="1">
      <alignment horizontal="left"/>
    </xf>
    <xf numFmtId="43" fontId="15" fillId="0" borderId="0" xfId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41" fontId="3" fillId="0" borderId="0" xfId="1" applyNumberFormat="1" applyFont="1" applyFill="1" applyAlignment="1">
      <alignment horizontal="right"/>
    </xf>
    <xf numFmtId="41" fontId="14" fillId="0" borderId="0" xfId="1" applyNumberFormat="1" applyFont="1" applyFill="1" applyAlignment="1">
      <alignment horizontal="left"/>
    </xf>
    <xf numFmtId="41" fontId="15" fillId="0" borderId="0" xfId="1" applyNumberFormat="1" applyFont="1" applyFill="1" applyAlignment="1">
      <alignment horizontal="left"/>
    </xf>
    <xf numFmtId="41" fontId="15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41" fontId="3" fillId="0" borderId="0" xfId="1" applyNumberFormat="1" applyFont="1" applyFill="1" applyAlignment="1">
      <alignment wrapText="1"/>
    </xf>
    <xf numFmtId="41" fontId="3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41" fontId="3" fillId="0" borderId="2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left"/>
    </xf>
    <xf numFmtId="41" fontId="5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3" fontId="3" fillId="0" borderId="4" xfId="1" applyFont="1" applyFill="1" applyBorder="1" applyAlignment="1"/>
    <xf numFmtId="43" fontId="0" fillId="0" borderId="4" xfId="1" applyFont="1" applyFill="1" applyBorder="1" applyAlignment="1"/>
    <xf numFmtId="43" fontId="0" fillId="0" borderId="0" xfId="1" applyFont="1" applyFill="1" applyBorder="1" applyAlignment="1"/>
    <xf numFmtId="164" fontId="0" fillId="0" borderId="0" xfId="1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7" fontId="0" fillId="0" borderId="0" xfId="1" applyNumberFormat="1" applyFont="1"/>
    <xf numFmtId="0" fontId="0" fillId="0" borderId="0" xfId="0" applyAlignment="1">
      <alignment horizontal="left"/>
    </xf>
    <xf numFmtId="43" fontId="0" fillId="0" borderId="0" xfId="1" applyFont="1"/>
    <xf numFmtId="0" fontId="3" fillId="0" borderId="0" xfId="0" applyFont="1" applyAlignment="1">
      <alignment horizontal="left"/>
    </xf>
    <xf numFmtId="37" fontId="3" fillId="0" borderId="2" xfId="0" applyNumberFormat="1" applyFont="1" applyBorder="1"/>
    <xf numFmtId="37" fontId="3" fillId="0" borderId="0" xfId="0" applyNumberFormat="1" applyFont="1"/>
    <xf numFmtId="0" fontId="18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0" fillId="0" borderId="0" xfId="1" applyNumberFormat="1" applyFont="1"/>
    <xf numFmtId="37" fontId="3" fillId="0" borderId="1" xfId="0" applyNumberFormat="1" applyFont="1" applyBorder="1"/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3" fillId="0" borderId="2" xfId="1" applyNumberFormat="1" applyFont="1" applyBorder="1"/>
    <xf numFmtId="164" fontId="3" fillId="0" borderId="0" xfId="1" applyNumberFormat="1" applyFont="1"/>
    <xf numFmtId="164" fontId="0" fillId="0" borderId="4" xfId="1" applyNumberFormat="1" applyFont="1" applyBorder="1"/>
    <xf numFmtId="164" fontId="3" fillId="0" borderId="4" xfId="1" applyNumberFormat="1" applyFont="1" applyBorder="1"/>
    <xf numFmtId="0" fontId="4" fillId="0" borderId="0" xfId="0" applyFont="1" applyAlignment="1">
      <alignment horizontal="left"/>
    </xf>
    <xf numFmtId="41" fontId="0" fillId="0" borderId="1" xfId="1" applyNumberFormat="1" applyFont="1" applyBorder="1"/>
    <xf numFmtId="41" fontId="0" fillId="0" borderId="0" xfId="1" applyNumberFormat="1" applyFont="1"/>
    <xf numFmtId="0" fontId="0" fillId="0" borderId="0" xfId="0" applyAlignment="1">
      <alignment horizontal="left" indent="1"/>
    </xf>
    <xf numFmtId="41" fontId="0" fillId="0" borderId="4" xfId="1" applyNumberFormat="1" applyFont="1" applyBorder="1"/>
    <xf numFmtId="41" fontId="6" fillId="0" borderId="0" xfId="0" applyNumberFormat="1" applyFont="1" applyFill="1" applyAlignment="1">
      <alignment horizontal="center"/>
    </xf>
    <xf numFmtId="164" fontId="6" fillId="0" borderId="2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2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43" fontId="7" fillId="0" borderId="4" xfId="1" applyFont="1" applyFill="1" applyBorder="1" applyAlignment="1"/>
    <xf numFmtId="43" fontId="6" fillId="0" borderId="4" xfId="1" applyFont="1" applyFill="1" applyBorder="1" applyAlignment="1"/>
    <xf numFmtId="0" fontId="6" fillId="0" borderId="0" xfId="0" applyFont="1" applyFill="1"/>
    <xf numFmtId="43" fontId="7" fillId="0" borderId="0" xfId="3" applyFont="1" applyFill="1" applyAlignment="1">
      <alignment horizontal="right"/>
    </xf>
    <xf numFmtId="0" fontId="7" fillId="0" borderId="0" xfId="0" applyFont="1" applyFill="1"/>
    <xf numFmtId="0" fontId="9" fillId="0" borderId="0" xfId="0" applyFont="1" applyFill="1"/>
    <xf numFmtId="164" fontId="7" fillId="0" borderId="0" xfId="4" applyNumberFormat="1" applyFont="1" applyFill="1" applyAlignment="1">
      <alignment horizontal="right"/>
    </xf>
    <xf numFmtId="164" fontId="7" fillId="0" borderId="0" xfId="5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164" fontId="7" fillId="0" borderId="0" xfId="6" applyNumberFormat="1" applyFont="1" applyFill="1" applyAlignment="1">
      <alignment horizontal="right"/>
    </xf>
    <xf numFmtId="164" fontId="7" fillId="0" borderId="4" xfId="4" applyNumberFormat="1" applyFont="1" applyFill="1" applyBorder="1" applyAlignment="1">
      <alignment horizontal="right"/>
    </xf>
    <xf numFmtId="164" fontId="6" fillId="0" borderId="4" xfId="2" applyNumberFormat="1" applyFont="1" applyFill="1" applyBorder="1" applyAlignment="1">
      <alignment horizontal="right"/>
    </xf>
    <xf numFmtId="164" fontId="6" fillId="0" borderId="0" xfId="2" applyNumberFormat="1" applyFont="1" applyFill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wrapText="1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164" fontId="6" fillId="0" borderId="4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left" inden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3" fontId="3" fillId="0" borderId="1" xfId="1" applyFont="1" applyFill="1" applyBorder="1" applyAlignment="1"/>
    <xf numFmtId="164" fontId="6" fillId="0" borderId="1" xfId="1" applyNumberFormat="1" applyFont="1" applyFill="1" applyBorder="1" applyAlignment="1">
      <alignment horizontal="right"/>
    </xf>
    <xf numFmtId="0" fontId="4" fillId="0" borderId="0" xfId="0" applyFont="1" applyFill="1"/>
    <xf numFmtId="0" fontId="7" fillId="0" borderId="0" xfId="0" applyFont="1" applyFill="1" applyAlignment="1">
      <alignment horizontal="left" indent="2"/>
    </xf>
    <xf numFmtId="41" fontId="0" fillId="0" borderId="0" xfId="1" applyNumberFormat="1" applyFont="1" applyFill="1" applyAlignment="1">
      <alignment horizontal="left" indent="2"/>
    </xf>
    <xf numFmtId="0" fontId="3" fillId="0" borderId="0" xfId="0" applyFont="1" applyAlignment="1">
      <alignment horizontal="left" vertical="center"/>
    </xf>
    <xf numFmtId="41" fontId="17" fillId="0" borderId="0" xfId="1" applyNumberFormat="1" applyFont="1" applyFill="1" applyBorder="1" applyAlignment="1">
      <alignment horizontal="right"/>
    </xf>
    <xf numFmtId="43" fontId="17" fillId="0" borderId="4" xfId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8" fillId="0" borderId="0" xfId="0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37" fontId="0" fillId="0" borderId="0" xfId="0" applyNumberFormat="1" applyFont="1"/>
    <xf numFmtId="0" fontId="0" fillId="0" borderId="0" xfId="0" applyFont="1"/>
    <xf numFmtId="164" fontId="0" fillId="0" borderId="0" xfId="0" applyNumberFormat="1" applyFont="1"/>
    <xf numFmtId="164" fontId="0" fillId="0" borderId="4" xfId="1" applyNumberFormat="1" applyFont="1" applyBorder="1" applyAlignment="1">
      <alignment horizontal="center"/>
    </xf>
    <xf numFmtId="41" fontId="17" fillId="0" borderId="0" xfId="1" applyNumberFormat="1" applyFont="1" applyFill="1" applyAlignment="1"/>
    <xf numFmtId="43" fontId="17" fillId="0" borderId="0" xfId="1" applyFont="1" applyFill="1" applyAlignment="1"/>
    <xf numFmtId="164" fontId="17" fillId="0" borderId="0" xfId="1" applyNumberFormat="1" applyFont="1" applyFill="1" applyAlignment="1"/>
    <xf numFmtId="41" fontId="17" fillId="0" borderId="4" xfId="1" applyNumberFormat="1" applyFont="1" applyFill="1" applyBorder="1" applyAlignment="1"/>
    <xf numFmtId="41" fontId="17" fillId="0" borderId="4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/>
    <xf numFmtId="0" fontId="17" fillId="0" borderId="0" xfId="0" applyFont="1" applyFill="1" applyAlignment="1">
      <alignment horizontal="center"/>
    </xf>
    <xf numFmtId="164" fontId="17" fillId="0" borderId="0" xfId="1" applyNumberFormat="1" applyFont="1" applyFill="1" applyBorder="1" applyAlignment="1"/>
    <xf numFmtId="43" fontId="17" fillId="0" borderId="0" xfId="1" applyFont="1" applyFill="1" applyBorder="1" applyAlignment="1"/>
    <xf numFmtId="37" fontId="3" fillId="0" borderId="3" xfId="0" applyNumberFormat="1" applyFont="1" applyBorder="1"/>
    <xf numFmtId="41" fontId="17" fillId="0" borderId="0" xfId="1" applyNumberFormat="1" applyFont="1" applyFill="1" applyAlignment="1">
      <alignment horizontal="right"/>
    </xf>
    <xf numFmtId="0" fontId="17" fillId="0" borderId="0" xfId="0" applyFont="1" applyFill="1" applyAlignment="1"/>
    <xf numFmtId="0" fontId="17" fillId="0" borderId="0" xfId="0" applyFont="1" applyFill="1" applyBorder="1" applyAlignment="1"/>
    <xf numFmtId="164" fontId="0" fillId="0" borderId="0" xfId="1" applyNumberFormat="1" applyFont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3"/>
    </xf>
    <xf numFmtId="164" fontId="0" fillId="0" borderId="0" xfId="0" applyNumberFormat="1" applyFont="1" applyFill="1" applyBorder="1" applyAlignment="1"/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Fill="1" applyAlignment="1">
      <alignment horizontal="center"/>
    </xf>
    <xf numFmtId="41" fontId="17" fillId="0" borderId="0" xfId="1" applyNumberFormat="1" applyFont="1" applyFill="1" applyAlignment="1">
      <alignment horizontal="center" wrapText="1"/>
    </xf>
    <xf numFmtId="41" fontId="17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</cellXfs>
  <cellStyles count="19">
    <cellStyle name="Comma" xfId="1" builtinId="3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4"/>
  <sheetViews>
    <sheetView tabSelected="1" view="pageBreakPreview" zoomScale="70" zoomScaleNormal="55" zoomScaleSheetLayoutView="70" workbookViewId="0">
      <selection activeCell="D17" sqref="D17"/>
    </sheetView>
  </sheetViews>
  <sheetFormatPr defaultColWidth="9.09765625" defaultRowHeight="22" customHeight="1" x14ac:dyDescent="0.65"/>
  <cols>
    <col min="1" max="1" width="50" style="21" customWidth="1"/>
    <col min="2" max="2" width="8.69921875" style="22" customWidth="1"/>
    <col min="3" max="3" width="1.3984375" style="22" customWidth="1"/>
    <col min="4" max="4" width="17.59765625" style="22" bestFit="1" customWidth="1"/>
    <col min="5" max="5" width="1.3984375" style="22" customWidth="1"/>
    <col min="6" max="6" width="17.59765625" style="22" bestFit="1" customWidth="1"/>
    <col min="7" max="7" width="1.3984375" style="22" customWidth="1"/>
    <col min="8" max="8" width="17.8984375" style="22" customWidth="1"/>
    <col min="9" max="9" width="1.3984375" style="22" customWidth="1"/>
    <col min="10" max="10" width="16.3984375" style="22" bestFit="1" customWidth="1"/>
    <col min="11" max="12" width="9.09765625" style="22"/>
    <col min="13" max="13" width="13.8984375" style="22" bestFit="1" customWidth="1"/>
    <col min="14" max="16384" width="9.09765625" style="22"/>
  </cols>
  <sheetData>
    <row r="1" spans="1:10" ht="22" customHeight="1" x14ac:dyDescent="0.7">
      <c r="A1" s="1" t="s">
        <v>253</v>
      </c>
    </row>
    <row r="2" spans="1:10" ht="22" customHeight="1" x14ac:dyDescent="0.7">
      <c r="A2" s="1" t="s">
        <v>43</v>
      </c>
    </row>
    <row r="3" spans="1:10" ht="22" customHeight="1" x14ac:dyDescent="0.7">
      <c r="B3" s="27"/>
      <c r="C3" s="27"/>
      <c r="D3" s="215" t="s">
        <v>92</v>
      </c>
      <c r="E3" s="215"/>
      <c r="F3" s="215"/>
      <c r="G3" s="99"/>
      <c r="H3" s="215" t="s">
        <v>93</v>
      </c>
      <c r="I3" s="215"/>
      <c r="J3" s="215"/>
    </row>
    <row r="4" spans="1:10" ht="22" customHeight="1" x14ac:dyDescent="0.7">
      <c r="B4" s="27"/>
      <c r="C4" s="27"/>
      <c r="D4" s="27" t="s">
        <v>91</v>
      </c>
      <c r="E4" s="27"/>
      <c r="F4" s="27" t="s">
        <v>66</v>
      </c>
      <c r="G4" s="99"/>
      <c r="H4" s="27" t="s">
        <v>91</v>
      </c>
      <c r="I4" s="27"/>
      <c r="J4" s="27" t="s">
        <v>66</v>
      </c>
    </row>
    <row r="5" spans="1:10" ht="22" customHeight="1" x14ac:dyDescent="0.7">
      <c r="A5" s="103" t="s">
        <v>0</v>
      </c>
      <c r="B5" s="100" t="s">
        <v>1</v>
      </c>
      <c r="C5" s="100"/>
      <c r="D5" s="27">
        <v>2563</v>
      </c>
      <c r="E5" s="27"/>
      <c r="F5" s="27">
        <v>2562</v>
      </c>
      <c r="G5" s="27"/>
      <c r="H5" s="27">
        <v>2563</v>
      </c>
      <c r="I5" s="27"/>
      <c r="J5" s="27">
        <v>2562</v>
      </c>
    </row>
    <row r="6" spans="1:10" ht="22" customHeight="1" x14ac:dyDescent="0.7">
      <c r="A6" s="103"/>
      <c r="B6" s="100"/>
      <c r="C6" s="100"/>
      <c r="D6" s="27" t="s">
        <v>69</v>
      </c>
      <c r="F6" s="64"/>
      <c r="G6" s="27"/>
      <c r="H6" s="27" t="s">
        <v>69</v>
      </c>
      <c r="I6" s="27"/>
      <c r="J6" s="64"/>
    </row>
    <row r="7" spans="1:10" ht="22" customHeight="1" x14ac:dyDescent="0.65">
      <c r="B7" s="27"/>
      <c r="C7" s="27"/>
      <c r="D7" s="216" t="s">
        <v>111</v>
      </c>
      <c r="E7" s="216"/>
      <c r="F7" s="216"/>
      <c r="G7" s="216"/>
      <c r="H7" s="216"/>
      <c r="I7" s="216"/>
      <c r="J7" s="216"/>
    </row>
    <row r="8" spans="1:10" s="88" customFormat="1" ht="22" customHeight="1" x14ac:dyDescent="0.7">
      <c r="A8" s="110" t="s">
        <v>2</v>
      </c>
      <c r="B8" s="111"/>
      <c r="C8" s="111"/>
      <c r="D8"/>
      <c r="E8"/>
      <c r="F8"/>
      <c r="G8"/>
      <c r="H8"/>
      <c r="I8"/>
      <c r="J8"/>
    </row>
    <row r="9" spans="1:10" s="88" customFormat="1" ht="22" customHeight="1" x14ac:dyDescent="0.65">
      <c r="A9" s="112" t="s">
        <v>3</v>
      </c>
      <c r="B9" s="111"/>
      <c r="C9" s="111"/>
      <c r="D9" s="192">
        <v>32305757661</v>
      </c>
      <c r="E9" s="192"/>
      <c r="F9" s="192">
        <v>10073020071</v>
      </c>
      <c r="G9" s="192"/>
      <c r="H9" s="192">
        <v>23533249051</v>
      </c>
      <c r="I9" s="192"/>
      <c r="J9" s="192">
        <v>1378448059</v>
      </c>
    </row>
    <row r="10" spans="1:10" s="88" customFormat="1" ht="22" customHeight="1" x14ac:dyDescent="0.65">
      <c r="A10" s="114" t="s">
        <v>256</v>
      </c>
      <c r="B10" s="111">
        <v>18</v>
      </c>
      <c r="C10" s="111"/>
      <c r="D10" s="192">
        <v>2040333509</v>
      </c>
      <c r="E10" s="192"/>
      <c r="F10" s="192">
        <v>1603095833</v>
      </c>
      <c r="G10" s="192"/>
      <c r="H10" s="115">
        <v>0</v>
      </c>
      <c r="I10" s="115"/>
      <c r="J10" s="115">
        <v>0</v>
      </c>
    </row>
    <row r="11" spans="1:10" s="88" customFormat="1" ht="22" customHeight="1" x14ac:dyDescent="0.65">
      <c r="A11" s="114" t="s">
        <v>26</v>
      </c>
      <c r="B11" s="111">
        <v>18</v>
      </c>
      <c r="C11" s="111"/>
      <c r="D11" s="192">
        <v>3418365792</v>
      </c>
      <c r="E11" s="192"/>
      <c r="F11" s="192">
        <v>4383059963.3400002</v>
      </c>
      <c r="G11" s="192"/>
      <c r="H11" s="113">
        <v>201757465</v>
      </c>
      <c r="I11" s="192"/>
      <c r="J11" s="113">
        <v>772992309</v>
      </c>
    </row>
    <row r="12" spans="1:10" s="88" customFormat="1" ht="22" customHeight="1" x14ac:dyDescent="0.65">
      <c r="A12" s="114" t="s">
        <v>184</v>
      </c>
      <c r="B12" s="111"/>
      <c r="C12" s="111"/>
      <c r="D12" s="192">
        <v>10197798800</v>
      </c>
      <c r="E12" s="192"/>
      <c r="F12" s="192">
        <f>11763583098-24735760</f>
        <v>11738847338</v>
      </c>
      <c r="G12" s="192"/>
      <c r="H12" s="113">
        <v>437239470</v>
      </c>
      <c r="I12" s="192"/>
      <c r="J12" s="113">
        <v>447393028</v>
      </c>
    </row>
    <row r="13" spans="1:10" s="88" customFormat="1" ht="22" customHeight="1" x14ac:dyDescent="0.65">
      <c r="A13" s="114" t="s">
        <v>47</v>
      </c>
      <c r="B13" s="111">
        <v>6</v>
      </c>
      <c r="C13" s="111"/>
      <c r="D13" s="192">
        <v>39638283</v>
      </c>
      <c r="E13" s="192"/>
      <c r="F13" s="192">
        <v>40201448</v>
      </c>
      <c r="G13" s="192"/>
      <c r="H13" s="113">
        <v>27628402808</v>
      </c>
      <c r="I13" s="192"/>
      <c r="J13" s="113">
        <v>26494711400</v>
      </c>
    </row>
    <row r="14" spans="1:10" s="88" customFormat="1" ht="22" customHeight="1" x14ac:dyDescent="0.65">
      <c r="A14" s="176" t="s">
        <v>269</v>
      </c>
      <c r="B14" s="111">
        <v>6</v>
      </c>
      <c r="C14" s="111"/>
      <c r="D14" s="192">
        <v>36844538</v>
      </c>
      <c r="E14" s="192"/>
      <c r="F14" s="115">
        <v>0</v>
      </c>
      <c r="G14" s="192"/>
      <c r="H14" s="115">
        <v>0</v>
      </c>
      <c r="I14" s="115"/>
      <c r="J14" s="115">
        <v>0</v>
      </c>
    </row>
    <row r="15" spans="1:10" s="88" customFormat="1" ht="22" customHeight="1" x14ac:dyDescent="0.65">
      <c r="A15" s="114" t="s">
        <v>4</v>
      </c>
      <c r="B15" s="111"/>
      <c r="C15" s="111"/>
      <c r="D15" s="192">
        <v>38425418254</v>
      </c>
      <c r="E15" s="192"/>
      <c r="F15" s="192">
        <v>37435563735</v>
      </c>
      <c r="G15" s="192"/>
      <c r="H15" s="115">
        <v>0</v>
      </c>
      <c r="I15" s="115"/>
      <c r="J15" s="115">
        <v>0</v>
      </c>
    </row>
    <row r="16" spans="1:10" s="88" customFormat="1" ht="22" customHeight="1" x14ac:dyDescent="0.65">
      <c r="A16" s="112" t="s">
        <v>5</v>
      </c>
      <c r="B16" s="111"/>
      <c r="C16" s="111"/>
      <c r="D16" s="192">
        <v>604312983</v>
      </c>
      <c r="E16" s="192"/>
      <c r="F16" s="192">
        <v>510794783</v>
      </c>
      <c r="G16" s="192"/>
      <c r="H16" s="115">
        <v>0</v>
      </c>
      <c r="I16" s="115"/>
      <c r="J16" s="115">
        <v>0</v>
      </c>
    </row>
    <row r="17" spans="1:13" s="88" customFormat="1" ht="22" customHeight="1" x14ac:dyDescent="0.7">
      <c r="A17" s="116" t="s">
        <v>6</v>
      </c>
      <c r="B17" s="111"/>
      <c r="C17" s="111"/>
      <c r="D17" s="117">
        <f>SUM(D9:D16)</f>
        <v>87068469820</v>
      </c>
      <c r="E17" s="118"/>
      <c r="F17" s="117">
        <f>SUM(F9:F16)</f>
        <v>65784583171.339996</v>
      </c>
      <c r="G17" s="118"/>
      <c r="H17" s="117">
        <f>SUM(H9:H16)</f>
        <v>51800648794</v>
      </c>
      <c r="I17" s="118"/>
      <c r="J17" s="117">
        <f>SUM(J9:J16)</f>
        <v>29093544796</v>
      </c>
      <c r="M17" s="212"/>
    </row>
    <row r="18" spans="1:13" s="88" customFormat="1" ht="22" customHeight="1" x14ac:dyDescent="0.65">
      <c r="A18" s="119"/>
      <c r="B18" s="111"/>
      <c r="C18" s="111"/>
      <c r="D18" s="192"/>
      <c r="E18" s="192"/>
      <c r="F18" s="192"/>
      <c r="G18" s="192"/>
      <c r="H18" s="192"/>
      <c r="I18" s="192"/>
      <c r="J18" s="192"/>
    </row>
    <row r="19" spans="1:13" s="88" customFormat="1" ht="22" customHeight="1" x14ac:dyDescent="0.7">
      <c r="A19" s="110" t="s">
        <v>7</v>
      </c>
      <c r="B19" s="120"/>
      <c r="C19" s="111"/>
      <c r="D19" s="192"/>
      <c r="E19" s="192"/>
      <c r="F19" s="192"/>
      <c r="G19" s="192"/>
      <c r="H19" s="192"/>
      <c r="I19" s="192"/>
      <c r="J19" s="192"/>
    </row>
    <row r="20" spans="1:13" s="88" customFormat="1" ht="22" customHeight="1" x14ac:dyDescent="0.65">
      <c r="A20" s="121" t="s">
        <v>171</v>
      </c>
      <c r="B20" s="120">
        <v>7</v>
      </c>
      <c r="C20" s="111"/>
      <c r="D20" s="122">
        <v>572223159</v>
      </c>
      <c r="E20" s="122"/>
      <c r="F20" s="122">
        <v>516748185</v>
      </c>
      <c r="G20" s="122"/>
      <c r="H20" s="122">
        <v>52501000</v>
      </c>
      <c r="I20" s="122"/>
      <c r="J20" s="122">
        <v>52501000</v>
      </c>
    </row>
    <row r="21" spans="1:13" s="88" customFormat="1" ht="22" customHeight="1" x14ac:dyDescent="0.65">
      <c r="A21" s="121" t="s">
        <v>172</v>
      </c>
      <c r="B21" s="120">
        <v>7</v>
      </c>
      <c r="C21" s="111"/>
      <c r="D21" s="122">
        <v>469978129</v>
      </c>
      <c r="E21" s="122"/>
      <c r="F21" s="122">
        <v>464467245</v>
      </c>
      <c r="G21" s="122"/>
      <c r="H21" s="122">
        <v>0</v>
      </c>
      <c r="I21" s="122"/>
      <c r="J21" s="122">
        <v>0</v>
      </c>
    </row>
    <row r="22" spans="1:13" s="88" customFormat="1" ht="22" customHeight="1" x14ac:dyDescent="0.65">
      <c r="A22" s="121" t="s">
        <v>33</v>
      </c>
      <c r="B22" s="120">
        <v>8</v>
      </c>
      <c r="C22" s="111"/>
      <c r="D22" s="122">
        <v>0</v>
      </c>
      <c r="E22" s="122"/>
      <c r="F22" s="122">
        <v>0</v>
      </c>
      <c r="G22" s="122"/>
      <c r="H22" s="122">
        <v>81569496459</v>
      </c>
      <c r="I22" s="122"/>
      <c r="J22" s="122">
        <v>48653607201</v>
      </c>
    </row>
    <row r="23" spans="1:13" s="88" customFormat="1" ht="22" customHeight="1" x14ac:dyDescent="0.65">
      <c r="A23" s="112" t="s">
        <v>222</v>
      </c>
      <c r="B23" s="120">
        <v>18</v>
      </c>
      <c r="C23" s="111"/>
      <c r="D23" s="122">
        <v>1689370421</v>
      </c>
      <c r="E23" s="122"/>
      <c r="F23" s="122">
        <v>209009578</v>
      </c>
      <c r="G23" s="122"/>
      <c r="H23" s="122">
        <v>6435733</v>
      </c>
      <c r="I23" s="122"/>
      <c r="J23" s="122">
        <v>499955</v>
      </c>
    </row>
    <row r="24" spans="1:13" s="88" customFormat="1" ht="22" customHeight="1" x14ac:dyDescent="0.65">
      <c r="A24" s="114" t="s">
        <v>223</v>
      </c>
      <c r="B24" s="111">
        <v>6</v>
      </c>
      <c r="C24" s="111"/>
      <c r="D24" s="122">
        <v>2159451041</v>
      </c>
      <c r="E24" s="122"/>
      <c r="F24" s="122">
        <v>0</v>
      </c>
      <c r="G24" s="122"/>
      <c r="H24" s="122">
        <v>0</v>
      </c>
      <c r="I24" s="122"/>
      <c r="J24" s="122">
        <v>0</v>
      </c>
    </row>
    <row r="25" spans="1:13" s="88" customFormat="1" ht="22" customHeight="1" x14ac:dyDescent="0.65">
      <c r="A25" s="112" t="s">
        <v>32</v>
      </c>
      <c r="B25" s="111">
        <v>9</v>
      </c>
      <c r="C25" s="111"/>
      <c r="D25" s="122">
        <v>13034434577</v>
      </c>
      <c r="E25" s="122"/>
      <c r="F25" s="122">
        <v>10866151941</v>
      </c>
      <c r="G25" s="122"/>
      <c r="H25" s="122">
        <v>0</v>
      </c>
      <c r="I25" s="122"/>
      <c r="J25" s="122">
        <v>0</v>
      </c>
    </row>
    <row r="26" spans="1:13" s="88" customFormat="1" ht="22" customHeight="1" x14ac:dyDescent="0.65">
      <c r="A26" s="186" t="s">
        <v>30</v>
      </c>
      <c r="B26" s="111">
        <v>10</v>
      </c>
      <c r="C26" s="111"/>
      <c r="D26" s="122">
        <v>41995658444</v>
      </c>
      <c r="E26" s="122"/>
      <c r="F26" s="122">
        <v>41861948120</v>
      </c>
      <c r="G26" s="122"/>
      <c r="H26" s="122">
        <v>21265053</v>
      </c>
      <c r="I26" s="122"/>
      <c r="J26" s="122">
        <v>21412815</v>
      </c>
    </row>
    <row r="27" spans="1:13" s="88" customFormat="1" ht="22" customHeight="1" x14ac:dyDescent="0.65">
      <c r="A27" s="112" t="s">
        <v>181</v>
      </c>
      <c r="B27" s="111">
        <v>11</v>
      </c>
      <c r="C27" s="111"/>
      <c r="D27" s="122">
        <v>70337014213</v>
      </c>
      <c r="E27" s="122"/>
      <c r="F27" s="122">
        <v>0</v>
      </c>
      <c r="G27" s="122"/>
      <c r="H27" s="122">
        <v>19592473</v>
      </c>
      <c r="I27" s="122"/>
      <c r="J27" s="122">
        <v>0</v>
      </c>
    </row>
    <row r="28" spans="1:13" s="88" customFormat="1" ht="22" customHeight="1" x14ac:dyDescent="0.65">
      <c r="A28" s="114" t="s">
        <v>51</v>
      </c>
      <c r="B28" s="111"/>
      <c r="C28" s="111"/>
      <c r="D28" s="122">
        <v>31222461116</v>
      </c>
      <c r="E28" s="122"/>
      <c r="F28" s="122">
        <v>30400482182</v>
      </c>
      <c r="G28" s="122"/>
      <c r="H28" s="122">
        <v>0</v>
      </c>
      <c r="I28" s="122"/>
      <c r="J28" s="122">
        <v>0</v>
      </c>
    </row>
    <row r="29" spans="1:13" s="88" customFormat="1" ht="22" customHeight="1" x14ac:dyDescent="0.65">
      <c r="A29" s="114" t="s">
        <v>103</v>
      </c>
      <c r="B29" s="111"/>
      <c r="C29" s="111"/>
      <c r="D29" s="122">
        <v>0</v>
      </c>
      <c r="E29" s="122"/>
      <c r="F29" s="122">
        <v>21042270803</v>
      </c>
      <c r="G29" s="122"/>
      <c r="H29" s="122">
        <v>0</v>
      </c>
      <c r="I29" s="122"/>
      <c r="J29" s="122">
        <v>0</v>
      </c>
    </row>
    <row r="30" spans="1:13" s="88" customFormat="1" ht="22" customHeight="1" x14ac:dyDescent="0.65">
      <c r="A30" s="114" t="s">
        <v>182</v>
      </c>
      <c r="B30" s="111"/>
      <c r="C30" s="111"/>
      <c r="D30" s="122">
        <v>7111730591</v>
      </c>
      <c r="E30" s="122"/>
      <c r="F30" s="122">
        <v>7066002021</v>
      </c>
      <c r="G30" s="122"/>
      <c r="H30" s="122">
        <v>19012470</v>
      </c>
      <c r="I30" s="122"/>
      <c r="J30" s="122">
        <v>20177909</v>
      </c>
    </row>
    <row r="31" spans="1:13" s="88" customFormat="1" ht="22" customHeight="1" x14ac:dyDescent="0.65">
      <c r="A31" s="112" t="s">
        <v>8</v>
      </c>
      <c r="B31" s="111"/>
      <c r="C31" s="111"/>
      <c r="D31" s="122">
        <v>2381837534</v>
      </c>
      <c r="E31" s="113"/>
      <c r="F31" s="113">
        <v>1604387559</v>
      </c>
      <c r="G31" s="113"/>
      <c r="H31" s="113">
        <v>15046537</v>
      </c>
      <c r="I31" s="192"/>
      <c r="J31" s="113">
        <v>18578208</v>
      </c>
    </row>
    <row r="32" spans="1:13" s="88" customFormat="1" ht="22" customHeight="1" x14ac:dyDescent="0.65">
      <c r="A32" s="112" t="s">
        <v>9</v>
      </c>
      <c r="B32" s="120"/>
      <c r="C32" s="111"/>
      <c r="D32" s="122">
        <v>6179820849</v>
      </c>
      <c r="E32" s="113"/>
      <c r="F32" s="113">
        <v>7129420914</v>
      </c>
      <c r="G32" s="113"/>
      <c r="H32" s="113">
        <v>222894720</v>
      </c>
      <c r="I32" s="192"/>
      <c r="J32" s="113">
        <v>196354124</v>
      </c>
    </row>
    <row r="33" spans="1:10" s="88" customFormat="1" ht="22" customHeight="1" x14ac:dyDescent="0.7">
      <c r="A33" s="116" t="s">
        <v>10</v>
      </c>
      <c r="B33" s="120"/>
      <c r="C33" s="111"/>
      <c r="D33" s="117">
        <f>SUM(D20:D32)</f>
        <v>177153980074</v>
      </c>
      <c r="E33" s="118"/>
      <c r="F33" s="117">
        <f>SUM(F20:F32)</f>
        <v>121160888548</v>
      </c>
      <c r="G33" s="118"/>
      <c r="H33" s="117">
        <f>SUM(H20:H32)</f>
        <v>81926244445</v>
      </c>
      <c r="I33" s="118"/>
      <c r="J33" s="117">
        <f>SUM(J20:J32)</f>
        <v>48963131212</v>
      </c>
    </row>
    <row r="34" spans="1:10" s="88" customFormat="1" ht="22" customHeight="1" thickBot="1" x14ac:dyDescent="0.75">
      <c r="A34" s="116" t="s">
        <v>11</v>
      </c>
      <c r="B34" s="120"/>
      <c r="C34" s="111"/>
      <c r="D34" s="123">
        <f>D17+D33</f>
        <v>264222449894</v>
      </c>
      <c r="E34" s="118"/>
      <c r="F34" s="123">
        <f>F17+F33</f>
        <v>186945471719.34</v>
      </c>
      <c r="G34" s="118"/>
      <c r="H34" s="123">
        <f>H33+H17</f>
        <v>133726893239</v>
      </c>
      <c r="I34" s="118"/>
      <c r="J34" s="123">
        <f>J33+J17</f>
        <v>78056676008</v>
      </c>
    </row>
    <row r="35" spans="1:10" ht="22" customHeight="1" thickTop="1" x14ac:dyDescent="0.7">
      <c r="A35" s="1" t="s">
        <v>253</v>
      </c>
      <c r="D35" s="35"/>
      <c r="E35" s="35"/>
      <c r="F35" s="35"/>
      <c r="G35" s="35"/>
      <c r="H35" s="35"/>
      <c r="I35" s="35"/>
      <c r="J35" s="35"/>
    </row>
    <row r="36" spans="1:10" ht="22" customHeight="1" x14ac:dyDescent="0.7">
      <c r="A36" s="1" t="s">
        <v>43</v>
      </c>
      <c r="D36" s="35"/>
      <c r="E36" s="35"/>
      <c r="F36" s="35"/>
      <c r="G36" s="35"/>
      <c r="H36" s="35"/>
      <c r="I36" s="35"/>
      <c r="J36" s="35"/>
    </row>
    <row r="37" spans="1:10" ht="22" customHeight="1" x14ac:dyDescent="0.7">
      <c r="B37" s="27"/>
      <c r="C37" s="27"/>
      <c r="D37" s="214" t="s">
        <v>92</v>
      </c>
      <c r="E37" s="214"/>
      <c r="F37" s="214"/>
      <c r="G37" s="188"/>
      <c r="H37" s="214" t="s">
        <v>93</v>
      </c>
      <c r="I37" s="214"/>
      <c r="J37" s="214"/>
    </row>
    <row r="38" spans="1:10" ht="22" customHeight="1" x14ac:dyDescent="0.7">
      <c r="B38" s="27"/>
      <c r="C38" s="27"/>
      <c r="D38" s="189" t="s">
        <v>91</v>
      </c>
      <c r="E38" s="189"/>
      <c r="F38" s="189" t="s">
        <v>66</v>
      </c>
      <c r="G38" s="188"/>
      <c r="H38" s="189" t="s">
        <v>91</v>
      </c>
      <c r="I38" s="189"/>
      <c r="J38" s="189" t="s">
        <v>66</v>
      </c>
    </row>
    <row r="39" spans="1:10" ht="22" customHeight="1" x14ac:dyDescent="0.7">
      <c r="A39" s="103" t="s">
        <v>59</v>
      </c>
      <c r="B39" s="100" t="s">
        <v>1</v>
      </c>
      <c r="C39" s="27"/>
      <c r="D39" s="27">
        <v>2563</v>
      </c>
      <c r="E39" s="27"/>
      <c r="F39" s="27">
        <v>2562</v>
      </c>
      <c r="G39" s="27"/>
      <c r="H39" s="27">
        <v>2563</v>
      </c>
      <c r="I39" s="27"/>
      <c r="J39" s="27">
        <v>2562</v>
      </c>
    </row>
    <row r="40" spans="1:10" ht="22" customHeight="1" x14ac:dyDescent="0.7">
      <c r="A40" s="103"/>
      <c r="B40" s="100"/>
      <c r="C40" s="27"/>
      <c r="D40" s="189" t="s">
        <v>69</v>
      </c>
      <c r="E40" s="35"/>
      <c r="F40" s="70"/>
      <c r="G40" s="189"/>
      <c r="H40" s="189" t="s">
        <v>69</v>
      </c>
      <c r="I40" s="189"/>
      <c r="J40" s="70"/>
    </row>
    <row r="41" spans="1:10" ht="22" customHeight="1" x14ac:dyDescent="0.65">
      <c r="C41" s="100"/>
      <c r="D41" s="213" t="s">
        <v>111</v>
      </c>
      <c r="E41" s="213"/>
      <c r="F41" s="213"/>
      <c r="G41" s="213"/>
      <c r="H41" s="213"/>
      <c r="I41" s="213"/>
      <c r="J41" s="213"/>
    </row>
    <row r="42" spans="1:10" ht="22" customHeight="1" x14ac:dyDescent="0.7">
      <c r="A42" s="110" t="s">
        <v>12</v>
      </c>
      <c r="B42" s="124"/>
      <c r="C42" s="125"/>
      <c r="D42" s="192"/>
      <c r="E42" s="192"/>
      <c r="F42" s="192"/>
      <c r="G42" s="192"/>
      <c r="H42" s="192"/>
      <c r="I42" s="192"/>
      <c r="J42" s="192"/>
    </row>
    <row r="43" spans="1:10" ht="22" customHeight="1" x14ac:dyDescent="0.65">
      <c r="A43" s="114" t="s">
        <v>73</v>
      </c>
      <c r="B43" s="111">
        <v>12</v>
      </c>
      <c r="C43" s="111"/>
      <c r="D43" s="122">
        <v>71163826720</v>
      </c>
      <c r="E43" s="122"/>
      <c r="F43" s="122">
        <v>51103564209</v>
      </c>
      <c r="G43" s="122"/>
      <c r="H43" s="122">
        <v>42940000000</v>
      </c>
      <c r="I43" s="122"/>
      <c r="J43" s="122">
        <v>36890173450</v>
      </c>
    </row>
    <row r="44" spans="1:10" ht="22" customHeight="1" x14ac:dyDescent="0.65">
      <c r="A44" s="112" t="s">
        <v>13</v>
      </c>
      <c r="B44" s="111"/>
      <c r="C44" s="111"/>
      <c r="D44" s="122">
        <v>31590756916</v>
      </c>
      <c r="E44" s="122"/>
      <c r="F44" s="122">
        <v>37101060556</v>
      </c>
      <c r="G44" s="122"/>
      <c r="H44" s="122">
        <v>0</v>
      </c>
      <c r="I44" s="122"/>
      <c r="J44" s="122">
        <v>0</v>
      </c>
    </row>
    <row r="45" spans="1:10" ht="22" customHeight="1" x14ac:dyDescent="0.65">
      <c r="A45" s="114" t="s">
        <v>183</v>
      </c>
      <c r="B45" s="111"/>
      <c r="C45" s="111"/>
      <c r="D45" s="122">
        <v>15062164715</v>
      </c>
      <c r="E45" s="122"/>
      <c r="F45" s="122">
        <v>29946568450.34</v>
      </c>
      <c r="G45" s="122"/>
      <c r="H45" s="122">
        <v>251183760</v>
      </c>
      <c r="I45" s="122"/>
      <c r="J45" s="122">
        <v>14217258382</v>
      </c>
    </row>
    <row r="46" spans="1:10" ht="22" customHeight="1" x14ac:dyDescent="0.65">
      <c r="A46" s="114" t="s">
        <v>277</v>
      </c>
      <c r="B46" s="111"/>
      <c r="C46" s="111"/>
      <c r="D46" s="122">
        <v>5474401953</v>
      </c>
      <c r="E46" s="122"/>
      <c r="F46" s="122">
        <v>428515509</v>
      </c>
      <c r="G46" s="122"/>
      <c r="H46" s="122">
        <v>1500000000</v>
      </c>
      <c r="I46" s="122"/>
      <c r="J46" s="122">
        <v>0</v>
      </c>
    </row>
    <row r="47" spans="1:10" ht="22" customHeight="1" x14ac:dyDescent="0.65">
      <c r="A47" s="114" t="s">
        <v>187</v>
      </c>
      <c r="B47" s="111"/>
      <c r="C47" s="111"/>
      <c r="D47" s="122"/>
      <c r="E47" s="122"/>
      <c r="F47" s="122"/>
      <c r="G47" s="122"/>
      <c r="I47" s="122"/>
      <c r="J47" s="122"/>
    </row>
    <row r="48" spans="1:10" ht="22" customHeight="1" x14ac:dyDescent="0.65">
      <c r="A48" s="131" t="s">
        <v>185</v>
      </c>
      <c r="B48" s="111"/>
      <c r="C48" s="111"/>
      <c r="D48" s="122"/>
      <c r="E48" s="122"/>
      <c r="F48" s="122"/>
      <c r="G48" s="122"/>
      <c r="I48" s="122"/>
      <c r="J48" s="122"/>
    </row>
    <row r="49" spans="1:10" ht="22" customHeight="1" x14ac:dyDescent="0.65">
      <c r="A49" s="131" t="s">
        <v>186</v>
      </c>
      <c r="B49" s="111"/>
      <c r="C49" s="111"/>
      <c r="D49" s="122">
        <v>5599127355</v>
      </c>
      <c r="E49" s="122"/>
      <c r="F49" s="122">
        <v>31148713</v>
      </c>
      <c r="G49" s="122"/>
      <c r="H49" s="122">
        <v>14681575</v>
      </c>
      <c r="I49" s="122"/>
      <c r="J49" s="122">
        <v>0</v>
      </c>
    </row>
    <row r="50" spans="1:10" ht="22" customHeight="1" x14ac:dyDescent="0.65">
      <c r="A50" s="114" t="s">
        <v>53</v>
      </c>
      <c r="B50" s="111">
        <v>6</v>
      </c>
      <c r="C50" s="111"/>
      <c r="D50" s="122">
        <v>0</v>
      </c>
      <c r="E50" s="122"/>
      <c r="F50" s="122">
        <v>0</v>
      </c>
      <c r="G50" s="122"/>
      <c r="H50" s="122">
        <v>10845340825</v>
      </c>
      <c r="I50" s="122"/>
      <c r="J50" s="122">
        <v>5758920725</v>
      </c>
    </row>
    <row r="51" spans="1:10" ht="22" customHeight="1" x14ac:dyDescent="0.65">
      <c r="A51" s="112" t="s">
        <v>188</v>
      </c>
      <c r="B51" s="111"/>
      <c r="C51" s="111"/>
      <c r="D51" s="122">
        <v>1150939149</v>
      </c>
      <c r="E51" s="122"/>
      <c r="F51" s="122">
        <v>902413636</v>
      </c>
      <c r="G51" s="122"/>
      <c r="H51" s="122">
        <v>0</v>
      </c>
      <c r="I51" s="122"/>
      <c r="J51" s="122">
        <v>0</v>
      </c>
    </row>
    <row r="52" spans="1:10" ht="22" customHeight="1" x14ac:dyDescent="0.7">
      <c r="A52" s="116" t="s">
        <v>14</v>
      </c>
      <c r="B52" s="126"/>
      <c r="C52" s="111"/>
      <c r="D52" s="127">
        <f>SUM(D43:D51)</f>
        <v>130041216808</v>
      </c>
      <c r="E52" s="128"/>
      <c r="F52" s="127">
        <f>SUM(F43:F51)</f>
        <v>119513271073.34</v>
      </c>
      <c r="G52" s="128"/>
      <c r="H52" s="127">
        <f>SUM(H43:H51)</f>
        <v>55551206160</v>
      </c>
      <c r="I52" s="128"/>
      <c r="J52" s="127">
        <f>SUM(J43:J51)</f>
        <v>56866352557</v>
      </c>
    </row>
    <row r="53" spans="1:10" ht="22" customHeight="1" x14ac:dyDescent="0.65">
      <c r="A53" s="112"/>
      <c r="B53" s="126"/>
      <c r="C53" s="111"/>
      <c r="D53" s="192"/>
      <c r="E53" s="192"/>
      <c r="F53" s="192"/>
      <c r="G53" s="192"/>
      <c r="H53" s="192"/>
      <c r="I53" s="192"/>
      <c r="J53" s="192"/>
    </row>
    <row r="54" spans="1:10" ht="22" customHeight="1" x14ac:dyDescent="0.7">
      <c r="A54" s="110" t="s">
        <v>15</v>
      </c>
      <c r="B54" s="126"/>
      <c r="C54" s="111"/>
      <c r="D54" s="192"/>
      <c r="E54" s="192"/>
      <c r="F54" s="192"/>
      <c r="G54" s="192"/>
      <c r="H54" s="192"/>
      <c r="I54" s="192"/>
      <c r="J54" s="192"/>
    </row>
    <row r="55" spans="1:10" ht="22" customHeight="1" x14ac:dyDescent="0.65">
      <c r="A55" s="114" t="s">
        <v>52</v>
      </c>
      <c r="B55" s="111"/>
      <c r="C55" s="111"/>
      <c r="D55" s="122">
        <v>4721044947</v>
      </c>
      <c r="E55" s="122"/>
      <c r="F55" s="122">
        <v>9394672437</v>
      </c>
      <c r="G55" s="122"/>
      <c r="H55" s="122">
        <v>0</v>
      </c>
      <c r="I55" s="122"/>
      <c r="J55" s="122">
        <v>1500000000</v>
      </c>
    </row>
    <row r="56" spans="1:10" ht="22" customHeight="1" x14ac:dyDescent="0.65">
      <c r="A56" s="114" t="s">
        <v>257</v>
      </c>
      <c r="B56" s="111"/>
      <c r="C56" s="111"/>
      <c r="D56" s="122">
        <v>50843967594</v>
      </c>
      <c r="E56" s="122"/>
      <c r="F56" s="122">
        <v>196864601</v>
      </c>
      <c r="G56" s="122"/>
      <c r="H56" s="122">
        <v>5309357</v>
      </c>
      <c r="I56" s="122"/>
      <c r="J56" s="122">
        <v>0</v>
      </c>
    </row>
    <row r="57" spans="1:10" ht="22" customHeight="1" x14ac:dyDescent="0.65">
      <c r="A57" s="112" t="s">
        <v>16</v>
      </c>
      <c r="B57" s="111"/>
      <c r="C57" s="111"/>
      <c r="D57" s="122">
        <v>3458350584</v>
      </c>
      <c r="E57" s="122"/>
      <c r="F57" s="122">
        <v>3214799907</v>
      </c>
      <c r="G57" s="122"/>
      <c r="H57" s="122">
        <v>0</v>
      </c>
      <c r="I57" s="122"/>
      <c r="J57" s="122">
        <v>0</v>
      </c>
    </row>
    <row r="58" spans="1:10" ht="22" customHeight="1" x14ac:dyDescent="0.65">
      <c r="A58" s="114" t="s">
        <v>90</v>
      </c>
      <c r="B58" s="111"/>
      <c r="C58" s="111"/>
      <c r="D58" s="122">
        <v>2458014467</v>
      </c>
      <c r="E58" s="122"/>
      <c r="F58" s="122">
        <v>2466758967</v>
      </c>
      <c r="G58" s="122"/>
      <c r="H58" s="122">
        <v>106363002</v>
      </c>
      <c r="I58" s="122"/>
      <c r="J58" s="122">
        <v>109305792</v>
      </c>
    </row>
    <row r="59" spans="1:10" ht="22" customHeight="1" x14ac:dyDescent="0.65">
      <c r="A59" s="114" t="s">
        <v>105</v>
      </c>
      <c r="B59" s="111"/>
      <c r="C59" s="111"/>
      <c r="D59" s="122">
        <v>5875543134</v>
      </c>
      <c r="E59" s="122"/>
      <c r="F59" s="122">
        <v>6213032942</v>
      </c>
      <c r="G59" s="122"/>
      <c r="H59" s="122">
        <v>0</v>
      </c>
      <c r="I59" s="122"/>
      <c r="J59" s="122">
        <v>0</v>
      </c>
    </row>
    <row r="60" spans="1:10" ht="22" customHeight="1" x14ac:dyDescent="0.65">
      <c r="A60" s="112" t="s">
        <v>17</v>
      </c>
      <c r="B60" s="111"/>
      <c r="C60" s="111"/>
      <c r="D60" s="129">
        <v>3189283676</v>
      </c>
      <c r="E60" s="122"/>
      <c r="F60" s="129">
        <v>4986748893</v>
      </c>
      <c r="G60" s="122"/>
      <c r="H60" s="129">
        <v>954475</v>
      </c>
      <c r="I60" s="122"/>
      <c r="J60" s="129">
        <v>1073225</v>
      </c>
    </row>
    <row r="61" spans="1:10" ht="22" customHeight="1" x14ac:dyDescent="0.7">
      <c r="A61" s="116" t="s">
        <v>18</v>
      </c>
      <c r="B61" s="111"/>
      <c r="C61" s="111"/>
      <c r="D61" s="130">
        <f>SUM(D55:D60)</f>
        <v>70546204402</v>
      </c>
      <c r="E61" s="128"/>
      <c r="F61" s="130">
        <f>SUM(F55:F60)</f>
        <v>26472877747</v>
      </c>
      <c r="G61" s="128"/>
      <c r="H61" s="130">
        <f>SUM(H55:H60)</f>
        <v>112626834</v>
      </c>
      <c r="I61" s="128"/>
      <c r="J61" s="130">
        <f>SUM(J55:J60)</f>
        <v>1610379017</v>
      </c>
    </row>
    <row r="62" spans="1:10" ht="22" customHeight="1" x14ac:dyDescent="0.7">
      <c r="A62" s="116" t="s">
        <v>19</v>
      </c>
      <c r="B62" s="111"/>
      <c r="C62" s="111"/>
      <c r="D62" s="130">
        <f>D61+D52</f>
        <v>200587421210</v>
      </c>
      <c r="E62" s="128"/>
      <c r="F62" s="130">
        <f>F61+F52</f>
        <v>145986148820.34</v>
      </c>
      <c r="G62" s="128"/>
      <c r="H62" s="130">
        <f>H61+H52</f>
        <v>55663832994</v>
      </c>
      <c r="I62" s="128"/>
      <c r="J62" s="130">
        <f>J61+J52</f>
        <v>58476731574</v>
      </c>
    </row>
    <row r="63" spans="1:10" ht="22" customHeight="1" x14ac:dyDescent="0.65">
      <c r="A63" s="65"/>
      <c r="B63" s="91"/>
      <c r="C63" s="91"/>
      <c r="D63" s="60"/>
      <c r="E63" s="60"/>
      <c r="F63" s="60"/>
      <c r="G63" s="60"/>
      <c r="H63" s="106"/>
      <c r="I63" s="60"/>
      <c r="J63" s="106"/>
    </row>
    <row r="64" spans="1:10" ht="22" customHeight="1" x14ac:dyDescent="0.7">
      <c r="A64" s="103"/>
      <c r="B64" s="100"/>
      <c r="C64" s="100"/>
      <c r="D64" s="68"/>
      <c r="E64" s="67"/>
      <c r="F64" s="68"/>
      <c r="G64" s="67"/>
      <c r="H64" s="68"/>
      <c r="I64" s="67"/>
      <c r="J64" s="68"/>
    </row>
    <row r="65" spans="1:10" ht="22" customHeight="1" x14ac:dyDescent="0.7">
      <c r="A65" s="1" t="s">
        <v>253</v>
      </c>
      <c r="D65" s="35"/>
      <c r="E65" s="35"/>
      <c r="F65" s="35"/>
      <c r="G65" s="35"/>
      <c r="H65" s="35"/>
      <c r="I65" s="35"/>
      <c r="J65" s="35"/>
    </row>
    <row r="66" spans="1:10" ht="22" customHeight="1" x14ac:dyDescent="0.7">
      <c r="A66" s="1" t="s">
        <v>43</v>
      </c>
      <c r="D66" s="35"/>
      <c r="E66" s="35"/>
      <c r="F66" s="35"/>
      <c r="G66" s="35"/>
      <c r="H66" s="35"/>
      <c r="I66" s="35"/>
      <c r="J66" s="35"/>
    </row>
    <row r="67" spans="1:10" ht="22" customHeight="1" x14ac:dyDescent="0.7">
      <c r="B67" s="27"/>
      <c r="C67" s="27"/>
      <c r="D67" s="214" t="s">
        <v>92</v>
      </c>
      <c r="E67" s="214"/>
      <c r="F67" s="214"/>
      <c r="G67" s="188"/>
      <c r="H67" s="214" t="s">
        <v>93</v>
      </c>
      <c r="I67" s="214"/>
      <c r="J67" s="214"/>
    </row>
    <row r="68" spans="1:10" ht="22" customHeight="1" x14ac:dyDescent="0.7">
      <c r="B68" s="27"/>
      <c r="C68" s="27"/>
      <c r="D68" s="189" t="s">
        <v>91</v>
      </c>
      <c r="E68" s="189"/>
      <c r="F68" s="189" t="s">
        <v>66</v>
      </c>
      <c r="G68" s="188"/>
      <c r="H68" s="189" t="s">
        <v>91</v>
      </c>
      <c r="I68" s="189"/>
      <c r="J68" s="189" t="s">
        <v>66</v>
      </c>
    </row>
    <row r="69" spans="1:10" ht="22" customHeight="1" x14ac:dyDescent="0.7">
      <c r="A69" s="103" t="s">
        <v>59</v>
      </c>
      <c r="B69" s="100"/>
      <c r="C69" s="100"/>
      <c r="D69" s="27">
        <v>2563</v>
      </c>
      <c r="E69" s="27"/>
      <c r="F69" s="27">
        <v>2562</v>
      </c>
      <c r="G69" s="27"/>
      <c r="H69" s="27">
        <v>2563</v>
      </c>
      <c r="I69" s="27"/>
      <c r="J69" s="27">
        <v>2562</v>
      </c>
    </row>
    <row r="70" spans="1:10" ht="22" customHeight="1" x14ac:dyDescent="0.7">
      <c r="A70" s="103"/>
      <c r="B70" s="100"/>
      <c r="C70" s="100"/>
      <c r="D70" s="189" t="s">
        <v>69</v>
      </c>
      <c r="E70" s="35"/>
      <c r="F70" s="70"/>
      <c r="G70" s="189"/>
      <c r="H70" s="189" t="s">
        <v>69</v>
      </c>
      <c r="I70" s="189"/>
      <c r="J70" s="70"/>
    </row>
    <row r="71" spans="1:10" ht="22" customHeight="1" x14ac:dyDescent="0.65">
      <c r="B71" s="100"/>
      <c r="C71" s="100"/>
      <c r="D71" s="213" t="s">
        <v>111</v>
      </c>
      <c r="E71" s="213"/>
      <c r="F71" s="213"/>
      <c r="G71" s="213"/>
      <c r="H71" s="213"/>
      <c r="I71" s="213"/>
      <c r="J71" s="213"/>
    </row>
    <row r="72" spans="1:10" ht="22" customHeight="1" x14ac:dyDescent="0.7">
      <c r="A72" s="110" t="s">
        <v>49</v>
      </c>
      <c r="B72" s="111"/>
      <c r="C72" s="111"/>
      <c r="D72" s="192"/>
      <c r="E72" s="192"/>
      <c r="F72" s="192"/>
      <c r="G72" s="192"/>
      <c r="H72" s="192"/>
      <c r="I72" s="192"/>
      <c r="J72" s="192"/>
    </row>
    <row r="73" spans="1:10" ht="22" customHeight="1" x14ac:dyDescent="0.65">
      <c r="A73" s="114" t="s">
        <v>20</v>
      </c>
      <c r="B73" s="111">
        <v>13</v>
      </c>
      <c r="C73" s="111"/>
      <c r="D73" s="192"/>
      <c r="E73" s="192"/>
      <c r="F73" s="192"/>
      <c r="G73" s="192"/>
      <c r="H73" s="192"/>
      <c r="I73" s="192"/>
      <c r="J73" s="192"/>
    </row>
    <row r="74" spans="1:10" ht="22" customHeight="1" x14ac:dyDescent="0.65">
      <c r="A74" s="114" t="s">
        <v>55</v>
      </c>
      <c r="B74" s="111"/>
      <c r="C74" s="111"/>
      <c r="D74" s="192"/>
      <c r="E74" s="192"/>
      <c r="F74" s="192"/>
      <c r="G74" s="192"/>
      <c r="H74" s="192"/>
      <c r="I74" s="192"/>
      <c r="J74" s="192"/>
    </row>
    <row r="75" spans="1:10" ht="22" customHeight="1" thickBot="1" x14ac:dyDescent="0.7">
      <c r="A75" s="131" t="s">
        <v>173</v>
      </c>
      <c r="B75" s="111"/>
      <c r="C75" s="111"/>
      <c r="D75" s="132">
        <v>6320000000</v>
      </c>
      <c r="E75" s="192"/>
      <c r="F75" s="132">
        <v>6320000000</v>
      </c>
      <c r="G75" s="192"/>
      <c r="H75" s="132">
        <v>6320000000</v>
      </c>
      <c r="I75" s="192"/>
      <c r="J75" s="132">
        <v>6320000000</v>
      </c>
    </row>
    <row r="76" spans="1:10" ht="22" customHeight="1" thickTop="1" x14ac:dyDescent="0.65">
      <c r="A76" s="114" t="s">
        <v>56</v>
      </c>
      <c r="B76" s="111"/>
      <c r="C76" s="111"/>
      <c r="D76" s="133"/>
      <c r="E76" s="192"/>
      <c r="F76" s="133"/>
      <c r="G76" s="192"/>
      <c r="H76" s="133"/>
      <c r="I76" s="192"/>
      <c r="J76" s="133"/>
    </row>
    <row r="77" spans="1:10" ht="22" customHeight="1" x14ac:dyDescent="0.65">
      <c r="A77" s="131" t="s">
        <v>218</v>
      </c>
      <c r="B77" s="111"/>
      <c r="C77" s="111"/>
      <c r="D77" s="133">
        <v>6031000000</v>
      </c>
      <c r="E77" s="193"/>
      <c r="F77" s="72">
        <v>0</v>
      </c>
      <c r="G77" s="193"/>
      <c r="H77" s="133">
        <v>6031000000</v>
      </c>
      <c r="I77" s="193"/>
      <c r="J77" s="72">
        <v>0</v>
      </c>
    </row>
    <row r="78" spans="1:10" ht="22" customHeight="1" x14ac:dyDescent="0.65">
      <c r="A78" s="131" t="s">
        <v>174</v>
      </c>
      <c r="B78" s="111"/>
      <c r="C78" s="111"/>
      <c r="D78" s="72">
        <v>0</v>
      </c>
      <c r="E78" s="193"/>
      <c r="F78" s="133">
        <v>4700000000</v>
      </c>
      <c r="G78" s="193"/>
      <c r="H78" s="72">
        <v>0</v>
      </c>
      <c r="I78" s="193"/>
      <c r="J78" s="133">
        <v>4700000000</v>
      </c>
    </row>
    <row r="79" spans="1:10" ht="22" customHeight="1" x14ac:dyDescent="0.65">
      <c r="A79" s="114" t="s">
        <v>175</v>
      </c>
      <c r="B79" s="111"/>
      <c r="C79" s="111"/>
      <c r="D79" s="193"/>
      <c r="E79" s="193"/>
      <c r="F79" s="193"/>
      <c r="G79" s="193"/>
      <c r="H79" s="193"/>
      <c r="I79" s="193"/>
      <c r="J79" s="193"/>
    </row>
    <row r="80" spans="1:10" ht="22" customHeight="1" x14ac:dyDescent="0.65">
      <c r="A80" s="114" t="s">
        <v>176</v>
      </c>
      <c r="B80" s="111"/>
      <c r="C80" s="111"/>
      <c r="D80" s="133">
        <v>66761460014</v>
      </c>
      <c r="E80" s="193"/>
      <c r="F80" s="133">
        <v>12971114336</v>
      </c>
      <c r="G80" s="193"/>
      <c r="H80" s="133">
        <v>66761460014</v>
      </c>
      <c r="I80" s="193"/>
      <c r="J80" s="133">
        <v>12971114336</v>
      </c>
    </row>
    <row r="81" spans="1:10" ht="22" customHeight="1" x14ac:dyDescent="0.65">
      <c r="A81" s="114" t="s">
        <v>177</v>
      </c>
      <c r="B81" s="111"/>
      <c r="C81" s="111"/>
      <c r="D81" s="133">
        <v>123358563</v>
      </c>
      <c r="E81" s="193"/>
      <c r="F81" s="133">
        <v>67483332</v>
      </c>
      <c r="G81" s="193"/>
      <c r="H81" s="115">
        <v>0</v>
      </c>
      <c r="I81" s="193"/>
      <c r="J81" s="115">
        <v>0</v>
      </c>
    </row>
    <row r="82" spans="1:10" ht="22" customHeight="1" x14ac:dyDescent="0.65">
      <c r="A82" s="114" t="s">
        <v>128</v>
      </c>
      <c r="B82" s="111"/>
      <c r="C82" s="111"/>
      <c r="D82" s="193"/>
      <c r="E82" s="193"/>
      <c r="F82" s="193"/>
      <c r="G82" s="193"/>
      <c r="H82" s="193"/>
      <c r="I82" s="193"/>
      <c r="J82" s="193"/>
    </row>
    <row r="83" spans="1:10" ht="22" customHeight="1" x14ac:dyDescent="0.65">
      <c r="A83" s="134" t="s">
        <v>142</v>
      </c>
      <c r="B83" s="111"/>
      <c r="C83" s="111"/>
      <c r="D83" s="133">
        <v>-2393022014</v>
      </c>
      <c r="E83" s="193"/>
      <c r="F83" s="133">
        <v>-2393022014</v>
      </c>
      <c r="G83" s="193"/>
      <c r="H83" s="115">
        <v>0</v>
      </c>
      <c r="I83" s="193"/>
      <c r="J83" s="115">
        <v>0</v>
      </c>
    </row>
    <row r="84" spans="1:10" ht="22" customHeight="1" x14ac:dyDescent="0.65">
      <c r="A84" s="114" t="s">
        <v>104</v>
      </c>
      <c r="B84" s="111"/>
      <c r="C84" s="111"/>
      <c r="D84" s="192"/>
      <c r="E84" s="192"/>
      <c r="F84" s="192"/>
      <c r="G84" s="192"/>
      <c r="H84" s="192"/>
      <c r="I84" s="192"/>
      <c r="J84" s="192"/>
    </row>
    <row r="85" spans="1:10" ht="22" customHeight="1" x14ac:dyDescent="0.65">
      <c r="A85" s="114" t="s">
        <v>178</v>
      </c>
      <c r="B85" s="111"/>
      <c r="C85" s="111"/>
      <c r="D85" s="192"/>
      <c r="E85" s="192"/>
      <c r="F85" s="192"/>
      <c r="G85" s="192"/>
      <c r="H85" s="192"/>
      <c r="I85" s="192"/>
      <c r="J85" s="192"/>
    </row>
    <row r="86" spans="1:10" ht="22" customHeight="1" x14ac:dyDescent="0.65">
      <c r="A86" s="114" t="s">
        <v>179</v>
      </c>
      <c r="B86" s="111"/>
      <c r="C86" s="111"/>
      <c r="D86" s="133">
        <v>632000000</v>
      </c>
      <c r="E86" s="193"/>
      <c r="F86" s="133">
        <v>632000000</v>
      </c>
      <c r="G86" s="193"/>
      <c r="H86" s="133">
        <v>632000000</v>
      </c>
      <c r="I86" s="193"/>
      <c r="J86" s="133">
        <v>632000000</v>
      </c>
    </row>
    <row r="87" spans="1:10" ht="22" customHeight="1" x14ac:dyDescent="0.65">
      <c r="A87" s="114" t="s">
        <v>180</v>
      </c>
      <c r="B87" s="111"/>
      <c r="C87" s="111"/>
      <c r="D87" s="133">
        <v>10921262164</v>
      </c>
      <c r="E87" s="193"/>
      <c r="F87" s="133">
        <v>12549083007</v>
      </c>
      <c r="G87" s="193"/>
      <c r="H87" s="133">
        <v>4680907473</v>
      </c>
      <c r="I87" s="193"/>
      <c r="J87" s="133">
        <v>1323885962</v>
      </c>
    </row>
    <row r="88" spans="1:10" ht="22" customHeight="1" x14ac:dyDescent="0.65">
      <c r="A88" s="114" t="s">
        <v>271</v>
      </c>
      <c r="B88" s="111"/>
      <c r="C88" s="111"/>
      <c r="D88" s="133">
        <v>-22808994854</v>
      </c>
      <c r="E88" s="193"/>
      <c r="F88" s="133">
        <v>0</v>
      </c>
      <c r="G88" s="193"/>
      <c r="H88" s="133">
        <v>0</v>
      </c>
      <c r="I88" s="193"/>
      <c r="J88" s="133">
        <v>0</v>
      </c>
    </row>
    <row r="89" spans="1:10" ht="22" customHeight="1" x14ac:dyDescent="0.65">
      <c r="A89" s="114" t="s">
        <v>48</v>
      </c>
      <c r="B89" s="111"/>
      <c r="C89" s="111"/>
      <c r="D89" s="195">
        <v>2437786566</v>
      </c>
      <c r="E89" s="193"/>
      <c r="F89" s="135">
        <v>-276698866</v>
      </c>
      <c r="G89" s="193"/>
      <c r="H89" s="129">
        <v>-42307242</v>
      </c>
      <c r="I89" s="194"/>
      <c r="J89" s="129">
        <v>-47055864</v>
      </c>
    </row>
    <row r="90" spans="1:10" ht="22" customHeight="1" x14ac:dyDescent="0.7">
      <c r="A90" s="116" t="s">
        <v>62</v>
      </c>
      <c r="B90" s="111"/>
      <c r="C90" s="111"/>
      <c r="D90" s="118">
        <f>SUM(D77:D89)</f>
        <v>61704850439</v>
      </c>
      <c r="E90" s="118"/>
      <c r="F90" s="118">
        <f>SUM(F77:F89)</f>
        <v>28249959795</v>
      </c>
      <c r="G90" s="118"/>
      <c r="H90" s="118">
        <f>SUM(H77:H89)</f>
        <v>78063060245</v>
      </c>
      <c r="I90" s="118"/>
      <c r="J90" s="118">
        <f>SUM(J78:J89)</f>
        <v>19579944434</v>
      </c>
    </row>
    <row r="91" spans="1:10" ht="22" customHeight="1" x14ac:dyDescent="0.65">
      <c r="A91" s="112" t="s">
        <v>45</v>
      </c>
      <c r="B91" s="111"/>
      <c r="C91" s="111"/>
      <c r="D91" s="133">
        <v>1930178245</v>
      </c>
      <c r="E91" s="192"/>
      <c r="F91" s="133">
        <v>12709363104</v>
      </c>
      <c r="G91" s="192"/>
      <c r="H91" s="115">
        <v>0</v>
      </c>
      <c r="I91" s="192"/>
      <c r="J91" s="115">
        <v>0</v>
      </c>
    </row>
    <row r="92" spans="1:10" ht="22" customHeight="1" x14ac:dyDescent="0.7">
      <c r="A92" s="116" t="s">
        <v>60</v>
      </c>
      <c r="B92" s="111"/>
      <c r="C92" s="111"/>
      <c r="D92" s="117">
        <f>SUM(D90:D91)</f>
        <v>63635028684</v>
      </c>
      <c r="E92" s="118"/>
      <c r="F92" s="117">
        <f>SUM(F90:F91)</f>
        <v>40959322899</v>
      </c>
      <c r="G92" s="118"/>
      <c r="H92" s="117">
        <f>SUM(H90:H91)</f>
        <v>78063060245</v>
      </c>
      <c r="I92" s="118"/>
      <c r="J92" s="117">
        <f>SUM(J90:J91)</f>
        <v>19579944434</v>
      </c>
    </row>
    <row r="93" spans="1:10" ht="22" customHeight="1" thickBot="1" x14ac:dyDescent="0.75">
      <c r="A93" s="182" t="s">
        <v>61</v>
      </c>
      <c r="B93" s="111"/>
      <c r="C93" s="111"/>
      <c r="D93" s="123">
        <f>SUM(D92+D62)</f>
        <v>264222449894</v>
      </c>
      <c r="E93" s="118"/>
      <c r="F93" s="123">
        <f>SUM(F92+F62)</f>
        <v>186945471719.34</v>
      </c>
      <c r="G93" s="118"/>
      <c r="H93" s="123">
        <f>SUM(H92+H62)</f>
        <v>133726893239</v>
      </c>
      <c r="I93" s="118"/>
      <c r="J93" s="123">
        <f>SUM(J92+J62)</f>
        <v>78056676008</v>
      </c>
    </row>
    <row r="94" spans="1:10" ht="22" customHeight="1" thickTop="1" x14ac:dyDescent="0.65"/>
    <row r="164" spans="1:10" s="73" customFormat="1" ht="22" customHeight="1" x14ac:dyDescent="0.65">
      <c r="A164" s="21"/>
      <c r="B164" s="22"/>
      <c r="C164" s="22"/>
      <c r="D164" s="22"/>
      <c r="E164" s="22"/>
      <c r="F164" s="22"/>
      <c r="G164" s="22"/>
      <c r="H164" s="22"/>
      <c r="I164" s="22"/>
      <c r="J164" s="2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71:J71"/>
    <mergeCell ref="D41:J41"/>
    <mergeCell ref="D67:F67"/>
    <mergeCell ref="D3:F3"/>
    <mergeCell ref="H3:J3"/>
    <mergeCell ref="D7:J7"/>
    <mergeCell ref="D37:F37"/>
    <mergeCell ref="H37:J37"/>
    <mergeCell ref="H67:J67"/>
  </mergeCells>
  <phoneticPr fontId="0" type="noConversion"/>
  <pageMargins left="0.66" right="0.55000000000000004" top="0.48" bottom="0.31" header="0.5" footer="0.31"/>
  <pageSetup paperSize="9" scale="76" firstPageNumber="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5"/>
  <sheetViews>
    <sheetView view="pageBreakPreview" zoomScale="55" zoomScaleNormal="40" zoomScaleSheetLayoutView="55" workbookViewId="0">
      <selection activeCell="B31" sqref="B31:B32"/>
    </sheetView>
  </sheetViews>
  <sheetFormatPr defaultColWidth="9.09765625" defaultRowHeight="21.75" customHeight="1" x14ac:dyDescent="0.65"/>
  <cols>
    <col min="1" max="1" width="13.8984375" style="21" customWidth="1"/>
    <col min="2" max="2" width="22" style="21" bestFit="1" customWidth="1"/>
    <col min="3" max="3" width="14" style="22" customWidth="1"/>
    <col min="4" max="4" width="14.296875" style="22" bestFit="1" customWidth="1"/>
    <col min="5" max="5" width="16.69921875" style="72" customWidth="1"/>
    <col min="6" max="6" width="1.3984375" style="72" customWidth="1"/>
    <col min="7" max="7" width="16.69921875" style="72" customWidth="1"/>
    <col min="8" max="8" width="1.3984375" style="72" customWidth="1"/>
    <col min="9" max="9" width="16.69921875" style="72" customWidth="1"/>
    <col min="10" max="10" width="1.3984375" style="72" customWidth="1"/>
    <col min="11" max="11" width="16.69921875" style="72" customWidth="1"/>
    <col min="12" max="16384" width="9.09765625" style="22"/>
  </cols>
  <sheetData>
    <row r="1" spans="1:11" ht="24.75" customHeight="1" x14ac:dyDescent="0.7">
      <c r="A1" s="1" t="s">
        <v>253</v>
      </c>
      <c r="B1" s="103"/>
      <c r="C1" s="100"/>
      <c r="D1" s="100"/>
      <c r="E1" s="74"/>
      <c r="F1" s="75"/>
      <c r="G1" s="74"/>
      <c r="H1" s="75"/>
      <c r="I1" s="74"/>
      <c r="J1" s="75"/>
      <c r="K1" s="74"/>
    </row>
    <row r="2" spans="1:11" ht="21.75" customHeight="1" x14ac:dyDescent="0.7">
      <c r="A2" s="1" t="s">
        <v>94</v>
      </c>
      <c r="B2" s="103"/>
      <c r="C2" s="27"/>
      <c r="D2" s="27"/>
      <c r="E2" s="101"/>
      <c r="F2" s="101"/>
      <c r="G2" s="101"/>
      <c r="H2" s="101"/>
      <c r="I2" s="101"/>
      <c r="J2" s="101"/>
      <c r="K2" s="76"/>
    </row>
    <row r="3" spans="1:11" ht="21.75" customHeight="1" x14ac:dyDescent="0.7">
      <c r="A3" s="77"/>
      <c r="B3" s="77"/>
      <c r="C3" s="77"/>
      <c r="D3" s="77"/>
      <c r="E3" s="78"/>
      <c r="F3" s="79"/>
      <c r="G3" s="79"/>
      <c r="H3" s="80"/>
      <c r="I3" s="80"/>
      <c r="J3" s="80"/>
      <c r="K3" s="80"/>
    </row>
    <row r="4" spans="1:11" ht="21.75" customHeight="1" x14ac:dyDescent="0.7">
      <c r="C4" s="27"/>
      <c r="D4" s="27"/>
      <c r="E4" s="217" t="s">
        <v>92</v>
      </c>
      <c r="F4" s="217"/>
      <c r="G4" s="217"/>
      <c r="H4" s="101"/>
      <c r="I4" s="217" t="s">
        <v>93</v>
      </c>
      <c r="J4" s="217"/>
      <c r="K4" s="217"/>
    </row>
    <row r="5" spans="1:11" ht="21.75" customHeight="1" x14ac:dyDescent="0.7">
      <c r="C5" s="27"/>
      <c r="D5" s="27"/>
      <c r="E5" s="219" t="s">
        <v>72</v>
      </c>
      <c r="F5" s="220"/>
      <c r="G5" s="220"/>
      <c r="H5" s="101"/>
      <c r="I5" s="219" t="s">
        <v>72</v>
      </c>
      <c r="J5" s="220"/>
      <c r="K5" s="220"/>
    </row>
    <row r="6" spans="1:11" ht="21.75" customHeight="1" x14ac:dyDescent="0.7">
      <c r="C6" s="27"/>
      <c r="D6" s="27"/>
      <c r="E6" s="219" t="s">
        <v>91</v>
      </c>
      <c r="F6" s="219"/>
      <c r="G6" s="219"/>
      <c r="H6" s="101"/>
      <c r="I6" s="219" t="s">
        <v>91</v>
      </c>
      <c r="J6" s="219"/>
      <c r="K6" s="219"/>
    </row>
    <row r="7" spans="1:11" ht="21.75" customHeight="1" x14ac:dyDescent="0.65">
      <c r="D7" s="100" t="s">
        <v>1</v>
      </c>
      <c r="E7" s="27">
        <v>2563</v>
      </c>
      <c r="F7" s="27"/>
      <c r="G7" s="27">
        <v>2562</v>
      </c>
      <c r="H7" s="27"/>
      <c r="I7" s="27">
        <v>2563</v>
      </c>
      <c r="J7" s="27"/>
      <c r="K7" s="27">
        <v>2562</v>
      </c>
    </row>
    <row r="8" spans="1:11" ht="21.75" customHeight="1" x14ac:dyDescent="0.7">
      <c r="A8" s="103"/>
      <c r="B8" s="6"/>
      <c r="D8" s="100"/>
      <c r="E8" s="218" t="s">
        <v>111</v>
      </c>
      <c r="F8" s="218"/>
      <c r="G8" s="218"/>
      <c r="H8" s="218"/>
      <c r="I8" s="218"/>
      <c r="J8" s="218"/>
      <c r="K8" s="218"/>
    </row>
    <row r="9" spans="1:11" ht="21.75" customHeight="1" x14ac:dyDescent="0.7">
      <c r="A9" s="6" t="s">
        <v>143</v>
      </c>
      <c r="B9" s="6"/>
      <c r="D9" s="100"/>
      <c r="E9" s="102"/>
      <c r="F9" s="102"/>
      <c r="G9" s="102"/>
      <c r="H9" s="102"/>
      <c r="I9" s="102"/>
      <c r="J9" s="102"/>
      <c r="K9" s="102"/>
    </row>
    <row r="10" spans="1:11" ht="21.75" customHeight="1" x14ac:dyDescent="0.65">
      <c r="A10" s="21" t="s">
        <v>34</v>
      </c>
      <c r="D10" s="100">
        <v>14</v>
      </c>
      <c r="E10" s="196">
        <v>48631013330</v>
      </c>
      <c r="F10" s="196"/>
      <c r="G10" s="196">
        <v>47896873881</v>
      </c>
      <c r="H10" s="196"/>
      <c r="I10" s="197">
        <v>0</v>
      </c>
      <c r="J10" s="196"/>
      <c r="K10" s="197">
        <v>0</v>
      </c>
    </row>
    <row r="11" spans="1:11" ht="21.75" customHeight="1" x14ac:dyDescent="0.65">
      <c r="A11" s="81" t="s">
        <v>95</v>
      </c>
      <c r="B11" s="21" t="s">
        <v>254</v>
      </c>
      <c r="D11" s="100"/>
      <c r="E11" s="196"/>
      <c r="F11" s="196"/>
      <c r="G11" s="196"/>
      <c r="H11" s="196"/>
      <c r="I11" s="196"/>
      <c r="J11" s="196"/>
      <c r="K11" s="196"/>
    </row>
    <row r="12" spans="1:11" ht="21.75" customHeight="1" x14ac:dyDescent="0.65">
      <c r="B12" s="21" t="s">
        <v>189</v>
      </c>
      <c r="D12" s="100"/>
      <c r="E12" s="196"/>
      <c r="F12" s="196"/>
      <c r="G12" s="196"/>
      <c r="H12" s="196"/>
      <c r="I12" s="196"/>
      <c r="J12" s="196"/>
      <c r="K12" s="196"/>
    </row>
    <row r="13" spans="1:11" ht="21.75" customHeight="1" x14ac:dyDescent="0.65">
      <c r="A13" s="21" t="s">
        <v>96</v>
      </c>
      <c r="D13" s="100">
        <v>14</v>
      </c>
      <c r="E13" s="196">
        <v>1604814002</v>
      </c>
      <c r="F13" s="196"/>
      <c r="G13" s="196">
        <v>1667266965</v>
      </c>
      <c r="H13" s="196"/>
      <c r="I13" s="197">
        <v>0</v>
      </c>
      <c r="J13" s="196"/>
      <c r="K13" s="197">
        <v>0</v>
      </c>
    </row>
    <row r="14" spans="1:11" ht="21.75" customHeight="1" x14ac:dyDescent="0.65">
      <c r="A14" s="21" t="s">
        <v>35</v>
      </c>
      <c r="D14" s="100">
        <v>14</v>
      </c>
      <c r="E14" s="196">
        <v>340252346</v>
      </c>
      <c r="F14" s="196"/>
      <c r="G14" s="196">
        <v>413659992</v>
      </c>
      <c r="H14" s="196"/>
      <c r="I14" s="198">
        <v>227407901</v>
      </c>
      <c r="J14" s="198"/>
      <c r="K14" s="198">
        <v>54558727</v>
      </c>
    </row>
    <row r="15" spans="1:11" ht="21.75" customHeight="1" x14ac:dyDescent="0.65">
      <c r="A15" s="81" t="s">
        <v>95</v>
      </c>
      <c r="B15" s="21" t="s">
        <v>270</v>
      </c>
      <c r="C15" s="100"/>
      <c r="D15" s="100"/>
      <c r="E15" s="196"/>
      <c r="F15" s="196"/>
      <c r="G15" s="196"/>
      <c r="H15" s="196"/>
      <c r="I15" s="196"/>
      <c r="J15" s="196"/>
      <c r="K15" s="196"/>
    </row>
    <row r="16" spans="1:11" ht="21.75" customHeight="1" x14ac:dyDescent="0.65">
      <c r="B16" s="21" t="s">
        <v>224</v>
      </c>
      <c r="C16" s="100"/>
      <c r="D16" s="100"/>
      <c r="E16" s="196"/>
      <c r="F16" s="196"/>
      <c r="G16" s="196"/>
      <c r="H16" s="196"/>
      <c r="I16" s="196"/>
      <c r="J16" s="196"/>
      <c r="K16" s="196"/>
    </row>
    <row r="17" spans="1:11" ht="21.75" customHeight="1" x14ac:dyDescent="0.65">
      <c r="A17" s="21" t="s">
        <v>240</v>
      </c>
      <c r="C17" s="100"/>
      <c r="D17" s="100">
        <v>14</v>
      </c>
      <c r="E17" s="196">
        <v>54887189</v>
      </c>
      <c r="F17" s="196"/>
      <c r="G17" s="196">
        <v>73460021</v>
      </c>
      <c r="H17" s="196"/>
      <c r="I17" s="196">
        <v>117188652</v>
      </c>
      <c r="J17" s="196"/>
      <c r="K17" s="196">
        <v>109934854</v>
      </c>
    </row>
    <row r="18" spans="1:11" ht="21.75" customHeight="1" x14ac:dyDescent="0.65">
      <c r="A18" s="21" t="s">
        <v>190</v>
      </c>
      <c r="C18" s="108"/>
      <c r="D18" s="108">
        <v>8</v>
      </c>
      <c r="E18" s="197">
        <v>0</v>
      </c>
      <c r="F18" s="196"/>
      <c r="G18" s="197">
        <v>0</v>
      </c>
      <c r="H18" s="196"/>
      <c r="I18" s="196">
        <v>3212556924</v>
      </c>
      <c r="J18" s="196"/>
      <c r="K18" s="197">
        <v>0</v>
      </c>
    </row>
    <row r="19" spans="1:11" ht="21.75" customHeight="1" x14ac:dyDescent="0.65">
      <c r="A19" s="22" t="s">
        <v>106</v>
      </c>
      <c r="B19" s="22"/>
      <c r="C19" s="100"/>
      <c r="D19" s="100"/>
      <c r="E19" s="196">
        <v>3654231621</v>
      </c>
      <c r="F19" s="196"/>
      <c r="G19" s="196">
        <v>3651398113</v>
      </c>
      <c r="H19" s="196"/>
      <c r="I19" s="196">
        <v>130524529</v>
      </c>
      <c r="J19" s="196"/>
      <c r="K19" s="196">
        <v>94875245</v>
      </c>
    </row>
    <row r="20" spans="1:11" ht="21.75" customHeight="1" x14ac:dyDescent="0.7">
      <c r="A20" s="103" t="s">
        <v>21</v>
      </c>
      <c r="B20" s="103"/>
      <c r="C20" s="100"/>
      <c r="D20" s="100"/>
      <c r="E20" s="66">
        <f>SUM(E10:E19)</f>
        <v>54285198488</v>
      </c>
      <c r="F20" s="68"/>
      <c r="G20" s="66">
        <f>SUM(G10:G19)</f>
        <v>53702658972</v>
      </c>
      <c r="H20" s="68"/>
      <c r="I20" s="66">
        <f>SUM(I10:I19)</f>
        <v>3687678006</v>
      </c>
      <c r="J20" s="68"/>
      <c r="K20" s="66">
        <f>SUM(K10:K19)</f>
        <v>259368826</v>
      </c>
    </row>
    <row r="21" spans="1:11" ht="21.75" customHeight="1" x14ac:dyDescent="0.65">
      <c r="A21" s="81" t="s">
        <v>95</v>
      </c>
      <c r="B21" s="21" t="s">
        <v>225</v>
      </c>
      <c r="C21" s="100"/>
      <c r="D21" s="100"/>
      <c r="E21" s="196"/>
      <c r="F21" s="196"/>
      <c r="G21" s="196"/>
      <c r="H21" s="196"/>
      <c r="I21" s="196"/>
      <c r="J21" s="196"/>
      <c r="K21" s="196"/>
    </row>
    <row r="22" spans="1:11" ht="21.75" customHeight="1" x14ac:dyDescent="0.65">
      <c r="B22" s="21" t="s">
        <v>226</v>
      </c>
      <c r="C22" s="100"/>
      <c r="D22" s="100"/>
      <c r="E22" s="196"/>
      <c r="F22" s="196"/>
      <c r="G22" s="196"/>
      <c r="H22" s="196"/>
      <c r="I22" s="196"/>
      <c r="J22" s="196"/>
      <c r="K22" s="196"/>
    </row>
    <row r="23" spans="1:11" ht="16.5" customHeight="1" x14ac:dyDescent="0.7">
      <c r="A23" s="103"/>
      <c r="B23" s="103"/>
      <c r="C23" s="100"/>
      <c r="D23" s="100"/>
      <c r="E23" s="67"/>
      <c r="F23" s="68"/>
      <c r="G23" s="67"/>
      <c r="H23" s="68"/>
      <c r="I23" s="67"/>
      <c r="J23" s="68"/>
      <c r="K23" s="67"/>
    </row>
    <row r="24" spans="1:11" ht="21.75" customHeight="1" x14ac:dyDescent="0.7">
      <c r="A24" s="6" t="s">
        <v>54</v>
      </c>
      <c r="B24" s="6"/>
      <c r="C24" s="100"/>
      <c r="D24" s="100"/>
      <c r="E24" s="67"/>
      <c r="F24" s="68"/>
      <c r="G24" s="67"/>
      <c r="H24" s="68"/>
      <c r="I24" s="67"/>
      <c r="J24" s="68"/>
      <c r="K24" s="67"/>
    </row>
    <row r="25" spans="1:11" ht="21.75" customHeight="1" x14ac:dyDescent="0.65">
      <c r="A25" s="21" t="s">
        <v>36</v>
      </c>
      <c r="C25" s="100"/>
      <c r="D25" s="100"/>
      <c r="E25" s="196">
        <v>37175543962</v>
      </c>
      <c r="F25" s="196"/>
      <c r="G25" s="196">
        <v>34811508578</v>
      </c>
      <c r="H25" s="196"/>
      <c r="I25" s="197">
        <v>0</v>
      </c>
      <c r="J25" s="196"/>
      <c r="K25" s="197">
        <v>0</v>
      </c>
    </row>
    <row r="26" spans="1:11" ht="21.75" customHeight="1" x14ac:dyDescent="0.65">
      <c r="A26" s="21" t="s">
        <v>144</v>
      </c>
      <c r="C26" s="100"/>
      <c r="D26" s="100"/>
      <c r="E26" s="196">
        <v>441507763</v>
      </c>
      <c r="F26" s="196"/>
      <c r="G26" s="196">
        <v>517430339</v>
      </c>
      <c r="H26" s="196"/>
      <c r="I26" s="197">
        <v>0</v>
      </c>
      <c r="J26" s="196"/>
      <c r="K26" s="197">
        <v>0</v>
      </c>
    </row>
    <row r="27" spans="1:11" ht="21.75" customHeight="1" x14ac:dyDescent="0.65">
      <c r="A27" s="21" t="s">
        <v>258</v>
      </c>
      <c r="C27" s="100"/>
      <c r="D27" s="100"/>
      <c r="E27" s="196">
        <v>10846745089</v>
      </c>
      <c r="F27" s="196"/>
      <c r="G27" s="196">
        <v>11266070775</v>
      </c>
      <c r="H27" s="196"/>
      <c r="I27" s="197">
        <v>0</v>
      </c>
      <c r="J27" s="196"/>
      <c r="K27" s="197">
        <v>0</v>
      </c>
    </row>
    <row r="28" spans="1:11" ht="21.75" customHeight="1" x14ac:dyDescent="0.65">
      <c r="A28" s="21" t="s">
        <v>37</v>
      </c>
      <c r="C28" s="100"/>
      <c r="D28" s="100"/>
      <c r="E28" s="196">
        <v>4080178882</v>
      </c>
      <c r="F28" s="196"/>
      <c r="G28" s="196">
        <v>4025255942</v>
      </c>
      <c r="H28" s="196"/>
      <c r="I28" s="196">
        <v>191201017</v>
      </c>
      <c r="J28" s="196"/>
      <c r="K28" s="196">
        <v>164622326</v>
      </c>
    </row>
    <row r="29" spans="1:11" ht="21.75" customHeight="1" x14ac:dyDescent="0.7">
      <c r="A29" s="103" t="s">
        <v>22</v>
      </c>
      <c r="B29" s="103"/>
      <c r="C29" s="100"/>
      <c r="D29" s="100"/>
      <c r="E29" s="66">
        <f>SUM(E25:E28)</f>
        <v>52543975696</v>
      </c>
      <c r="F29" s="68"/>
      <c r="G29" s="66">
        <f>SUM(G25:G28)</f>
        <v>50620265634</v>
      </c>
      <c r="H29" s="68"/>
      <c r="I29" s="66">
        <f>SUM(I25:I28)</f>
        <v>191201017</v>
      </c>
      <c r="J29" s="68"/>
      <c r="K29" s="66">
        <f>SUM(K25:K28)</f>
        <v>164622326</v>
      </c>
    </row>
    <row r="30" spans="1:11" ht="21.75" customHeight="1" x14ac:dyDescent="0.65">
      <c r="C30" s="108"/>
      <c r="D30" s="108"/>
      <c r="E30" s="196"/>
      <c r="F30" s="196"/>
      <c r="G30" s="196"/>
      <c r="H30" s="196"/>
      <c r="I30" s="196"/>
      <c r="J30" s="196"/>
      <c r="K30" s="196"/>
    </row>
    <row r="31" spans="1:11" ht="21.75" customHeight="1" x14ac:dyDescent="0.7">
      <c r="A31" s="109" t="s">
        <v>241</v>
      </c>
      <c r="C31" s="108"/>
      <c r="D31" s="108"/>
      <c r="E31" s="128">
        <f>E20-E29</f>
        <v>1741222792</v>
      </c>
      <c r="F31" s="196"/>
      <c r="G31" s="128">
        <f>G20-G29</f>
        <v>3082393338</v>
      </c>
      <c r="H31" s="196"/>
      <c r="I31" s="128">
        <f>I20-I29</f>
        <v>3496476989</v>
      </c>
      <c r="J31" s="196"/>
      <c r="K31" s="128">
        <f>K20-K29</f>
        <v>94746500</v>
      </c>
    </row>
    <row r="32" spans="1:11" ht="21.75" customHeight="1" x14ac:dyDescent="0.65">
      <c r="A32" s="21" t="s">
        <v>38</v>
      </c>
      <c r="C32" s="100"/>
      <c r="D32" s="100"/>
      <c r="E32" s="196">
        <v>-614543773</v>
      </c>
      <c r="F32" s="196"/>
      <c r="G32" s="196">
        <v>-217304236</v>
      </c>
      <c r="H32" s="196"/>
      <c r="I32" s="196">
        <v>-144553385</v>
      </c>
      <c r="J32" s="196"/>
      <c r="K32" s="196">
        <v>-191631692</v>
      </c>
    </row>
    <row r="33" spans="1:11" ht="21.75" customHeight="1" x14ac:dyDescent="0.65">
      <c r="A33" s="21" t="s">
        <v>259</v>
      </c>
      <c r="C33" s="108"/>
      <c r="D33" s="108"/>
      <c r="E33" s="199">
        <v>65459451</v>
      </c>
      <c r="F33" s="196"/>
      <c r="G33" s="199">
        <v>114830177</v>
      </c>
      <c r="H33" s="196"/>
      <c r="I33" s="184">
        <v>0</v>
      </c>
      <c r="J33" s="196"/>
      <c r="K33" s="184">
        <v>0</v>
      </c>
    </row>
    <row r="34" spans="1:11" ht="21.75" customHeight="1" x14ac:dyDescent="0.7">
      <c r="A34" s="109" t="s">
        <v>191</v>
      </c>
      <c r="C34" s="108"/>
      <c r="D34" s="108"/>
      <c r="E34" s="118">
        <f>SUM(E31:E33)</f>
        <v>1192138470</v>
      </c>
      <c r="F34" s="67"/>
      <c r="G34" s="118">
        <f>SUM(G31:G33)</f>
        <v>2979919279</v>
      </c>
      <c r="H34" s="67"/>
      <c r="I34" s="118">
        <f>SUM(I31:I33)</f>
        <v>3351923604</v>
      </c>
      <c r="J34" s="67"/>
      <c r="K34" s="118">
        <f>SUM(K31:K33)</f>
        <v>-96885192</v>
      </c>
    </row>
    <row r="35" spans="1:11" ht="21.75" customHeight="1" x14ac:dyDescent="0.65">
      <c r="A35" s="21" t="s">
        <v>250</v>
      </c>
      <c r="C35" s="100"/>
      <c r="D35" s="100">
        <v>16</v>
      </c>
      <c r="E35" s="200">
        <v>301797199</v>
      </c>
      <c r="F35" s="201"/>
      <c r="G35" s="200">
        <v>545480227</v>
      </c>
      <c r="H35" s="201"/>
      <c r="I35" s="200">
        <v>856031</v>
      </c>
      <c r="J35" s="201"/>
      <c r="K35" s="200">
        <v>126569</v>
      </c>
    </row>
    <row r="36" spans="1:11" ht="21.75" customHeight="1" thickBot="1" x14ac:dyDescent="0.75">
      <c r="A36" s="103" t="s">
        <v>68</v>
      </c>
      <c r="B36" s="103"/>
      <c r="C36" s="100"/>
      <c r="D36" s="100"/>
      <c r="E36" s="205">
        <f>E34-E35</f>
        <v>890341271</v>
      </c>
      <c r="F36" s="39"/>
      <c r="G36" s="205">
        <f>G34-G35</f>
        <v>2434439052</v>
      </c>
      <c r="H36" s="39"/>
      <c r="I36" s="205">
        <f>I34-I35</f>
        <v>3351067573</v>
      </c>
      <c r="J36" s="39"/>
      <c r="K36" s="205">
        <f>K34-K35</f>
        <v>-97011761</v>
      </c>
    </row>
    <row r="37" spans="1:11" ht="21.75" customHeight="1" thickTop="1" x14ac:dyDescent="0.7">
      <c r="A37" s="103"/>
      <c r="B37" s="103"/>
      <c r="C37" s="100"/>
      <c r="D37" s="100"/>
      <c r="E37" s="201"/>
      <c r="F37" s="201"/>
      <c r="G37" s="183"/>
      <c r="H37" s="201"/>
      <c r="I37" s="201"/>
      <c r="J37" s="201"/>
      <c r="K37" s="201"/>
    </row>
    <row r="38" spans="1:11" ht="27" customHeight="1" x14ac:dyDescent="0.7">
      <c r="A38" s="1" t="s">
        <v>253</v>
      </c>
      <c r="B38" s="103"/>
      <c r="C38" s="100"/>
      <c r="D38" s="100"/>
      <c r="E38" s="68"/>
      <c r="F38" s="67"/>
      <c r="G38" s="68"/>
      <c r="H38" s="67"/>
      <c r="I38" s="68"/>
      <c r="J38" s="67"/>
      <c r="K38" s="50"/>
    </row>
    <row r="39" spans="1:11" ht="21.75" customHeight="1" x14ac:dyDescent="0.7">
      <c r="A39" s="1" t="s">
        <v>94</v>
      </c>
      <c r="B39" s="103"/>
      <c r="C39" s="27"/>
      <c r="D39" s="27"/>
      <c r="E39" s="188"/>
      <c r="F39" s="188"/>
      <c r="G39" s="188"/>
      <c r="H39" s="188"/>
      <c r="I39" s="188"/>
      <c r="J39" s="188"/>
      <c r="K39" s="84"/>
    </row>
    <row r="40" spans="1:11" ht="21.75" customHeight="1" x14ac:dyDescent="0.7">
      <c r="A40" s="77"/>
      <c r="B40" s="77"/>
      <c r="C40" s="77"/>
      <c r="D40" s="77"/>
      <c r="E40" s="85"/>
      <c r="F40" s="86"/>
      <c r="G40" s="86"/>
      <c r="H40" s="87"/>
      <c r="I40" s="87"/>
      <c r="J40" s="87"/>
      <c r="K40" s="87"/>
    </row>
    <row r="41" spans="1:11" ht="21.75" customHeight="1" x14ac:dyDescent="0.7">
      <c r="C41" s="27"/>
      <c r="D41" s="27"/>
      <c r="E41" s="214" t="s">
        <v>92</v>
      </c>
      <c r="F41" s="214"/>
      <c r="G41" s="214"/>
      <c r="H41" s="188"/>
      <c r="I41" s="214" t="s">
        <v>93</v>
      </c>
      <c r="J41" s="214"/>
      <c r="K41" s="214"/>
    </row>
    <row r="42" spans="1:11" ht="21.75" customHeight="1" x14ac:dyDescent="0.7">
      <c r="C42" s="27"/>
      <c r="D42" s="27"/>
      <c r="E42" s="221" t="s">
        <v>72</v>
      </c>
      <c r="F42" s="222"/>
      <c r="G42" s="222"/>
      <c r="H42" s="188"/>
      <c r="I42" s="221" t="s">
        <v>72</v>
      </c>
      <c r="J42" s="222"/>
      <c r="K42" s="222"/>
    </row>
    <row r="43" spans="1:11" ht="21.75" customHeight="1" x14ac:dyDescent="0.7">
      <c r="C43" s="27"/>
      <c r="D43" s="27"/>
      <c r="E43" s="221" t="s">
        <v>91</v>
      </c>
      <c r="F43" s="221"/>
      <c r="G43" s="221"/>
      <c r="H43" s="188"/>
      <c r="I43" s="221" t="s">
        <v>91</v>
      </c>
      <c r="J43" s="221"/>
      <c r="K43" s="221"/>
    </row>
    <row r="44" spans="1:11" ht="21.75" customHeight="1" x14ac:dyDescent="0.65">
      <c r="D44" s="100" t="s">
        <v>1</v>
      </c>
      <c r="E44" s="202">
        <v>2563</v>
      </c>
      <c r="F44" s="202"/>
      <c r="G44" s="202">
        <v>2562</v>
      </c>
      <c r="H44" s="202"/>
      <c r="I44" s="202">
        <v>2563</v>
      </c>
      <c r="J44" s="202"/>
      <c r="K44" s="202">
        <v>2562</v>
      </c>
    </row>
    <row r="45" spans="1:11" ht="21.75" customHeight="1" x14ac:dyDescent="0.65">
      <c r="C45" s="100"/>
      <c r="D45" s="100"/>
      <c r="E45" s="213" t="s">
        <v>111</v>
      </c>
      <c r="F45" s="213"/>
      <c r="G45" s="213"/>
      <c r="H45" s="213"/>
      <c r="I45" s="213"/>
      <c r="J45" s="213"/>
      <c r="K45" s="213"/>
    </row>
    <row r="46" spans="1:11" ht="21.75" customHeight="1" x14ac:dyDescent="0.7">
      <c r="A46" s="103" t="s">
        <v>44</v>
      </c>
      <c r="B46" s="103"/>
      <c r="C46" s="100"/>
      <c r="D46" s="100"/>
      <c r="E46" s="68"/>
      <c r="F46" s="67"/>
      <c r="G46" s="68"/>
      <c r="H46" s="67"/>
      <c r="I46" s="68"/>
      <c r="J46" s="67"/>
      <c r="K46" s="68"/>
    </row>
    <row r="47" spans="1:11" ht="21.75" customHeight="1" x14ac:dyDescent="0.7">
      <c r="A47" s="6" t="s">
        <v>76</v>
      </c>
      <c r="B47" s="6"/>
      <c r="C47" s="100"/>
      <c r="D47" s="100"/>
      <c r="E47" s="196"/>
      <c r="F47" s="196"/>
      <c r="G47" s="196"/>
      <c r="H47" s="196"/>
      <c r="I47" s="196"/>
      <c r="J47" s="196"/>
      <c r="K47" s="196"/>
    </row>
    <row r="48" spans="1:11" ht="21.75" customHeight="1" x14ac:dyDescent="0.65">
      <c r="A48" s="21" t="s">
        <v>74</v>
      </c>
      <c r="C48" s="100"/>
      <c r="D48" s="100"/>
      <c r="E48" s="199">
        <v>1559647128</v>
      </c>
      <c r="F48" s="196"/>
      <c r="G48" s="199">
        <v>-143701193</v>
      </c>
      <c r="H48" s="196"/>
      <c r="I48" s="184">
        <v>0</v>
      </c>
      <c r="J48" s="196"/>
      <c r="K48" s="184">
        <v>0</v>
      </c>
    </row>
    <row r="49" spans="1:11" ht="21.75" customHeight="1" x14ac:dyDescent="0.7">
      <c r="A49" s="103" t="s">
        <v>129</v>
      </c>
      <c r="C49" s="100"/>
      <c r="D49" s="100"/>
      <c r="E49" s="183"/>
      <c r="F49" s="201"/>
      <c r="G49" s="183"/>
      <c r="H49" s="201"/>
      <c r="I49" s="183"/>
      <c r="J49" s="201"/>
      <c r="K49" s="183"/>
    </row>
    <row r="50" spans="1:11" ht="21.75" customHeight="1" x14ac:dyDescent="0.7">
      <c r="A50" s="103" t="s">
        <v>154</v>
      </c>
      <c r="B50" s="103"/>
      <c r="C50" s="100"/>
      <c r="D50" s="100"/>
      <c r="E50" s="71">
        <f>SUM(E48:E48)</f>
        <v>1559647128</v>
      </c>
      <c r="F50" s="67"/>
      <c r="G50" s="71">
        <f>SUM(G48:G48)</f>
        <v>-143701193</v>
      </c>
      <c r="H50" s="67"/>
      <c r="I50" s="104">
        <v>0</v>
      </c>
      <c r="J50" s="67"/>
      <c r="K50" s="104">
        <v>0</v>
      </c>
    </row>
    <row r="51" spans="1:11" ht="21.75" customHeight="1" x14ac:dyDescent="0.7">
      <c r="A51" s="103"/>
      <c r="B51" s="103"/>
      <c r="C51" s="100"/>
      <c r="D51" s="100"/>
      <c r="E51" s="68"/>
      <c r="F51" s="67"/>
      <c r="G51" s="68"/>
      <c r="H51" s="67"/>
      <c r="I51" s="68"/>
      <c r="J51" s="67"/>
      <c r="K51" s="68"/>
    </row>
    <row r="52" spans="1:11" ht="22.5" customHeight="1" x14ac:dyDescent="0.7">
      <c r="A52" s="6" t="s">
        <v>75</v>
      </c>
      <c r="B52" s="6"/>
      <c r="C52" s="100"/>
      <c r="D52" s="100"/>
      <c r="E52" s="68"/>
      <c r="F52" s="67"/>
      <c r="G52" s="68"/>
      <c r="H52" s="67"/>
      <c r="I52" s="68"/>
      <c r="J52" s="67"/>
      <c r="K52" s="68"/>
    </row>
    <row r="53" spans="1:11" ht="22.5" customHeight="1" x14ac:dyDescent="0.7">
      <c r="A53" s="21" t="s">
        <v>242</v>
      </c>
      <c r="B53" s="6"/>
      <c r="C53" s="108"/>
      <c r="D53" s="108"/>
      <c r="E53" s="68"/>
      <c r="F53" s="67"/>
      <c r="G53" s="68"/>
      <c r="H53" s="67"/>
      <c r="I53" s="68"/>
      <c r="J53" s="67"/>
      <c r="K53" s="68"/>
    </row>
    <row r="54" spans="1:11" ht="21.75" customHeight="1" x14ac:dyDescent="0.7">
      <c r="A54" s="21" t="s">
        <v>227</v>
      </c>
      <c r="B54" s="6"/>
      <c r="C54" s="108"/>
      <c r="D54" s="108"/>
      <c r="E54" s="203">
        <v>1021436</v>
      </c>
      <c r="F54" s="67"/>
      <c r="G54" s="204">
        <v>0</v>
      </c>
      <c r="H54" s="201"/>
      <c r="I54" s="204">
        <v>0</v>
      </c>
      <c r="J54" s="201"/>
      <c r="K54" s="204">
        <v>0</v>
      </c>
    </row>
    <row r="55" spans="1:11" ht="21.75" customHeight="1" x14ac:dyDescent="0.7">
      <c r="A55" s="21" t="s">
        <v>131</v>
      </c>
      <c r="B55" s="6"/>
      <c r="C55" s="100"/>
      <c r="D55" s="100"/>
      <c r="E55" s="68"/>
      <c r="F55" s="67"/>
      <c r="G55" s="68"/>
      <c r="H55" s="68"/>
      <c r="I55" s="68"/>
      <c r="J55" s="68"/>
      <c r="K55" s="68"/>
    </row>
    <row r="56" spans="1:11" ht="21.75" customHeight="1" x14ac:dyDescent="0.7">
      <c r="A56" s="21" t="s">
        <v>155</v>
      </c>
      <c r="B56" s="6"/>
      <c r="C56" s="108"/>
      <c r="D56" s="108"/>
      <c r="E56" s="201">
        <v>-365617</v>
      </c>
      <c r="F56" s="67"/>
      <c r="G56" s="201">
        <v>107083</v>
      </c>
      <c r="H56" s="68"/>
      <c r="I56" s="204">
        <v>0</v>
      </c>
      <c r="J56" s="201"/>
      <c r="K56" s="204">
        <v>0</v>
      </c>
    </row>
    <row r="57" spans="1:11" ht="21.75" customHeight="1" x14ac:dyDescent="0.7">
      <c r="A57" s="21" t="s">
        <v>228</v>
      </c>
      <c r="B57" s="6"/>
      <c r="C57" s="108"/>
      <c r="D57" s="108"/>
      <c r="E57" s="68"/>
      <c r="F57" s="67"/>
      <c r="G57" s="68"/>
      <c r="H57" s="67"/>
      <c r="I57" s="68"/>
      <c r="J57" s="67"/>
      <c r="K57" s="68"/>
    </row>
    <row r="58" spans="1:11" ht="21.75" customHeight="1" x14ac:dyDescent="0.65">
      <c r="A58" s="21" t="s">
        <v>154</v>
      </c>
      <c r="C58" s="100"/>
      <c r="D58" s="100"/>
      <c r="E58" s="199">
        <v>-182973</v>
      </c>
      <c r="F58" s="196"/>
      <c r="G58" s="199">
        <v>-21417</v>
      </c>
      <c r="H58" s="196"/>
      <c r="I58" s="184">
        <v>0</v>
      </c>
      <c r="J58" s="201"/>
      <c r="K58" s="184">
        <v>0</v>
      </c>
    </row>
    <row r="59" spans="1:11" ht="21.75" customHeight="1" x14ac:dyDescent="0.7">
      <c r="A59" s="103" t="s">
        <v>130</v>
      </c>
      <c r="C59" s="100"/>
      <c r="D59" s="100"/>
      <c r="E59" s="201"/>
      <c r="F59" s="201"/>
      <c r="G59" s="201"/>
      <c r="H59" s="201"/>
      <c r="I59" s="201"/>
      <c r="J59" s="201"/>
      <c r="K59" s="201"/>
    </row>
    <row r="60" spans="1:11" ht="21.75" customHeight="1" x14ac:dyDescent="0.7">
      <c r="A60" s="103" t="s">
        <v>154</v>
      </c>
      <c r="B60" s="103"/>
      <c r="C60" s="100"/>
      <c r="D60" s="100"/>
      <c r="E60" s="71">
        <f>SUM(E53:E58)</f>
        <v>472846</v>
      </c>
      <c r="F60" s="67"/>
      <c r="G60" s="71">
        <f>SUM(G53:G58)</f>
        <v>85666</v>
      </c>
      <c r="H60" s="67"/>
      <c r="I60" s="184">
        <v>0</v>
      </c>
      <c r="J60" s="196"/>
      <c r="K60" s="184">
        <v>0</v>
      </c>
    </row>
    <row r="61" spans="1:11" s="83" customFormat="1" ht="21.75" customHeight="1" x14ac:dyDescent="0.7">
      <c r="A61" s="103" t="s">
        <v>133</v>
      </c>
      <c r="B61" s="103"/>
      <c r="C61" s="82"/>
      <c r="D61" s="82"/>
      <c r="E61" s="66">
        <f>+E50+E60</f>
        <v>1560119974</v>
      </c>
      <c r="F61" s="68"/>
      <c r="G61" s="66">
        <f>+G50+G60</f>
        <v>-143615527</v>
      </c>
      <c r="H61" s="68"/>
      <c r="I61" s="104">
        <v>0</v>
      </c>
      <c r="J61" s="67"/>
      <c r="K61" s="104">
        <v>0</v>
      </c>
    </row>
    <row r="62" spans="1:11" ht="21.75" customHeight="1" thickBot="1" x14ac:dyDescent="0.75">
      <c r="A62" s="103" t="s">
        <v>134</v>
      </c>
      <c r="B62" s="103"/>
      <c r="C62" s="100"/>
      <c r="D62" s="100"/>
      <c r="E62" s="69">
        <f>E36+E61</f>
        <v>2450461245</v>
      </c>
      <c r="F62" s="68"/>
      <c r="G62" s="69">
        <f>G36+G61</f>
        <v>2290823525</v>
      </c>
      <c r="H62" s="68"/>
      <c r="I62" s="69">
        <f>I36</f>
        <v>3351067573</v>
      </c>
      <c r="J62" s="68"/>
      <c r="K62" s="69">
        <v>-97011761</v>
      </c>
    </row>
    <row r="63" spans="1:11" ht="13.5" customHeight="1" thickTop="1" x14ac:dyDescent="0.7">
      <c r="A63" s="103"/>
      <c r="B63" s="103"/>
      <c r="C63" s="100"/>
      <c r="D63" s="100"/>
      <c r="E63" s="68"/>
      <c r="F63" s="68"/>
      <c r="G63" s="68"/>
      <c r="H63" s="68"/>
      <c r="I63" s="68"/>
      <c r="J63" s="68"/>
      <c r="K63" s="68"/>
    </row>
    <row r="64" spans="1:11" ht="21.75" customHeight="1" x14ac:dyDescent="0.7">
      <c r="A64" s="103" t="s">
        <v>145</v>
      </c>
      <c r="B64" s="103"/>
      <c r="C64" s="100"/>
      <c r="D64" s="100"/>
      <c r="E64" s="201"/>
      <c r="F64" s="196"/>
      <c r="G64" s="201"/>
      <c r="H64" s="196"/>
      <c r="I64" s="201"/>
      <c r="J64" s="196"/>
      <c r="K64" s="201"/>
    </row>
    <row r="65" spans="1:11" ht="21.75" customHeight="1" x14ac:dyDescent="0.65">
      <c r="A65" s="21" t="s">
        <v>57</v>
      </c>
      <c r="C65" s="100"/>
      <c r="D65" s="100"/>
      <c r="E65" s="196">
        <v>742764931</v>
      </c>
      <c r="F65" s="196"/>
      <c r="G65" s="196">
        <v>1925067173</v>
      </c>
      <c r="H65" s="196"/>
      <c r="I65" s="196">
        <f>I62</f>
        <v>3351067573</v>
      </c>
      <c r="J65" s="196"/>
      <c r="K65" s="196">
        <v>-97011761</v>
      </c>
    </row>
    <row r="66" spans="1:11" ht="21.5" customHeight="1" x14ac:dyDescent="0.65">
      <c r="A66" s="21" t="s">
        <v>58</v>
      </c>
      <c r="C66" s="100"/>
      <c r="D66" s="100"/>
      <c r="E66" s="199">
        <v>147576340</v>
      </c>
      <c r="F66" s="196"/>
      <c r="G66" s="199">
        <v>509371879</v>
      </c>
      <c r="H66" s="196"/>
      <c r="I66" s="184">
        <v>0</v>
      </c>
      <c r="J66" s="196"/>
      <c r="K66" s="184">
        <v>0</v>
      </c>
    </row>
    <row r="67" spans="1:11" ht="21.5" customHeight="1" thickBot="1" x14ac:dyDescent="0.75">
      <c r="A67" s="185" t="s">
        <v>68</v>
      </c>
      <c r="B67" s="103"/>
      <c r="C67" s="100"/>
      <c r="D67" s="100"/>
      <c r="E67" s="69">
        <f>SUM(E65:E66)</f>
        <v>890341271</v>
      </c>
      <c r="F67" s="89"/>
      <c r="G67" s="69">
        <f>SUM(G65:G66)</f>
        <v>2434439052</v>
      </c>
      <c r="H67" s="89"/>
      <c r="I67" s="69">
        <f>SUM(I65:I66)</f>
        <v>3351067573</v>
      </c>
      <c r="J67" s="89"/>
      <c r="K67" s="69">
        <f>SUM(K65:K66)</f>
        <v>-97011761</v>
      </c>
    </row>
    <row r="68" spans="1:11" ht="14.25" customHeight="1" thickTop="1" x14ac:dyDescent="0.7">
      <c r="A68" s="103"/>
      <c r="B68" s="103"/>
      <c r="C68" s="100"/>
      <c r="D68" s="100"/>
      <c r="E68" s="90"/>
      <c r="F68" s="90"/>
      <c r="G68" s="90"/>
      <c r="H68" s="90"/>
      <c r="I68" s="90"/>
      <c r="J68" s="90"/>
      <c r="K68" s="90"/>
    </row>
    <row r="69" spans="1:11" ht="21.75" customHeight="1" x14ac:dyDescent="0.7">
      <c r="A69" s="103" t="s">
        <v>135</v>
      </c>
      <c r="B69" s="103"/>
      <c r="C69" s="100"/>
      <c r="D69" s="100"/>
      <c r="E69" s="90"/>
      <c r="F69" s="90"/>
      <c r="G69" s="90"/>
      <c r="H69" s="90"/>
      <c r="I69" s="90"/>
      <c r="J69" s="90"/>
      <c r="K69" s="90"/>
    </row>
    <row r="70" spans="1:11" ht="21.75" customHeight="1" x14ac:dyDescent="0.65">
      <c r="A70" s="21" t="s">
        <v>57</v>
      </c>
      <c r="C70" s="100"/>
      <c r="D70" s="100"/>
      <c r="E70" s="196">
        <v>2275001548</v>
      </c>
      <c r="F70" s="196"/>
      <c r="G70" s="196">
        <v>1785705129</v>
      </c>
      <c r="H70" s="196"/>
      <c r="I70" s="196">
        <f>I65</f>
        <v>3351067573</v>
      </c>
      <c r="J70" s="196"/>
      <c r="K70" s="196">
        <v>-97011761</v>
      </c>
    </row>
    <row r="71" spans="1:11" ht="21.75" customHeight="1" x14ac:dyDescent="0.65">
      <c r="A71" s="21" t="s">
        <v>58</v>
      </c>
      <c r="C71" s="100"/>
      <c r="D71" s="100"/>
      <c r="E71" s="199">
        <v>175459697</v>
      </c>
      <c r="F71" s="196"/>
      <c r="G71" s="199">
        <v>505118396</v>
      </c>
      <c r="H71" s="196"/>
      <c r="I71" s="184">
        <v>0</v>
      </c>
      <c r="J71" s="196"/>
      <c r="K71" s="184">
        <v>0</v>
      </c>
    </row>
    <row r="72" spans="1:11" ht="21.5" customHeight="1" thickBot="1" x14ac:dyDescent="0.75">
      <c r="A72" s="185" t="s">
        <v>134</v>
      </c>
      <c r="B72" s="103"/>
      <c r="C72" s="100"/>
      <c r="D72" s="100"/>
      <c r="E72" s="69">
        <f>SUM(E70:E71)</f>
        <v>2450461245</v>
      </c>
      <c r="F72" s="89"/>
      <c r="G72" s="69">
        <f>SUM(G70:G71)</f>
        <v>2290823525</v>
      </c>
      <c r="H72" s="89"/>
      <c r="I72" s="69">
        <f>SUM(I70:I71)</f>
        <v>3351067573</v>
      </c>
      <c r="J72" s="89"/>
      <c r="K72" s="69">
        <f>SUM(K70:K71)</f>
        <v>-97011761</v>
      </c>
    </row>
    <row r="73" spans="1:11" ht="15.75" customHeight="1" thickTop="1" x14ac:dyDescent="0.7">
      <c r="C73" s="100"/>
      <c r="D73" s="100"/>
      <c r="E73" s="90"/>
      <c r="F73" s="90"/>
      <c r="G73" s="90"/>
      <c r="H73" s="90"/>
      <c r="I73" s="90"/>
      <c r="J73" s="90"/>
      <c r="K73" s="90"/>
    </row>
    <row r="74" spans="1:11" ht="21.75" customHeight="1" thickBot="1" x14ac:dyDescent="0.75">
      <c r="A74" s="174" t="s">
        <v>156</v>
      </c>
      <c r="D74" s="100">
        <v>17</v>
      </c>
      <c r="E74" s="177">
        <v>0.14000000000000001</v>
      </c>
      <c r="F74" s="75"/>
      <c r="G74" s="177">
        <v>0.41</v>
      </c>
      <c r="H74" s="75"/>
      <c r="I74" s="177">
        <v>0.63</v>
      </c>
      <c r="J74" s="75"/>
      <c r="K74" s="177">
        <v>-2.0640800212766E-2</v>
      </c>
    </row>
    <row r="75" spans="1:11" ht="21.75" customHeight="1" thickTop="1" x14ac:dyDescent="0.65"/>
  </sheetData>
  <mergeCells count="14">
    <mergeCell ref="E42:G42"/>
    <mergeCell ref="I42:K42"/>
    <mergeCell ref="E45:K45"/>
    <mergeCell ref="E43:G43"/>
    <mergeCell ref="I43:K43"/>
    <mergeCell ref="E4:G4"/>
    <mergeCell ref="I4:K4"/>
    <mergeCell ref="E8:K8"/>
    <mergeCell ref="E41:G41"/>
    <mergeCell ref="I41:K41"/>
    <mergeCell ref="E5:G5"/>
    <mergeCell ref="I5:K5"/>
    <mergeCell ref="E6:G6"/>
    <mergeCell ref="I6:K6"/>
  </mergeCells>
  <phoneticPr fontId="10" type="noConversion"/>
  <pageMargins left="0.66" right="0.55000000000000004" top="0.48" bottom="0.31" header="0.5" footer="0.31"/>
  <pageSetup paperSize="9" scale="76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view="pageBreakPreview" topLeftCell="A28" zoomScale="60" zoomScaleNormal="40" workbookViewId="0">
      <selection activeCell="A51" sqref="A51"/>
    </sheetView>
  </sheetViews>
  <sheetFormatPr defaultColWidth="9.09765625" defaultRowHeight="23.25" customHeight="1" x14ac:dyDescent="0.6"/>
  <cols>
    <col min="1" max="1" width="47.796875" style="2" customWidth="1"/>
    <col min="2" max="2" width="8.09765625" style="3" customWidth="1"/>
    <col min="3" max="3" width="14" style="4" customWidth="1"/>
    <col min="4" max="4" width="1" style="11" customWidth="1"/>
    <col min="5" max="5" width="16.8984375" style="4" bestFit="1" customWidth="1"/>
    <col min="6" max="6" width="1" style="11" customWidth="1"/>
    <col min="7" max="7" width="14" style="4" customWidth="1"/>
    <col min="8" max="8" width="1" style="11" customWidth="1"/>
    <col min="9" max="9" width="16.3984375" style="4" bestFit="1" customWidth="1"/>
    <col min="10" max="10" width="1" style="11" customWidth="1"/>
    <col min="11" max="11" width="14" style="4" customWidth="1"/>
    <col min="12" max="12" width="1" style="11" customWidth="1"/>
    <col min="13" max="13" width="16.8984375" style="4" bestFit="1" customWidth="1"/>
    <col min="14" max="14" width="0.69921875" style="4" customWidth="1"/>
    <col min="15" max="15" width="16" style="4" customWidth="1"/>
    <col min="16" max="16" width="1" style="11" customWidth="1"/>
    <col min="17" max="17" width="14" style="4" customWidth="1"/>
    <col min="18" max="18" width="1" style="11" customWidth="1"/>
    <col min="19" max="19" width="14" style="4" customWidth="1"/>
    <col min="20" max="20" width="1" style="4" customWidth="1"/>
    <col min="21" max="21" width="14" style="4" customWidth="1"/>
    <col min="22" max="22" width="1" style="11" customWidth="1"/>
    <col min="23" max="23" width="14" style="4" customWidth="1"/>
    <col min="24" max="24" width="1" style="11" customWidth="1"/>
    <col min="25" max="25" width="14" style="4" customWidth="1"/>
    <col min="26" max="26" width="1" style="11" customWidth="1"/>
    <col min="27" max="27" width="16.8984375" style="4" bestFit="1" customWidth="1"/>
    <col min="28" max="28" width="1" style="11" customWidth="1"/>
    <col min="29" max="29" width="15.59765625" style="4" customWidth="1"/>
    <col min="30" max="30" width="1" style="11" customWidth="1"/>
    <col min="31" max="31" width="16.8984375" style="4" customWidth="1"/>
    <col min="32" max="32" width="1.3984375" style="4" customWidth="1"/>
    <col min="33" max="16384" width="9.09765625" style="4"/>
  </cols>
  <sheetData>
    <row r="1" spans="1:32" ht="26.25" customHeight="1" x14ac:dyDescent="0.65">
      <c r="A1" s="173" t="s">
        <v>253</v>
      </c>
    </row>
    <row r="2" spans="1:32" ht="20.5" x14ac:dyDescent="0.65">
      <c r="A2" s="142" t="s">
        <v>70</v>
      </c>
    </row>
    <row r="3" spans="1:32" ht="12" customHeight="1" x14ac:dyDescent="0.65">
      <c r="A3" s="223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32" ht="19" customHeight="1" x14ac:dyDescent="0.65">
      <c r="C4" s="224" t="s">
        <v>92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10"/>
    </row>
    <row r="5" spans="1:32" ht="19" customHeight="1" x14ac:dyDescent="0.65">
      <c r="B5" s="2"/>
      <c r="C5" s="11"/>
      <c r="E5" s="11"/>
      <c r="G5" s="11"/>
      <c r="I5" s="12"/>
      <c r="J5" s="12"/>
      <c r="K5" s="226" t="s">
        <v>104</v>
      </c>
      <c r="L5" s="226"/>
      <c r="M5" s="226"/>
      <c r="N5" s="12"/>
      <c r="O5" s="12"/>
      <c r="Q5" s="226" t="s">
        <v>48</v>
      </c>
      <c r="R5" s="226"/>
      <c r="S5" s="226"/>
      <c r="T5" s="226"/>
      <c r="U5" s="226"/>
      <c r="V5" s="226"/>
      <c r="W5" s="226"/>
      <c r="X5" s="226"/>
      <c r="Y5" s="226"/>
      <c r="Z5" s="13"/>
      <c r="AA5" s="13"/>
      <c r="AB5" s="143"/>
      <c r="AC5" s="5"/>
      <c r="AE5" s="5"/>
      <c r="AF5" s="5"/>
    </row>
    <row r="6" spans="1:32" ht="19" customHeight="1" x14ac:dyDescent="0.65">
      <c r="B6" s="2"/>
      <c r="C6" s="11"/>
      <c r="E6" s="11"/>
      <c r="G6" s="11"/>
      <c r="I6" s="12"/>
      <c r="J6" s="12"/>
      <c r="K6" s="12"/>
      <c r="L6" s="12"/>
      <c r="M6" s="12"/>
      <c r="N6" s="12"/>
      <c r="O6" s="12"/>
      <c r="Q6" s="12"/>
      <c r="R6" s="12"/>
      <c r="S6" s="12"/>
      <c r="T6" s="12"/>
      <c r="U6" s="12" t="s">
        <v>243</v>
      </c>
      <c r="V6" s="12"/>
      <c r="W6" s="12"/>
      <c r="X6" s="12"/>
      <c r="Y6" s="12"/>
      <c r="Z6" s="13"/>
      <c r="AA6" s="13"/>
      <c r="AB6" s="143"/>
      <c r="AC6" s="5"/>
      <c r="AE6" s="5"/>
      <c r="AF6" s="5"/>
    </row>
    <row r="7" spans="1:32" ht="19" customHeight="1" x14ac:dyDescent="0.65">
      <c r="B7" s="2"/>
      <c r="C7" s="11"/>
      <c r="E7" s="11"/>
      <c r="G7" s="11"/>
      <c r="I7" s="12"/>
      <c r="J7" s="12"/>
      <c r="K7" s="12"/>
      <c r="L7" s="12"/>
      <c r="M7" s="12"/>
      <c r="N7" s="12"/>
      <c r="O7" s="12"/>
      <c r="Q7" s="12"/>
      <c r="R7" s="12"/>
      <c r="S7" s="12"/>
      <c r="T7" s="12"/>
      <c r="U7" s="12" t="s">
        <v>202</v>
      </c>
      <c r="V7" s="12"/>
      <c r="W7" s="12"/>
      <c r="X7" s="12"/>
      <c r="Y7" s="12"/>
      <c r="Z7" s="13"/>
      <c r="AA7" s="13"/>
      <c r="AB7" s="143"/>
      <c r="AC7" s="5"/>
      <c r="AE7" s="5"/>
      <c r="AF7" s="5"/>
    </row>
    <row r="8" spans="1:32" ht="19" customHeight="1" x14ac:dyDescent="0.65">
      <c r="B8" s="2"/>
      <c r="C8" s="11"/>
      <c r="E8" s="11"/>
      <c r="G8" s="11"/>
      <c r="I8" s="12"/>
      <c r="J8" s="12"/>
      <c r="K8" s="12"/>
      <c r="L8" s="12"/>
      <c r="M8" s="12"/>
      <c r="N8" s="12"/>
      <c r="O8" s="12"/>
      <c r="Q8" s="12" t="s">
        <v>193</v>
      </c>
      <c r="R8" s="12"/>
      <c r="S8" s="12"/>
      <c r="T8" s="12"/>
      <c r="U8" s="12" t="s">
        <v>203</v>
      </c>
      <c r="V8" s="12"/>
      <c r="W8" s="12"/>
      <c r="X8" s="12"/>
      <c r="Y8" s="12"/>
      <c r="Z8" s="13"/>
      <c r="AA8" s="13"/>
      <c r="AB8" s="143"/>
      <c r="AC8" s="5"/>
      <c r="AE8" s="5"/>
      <c r="AF8" s="5"/>
    </row>
    <row r="9" spans="1:32" ht="19" customHeight="1" x14ac:dyDescent="0.65">
      <c r="B9" s="2"/>
      <c r="C9" s="11"/>
      <c r="D9" s="143"/>
      <c r="E9" s="11"/>
      <c r="F9" s="143"/>
      <c r="G9" s="11"/>
      <c r="H9" s="143"/>
      <c r="I9" s="12" t="s">
        <v>99</v>
      </c>
      <c r="J9" s="12"/>
      <c r="K9" s="12"/>
      <c r="L9" s="12"/>
      <c r="M9" s="12"/>
      <c r="N9" s="12"/>
      <c r="O9" s="12"/>
      <c r="Q9" s="12" t="s">
        <v>194</v>
      </c>
      <c r="R9" s="12"/>
      <c r="S9" s="12" t="s">
        <v>199</v>
      </c>
      <c r="T9" s="25"/>
      <c r="U9" s="12" t="s">
        <v>204</v>
      </c>
      <c r="V9" s="12"/>
      <c r="W9" s="12" t="s">
        <v>275</v>
      </c>
      <c r="X9" s="12"/>
      <c r="Y9" s="12" t="s">
        <v>80</v>
      </c>
      <c r="Z9" s="13"/>
      <c r="AA9" s="14"/>
      <c r="AB9" s="143"/>
      <c r="AE9" s="5"/>
      <c r="AF9" s="5"/>
    </row>
    <row r="10" spans="1:32" ht="19" customHeight="1" x14ac:dyDescent="0.65">
      <c r="B10" s="2"/>
      <c r="D10" s="143"/>
      <c r="F10" s="143"/>
      <c r="G10" s="14" t="s">
        <v>77</v>
      </c>
      <c r="H10" s="143"/>
      <c r="I10" s="12" t="s">
        <v>100</v>
      </c>
      <c r="J10" s="12"/>
      <c r="K10" s="14"/>
      <c r="L10" s="12"/>
      <c r="N10" s="14"/>
      <c r="O10" s="12" t="s">
        <v>235</v>
      </c>
      <c r="Q10" s="14" t="s">
        <v>195</v>
      </c>
      <c r="R10" s="12"/>
      <c r="S10" s="14" t="s">
        <v>196</v>
      </c>
      <c r="T10" s="25"/>
      <c r="U10" s="14" t="s">
        <v>205</v>
      </c>
      <c r="V10" s="12"/>
      <c r="W10" s="14" t="s">
        <v>107</v>
      </c>
      <c r="X10" s="12"/>
      <c r="Y10" s="12" t="s">
        <v>81</v>
      </c>
      <c r="AA10" s="12"/>
      <c r="AB10" s="12"/>
      <c r="AC10" s="14" t="s">
        <v>23</v>
      </c>
      <c r="AD10" s="12"/>
      <c r="AF10" s="5"/>
    </row>
    <row r="11" spans="1:32" ht="19" customHeight="1" x14ac:dyDescent="0.6">
      <c r="B11" s="14"/>
      <c r="C11" s="14" t="s">
        <v>20</v>
      </c>
      <c r="E11" s="14" t="s">
        <v>77</v>
      </c>
      <c r="G11" s="14" t="s">
        <v>217</v>
      </c>
      <c r="I11" s="12" t="s">
        <v>146</v>
      </c>
      <c r="J11" s="12"/>
      <c r="K11" s="14"/>
      <c r="N11" s="14"/>
      <c r="O11" s="14" t="s">
        <v>236</v>
      </c>
      <c r="P11" s="12"/>
      <c r="Q11" s="14" t="s">
        <v>196</v>
      </c>
      <c r="R11" s="12"/>
      <c r="S11" s="14" t="s">
        <v>200</v>
      </c>
      <c r="T11" s="25"/>
      <c r="U11" s="14" t="s">
        <v>206</v>
      </c>
      <c r="V11" s="12"/>
      <c r="W11" s="14" t="s">
        <v>108</v>
      </c>
      <c r="X11" s="12"/>
      <c r="Y11" s="14" t="s">
        <v>79</v>
      </c>
      <c r="AA11" s="14" t="s">
        <v>147</v>
      </c>
      <c r="AB11" s="12"/>
      <c r="AC11" s="14" t="s">
        <v>46</v>
      </c>
      <c r="AD11" s="12"/>
      <c r="AE11" s="14"/>
      <c r="AF11" s="14"/>
    </row>
    <row r="12" spans="1:32" ht="19" customHeight="1" x14ac:dyDescent="0.6">
      <c r="B12" s="14"/>
      <c r="C12" s="14" t="s">
        <v>41</v>
      </c>
      <c r="E12" s="14" t="s">
        <v>63</v>
      </c>
      <c r="G12" s="14" t="s">
        <v>215</v>
      </c>
      <c r="I12" s="14" t="s">
        <v>101</v>
      </c>
      <c r="J12" s="12"/>
      <c r="K12" s="14" t="s">
        <v>140</v>
      </c>
      <c r="L12" s="12"/>
      <c r="M12" s="14" t="s">
        <v>29</v>
      </c>
      <c r="N12" s="14"/>
      <c r="O12" s="14" t="s">
        <v>237</v>
      </c>
      <c r="P12" s="12"/>
      <c r="Q12" s="14" t="s">
        <v>197</v>
      </c>
      <c r="R12" s="12"/>
      <c r="S12" s="14" t="s">
        <v>0</v>
      </c>
      <c r="T12" s="14"/>
      <c r="U12" s="14" t="s">
        <v>207</v>
      </c>
      <c r="V12" s="12"/>
      <c r="W12" s="14" t="s">
        <v>109</v>
      </c>
      <c r="X12" s="12"/>
      <c r="Y12" s="14" t="s">
        <v>23</v>
      </c>
      <c r="AA12" s="14" t="s">
        <v>89</v>
      </c>
      <c r="AB12" s="12"/>
      <c r="AC12" s="14" t="s">
        <v>78</v>
      </c>
      <c r="AD12" s="12"/>
      <c r="AE12" s="14" t="s">
        <v>147</v>
      </c>
      <c r="AF12" s="14"/>
    </row>
    <row r="13" spans="1:32" ht="20" x14ac:dyDescent="0.6">
      <c r="B13" s="144" t="s">
        <v>1</v>
      </c>
      <c r="C13" s="14" t="s">
        <v>40</v>
      </c>
      <c r="E13" s="14" t="s">
        <v>261</v>
      </c>
      <c r="G13" s="14" t="s">
        <v>216</v>
      </c>
      <c r="I13" s="14" t="s">
        <v>102</v>
      </c>
      <c r="J13" s="12"/>
      <c r="K13" s="14" t="s">
        <v>141</v>
      </c>
      <c r="L13" s="12"/>
      <c r="M13" s="14" t="s">
        <v>42</v>
      </c>
      <c r="N13" s="14"/>
      <c r="O13" s="23" t="s">
        <v>238</v>
      </c>
      <c r="P13" s="12"/>
      <c r="Q13" s="14" t="s">
        <v>198</v>
      </c>
      <c r="R13" s="12"/>
      <c r="S13" s="14" t="s">
        <v>201</v>
      </c>
      <c r="T13" s="14"/>
      <c r="U13" s="14" t="s">
        <v>208</v>
      </c>
      <c r="V13" s="12"/>
      <c r="W13" s="14" t="s">
        <v>110</v>
      </c>
      <c r="X13" s="12"/>
      <c r="Y13" s="14" t="s">
        <v>24</v>
      </c>
      <c r="AA13" s="14" t="s">
        <v>88</v>
      </c>
      <c r="AB13" s="12"/>
      <c r="AC13" s="14" t="s">
        <v>148</v>
      </c>
      <c r="AD13" s="12"/>
      <c r="AE13" s="14" t="s">
        <v>24</v>
      </c>
      <c r="AF13" s="14"/>
    </row>
    <row r="14" spans="1:32" ht="20.5" x14ac:dyDescent="0.65">
      <c r="A14" s="142"/>
      <c r="B14" s="144"/>
      <c r="C14" s="225" t="s">
        <v>111</v>
      </c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3"/>
    </row>
    <row r="15" spans="1:32" ht="22.5" customHeight="1" x14ac:dyDescent="0.65">
      <c r="A15" s="142" t="s">
        <v>97</v>
      </c>
      <c r="B15" s="144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3"/>
    </row>
    <row r="16" spans="1:32" s="17" customFormat="1" ht="21" customHeight="1" x14ac:dyDescent="0.65">
      <c r="A16" s="142" t="s">
        <v>86</v>
      </c>
      <c r="B16" s="144"/>
      <c r="C16" s="31">
        <v>4700000000</v>
      </c>
      <c r="D16" s="31"/>
      <c r="E16" s="31">
        <v>12971114336</v>
      </c>
      <c r="F16" s="31"/>
      <c r="G16" s="31">
        <v>67483332</v>
      </c>
      <c r="H16" s="31"/>
      <c r="I16" s="31">
        <v>-2393022014</v>
      </c>
      <c r="J16" s="31"/>
      <c r="K16" s="31">
        <v>211428571</v>
      </c>
      <c r="L16" s="31"/>
      <c r="M16" s="31">
        <v>38572815354</v>
      </c>
      <c r="N16" s="31"/>
      <c r="O16" s="29">
        <v>0</v>
      </c>
      <c r="P16" s="31"/>
      <c r="Q16" s="31">
        <v>1329732175</v>
      </c>
      <c r="R16" s="31"/>
      <c r="S16" s="29">
        <v>0</v>
      </c>
      <c r="T16" s="31"/>
      <c r="U16" s="31">
        <v>-1978351</v>
      </c>
      <c r="V16" s="31"/>
      <c r="W16" s="31">
        <v>-100356126</v>
      </c>
      <c r="X16" s="31"/>
      <c r="Y16" s="31">
        <v>1227397698</v>
      </c>
      <c r="Z16" s="31"/>
      <c r="AA16" s="31">
        <v>55357217277</v>
      </c>
      <c r="AB16" s="31"/>
      <c r="AC16" s="31">
        <v>11969560009</v>
      </c>
      <c r="AD16" s="31"/>
      <c r="AE16" s="31">
        <v>67326777286</v>
      </c>
      <c r="AF16" s="15"/>
    </row>
    <row r="17" spans="1:32" ht="16.5" customHeight="1" x14ac:dyDescent="0.6">
      <c r="A17" s="24"/>
      <c r="B17" s="144"/>
      <c r="C17" s="55"/>
      <c r="D17" s="49"/>
      <c r="E17" s="55"/>
      <c r="F17" s="49"/>
      <c r="G17" s="55"/>
      <c r="H17" s="49"/>
      <c r="I17" s="55"/>
      <c r="J17" s="49"/>
      <c r="K17" s="32"/>
      <c r="L17" s="49"/>
      <c r="M17" s="32"/>
      <c r="N17" s="32"/>
      <c r="O17" s="55"/>
      <c r="P17" s="49"/>
      <c r="Q17" s="32"/>
      <c r="R17" s="49"/>
      <c r="S17" s="29"/>
      <c r="T17" s="49"/>
      <c r="U17" s="32"/>
      <c r="V17" s="33"/>
      <c r="W17" s="32"/>
      <c r="X17" s="33"/>
      <c r="Y17" s="32"/>
      <c r="Z17" s="49"/>
      <c r="AA17" s="55"/>
      <c r="AB17" s="49"/>
      <c r="AC17" s="32"/>
      <c r="AD17" s="49"/>
      <c r="AE17" s="55"/>
      <c r="AF17" s="16"/>
    </row>
    <row r="18" spans="1:32" s="17" customFormat="1" ht="21" customHeight="1" x14ac:dyDescent="0.65">
      <c r="A18" s="142" t="s">
        <v>67</v>
      </c>
      <c r="B18" s="144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29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15"/>
    </row>
    <row r="19" spans="1:32" s="17" customFormat="1" ht="21" customHeight="1" x14ac:dyDescent="0.65">
      <c r="A19" s="2" t="s">
        <v>137</v>
      </c>
      <c r="B19" s="144"/>
      <c r="C19" s="29">
        <v>0</v>
      </c>
      <c r="D19" s="49"/>
      <c r="E19" s="29">
        <v>0</v>
      </c>
      <c r="F19" s="49"/>
      <c r="G19" s="29">
        <v>0</v>
      </c>
      <c r="H19" s="49"/>
      <c r="I19" s="29">
        <v>0</v>
      </c>
      <c r="J19" s="49"/>
      <c r="K19" s="29">
        <v>0</v>
      </c>
      <c r="L19" s="48"/>
      <c r="M19" s="32">
        <v>1925067173</v>
      </c>
      <c r="N19" s="32"/>
      <c r="O19" s="29">
        <v>0</v>
      </c>
      <c r="P19" s="48"/>
      <c r="Q19" s="29">
        <v>0</v>
      </c>
      <c r="R19" s="49"/>
      <c r="S19" s="29">
        <v>0</v>
      </c>
      <c r="T19" s="49"/>
      <c r="U19" s="29">
        <v>0</v>
      </c>
      <c r="V19" s="33"/>
      <c r="W19" s="29">
        <v>0</v>
      </c>
      <c r="X19" s="33"/>
      <c r="Y19" s="29">
        <v>0</v>
      </c>
      <c r="Z19" s="49"/>
      <c r="AA19" s="32">
        <f>SUM(C19:O19,Y19)</f>
        <v>1925067173</v>
      </c>
      <c r="AB19" s="49"/>
      <c r="AC19" s="49">
        <v>509371879</v>
      </c>
      <c r="AD19" s="49"/>
      <c r="AE19" s="32">
        <f>AA19+AC19</f>
        <v>2434439052</v>
      </c>
      <c r="AF19" s="15"/>
    </row>
    <row r="20" spans="1:32" s="17" customFormat="1" ht="21" customHeight="1" x14ac:dyDescent="0.65">
      <c r="A20" s="2" t="s">
        <v>50</v>
      </c>
      <c r="B20" s="144"/>
      <c r="C20" s="146">
        <v>0</v>
      </c>
      <c r="D20" s="48"/>
      <c r="E20" s="146">
        <v>0</v>
      </c>
      <c r="F20" s="48"/>
      <c r="G20" s="146">
        <v>0</v>
      </c>
      <c r="H20" s="48"/>
      <c r="I20" s="146">
        <v>0</v>
      </c>
      <c r="J20" s="48"/>
      <c r="K20" s="146">
        <v>0</v>
      </c>
      <c r="L20" s="48"/>
      <c r="M20" s="29">
        <v>0</v>
      </c>
      <c r="N20" s="32"/>
      <c r="O20" s="146">
        <v>0</v>
      </c>
      <c r="P20" s="48"/>
      <c r="Q20" s="32">
        <v>-139446596</v>
      </c>
      <c r="R20" s="48"/>
      <c r="S20" s="146">
        <v>0</v>
      </c>
      <c r="T20" s="48"/>
      <c r="U20" s="146">
        <v>0</v>
      </c>
      <c r="V20" s="48"/>
      <c r="W20" s="32">
        <v>84552</v>
      </c>
      <c r="X20" s="48"/>
      <c r="Y20" s="32">
        <v>-139362044</v>
      </c>
      <c r="Z20" s="48"/>
      <c r="AA20" s="32">
        <v>-139362044</v>
      </c>
      <c r="AB20" s="48"/>
      <c r="AC20" s="52">
        <v>-4253483</v>
      </c>
      <c r="AD20" s="48"/>
      <c r="AE20" s="32">
        <v>-143615527</v>
      </c>
      <c r="AF20" s="15"/>
    </row>
    <row r="21" spans="1:32" s="17" customFormat="1" ht="21" customHeight="1" x14ac:dyDescent="0.65">
      <c r="A21" s="142" t="s">
        <v>136</v>
      </c>
      <c r="B21" s="20"/>
      <c r="C21" s="147">
        <v>0</v>
      </c>
      <c r="D21" s="48"/>
      <c r="E21" s="147">
        <v>0</v>
      </c>
      <c r="F21" s="48"/>
      <c r="G21" s="147">
        <v>0</v>
      </c>
      <c r="H21" s="48"/>
      <c r="I21" s="147">
        <v>0</v>
      </c>
      <c r="J21" s="48"/>
      <c r="K21" s="147">
        <v>0</v>
      </c>
      <c r="L21" s="48"/>
      <c r="M21" s="30">
        <f>SUM(M19:M20)</f>
        <v>1925067173</v>
      </c>
      <c r="N21" s="31"/>
      <c r="O21" s="137">
        <f>SUM(O19:O20)</f>
        <v>0</v>
      </c>
      <c r="P21" s="48"/>
      <c r="Q21" s="30">
        <f>SUM(Q19:Q20)</f>
        <v>-139446596</v>
      </c>
      <c r="R21" s="48"/>
      <c r="S21" s="147">
        <v>0</v>
      </c>
      <c r="T21" s="48"/>
      <c r="U21" s="147">
        <f>SUM(U19:U20)</f>
        <v>0</v>
      </c>
      <c r="V21" s="31"/>
      <c r="W21" s="30">
        <f>SUM(W19:W20)</f>
        <v>84552</v>
      </c>
      <c r="X21" s="31"/>
      <c r="Y21" s="30">
        <f>SUM(Y19:Y20)</f>
        <v>-139362044</v>
      </c>
      <c r="Z21" s="48"/>
      <c r="AA21" s="30">
        <f>SUM(AA19:AA20)</f>
        <v>1785705129</v>
      </c>
      <c r="AB21" s="48"/>
      <c r="AC21" s="30">
        <f>SUM(AC19:AC20)</f>
        <v>505118396</v>
      </c>
      <c r="AD21" s="48"/>
      <c r="AE21" s="30">
        <f>SUM(AE19:AE20)</f>
        <v>2290823525</v>
      </c>
      <c r="AF21" s="15"/>
    </row>
    <row r="22" spans="1:32" s="17" customFormat="1" ht="16.5" customHeight="1" x14ac:dyDescent="0.65">
      <c r="A22" s="142"/>
      <c r="B22" s="144"/>
      <c r="C22" s="33"/>
      <c r="D22" s="49"/>
      <c r="E22" s="33"/>
      <c r="F22" s="49"/>
      <c r="G22" s="33"/>
      <c r="H22" s="49"/>
      <c r="I22" s="33"/>
      <c r="J22" s="49"/>
      <c r="K22" s="33"/>
      <c r="L22" s="49"/>
      <c r="M22" s="33"/>
      <c r="N22" s="33"/>
      <c r="O22" s="33"/>
      <c r="P22" s="49"/>
      <c r="Q22" s="49"/>
      <c r="R22" s="49"/>
      <c r="S22" s="33"/>
      <c r="T22" s="49"/>
      <c r="U22" s="29"/>
      <c r="V22" s="33"/>
      <c r="W22" s="29"/>
      <c r="X22" s="33"/>
      <c r="Y22" s="33"/>
      <c r="Z22" s="49"/>
      <c r="AA22" s="49"/>
      <c r="AB22" s="49"/>
      <c r="AC22" s="33"/>
      <c r="AD22" s="49"/>
      <c r="AE22" s="49"/>
      <c r="AF22" s="18"/>
    </row>
    <row r="23" spans="1:32" s="29" customFormat="1" ht="21" customHeight="1" thickBot="1" x14ac:dyDescent="0.7">
      <c r="A23" s="210" t="s">
        <v>98</v>
      </c>
      <c r="B23" s="28"/>
      <c r="C23" s="34">
        <f>+C16+C21</f>
        <v>4700000000</v>
      </c>
      <c r="D23" s="33"/>
      <c r="E23" s="34">
        <v>12971114336</v>
      </c>
      <c r="F23" s="33"/>
      <c r="G23" s="34">
        <f>+G16+G21</f>
        <v>67483332</v>
      </c>
      <c r="H23" s="33"/>
      <c r="I23" s="34">
        <f>+I16+I21</f>
        <v>-2393022014</v>
      </c>
      <c r="J23" s="33"/>
      <c r="K23" s="34">
        <f>+K16+K21</f>
        <v>211428571</v>
      </c>
      <c r="L23" s="33"/>
      <c r="M23" s="34">
        <f>+M16+M21</f>
        <v>40497882527</v>
      </c>
      <c r="N23" s="31"/>
      <c r="O23" s="178">
        <f>+O16+O21</f>
        <v>0</v>
      </c>
      <c r="P23" s="33"/>
      <c r="Q23" s="34">
        <f>+Q16+Q21</f>
        <v>1190285579</v>
      </c>
      <c r="R23" s="33"/>
      <c r="S23" s="178">
        <f>+S16+S21</f>
        <v>0</v>
      </c>
      <c r="T23" s="33"/>
      <c r="U23" s="34">
        <f>+U16+U21</f>
        <v>-1978351</v>
      </c>
      <c r="V23" s="33"/>
      <c r="W23" s="34">
        <f>+W16+W21</f>
        <v>-100271574</v>
      </c>
      <c r="X23" s="33"/>
      <c r="Y23" s="34">
        <f>+Y16+Y21</f>
        <v>1088035654</v>
      </c>
      <c r="Z23" s="33"/>
      <c r="AA23" s="34">
        <f>+AA16+AA21</f>
        <v>57142922406</v>
      </c>
      <c r="AB23" s="33"/>
      <c r="AC23" s="34">
        <f>+AC16+AC21</f>
        <v>12474678405</v>
      </c>
      <c r="AD23" s="33"/>
      <c r="AE23" s="34">
        <f>+AE16+AE21</f>
        <v>69617600811</v>
      </c>
      <c r="AF23" s="19"/>
    </row>
    <row r="24" spans="1:32" ht="16.5" customHeight="1" thickTop="1" x14ac:dyDescent="0.6">
      <c r="A24" s="24"/>
      <c r="B24" s="144"/>
      <c r="C24" s="55"/>
      <c r="D24" s="49"/>
      <c r="E24" s="55"/>
      <c r="F24" s="49"/>
      <c r="G24" s="55"/>
      <c r="H24" s="49"/>
      <c r="I24" s="55"/>
      <c r="J24" s="49"/>
      <c r="K24" s="32"/>
      <c r="L24" s="49"/>
      <c r="M24" s="32"/>
      <c r="N24" s="32"/>
      <c r="O24" s="55"/>
      <c r="P24" s="49"/>
      <c r="Q24" s="32"/>
      <c r="R24" s="49"/>
      <c r="S24" s="32"/>
      <c r="T24" s="49"/>
      <c r="U24" s="32"/>
      <c r="V24" s="33"/>
      <c r="W24" s="32"/>
      <c r="X24" s="33"/>
      <c r="Y24" s="32"/>
      <c r="Z24" s="49"/>
      <c r="AA24" s="55"/>
      <c r="AB24" s="49"/>
      <c r="AC24" s="32"/>
      <c r="AD24" s="49"/>
      <c r="AE24" s="55"/>
      <c r="AF24" s="16"/>
    </row>
    <row r="25" spans="1:32" ht="21" customHeight="1" x14ac:dyDescent="0.65">
      <c r="A25" s="210" t="s">
        <v>168</v>
      </c>
      <c r="B25" s="187"/>
      <c r="C25" s="55"/>
      <c r="D25" s="49"/>
      <c r="E25" s="55"/>
      <c r="F25" s="49"/>
      <c r="G25" s="55"/>
      <c r="H25" s="49"/>
      <c r="I25" s="55"/>
      <c r="J25" s="49"/>
      <c r="K25" s="32"/>
      <c r="L25" s="49"/>
      <c r="M25" s="32"/>
      <c r="N25" s="32"/>
      <c r="O25" s="55"/>
      <c r="P25" s="49"/>
      <c r="Q25" s="32"/>
      <c r="R25" s="49"/>
      <c r="S25" s="32"/>
      <c r="T25" s="49"/>
      <c r="U25" s="32"/>
      <c r="V25" s="33"/>
      <c r="W25" s="32"/>
      <c r="X25" s="33"/>
      <c r="Y25" s="32"/>
      <c r="Z25" s="49"/>
      <c r="AA25" s="55"/>
      <c r="AB25" s="49"/>
      <c r="AC25" s="32"/>
      <c r="AD25" s="49"/>
      <c r="AE25" s="55"/>
      <c r="AF25" s="16"/>
    </row>
    <row r="26" spans="1:32" ht="21" customHeight="1" x14ac:dyDescent="0.65">
      <c r="A26" s="210" t="s">
        <v>272</v>
      </c>
      <c r="B26" s="144"/>
      <c r="C26" s="136">
        <v>4700000000</v>
      </c>
      <c r="D26" s="136"/>
      <c r="E26" s="136">
        <v>12971114336</v>
      </c>
      <c r="F26" s="136"/>
      <c r="G26" s="136">
        <v>67483332</v>
      </c>
      <c r="H26" s="136"/>
      <c r="I26" s="136">
        <v>-2393022014</v>
      </c>
      <c r="J26" s="136"/>
      <c r="K26" s="136">
        <v>632000000</v>
      </c>
      <c r="L26" s="136"/>
      <c r="M26" s="136">
        <v>12549083007</v>
      </c>
      <c r="N26" s="136"/>
      <c r="O26" s="29">
        <v>0</v>
      </c>
      <c r="P26" s="136"/>
      <c r="Q26" s="136">
        <v>96509036</v>
      </c>
      <c r="R26" s="136"/>
      <c r="S26" s="29">
        <v>0</v>
      </c>
      <c r="T26" s="136"/>
      <c r="U26" s="29">
        <v>0</v>
      </c>
      <c r="V26" s="136"/>
      <c r="W26" s="136">
        <v>-373207902</v>
      </c>
      <c r="X26" s="136"/>
      <c r="Y26" s="136">
        <v>-276698866</v>
      </c>
      <c r="Z26" s="136"/>
      <c r="AA26" s="31">
        <v>28249959795</v>
      </c>
      <c r="AB26" s="31"/>
      <c r="AC26" s="31">
        <v>12709363104</v>
      </c>
      <c r="AD26" s="31"/>
      <c r="AE26" s="31">
        <v>40959322899</v>
      </c>
    </row>
    <row r="27" spans="1:32" ht="21" customHeight="1" x14ac:dyDescent="0.65">
      <c r="A27" s="2" t="s">
        <v>192</v>
      </c>
      <c r="B27" s="144">
        <v>3</v>
      </c>
      <c r="C27" s="146">
        <v>0</v>
      </c>
      <c r="D27" s="48">
        <v>41995658444</v>
      </c>
      <c r="E27" s="146">
        <v>0</v>
      </c>
      <c r="F27" s="48"/>
      <c r="G27" s="146">
        <v>0</v>
      </c>
      <c r="H27" s="48"/>
      <c r="I27" s="146">
        <v>0</v>
      </c>
      <c r="J27" s="48"/>
      <c r="K27" s="146">
        <v>0</v>
      </c>
      <c r="L27" s="63"/>
      <c r="M27" s="145">
        <v>-2370585774</v>
      </c>
      <c r="N27" s="63"/>
      <c r="O27" s="146">
        <v>0</v>
      </c>
      <c r="P27" s="63"/>
      <c r="Q27" s="145">
        <v>-38585771</v>
      </c>
      <c r="R27" s="63"/>
      <c r="S27" s="145">
        <v>643890731</v>
      </c>
      <c r="T27" s="63"/>
      <c r="U27" s="146">
        <v>0</v>
      </c>
      <c r="V27" s="63"/>
      <c r="W27" s="146">
        <v>0</v>
      </c>
      <c r="X27" s="63"/>
      <c r="Y27" s="32">
        <f>SUM(Q27:U27)</f>
        <v>605304960</v>
      </c>
      <c r="Z27" s="63"/>
      <c r="AA27" s="32">
        <f>SUM(M27,Y27)</f>
        <v>-1765280814</v>
      </c>
      <c r="AB27" s="63"/>
      <c r="AC27" s="145">
        <v>198493977</v>
      </c>
      <c r="AD27" s="63"/>
      <c r="AE27" s="32">
        <f>AA27+AC27</f>
        <v>-1566786837</v>
      </c>
    </row>
    <row r="28" spans="1:32" ht="21" customHeight="1" x14ac:dyDescent="0.65">
      <c r="A28" s="210" t="s">
        <v>169</v>
      </c>
      <c r="B28" s="144"/>
      <c r="C28" s="137">
        <f>SUM(C26:C27)</f>
        <v>4700000000</v>
      </c>
      <c r="D28" s="138">
        <v>70337014213</v>
      </c>
      <c r="E28" s="137">
        <f>SUM(E26:E27)</f>
        <v>12971114336</v>
      </c>
      <c r="F28" s="138"/>
      <c r="G28" s="137">
        <f>SUM(G26:G27)</f>
        <v>67483332</v>
      </c>
      <c r="H28" s="138"/>
      <c r="I28" s="137">
        <f>SUM(I26:I27)</f>
        <v>-2393022014</v>
      </c>
      <c r="J28" s="138"/>
      <c r="K28" s="137">
        <f>SUM(K26:K27)</f>
        <v>632000000</v>
      </c>
      <c r="L28" s="138"/>
      <c r="M28" s="137">
        <f>SUM(M26:M27)</f>
        <v>10178497233</v>
      </c>
      <c r="N28" s="138"/>
      <c r="O28" s="137">
        <f>SUM(O26:O27)</f>
        <v>0</v>
      </c>
      <c r="P28" s="138"/>
      <c r="Q28" s="137">
        <f>SUM(Q26:Q27)</f>
        <v>57923265</v>
      </c>
      <c r="R28" s="138"/>
      <c r="S28" s="137">
        <f>SUM(S26:S27)</f>
        <v>643890731</v>
      </c>
      <c r="T28" s="138"/>
      <c r="U28" s="137">
        <f>SUM(U26:U27)</f>
        <v>0</v>
      </c>
      <c r="V28" s="138"/>
      <c r="W28" s="137">
        <f>SUM(W26:W27)</f>
        <v>-373207902</v>
      </c>
      <c r="X28" s="138"/>
      <c r="Y28" s="137">
        <f>SUM(Y26:Y27)</f>
        <v>328606094</v>
      </c>
      <c r="Z28" s="138"/>
      <c r="AA28" s="137">
        <f>SUM(AA26:AA27)</f>
        <v>26484678981</v>
      </c>
      <c r="AB28" s="138"/>
      <c r="AC28" s="137">
        <f>SUM(AC26:AC27)</f>
        <v>12907857081</v>
      </c>
      <c r="AD28" s="138"/>
      <c r="AE28" s="137">
        <f>SUM(AE26:AE27)</f>
        <v>39392536062</v>
      </c>
    </row>
    <row r="29" spans="1:32" ht="16.5" customHeight="1" x14ac:dyDescent="0.6">
      <c r="A29" s="24"/>
      <c r="B29" s="144"/>
      <c r="C29" s="55"/>
      <c r="D29" s="49"/>
      <c r="E29" s="55"/>
      <c r="F29" s="49"/>
      <c r="G29" s="55"/>
      <c r="H29" s="49"/>
      <c r="I29" s="55"/>
      <c r="J29" s="49"/>
      <c r="K29" s="32"/>
      <c r="L29" s="49"/>
      <c r="M29" s="32"/>
      <c r="N29" s="32"/>
      <c r="O29" s="55"/>
      <c r="P29" s="49"/>
      <c r="Q29" s="32"/>
      <c r="R29" s="49"/>
      <c r="S29" s="32"/>
      <c r="T29" s="49"/>
      <c r="U29" s="32"/>
      <c r="V29" s="33"/>
      <c r="W29" s="32"/>
      <c r="X29" s="33"/>
      <c r="Y29" s="32"/>
      <c r="Z29" s="49"/>
      <c r="AA29" s="55"/>
      <c r="AB29" s="49"/>
      <c r="AC29" s="32"/>
      <c r="AD29" s="49"/>
      <c r="AE29" s="55"/>
      <c r="AF29" s="16"/>
    </row>
    <row r="30" spans="1:32" s="150" customFormat="1" ht="21" customHeight="1" x14ac:dyDescent="0.65">
      <c r="A30" s="210" t="s">
        <v>209</v>
      </c>
      <c r="B30" s="144"/>
      <c r="C30" s="16"/>
      <c r="D30" s="16"/>
      <c r="E30" s="16"/>
      <c r="F30" s="16"/>
      <c r="G30" s="16"/>
      <c r="H30" s="16"/>
      <c r="I30" s="16"/>
      <c r="J30" s="16"/>
      <c r="K30" s="149"/>
      <c r="L30" s="16"/>
      <c r="M30" s="149"/>
      <c r="N30" s="16"/>
      <c r="O30" s="16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6"/>
      <c r="AA30" s="16"/>
      <c r="AB30" s="16"/>
      <c r="AC30" s="149"/>
      <c r="AD30" s="16"/>
      <c r="AE30" s="16"/>
    </row>
    <row r="31" spans="1:32" s="150" customFormat="1" ht="20.5" x14ac:dyDescent="0.65">
      <c r="A31" s="167" t="s">
        <v>210</v>
      </c>
      <c r="B31" s="144"/>
      <c r="C31" s="16"/>
      <c r="D31" s="16"/>
      <c r="E31" s="16"/>
      <c r="F31" s="16"/>
      <c r="G31" s="16"/>
      <c r="H31" s="16"/>
      <c r="I31" s="16"/>
      <c r="J31" s="16"/>
      <c r="K31" s="149"/>
      <c r="L31" s="16"/>
      <c r="M31" s="149"/>
      <c r="N31" s="16"/>
      <c r="O31" s="16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6"/>
      <c r="AA31" s="16"/>
      <c r="AB31" s="16"/>
      <c r="AC31" s="149"/>
      <c r="AD31" s="16"/>
      <c r="AE31" s="16"/>
    </row>
    <row r="32" spans="1:32" s="150" customFormat="1" ht="21" customHeight="1" x14ac:dyDescent="0.6">
      <c r="A32" s="180" t="s">
        <v>249</v>
      </c>
      <c r="B32" s="144">
        <v>13</v>
      </c>
      <c r="C32" s="152">
        <f>547288351+783711649</f>
        <v>1331000000</v>
      </c>
      <c r="D32" s="153">
        <v>2381837534</v>
      </c>
      <c r="E32" s="152">
        <f>21658168069+32132177609</f>
        <v>53790345678</v>
      </c>
      <c r="F32" s="153"/>
      <c r="G32" s="152">
        <f>55875231</f>
        <v>55875231</v>
      </c>
      <c r="H32" s="154"/>
      <c r="I32" s="152">
        <v>0</v>
      </c>
      <c r="J32" s="154"/>
      <c r="K32" s="152">
        <v>0</v>
      </c>
      <c r="L32" s="154"/>
      <c r="M32" s="152">
        <v>0</v>
      </c>
      <c r="N32" s="154"/>
      <c r="O32" s="152">
        <v>-22455959553</v>
      </c>
      <c r="P32" s="154"/>
      <c r="Q32" s="152">
        <v>0</v>
      </c>
      <c r="R32" s="154"/>
      <c r="S32" s="152">
        <v>520177688</v>
      </c>
      <c r="T32" s="154"/>
      <c r="U32" s="152">
        <v>0</v>
      </c>
      <c r="V32" s="154"/>
      <c r="W32" s="152">
        <v>0</v>
      </c>
      <c r="X32" s="154"/>
      <c r="Y32" s="152">
        <f>SUM(Q32:W32)</f>
        <v>520177688</v>
      </c>
      <c r="Z32" s="154"/>
      <c r="AA32" s="155">
        <f>SUM(C32,E32,G32,O32,Y32)</f>
        <v>33241439044</v>
      </c>
      <c r="AB32" s="154"/>
      <c r="AC32" s="152">
        <v>-11035982624</v>
      </c>
      <c r="AD32" s="154"/>
      <c r="AE32" s="152">
        <f>AA32+AC32</f>
        <v>22205456420</v>
      </c>
    </row>
    <row r="33" spans="1:32" s="150" customFormat="1" ht="21" customHeight="1" x14ac:dyDescent="0.6">
      <c r="A33" s="180" t="s">
        <v>278</v>
      </c>
      <c r="B33" s="144"/>
      <c r="C33" s="156">
        <v>0</v>
      </c>
      <c r="D33" s="154"/>
      <c r="E33" s="156">
        <v>0</v>
      </c>
      <c r="F33" s="154"/>
      <c r="G33" s="156">
        <v>0</v>
      </c>
      <c r="H33" s="154"/>
      <c r="I33" s="156">
        <v>0</v>
      </c>
      <c r="J33" s="154"/>
      <c r="K33" s="156">
        <v>0</v>
      </c>
      <c r="L33" s="154"/>
      <c r="M33" s="156">
        <v>0</v>
      </c>
      <c r="N33" s="154"/>
      <c r="O33" s="156">
        <v>0</v>
      </c>
      <c r="P33" s="154"/>
      <c r="Q33" s="156">
        <v>0</v>
      </c>
      <c r="R33" s="154"/>
      <c r="S33" s="156">
        <v>0</v>
      </c>
      <c r="T33" s="154"/>
      <c r="U33" s="156">
        <v>0</v>
      </c>
      <c r="V33" s="154"/>
      <c r="W33" s="156">
        <v>0</v>
      </c>
      <c r="X33" s="154"/>
      <c r="Y33" s="156">
        <f>SUM(Q33:W33)</f>
        <v>0</v>
      </c>
      <c r="Z33" s="154"/>
      <c r="AA33" s="156">
        <f>SUM(C33:O33,Y33)</f>
        <v>0</v>
      </c>
      <c r="AB33" s="154"/>
      <c r="AC33" s="156">
        <v>-71487448</v>
      </c>
      <c r="AD33" s="154"/>
      <c r="AE33" s="156">
        <f>AA33+AC33</f>
        <v>-71487448</v>
      </c>
    </row>
    <row r="34" spans="1:32" s="148" customFormat="1" ht="21" customHeight="1" x14ac:dyDescent="0.65">
      <c r="A34" s="167" t="s">
        <v>211</v>
      </c>
      <c r="B34" s="20"/>
      <c r="C34" s="157">
        <f>SUM(C32:C33)</f>
        <v>1331000000</v>
      </c>
      <c r="D34" s="158"/>
      <c r="E34" s="157">
        <f>SUM(E32:E33)</f>
        <v>53790345678</v>
      </c>
      <c r="F34" s="158"/>
      <c r="G34" s="157">
        <f>SUM(G32:G33)</f>
        <v>55875231</v>
      </c>
      <c r="H34" s="158"/>
      <c r="I34" s="157">
        <f>SUM(I32:I33)</f>
        <v>0</v>
      </c>
      <c r="J34" s="158"/>
      <c r="K34" s="157">
        <f>SUM(K32:K33)</f>
        <v>0</v>
      </c>
      <c r="L34" s="158"/>
      <c r="M34" s="157">
        <f>SUM(M32:M33)</f>
        <v>0</v>
      </c>
      <c r="N34" s="158"/>
      <c r="O34" s="157">
        <f>SUM(O32:O33)</f>
        <v>-22455959553</v>
      </c>
      <c r="P34" s="158"/>
      <c r="Q34" s="157">
        <f>SUM(Q32:Q33)</f>
        <v>0</v>
      </c>
      <c r="R34" s="158"/>
      <c r="S34" s="157">
        <f>SUM(S32:S33)</f>
        <v>520177688</v>
      </c>
      <c r="T34" s="158"/>
      <c r="U34" s="157">
        <f>SUM(U32:U33)</f>
        <v>0</v>
      </c>
      <c r="V34" s="158"/>
      <c r="W34" s="157">
        <f>SUM(W32:W33)</f>
        <v>0</v>
      </c>
      <c r="X34" s="158"/>
      <c r="Y34" s="157">
        <f>SUM(Y32:Y33)</f>
        <v>520177688</v>
      </c>
      <c r="Z34" s="158"/>
      <c r="AA34" s="157">
        <f>SUM(AA32:AA33)</f>
        <v>33241439044</v>
      </c>
      <c r="AB34" s="158"/>
      <c r="AC34" s="157">
        <f>SUM(AC32:AC33)</f>
        <v>-11107470072</v>
      </c>
      <c r="AD34" s="158"/>
      <c r="AE34" s="157">
        <f>SUM(AE32:AE33)</f>
        <v>22133968972</v>
      </c>
    </row>
    <row r="35" spans="1:32" s="148" customFormat="1" ht="16.5" customHeight="1" x14ac:dyDescent="0.65">
      <c r="A35" s="151"/>
      <c r="B35" s="20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</row>
    <row r="36" spans="1:32" s="148" customFormat="1" ht="21" customHeight="1" x14ac:dyDescent="0.65">
      <c r="A36" s="168" t="s">
        <v>244</v>
      </c>
      <c r="B36" s="144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</row>
    <row r="37" spans="1:32" s="148" customFormat="1" ht="21" customHeight="1" x14ac:dyDescent="0.65">
      <c r="A37" s="180" t="s">
        <v>279</v>
      </c>
      <c r="B37" s="144"/>
      <c r="C37" s="152"/>
      <c r="D37" s="154"/>
      <c r="E37" s="152"/>
      <c r="F37" s="153"/>
      <c r="G37" s="152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</row>
    <row r="38" spans="1:32" s="150" customFormat="1" ht="21" customHeight="1" x14ac:dyDescent="0.6">
      <c r="A38" s="211" t="s">
        <v>280</v>
      </c>
      <c r="B38" s="144" t="s">
        <v>260</v>
      </c>
      <c r="C38" s="159">
        <f>783711649-783711649</f>
        <v>0</v>
      </c>
      <c r="D38" s="154"/>
      <c r="E38" s="159">
        <f>32132177609-32132177609</f>
        <v>0</v>
      </c>
      <c r="F38" s="153"/>
      <c r="G38" s="159">
        <f>55875231-55875231</f>
        <v>0</v>
      </c>
      <c r="H38" s="160"/>
      <c r="I38" s="159">
        <v>0</v>
      </c>
      <c r="J38" s="160"/>
      <c r="K38" s="159">
        <v>0</v>
      </c>
      <c r="L38" s="160"/>
      <c r="M38" s="159">
        <v>0</v>
      </c>
      <c r="N38" s="160"/>
      <c r="O38" s="159">
        <v>-353035301</v>
      </c>
      <c r="P38" s="160"/>
      <c r="Q38" s="159">
        <v>56621186</v>
      </c>
      <c r="R38" s="160"/>
      <c r="S38" s="159">
        <f>520322669-520177688</f>
        <v>144981</v>
      </c>
      <c r="T38" s="160"/>
      <c r="U38" s="159">
        <v>0</v>
      </c>
      <c r="V38" s="160"/>
      <c r="W38" s="159">
        <v>0</v>
      </c>
      <c r="X38" s="160"/>
      <c r="Y38" s="156">
        <f>SUM(Q38:W38)</f>
        <v>56766167</v>
      </c>
      <c r="Z38" s="160"/>
      <c r="AA38" s="156">
        <f>SUM(C38:O38,Y38)</f>
        <v>-296269134</v>
      </c>
      <c r="AB38" s="154"/>
      <c r="AC38" s="156">
        <v>-45668461</v>
      </c>
      <c r="AD38" s="154"/>
      <c r="AE38" s="156">
        <f>AA38+AC38</f>
        <v>-341937595</v>
      </c>
    </row>
    <row r="39" spans="1:32" s="148" customFormat="1" ht="20.5" x14ac:dyDescent="0.65">
      <c r="A39" s="169" t="s">
        <v>245</v>
      </c>
      <c r="B39" s="20"/>
      <c r="C39" s="157">
        <f>SUM(C38)</f>
        <v>0</v>
      </c>
      <c r="D39" s="158"/>
      <c r="E39" s="157">
        <f>SUM(E38)</f>
        <v>0</v>
      </c>
      <c r="F39" s="158"/>
      <c r="G39" s="157">
        <f>SUM(G38)</f>
        <v>0</v>
      </c>
      <c r="H39" s="158"/>
      <c r="I39" s="157">
        <f>SUM(I38)</f>
        <v>0</v>
      </c>
      <c r="J39" s="158"/>
      <c r="K39" s="157">
        <f>SUM(K38)</f>
        <v>0</v>
      </c>
      <c r="L39" s="158"/>
      <c r="M39" s="157">
        <f>SUM(M38)</f>
        <v>0</v>
      </c>
      <c r="N39" s="158"/>
      <c r="O39" s="157">
        <f>SUM(O38)</f>
        <v>-353035301</v>
      </c>
      <c r="P39" s="158"/>
      <c r="Q39" s="157">
        <f>SUM(Q38)</f>
        <v>56621186</v>
      </c>
      <c r="R39" s="158"/>
      <c r="S39" s="157">
        <f>SUM(S38)</f>
        <v>144981</v>
      </c>
      <c r="T39" s="158"/>
      <c r="U39" s="157">
        <f>SUM(U38)</f>
        <v>0</v>
      </c>
      <c r="V39" s="158"/>
      <c r="W39" s="157">
        <f>SUM(W38)</f>
        <v>0</v>
      </c>
      <c r="X39" s="158"/>
      <c r="Y39" s="157">
        <f>SUM(Y38)</f>
        <v>56766167</v>
      </c>
      <c r="Z39" s="158"/>
      <c r="AA39" s="157">
        <f>SUM(AA38)</f>
        <v>-296269134</v>
      </c>
      <c r="AB39" s="158"/>
      <c r="AC39" s="157">
        <f>SUM(AC38)</f>
        <v>-45668461</v>
      </c>
      <c r="AD39" s="158"/>
      <c r="AE39" s="157">
        <f>SUM(AE38)</f>
        <v>-341937595</v>
      </c>
    </row>
    <row r="40" spans="1:32" s="17" customFormat="1" ht="16.5" customHeight="1" x14ac:dyDescent="0.65">
      <c r="A40" s="161"/>
      <c r="B40" s="20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5"/>
    </row>
    <row r="41" spans="1:32" ht="21" customHeight="1" x14ac:dyDescent="0.65">
      <c r="A41" s="163" t="s">
        <v>239</v>
      </c>
      <c r="B41" s="144"/>
      <c r="C41" s="164">
        <f>C34+C39</f>
        <v>1331000000</v>
      </c>
      <c r="D41" s="162"/>
      <c r="E41" s="164">
        <f>E34+E39</f>
        <v>53790345678</v>
      </c>
      <c r="F41" s="165"/>
      <c r="G41" s="164">
        <f>G34+G39</f>
        <v>55875231</v>
      </c>
      <c r="H41" s="165"/>
      <c r="I41" s="164">
        <f>I34+I39</f>
        <v>0</v>
      </c>
      <c r="J41" s="162"/>
      <c r="K41" s="164">
        <f>K34+K39</f>
        <v>0</v>
      </c>
      <c r="L41" s="162"/>
      <c r="M41" s="164">
        <f>M34+M39</f>
        <v>0</v>
      </c>
      <c r="N41" s="162"/>
      <c r="O41" s="164">
        <f>O34+O39</f>
        <v>-22808994854</v>
      </c>
      <c r="P41" s="162"/>
      <c r="Q41" s="164">
        <f>Q34+Q39</f>
        <v>56621186</v>
      </c>
      <c r="R41" s="162"/>
      <c r="S41" s="164">
        <f>S34+S39</f>
        <v>520322669</v>
      </c>
      <c r="T41" s="162"/>
      <c r="U41" s="164">
        <f>U34+U39</f>
        <v>0</v>
      </c>
      <c r="V41" s="162"/>
      <c r="W41" s="164">
        <f>W34+W39</f>
        <v>0</v>
      </c>
      <c r="X41" s="162"/>
      <c r="Y41" s="164">
        <f>Y34+Y39</f>
        <v>576943855</v>
      </c>
      <c r="Z41" s="162"/>
      <c r="AA41" s="164">
        <f>AA34+AA39</f>
        <v>32945169910</v>
      </c>
      <c r="AB41" s="162"/>
      <c r="AC41" s="164">
        <f>AC34+AC39</f>
        <v>-11153138533</v>
      </c>
      <c r="AD41" s="16"/>
      <c r="AE41" s="164">
        <f>AE34+AE39</f>
        <v>21792031377</v>
      </c>
    </row>
    <row r="42" spans="1:32" s="148" customFormat="1" ht="16.5" customHeight="1" x14ac:dyDescent="0.65">
      <c r="A42" s="151"/>
      <c r="B42" s="20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</row>
    <row r="43" spans="1:32" ht="20.5" x14ac:dyDescent="0.65">
      <c r="A43" s="163" t="s">
        <v>67</v>
      </c>
      <c r="B43" s="144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</row>
    <row r="44" spans="1:32" ht="21" customHeight="1" x14ac:dyDescent="0.65">
      <c r="A44" s="2" t="s">
        <v>137</v>
      </c>
      <c r="B44" s="144"/>
      <c r="C44" s="29">
        <v>0</v>
      </c>
      <c r="D44" s="49"/>
      <c r="E44" s="29">
        <v>0</v>
      </c>
      <c r="F44" s="49"/>
      <c r="G44" s="29">
        <v>0</v>
      </c>
      <c r="H44" s="49"/>
      <c r="I44" s="29">
        <v>0</v>
      </c>
      <c r="J44" s="49"/>
      <c r="K44" s="29">
        <v>0</v>
      </c>
      <c r="L44" s="48"/>
      <c r="M44" s="32">
        <v>742764931</v>
      </c>
      <c r="N44" s="32"/>
      <c r="O44" s="29">
        <v>0</v>
      </c>
      <c r="P44" s="48"/>
      <c r="Q44" s="29">
        <v>0</v>
      </c>
      <c r="R44" s="49"/>
      <c r="S44" s="29">
        <v>0</v>
      </c>
      <c r="T44" s="49"/>
      <c r="U44" s="29">
        <v>0</v>
      </c>
      <c r="V44" s="33"/>
      <c r="W44" s="29">
        <v>0</v>
      </c>
      <c r="X44" s="33"/>
      <c r="Y44" s="29">
        <v>0</v>
      </c>
      <c r="Z44" s="49"/>
      <c r="AA44" s="32">
        <f>SUM(C44:O44,Y44)</f>
        <v>742764931</v>
      </c>
      <c r="AB44" s="49"/>
      <c r="AC44" s="49">
        <v>147576340</v>
      </c>
      <c r="AD44" s="49"/>
      <c r="AE44" s="32">
        <f>AA44+AC44</f>
        <v>890341271</v>
      </c>
    </row>
    <row r="45" spans="1:32" ht="21" customHeight="1" x14ac:dyDescent="0.65">
      <c r="A45" s="2" t="s">
        <v>50</v>
      </c>
      <c r="B45" s="144"/>
      <c r="C45" s="146">
        <v>0</v>
      </c>
      <c r="D45" s="48"/>
      <c r="E45" s="146">
        <v>0</v>
      </c>
      <c r="F45" s="48"/>
      <c r="G45" s="146">
        <v>0</v>
      </c>
      <c r="H45" s="48"/>
      <c r="I45" s="146">
        <v>0</v>
      </c>
      <c r="J45" s="48"/>
      <c r="K45" s="146">
        <v>0</v>
      </c>
      <c r="L45" s="48"/>
      <c r="M45" s="29">
        <v>0</v>
      </c>
      <c r="N45" s="32"/>
      <c r="O45" s="146">
        <v>0</v>
      </c>
      <c r="P45" s="48"/>
      <c r="Q45" s="32">
        <v>1531968298</v>
      </c>
      <c r="R45" s="48"/>
      <c r="S45" s="166">
        <v>736455</v>
      </c>
      <c r="T45" s="48"/>
      <c r="U45" s="146">
        <v>0</v>
      </c>
      <c r="V45" s="48"/>
      <c r="W45" s="32">
        <v>-468136</v>
      </c>
      <c r="X45" s="48"/>
      <c r="Y45" s="32">
        <v>1532236617</v>
      </c>
      <c r="Z45" s="48"/>
      <c r="AA45" s="32">
        <f>SUM(C45:O45,Y45)</f>
        <v>1532236617</v>
      </c>
      <c r="AB45" s="48"/>
      <c r="AC45" s="52">
        <v>27883357</v>
      </c>
      <c r="AD45" s="48"/>
      <c r="AE45" s="32">
        <f>AA45+AC45</f>
        <v>1560119974</v>
      </c>
    </row>
    <row r="46" spans="1:32" ht="21" customHeight="1" x14ac:dyDescent="0.65">
      <c r="A46" s="163" t="s">
        <v>136</v>
      </c>
      <c r="B46" s="20"/>
      <c r="C46" s="147">
        <v>0</v>
      </c>
      <c r="D46" s="48"/>
      <c r="E46" s="147">
        <v>0</v>
      </c>
      <c r="F46" s="48"/>
      <c r="G46" s="147">
        <v>0</v>
      </c>
      <c r="H46" s="48"/>
      <c r="I46" s="147">
        <v>0</v>
      </c>
      <c r="J46" s="48"/>
      <c r="K46" s="147">
        <v>0</v>
      </c>
      <c r="L46" s="48"/>
      <c r="M46" s="30">
        <f>SUM(M44:M45)</f>
        <v>742764931</v>
      </c>
      <c r="N46" s="31"/>
      <c r="O46" s="147">
        <v>0</v>
      </c>
      <c r="P46" s="48"/>
      <c r="Q46" s="30">
        <f>SUM(Q44:Q45)</f>
        <v>1531968298</v>
      </c>
      <c r="R46" s="48"/>
      <c r="S46" s="30">
        <f>SUM(S44:S45)</f>
        <v>736455</v>
      </c>
      <c r="T46" s="48"/>
      <c r="U46" s="157">
        <f>SUM(U44:U45)</f>
        <v>0</v>
      </c>
      <c r="V46" s="31"/>
      <c r="W46" s="30">
        <f>SUM(W44:W45)</f>
        <v>-468136</v>
      </c>
      <c r="X46" s="31"/>
      <c r="Y46" s="30">
        <f>SUM(Y44:Y45)</f>
        <v>1532236617</v>
      </c>
      <c r="Z46" s="48"/>
      <c r="AA46" s="30">
        <f>SUM(AA44:AA45)</f>
        <v>2275001548</v>
      </c>
      <c r="AB46" s="48"/>
      <c r="AC46" s="30">
        <f>SUM(AC44:AC45)</f>
        <v>175459697</v>
      </c>
      <c r="AD46" s="48"/>
      <c r="AE46" s="30">
        <f>SUM(AE44:AE45)</f>
        <v>2450461245</v>
      </c>
    </row>
    <row r="47" spans="1:32" ht="16.5" customHeight="1" x14ac:dyDescent="0.6">
      <c r="A47" s="24"/>
      <c r="B47" s="144"/>
      <c r="C47" s="55"/>
      <c r="D47" s="49"/>
      <c r="E47" s="55"/>
      <c r="F47" s="49"/>
      <c r="G47" s="55"/>
      <c r="H47" s="49"/>
      <c r="I47" s="55"/>
      <c r="J47" s="49"/>
      <c r="K47" s="32"/>
      <c r="L47" s="49"/>
      <c r="M47" s="32"/>
      <c r="N47" s="32"/>
      <c r="O47" s="55"/>
      <c r="P47" s="49"/>
      <c r="Q47" s="32"/>
      <c r="R47" s="49"/>
      <c r="S47" s="32"/>
      <c r="T47" s="49"/>
      <c r="U47" s="32"/>
      <c r="V47" s="33"/>
      <c r="W47" s="32"/>
      <c r="X47" s="33"/>
      <c r="Y47" s="32"/>
      <c r="Z47" s="49"/>
      <c r="AA47" s="55"/>
      <c r="AB47" s="49"/>
      <c r="AC47" s="32"/>
      <c r="AD47" s="49"/>
      <c r="AE47" s="55"/>
      <c r="AF47" s="16"/>
    </row>
    <row r="48" spans="1:32" ht="23.5" customHeight="1" thickBot="1" x14ac:dyDescent="0.7">
      <c r="A48" s="163" t="s">
        <v>170</v>
      </c>
      <c r="B48" s="28"/>
      <c r="C48" s="34">
        <f>+C28+C46+C41</f>
        <v>6031000000</v>
      </c>
      <c r="D48" s="33"/>
      <c r="E48" s="34">
        <f>+E28+E46+E41</f>
        <v>66761460014</v>
      </c>
      <c r="F48" s="33"/>
      <c r="G48" s="34">
        <f>+G28+G46+G41</f>
        <v>123358563</v>
      </c>
      <c r="H48" s="33"/>
      <c r="I48" s="34">
        <f>+I28+I46+I41</f>
        <v>-2393022014</v>
      </c>
      <c r="J48" s="33"/>
      <c r="K48" s="34">
        <f>+K28+K46+K41</f>
        <v>632000000</v>
      </c>
      <c r="L48" s="33"/>
      <c r="M48" s="34">
        <f>+M28+M46+M41</f>
        <v>10921262164</v>
      </c>
      <c r="N48" s="31"/>
      <c r="O48" s="34">
        <f>+O28+O46+O41</f>
        <v>-22808994854</v>
      </c>
      <c r="P48" s="33"/>
      <c r="Q48" s="34">
        <f>+Q28+Q46+Q41</f>
        <v>1646512749</v>
      </c>
      <c r="R48" s="33"/>
      <c r="S48" s="34">
        <f>+S28+S46+S41</f>
        <v>1164949855</v>
      </c>
      <c r="T48" s="33"/>
      <c r="U48" s="178">
        <f>+U28+U46+U41</f>
        <v>0</v>
      </c>
      <c r="V48" s="33"/>
      <c r="W48" s="34">
        <f>+W28+W46+W41</f>
        <v>-373676038</v>
      </c>
      <c r="X48" s="33"/>
      <c r="Y48" s="34">
        <f>+Y28+Y46+Y41</f>
        <v>2437786566</v>
      </c>
      <c r="Z48" s="33"/>
      <c r="AA48" s="34">
        <f>+AA28+AA46+AA41</f>
        <v>61704850439</v>
      </c>
      <c r="AB48" s="33"/>
      <c r="AC48" s="34">
        <f>+AC28+AC46+AC41</f>
        <v>1930178245</v>
      </c>
      <c r="AD48" s="33"/>
      <c r="AE48" s="34">
        <f>+AE28+AE46+AE41</f>
        <v>63635028684</v>
      </c>
    </row>
    <row r="49" spans="3:31" ht="23" customHeight="1" thickTop="1" x14ac:dyDescent="0.6">
      <c r="C49" s="54"/>
      <c r="D49" s="53"/>
      <c r="E49" s="54"/>
      <c r="F49" s="53"/>
      <c r="G49" s="54"/>
      <c r="H49" s="53"/>
      <c r="I49" s="54"/>
      <c r="J49" s="53"/>
      <c r="K49" s="54"/>
      <c r="L49" s="53"/>
      <c r="M49" s="54"/>
      <c r="N49" s="54"/>
      <c r="O49" s="54"/>
      <c r="P49" s="53"/>
      <c r="Q49" s="54"/>
      <c r="R49" s="53"/>
      <c r="S49" s="54"/>
      <c r="T49" s="54"/>
      <c r="U49" s="54"/>
      <c r="V49" s="53"/>
      <c r="W49" s="54"/>
      <c r="X49" s="53"/>
      <c r="Y49" s="54"/>
      <c r="Z49" s="53"/>
      <c r="AA49" s="54"/>
      <c r="AB49" s="53"/>
      <c r="AC49" s="54"/>
      <c r="AD49" s="53"/>
      <c r="AE49" s="5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O3"/>
    <mergeCell ref="C4:AE4"/>
    <mergeCell ref="C14:AE14"/>
    <mergeCell ref="Q5:Y5"/>
    <mergeCell ref="K5:M5"/>
  </mergeCells>
  <phoneticPr fontId="0" type="noConversion"/>
  <pageMargins left="0.66" right="0.55000000000000004" top="0.48" bottom="0.31" header="0.5" footer="0.31"/>
  <pageSetup paperSize="9" scale="51" firstPageNumber="8" fitToHeight="0" orientation="landscape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6"/>
  <sheetViews>
    <sheetView view="pageBreakPreview" topLeftCell="F1" zoomScale="70" zoomScaleNormal="55" zoomScaleSheetLayoutView="70" workbookViewId="0">
      <selection activeCell="Z10" sqref="Z10"/>
    </sheetView>
  </sheetViews>
  <sheetFormatPr defaultColWidth="9.09765625" defaultRowHeight="21.5" x14ac:dyDescent="0.65"/>
  <cols>
    <col min="1" max="1" width="58.296875" style="21" customWidth="1"/>
    <col min="2" max="2" width="12.19921875" style="26" customWidth="1"/>
    <col min="3" max="3" width="18.8984375" style="22" customWidth="1"/>
    <col min="4" max="4" width="1" style="88" customWidth="1"/>
    <col min="5" max="5" width="18.8984375" style="22" customWidth="1"/>
    <col min="6" max="6" width="1" style="88" customWidth="1"/>
    <col min="7" max="7" width="18.8984375" style="22" customWidth="1"/>
    <col min="8" max="8" width="1" style="88" customWidth="1"/>
    <col min="9" max="9" width="18.8984375" style="22" customWidth="1"/>
    <col min="10" max="10" width="1" style="88" customWidth="1"/>
    <col min="11" max="11" width="18.8984375" style="22" customWidth="1"/>
    <col min="12" max="12" width="1" style="88" customWidth="1"/>
    <col min="13" max="13" width="18.69921875" style="88" customWidth="1"/>
    <col min="14" max="14" width="1" style="88" customWidth="1"/>
    <col min="15" max="15" width="16" style="22" customWidth="1"/>
    <col min="16" max="16" width="1" style="88" customWidth="1"/>
    <col min="17" max="17" width="18.8984375" style="22" customWidth="1"/>
    <col min="18" max="16384" width="9.09765625" style="22"/>
  </cols>
  <sheetData>
    <row r="1" spans="1:17" ht="23" x14ac:dyDescent="0.7">
      <c r="A1" s="1" t="s">
        <v>253</v>
      </c>
    </row>
    <row r="2" spans="1:17" ht="23" x14ac:dyDescent="0.7">
      <c r="A2" s="1" t="str">
        <f>'SOCE-Conso'!A2</f>
        <v>งบแสดงการเปลี่ยนแปลงส่วนของผู้ถือหุ้น (ไม่ได้ตรวจสอบ)</v>
      </c>
    </row>
    <row r="3" spans="1:17" ht="22" x14ac:dyDescent="0.7">
      <c r="A3" s="227"/>
      <c r="B3" s="227"/>
      <c r="C3" s="227"/>
      <c r="D3" s="227"/>
      <c r="E3" s="227"/>
      <c r="G3" s="88"/>
      <c r="K3" s="88"/>
    </row>
    <row r="4" spans="1:17" ht="22" x14ac:dyDescent="0.7">
      <c r="C4" s="229" t="s">
        <v>93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17" ht="22" x14ac:dyDescent="0.7">
      <c r="B5" s="21"/>
      <c r="D5" s="175"/>
      <c r="E5" s="92"/>
      <c r="F5" s="92"/>
      <c r="G5" s="228" t="s">
        <v>104</v>
      </c>
      <c r="H5" s="228"/>
      <c r="I5" s="228"/>
      <c r="K5" s="228" t="s">
        <v>48</v>
      </c>
      <c r="L5" s="228"/>
      <c r="M5" s="228"/>
      <c r="N5" s="228"/>
      <c r="O5" s="228"/>
    </row>
    <row r="6" spans="1:17" ht="22" x14ac:dyDescent="0.7">
      <c r="B6" s="21"/>
      <c r="D6" s="175"/>
      <c r="E6" s="92"/>
      <c r="F6" s="92"/>
      <c r="G6" s="92"/>
      <c r="H6" s="92"/>
      <c r="I6" s="92"/>
      <c r="K6" s="92" t="s">
        <v>243</v>
      </c>
      <c r="L6" s="92"/>
      <c r="M6" s="92" t="s">
        <v>262</v>
      </c>
      <c r="N6" s="92"/>
      <c r="O6" s="92" t="s">
        <v>80</v>
      </c>
    </row>
    <row r="7" spans="1:17" ht="22" x14ac:dyDescent="0.7">
      <c r="B7" s="21"/>
      <c r="D7" s="175"/>
      <c r="E7" s="92"/>
      <c r="F7" s="92"/>
      <c r="G7" s="92"/>
      <c r="H7" s="92"/>
      <c r="I7" s="92"/>
      <c r="K7" s="92" t="s">
        <v>107</v>
      </c>
      <c r="L7" s="92"/>
      <c r="M7" s="92" t="s">
        <v>219</v>
      </c>
      <c r="N7" s="92"/>
      <c r="O7" s="92" t="s">
        <v>81</v>
      </c>
    </row>
    <row r="8" spans="1:17" x14ac:dyDescent="0.65">
      <c r="B8" s="27"/>
      <c r="C8" s="27" t="s">
        <v>20</v>
      </c>
      <c r="E8" s="27" t="s">
        <v>77</v>
      </c>
      <c r="F8" s="92"/>
      <c r="J8" s="92"/>
      <c r="K8" s="27" t="s">
        <v>108</v>
      </c>
      <c r="L8" s="92"/>
      <c r="M8" s="92" t="s">
        <v>220</v>
      </c>
      <c r="N8" s="92"/>
      <c r="O8" s="27" t="s">
        <v>79</v>
      </c>
      <c r="P8" s="92"/>
      <c r="Q8" s="172"/>
    </row>
    <row r="9" spans="1:17" x14ac:dyDescent="0.65">
      <c r="B9" s="27"/>
      <c r="C9" s="27" t="s">
        <v>41</v>
      </c>
      <c r="E9" s="93" t="s">
        <v>64</v>
      </c>
      <c r="F9" s="92"/>
      <c r="G9" s="27" t="s">
        <v>140</v>
      </c>
      <c r="H9" s="92"/>
      <c r="I9" s="27" t="s">
        <v>29</v>
      </c>
      <c r="J9" s="92"/>
      <c r="K9" s="27" t="s">
        <v>109</v>
      </c>
      <c r="L9" s="92"/>
      <c r="M9" s="92" t="s">
        <v>221</v>
      </c>
      <c r="N9" s="92"/>
      <c r="O9" s="27" t="s">
        <v>23</v>
      </c>
      <c r="P9" s="92"/>
      <c r="Q9" s="172" t="s">
        <v>147</v>
      </c>
    </row>
    <row r="10" spans="1:17" x14ac:dyDescent="0.65">
      <c r="B10" s="171" t="s">
        <v>1</v>
      </c>
      <c r="C10" s="27" t="s">
        <v>40</v>
      </c>
      <c r="E10" s="93" t="s">
        <v>261</v>
      </c>
      <c r="F10" s="92"/>
      <c r="G10" s="27" t="s">
        <v>141</v>
      </c>
      <c r="H10" s="92"/>
      <c r="I10" s="27" t="s">
        <v>42</v>
      </c>
      <c r="J10" s="92"/>
      <c r="K10" s="27" t="s">
        <v>110</v>
      </c>
      <c r="L10" s="92"/>
      <c r="M10" s="92" t="s">
        <v>44</v>
      </c>
      <c r="N10" s="92"/>
      <c r="O10" s="27" t="s">
        <v>24</v>
      </c>
      <c r="P10" s="92"/>
      <c r="Q10" s="172" t="s">
        <v>24</v>
      </c>
    </row>
    <row r="11" spans="1:17" ht="22" x14ac:dyDescent="0.7">
      <c r="A11" s="174"/>
      <c r="B11" s="171"/>
      <c r="C11" s="216" t="s">
        <v>111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</row>
    <row r="12" spans="1:17" ht="22" x14ac:dyDescent="0.7">
      <c r="A12" s="174" t="s">
        <v>97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</row>
    <row r="13" spans="1:17" s="67" customFormat="1" ht="22" x14ac:dyDescent="0.7">
      <c r="A13" s="174" t="s">
        <v>86</v>
      </c>
      <c r="B13" s="170"/>
      <c r="C13" s="50">
        <v>4700000000</v>
      </c>
      <c r="D13" s="50"/>
      <c r="E13" s="50">
        <v>12971114336</v>
      </c>
      <c r="F13" s="50"/>
      <c r="G13" s="50">
        <v>211428571</v>
      </c>
      <c r="H13" s="50"/>
      <c r="I13" s="50">
        <v>4952975922</v>
      </c>
      <c r="J13" s="50"/>
      <c r="K13" s="50">
        <v>-4193481</v>
      </c>
      <c r="L13" s="50"/>
      <c r="M13" s="139">
        <v>0</v>
      </c>
      <c r="N13" s="50"/>
      <c r="O13" s="50">
        <v>-4193481</v>
      </c>
      <c r="P13" s="50"/>
      <c r="Q13" s="50">
        <v>22831325348</v>
      </c>
    </row>
    <row r="14" spans="1:17" s="67" customFormat="1" ht="16.5" customHeight="1" x14ac:dyDescent="0.7">
      <c r="A14" s="96"/>
      <c r="B14" s="17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</row>
    <row r="15" spans="1:17" s="67" customFormat="1" ht="22" x14ac:dyDescent="0.7">
      <c r="A15" s="174" t="s">
        <v>67</v>
      </c>
      <c r="B15" s="17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</row>
    <row r="16" spans="1:17" s="67" customFormat="1" ht="22" x14ac:dyDescent="0.7">
      <c r="A16" s="98" t="s">
        <v>138</v>
      </c>
      <c r="B16" s="170"/>
      <c r="C16" s="184">
        <v>0</v>
      </c>
      <c r="D16" s="183"/>
      <c r="E16" s="184">
        <v>0</v>
      </c>
      <c r="F16" s="183"/>
      <c r="G16" s="184">
        <v>0</v>
      </c>
      <c r="H16" s="50"/>
      <c r="I16" s="206">
        <v>-97011761</v>
      </c>
      <c r="J16" s="50"/>
      <c r="K16" s="184">
        <v>0</v>
      </c>
      <c r="L16" s="50"/>
      <c r="M16" s="184">
        <v>0</v>
      </c>
      <c r="N16" s="50"/>
      <c r="O16" s="206">
        <v>0</v>
      </c>
      <c r="P16" s="50"/>
      <c r="Q16" s="183">
        <f>SUM(C16:J16)</f>
        <v>-97011761</v>
      </c>
    </row>
    <row r="17" spans="1:17" s="67" customFormat="1" ht="22" x14ac:dyDescent="0.7">
      <c r="A17" s="174" t="s">
        <v>136</v>
      </c>
      <c r="B17" s="97"/>
      <c r="C17" s="104">
        <v>0</v>
      </c>
      <c r="D17" s="50"/>
      <c r="E17" s="104">
        <v>0</v>
      </c>
      <c r="F17" s="50"/>
      <c r="G17" s="104">
        <v>0</v>
      </c>
      <c r="H17" s="50"/>
      <c r="I17" s="94">
        <f>SUM(I16:I16)</f>
        <v>-97011761</v>
      </c>
      <c r="J17" s="50"/>
      <c r="K17" s="104">
        <v>0</v>
      </c>
      <c r="L17" s="50"/>
      <c r="M17" s="104">
        <v>0</v>
      </c>
      <c r="N17" s="50"/>
      <c r="O17" s="94">
        <f>SUM(O16:O16)</f>
        <v>0</v>
      </c>
      <c r="P17" s="50"/>
      <c r="Q17" s="94">
        <f>SUM(Q16:Q16)</f>
        <v>-97011761</v>
      </c>
    </row>
    <row r="18" spans="1:17" s="67" customFormat="1" ht="12" customHeight="1" x14ac:dyDescent="0.7">
      <c r="A18" s="96"/>
      <c r="B18" s="170"/>
      <c r="C18" s="183"/>
      <c r="D18" s="183"/>
      <c r="E18" s="183"/>
      <c r="F18" s="183"/>
      <c r="G18" s="183"/>
      <c r="H18" s="183"/>
      <c r="I18" s="206"/>
      <c r="J18" s="183"/>
      <c r="K18" s="183"/>
      <c r="L18" s="183"/>
      <c r="M18" s="183"/>
      <c r="N18" s="183"/>
      <c r="O18" s="206"/>
      <c r="P18" s="183"/>
      <c r="Q18" s="183"/>
    </row>
    <row r="19" spans="1:17" s="35" customFormat="1" ht="22.5" thickBot="1" x14ac:dyDescent="0.75">
      <c r="A19" s="174" t="s">
        <v>98</v>
      </c>
      <c r="B19" s="170"/>
      <c r="C19" s="95">
        <f>+C13+C17</f>
        <v>4700000000</v>
      </c>
      <c r="D19" s="183"/>
      <c r="E19" s="95">
        <f>+E13+E17</f>
        <v>12971114336</v>
      </c>
      <c r="F19" s="183"/>
      <c r="G19" s="95">
        <f>+G13+G17</f>
        <v>211428571</v>
      </c>
      <c r="H19" s="183"/>
      <c r="I19" s="95">
        <f>+I13+I17</f>
        <v>4855964161</v>
      </c>
      <c r="J19" s="183"/>
      <c r="K19" s="95">
        <f>+K13+K17</f>
        <v>-4193481</v>
      </c>
      <c r="L19" s="183"/>
      <c r="M19" s="177">
        <v>0</v>
      </c>
      <c r="N19" s="183"/>
      <c r="O19" s="95">
        <f>+O13+O17</f>
        <v>-4193481</v>
      </c>
      <c r="P19" s="183"/>
      <c r="Q19" s="95">
        <f>+Q13+Q17</f>
        <v>22734313587</v>
      </c>
    </row>
    <row r="20" spans="1:17" s="35" customFormat="1" ht="22.5" thickTop="1" x14ac:dyDescent="0.7">
      <c r="A20" s="174"/>
      <c r="B20" s="170"/>
      <c r="C20" s="50"/>
      <c r="D20" s="183"/>
      <c r="E20" s="50"/>
      <c r="F20" s="183"/>
      <c r="G20" s="50"/>
      <c r="H20" s="183"/>
      <c r="I20" s="50"/>
      <c r="J20" s="183"/>
      <c r="K20" s="50"/>
      <c r="L20" s="183">
        <v>572223159</v>
      </c>
      <c r="M20" s="50"/>
      <c r="N20" s="183"/>
      <c r="O20" s="50"/>
      <c r="P20" s="183"/>
      <c r="Q20" s="50"/>
    </row>
    <row r="21" spans="1:17" ht="22" x14ac:dyDescent="0.7">
      <c r="A21" s="174" t="s">
        <v>168</v>
      </c>
      <c r="B21" s="171"/>
      <c r="C21" s="207"/>
      <c r="D21" s="208"/>
      <c r="E21" s="207"/>
      <c r="F21" s="208"/>
      <c r="G21" s="207"/>
      <c r="H21" s="208"/>
      <c r="I21" s="207"/>
      <c r="J21" s="208"/>
      <c r="K21" s="207"/>
      <c r="L21" s="208">
        <v>469978129</v>
      </c>
      <c r="M21" s="207"/>
      <c r="N21" s="208"/>
      <c r="O21" s="207"/>
      <c r="P21" s="208"/>
      <c r="Q21" s="207"/>
    </row>
    <row r="22" spans="1:17" ht="22" x14ac:dyDescent="0.7">
      <c r="A22" s="174" t="s">
        <v>246</v>
      </c>
      <c r="B22" s="170"/>
      <c r="C22" s="139">
        <v>4700000000</v>
      </c>
      <c r="D22" s="139"/>
      <c r="E22" s="139">
        <v>12971114336</v>
      </c>
      <c r="F22" s="139"/>
      <c r="G22" s="139">
        <v>632000000</v>
      </c>
      <c r="H22" s="139"/>
      <c r="I22" s="139">
        <v>1323885962</v>
      </c>
      <c r="J22" s="139"/>
      <c r="K22" s="139">
        <v>-47055864</v>
      </c>
      <c r="L22" s="139">
        <v>0</v>
      </c>
      <c r="M22" s="139">
        <v>0</v>
      </c>
      <c r="N22" s="139"/>
      <c r="O22" s="139">
        <v>-47055864</v>
      </c>
      <c r="P22" s="139"/>
      <c r="Q22" s="139">
        <v>19579944434</v>
      </c>
    </row>
    <row r="23" spans="1:17" x14ac:dyDescent="0.65">
      <c r="A23" s="21" t="s">
        <v>192</v>
      </c>
      <c r="B23" s="171">
        <v>3</v>
      </c>
      <c r="C23" s="184">
        <v>0</v>
      </c>
      <c r="D23" s="183"/>
      <c r="E23" s="184">
        <v>0</v>
      </c>
      <c r="F23" s="183"/>
      <c r="G23" s="184">
        <v>0</v>
      </c>
      <c r="H23" s="183"/>
      <c r="I23" s="200">
        <v>5953938</v>
      </c>
      <c r="J23" s="183"/>
      <c r="K23" s="200">
        <v>0</v>
      </c>
      <c r="L23" s="183">
        <v>1689370421</v>
      </c>
      <c r="M23" s="200">
        <v>4748622</v>
      </c>
      <c r="N23" s="183"/>
      <c r="O23" s="200">
        <f>K23+M23</f>
        <v>4748622</v>
      </c>
      <c r="P23" s="183"/>
      <c r="Q23" s="200">
        <f>I23+O23</f>
        <v>10702560</v>
      </c>
    </row>
    <row r="24" spans="1:17" ht="22" x14ac:dyDescent="0.7">
      <c r="A24" s="174" t="s">
        <v>169</v>
      </c>
      <c r="B24" s="170"/>
      <c r="C24" s="94">
        <f>SUM(C22:C23)</f>
        <v>4700000000</v>
      </c>
      <c r="D24" s="50"/>
      <c r="E24" s="94">
        <f>SUM(E22:E23)</f>
        <v>12971114336</v>
      </c>
      <c r="F24" s="50"/>
      <c r="G24" s="94">
        <f>SUM(G22:G23)</f>
        <v>632000000</v>
      </c>
      <c r="H24" s="50"/>
      <c r="I24" s="94">
        <f>SUM(I22:I23)</f>
        <v>1329839900</v>
      </c>
      <c r="J24" s="50"/>
      <c r="K24" s="94">
        <f>SUM(K22:K23)</f>
        <v>-47055864</v>
      </c>
      <c r="L24" s="50">
        <v>2159451041</v>
      </c>
      <c r="M24" s="94">
        <f>SUM(M22:M23)</f>
        <v>4748622</v>
      </c>
      <c r="N24" s="50"/>
      <c r="O24" s="94">
        <f>SUM(O22:O23)</f>
        <v>-42307242</v>
      </c>
      <c r="P24" s="50"/>
      <c r="Q24" s="94">
        <f>SUM(Q22:Q23)</f>
        <v>19590646994</v>
      </c>
    </row>
    <row r="25" spans="1:17" s="67" customFormat="1" ht="12" customHeight="1" x14ac:dyDescent="0.7">
      <c r="A25" s="96"/>
      <c r="B25" s="170"/>
      <c r="C25" s="183"/>
      <c r="D25" s="183"/>
      <c r="E25" s="183"/>
      <c r="F25" s="183"/>
      <c r="G25" s="183"/>
      <c r="H25" s="183"/>
      <c r="I25" s="206"/>
      <c r="J25" s="183"/>
      <c r="K25" s="183"/>
      <c r="L25" s="183">
        <v>13034434577</v>
      </c>
      <c r="M25" s="183"/>
      <c r="N25" s="183"/>
      <c r="O25" s="206"/>
      <c r="P25" s="183"/>
      <c r="Q25" s="183"/>
    </row>
    <row r="26" spans="1:17" ht="22" x14ac:dyDescent="0.7">
      <c r="A26" s="116" t="s">
        <v>209</v>
      </c>
      <c r="B26" s="170"/>
      <c r="C26" s="50"/>
      <c r="D26" s="50">
        <v>41995658444</v>
      </c>
      <c r="E26" s="50"/>
      <c r="F26" s="50"/>
      <c r="G26" s="50"/>
      <c r="H26" s="50"/>
      <c r="I26" s="50"/>
      <c r="J26" s="50"/>
      <c r="K26" s="50"/>
      <c r="L26" s="50">
        <v>41995658444</v>
      </c>
      <c r="M26" s="50"/>
      <c r="N26" s="50"/>
      <c r="O26" s="50"/>
      <c r="P26" s="50"/>
      <c r="Q26" s="50"/>
    </row>
    <row r="27" spans="1:17" ht="22" x14ac:dyDescent="0.7">
      <c r="A27" s="110" t="s">
        <v>247</v>
      </c>
      <c r="B27" s="170"/>
      <c r="C27" s="50"/>
      <c r="D27" s="50">
        <v>70337014213</v>
      </c>
      <c r="E27" s="50"/>
      <c r="F27" s="50"/>
      <c r="G27" s="50"/>
      <c r="H27" s="50"/>
      <c r="I27" s="50"/>
      <c r="J27" s="50"/>
      <c r="K27" s="50"/>
      <c r="L27" s="50">
        <v>70337014213</v>
      </c>
      <c r="M27" s="50"/>
      <c r="N27" s="50"/>
      <c r="O27" s="50"/>
      <c r="P27" s="50"/>
      <c r="Q27" s="50"/>
    </row>
    <row r="28" spans="1:17" x14ac:dyDescent="0.65">
      <c r="A28" s="181" t="s">
        <v>249</v>
      </c>
      <c r="B28" s="171">
        <v>13</v>
      </c>
      <c r="C28" s="183">
        <v>1331000000</v>
      </c>
      <c r="D28" s="183"/>
      <c r="E28" s="183">
        <v>53790345677.730003</v>
      </c>
      <c r="F28" s="183"/>
      <c r="G28" s="184">
        <v>0</v>
      </c>
      <c r="H28" s="183"/>
      <c r="I28" s="184">
        <v>0</v>
      </c>
      <c r="J28" s="183"/>
      <c r="K28" s="184">
        <v>0</v>
      </c>
      <c r="L28" s="183">
        <v>31222461116</v>
      </c>
      <c r="M28" s="184">
        <v>0</v>
      </c>
      <c r="N28" s="183"/>
      <c r="O28" s="184">
        <v>0</v>
      </c>
      <c r="P28" s="183"/>
      <c r="Q28" s="183">
        <f>I28+O28+E28+C28</f>
        <v>55121345677.730003</v>
      </c>
    </row>
    <row r="29" spans="1:17" ht="22" x14ac:dyDescent="0.7">
      <c r="A29" s="6" t="s">
        <v>248</v>
      </c>
      <c r="B29" s="97"/>
      <c r="C29" s="140">
        <f>C28</f>
        <v>1331000000</v>
      </c>
      <c r="D29" s="50"/>
      <c r="E29" s="140">
        <f>E28</f>
        <v>53790345677.730003</v>
      </c>
      <c r="F29" s="50"/>
      <c r="G29" s="140">
        <f>G28</f>
        <v>0</v>
      </c>
      <c r="H29" s="50"/>
      <c r="I29" s="140">
        <f>I28</f>
        <v>0</v>
      </c>
      <c r="J29" s="50"/>
      <c r="K29" s="140">
        <f>K28</f>
        <v>0</v>
      </c>
      <c r="L29" s="50">
        <v>0</v>
      </c>
      <c r="M29" s="140">
        <f>M28</f>
        <v>0</v>
      </c>
      <c r="N29" s="50"/>
      <c r="O29" s="140">
        <f>O28</f>
        <v>0</v>
      </c>
      <c r="P29" s="50"/>
      <c r="Q29" s="140">
        <f>Q28</f>
        <v>55121345677.730003</v>
      </c>
    </row>
    <row r="30" spans="1:17" s="67" customFormat="1" ht="12" customHeight="1" x14ac:dyDescent="0.7">
      <c r="A30" s="96"/>
      <c r="B30" s="170"/>
      <c r="C30" s="183"/>
      <c r="D30" s="183"/>
      <c r="E30" s="183"/>
      <c r="F30" s="183"/>
      <c r="G30" s="183"/>
      <c r="H30" s="183"/>
      <c r="I30" s="206"/>
      <c r="J30" s="183"/>
      <c r="K30" s="183"/>
      <c r="L30" s="183">
        <v>7111730591</v>
      </c>
      <c r="M30" s="183"/>
      <c r="N30" s="183"/>
      <c r="O30" s="206"/>
      <c r="P30" s="183"/>
      <c r="Q30" s="183"/>
    </row>
    <row r="31" spans="1:17" ht="22" x14ac:dyDescent="0.7">
      <c r="A31" s="174" t="s">
        <v>67</v>
      </c>
      <c r="B31" s="170"/>
      <c r="C31" s="50"/>
      <c r="D31" s="50">
        <v>2381837534</v>
      </c>
      <c r="E31" s="50"/>
      <c r="F31" s="50"/>
      <c r="G31" s="50"/>
      <c r="H31" s="50"/>
      <c r="I31" s="50"/>
      <c r="J31" s="50"/>
      <c r="K31" s="50"/>
      <c r="L31" s="50">
        <v>2381837534</v>
      </c>
      <c r="M31" s="50"/>
      <c r="N31" s="50"/>
      <c r="O31" s="50"/>
      <c r="P31" s="50"/>
      <c r="Q31" s="50"/>
    </row>
    <row r="32" spans="1:17" x14ac:dyDescent="0.65">
      <c r="A32" s="98" t="s">
        <v>137</v>
      </c>
      <c r="B32" s="170"/>
      <c r="C32" s="184">
        <v>0</v>
      </c>
      <c r="D32" s="183"/>
      <c r="E32" s="184">
        <v>0</v>
      </c>
      <c r="F32" s="183"/>
      <c r="G32" s="184">
        <v>0</v>
      </c>
      <c r="H32" s="183"/>
      <c r="I32" s="183">
        <f>SOCI!I36</f>
        <v>3351067573</v>
      </c>
      <c r="J32" s="183"/>
      <c r="K32" s="184">
        <v>0</v>
      </c>
      <c r="L32" s="183">
        <v>6179820849</v>
      </c>
      <c r="M32" s="184">
        <v>0</v>
      </c>
      <c r="N32" s="183"/>
      <c r="O32" s="184">
        <v>0</v>
      </c>
      <c r="P32" s="183"/>
      <c r="Q32" s="183">
        <f>I32+O32+E32+C32</f>
        <v>3351067573</v>
      </c>
    </row>
    <row r="33" spans="1:17" ht="22" x14ac:dyDescent="0.7">
      <c r="A33" s="174" t="s">
        <v>136</v>
      </c>
      <c r="B33" s="97"/>
      <c r="C33" s="140">
        <f>C32</f>
        <v>0</v>
      </c>
      <c r="D33" s="50"/>
      <c r="E33" s="140">
        <f>E32</f>
        <v>0</v>
      </c>
      <c r="F33" s="50"/>
      <c r="G33" s="140">
        <f>G32</f>
        <v>0</v>
      </c>
      <c r="H33" s="50"/>
      <c r="I33" s="140">
        <f>I32</f>
        <v>3351067573</v>
      </c>
      <c r="J33" s="50"/>
      <c r="K33" s="140">
        <f>K32</f>
        <v>0</v>
      </c>
      <c r="L33" s="50">
        <v>177153980074</v>
      </c>
      <c r="M33" s="140">
        <f>M32</f>
        <v>0</v>
      </c>
      <c r="N33" s="50"/>
      <c r="O33" s="140">
        <f>O32</f>
        <v>0</v>
      </c>
      <c r="P33" s="50"/>
      <c r="Q33" s="140">
        <f>Q32</f>
        <v>3351067573</v>
      </c>
    </row>
    <row r="34" spans="1:17" s="67" customFormat="1" ht="12" customHeight="1" x14ac:dyDescent="0.7">
      <c r="A34" s="96"/>
      <c r="B34" s="170"/>
      <c r="C34" s="183"/>
      <c r="D34" s="183"/>
      <c r="E34" s="183"/>
      <c r="F34" s="183"/>
      <c r="G34" s="183"/>
      <c r="H34" s="183"/>
      <c r="I34" s="206"/>
      <c r="J34" s="183"/>
      <c r="K34" s="183"/>
      <c r="L34" s="183">
        <v>264222449894</v>
      </c>
      <c r="M34" s="183"/>
      <c r="N34" s="183"/>
      <c r="O34" s="206"/>
      <c r="P34" s="183"/>
      <c r="Q34" s="183"/>
    </row>
    <row r="35" spans="1:17" ht="22.5" thickBot="1" x14ac:dyDescent="0.75">
      <c r="A35" s="174" t="s">
        <v>170</v>
      </c>
      <c r="B35" s="170"/>
      <c r="C35" s="95">
        <f>C33+C29+C24</f>
        <v>6031000000</v>
      </c>
      <c r="D35" s="183"/>
      <c r="E35" s="95">
        <f>E33+E29+E24</f>
        <v>66761460013.730003</v>
      </c>
      <c r="F35" s="183"/>
      <c r="G35" s="95">
        <f>G33+G29+G24</f>
        <v>632000000</v>
      </c>
      <c r="H35" s="183"/>
      <c r="I35" s="95">
        <f>I33+I29+I24</f>
        <v>4680907473</v>
      </c>
      <c r="J35" s="183"/>
      <c r="K35" s="95">
        <f>K33+K29+K24</f>
        <v>-47055864</v>
      </c>
      <c r="L35" s="183"/>
      <c r="M35" s="95">
        <f>M33+M29+M24</f>
        <v>4748622</v>
      </c>
      <c r="N35" s="183"/>
      <c r="O35" s="95">
        <f>O33+O29+O24</f>
        <v>-42307242</v>
      </c>
      <c r="P35" s="183"/>
      <c r="Q35" s="95">
        <f>Q33+Q29+Q24</f>
        <v>78063060244.730011</v>
      </c>
    </row>
    <row r="36" spans="1:17" ht="22.5" thickTop="1" x14ac:dyDescent="0.7">
      <c r="A36" s="174"/>
      <c r="B36" s="170"/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1"/>
      <c r="N36" s="51"/>
      <c r="O36" s="50"/>
      <c r="P36" s="51"/>
      <c r="Q36" s="50"/>
    </row>
  </sheetData>
  <mergeCells count="5">
    <mergeCell ref="A3:E3"/>
    <mergeCell ref="G5:I5"/>
    <mergeCell ref="C4:Q4"/>
    <mergeCell ref="C11:Q11"/>
    <mergeCell ref="K5:O5"/>
  </mergeCells>
  <pageMargins left="0.66" right="0.55000000000000004" top="0.48" bottom="0.31" header="0.5" footer="0.31"/>
  <pageSetup paperSize="9" scale="67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09"/>
  <sheetViews>
    <sheetView view="pageBreakPreview" topLeftCell="A100" zoomScale="70" zoomScaleNormal="40" zoomScaleSheetLayoutView="70" workbookViewId="0">
      <selection activeCell="A119" sqref="A119"/>
    </sheetView>
  </sheetViews>
  <sheetFormatPr defaultColWidth="35" defaultRowHeight="23.25" customHeight="1" x14ac:dyDescent="0.65"/>
  <cols>
    <col min="1" max="1" width="49.59765625" style="22" customWidth="1"/>
    <col min="2" max="2" width="11.69921875" style="22" customWidth="1"/>
    <col min="3" max="3" width="1.3984375" style="22" customWidth="1"/>
    <col min="4" max="4" width="18.69921875" style="62" bestFit="1" customWidth="1"/>
    <col min="5" max="5" width="1.3984375" style="22" customWidth="1"/>
    <col min="6" max="6" width="18" style="22" customWidth="1"/>
    <col min="7" max="7" width="1.3984375" style="22" customWidth="1"/>
    <col min="8" max="8" width="18.296875" style="22" bestFit="1" customWidth="1"/>
    <col min="9" max="9" width="1.3984375" style="22" customWidth="1"/>
    <col min="10" max="10" width="17.8984375" style="22" bestFit="1" customWidth="1"/>
    <col min="11" max="16384" width="35" style="22"/>
  </cols>
  <sheetData>
    <row r="1" spans="1:10" ht="26.25" customHeight="1" x14ac:dyDescent="0.7">
      <c r="A1" s="1" t="s">
        <v>253</v>
      </c>
      <c r="D1" s="36"/>
      <c r="E1" s="37"/>
      <c r="F1" s="37"/>
      <c r="G1" s="37"/>
      <c r="H1" s="37"/>
      <c r="I1" s="37"/>
      <c r="J1" s="36"/>
    </row>
    <row r="2" spans="1:10" ht="22" customHeight="1" x14ac:dyDescent="0.7">
      <c r="A2" s="7" t="s">
        <v>71</v>
      </c>
      <c r="D2" s="36"/>
      <c r="E2" s="37"/>
      <c r="F2" s="37"/>
      <c r="G2" s="37"/>
      <c r="H2" s="37"/>
      <c r="I2" s="37"/>
      <c r="J2" s="36"/>
    </row>
    <row r="3" spans="1:10" ht="22" customHeight="1" x14ac:dyDescent="0.7">
      <c r="B3" s="27"/>
      <c r="C3" s="27"/>
      <c r="D3" s="233" t="s">
        <v>92</v>
      </c>
      <c r="E3" s="233"/>
      <c r="F3" s="233"/>
      <c r="G3" s="191"/>
      <c r="H3" s="233" t="s">
        <v>93</v>
      </c>
      <c r="I3" s="233"/>
      <c r="J3" s="233"/>
    </row>
    <row r="4" spans="1:10" ht="21.75" customHeight="1" x14ac:dyDescent="0.7">
      <c r="B4" s="27"/>
      <c r="C4" s="27"/>
      <c r="D4" s="231" t="s">
        <v>72</v>
      </c>
      <c r="E4" s="232"/>
      <c r="F4" s="232"/>
      <c r="G4" s="191"/>
      <c r="H4" s="231" t="s">
        <v>72</v>
      </c>
      <c r="I4" s="232"/>
      <c r="J4" s="232"/>
    </row>
    <row r="5" spans="1:10" ht="22" customHeight="1" x14ac:dyDescent="0.7">
      <c r="B5" s="27"/>
      <c r="C5" s="27"/>
      <c r="D5" s="231" t="s">
        <v>91</v>
      </c>
      <c r="E5" s="231"/>
      <c r="F5" s="231"/>
      <c r="G5" s="191"/>
      <c r="H5" s="231" t="s">
        <v>91</v>
      </c>
      <c r="I5" s="231"/>
      <c r="J5" s="231"/>
    </row>
    <row r="6" spans="1:10" ht="22" customHeight="1" x14ac:dyDescent="0.65">
      <c r="B6" s="100"/>
      <c r="C6" s="100"/>
      <c r="D6" s="47">
        <v>2563</v>
      </c>
      <c r="E6" s="47"/>
      <c r="F6" s="47">
        <v>2562</v>
      </c>
      <c r="G6" s="47"/>
      <c r="H6" s="47">
        <v>2563</v>
      </c>
      <c r="I6" s="47"/>
      <c r="J6" s="47">
        <v>2562</v>
      </c>
    </row>
    <row r="7" spans="1:10" ht="22" customHeight="1" x14ac:dyDescent="0.65">
      <c r="B7" s="27"/>
      <c r="C7" s="27"/>
      <c r="D7" s="230" t="s">
        <v>111</v>
      </c>
      <c r="E7" s="230"/>
      <c r="F7" s="230"/>
      <c r="G7" s="230"/>
      <c r="H7" s="230"/>
      <c r="I7" s="230"/>
      <c r="J7" s="230"/>
    </row>
    <row r="8" spans="1:10" ht="22" customHeight="1" x14ac:dyDescent="0.7">
      <c r="A8" s="8" t="s">
        <v>25</v>
      </c>
      <c r="B8" s="27"/>
      <c r="C8" s="27"/>
      <c r="D8" s="36"/>
      <c r="E8" s="37"/>
      <c r="F8" s="37"/>
      <c r="G8" s="37"/>
      <c r="H8" s="37"/>
      <c r="I8" s="37"/>
      <c r="J8" s="37"/>
    </row>
    <row r="9" spans="1:10" ht="22" customHeight="1" x14ac:dyDescent="0.65">
      <c r="A9" s="22" t="s">
        <v>68</v>
      </c>
      <c r="B9" s="100"/>
      <c r="C9" s="27"/>
      <c r="D9" s="36">
        <f>SOCI!E36</f>
        <v>890341271</v>
      </c>
      <c r="E9" s="37"/>
      <c r="F9" s="36">
        <v>2434439052</v>
      </c>
      <c r="G9" s="37"/>
      <c r="H9" s="37">
        <f>SOCI!I36</f>
        <v>3351067573</v>
      </c>
      <c r="I9" s="37"/>
      <c r="J9" s="37">
        <v>-97011761</v>
      </c>
    </row>
    <row r="10" spans="1:10" ht="22" customHeight="1" x14ac:dyDescent="0.65">
      <c r="A10" s="26" t="s">
        <v>85</v>
      </c>
      <c r="B10" s="27"/>
      <c r="C10" s="27"/>
      <c r="D10" s="36"/>
      <c r="E10" s="37"/>
      <c r="F10" s="36"/>
      <c r="G10" s="37"/>
      <c r="H10" s="37"/>
      <c r="I10" s="37"/>
      <c r="J10" s="37"/>
    </row>
    <row r="11" spans="1:10" ht="22" customHeight="1" x14ac:dyDescent="0.65">
      <c r="A11" s="21" t="s">
        <v>250</v>
      </c>
      <c r="B11" s="100"/>
      <c r="C11" s="27"/>
      <c r="D11" s="36">
        <v>301797199</v>
      </c>
      <c r="E11" s="37"/>
      <c r="F11" s="36">
        <v>545480227</v>
      </c>
      <c r="G11" s="37"/>
      <c r="H11" s="37">
        <v>856031</v>
      </c>
      <c r="I11" s="37"/>
      <c r="J11" s="37">
        <v>126569</v>
      </c>
    </row>
    <row r="12" spans="1:10" ht="22" customHeight="1" x14ac:dyDescent="0.65">
      <c r="A12" s="21" t="s">
        <v>38</v>
      </c>
      <c r="B12" s="100"/>
      <c r="C12" s="27"/>
      <c r="D12" s="36">
        <v>614543773</v>
      </c>
      <c r="E12" s="37"/>
      <c r="F12" s="36">
        <v>217304236</v>
      </c>
      <c r="G12" s="37"/>
      <c r="H12" s="37">
        <v>144553385</v>
      </c>
      <c r="I12" s="37"/>
      <c r="J12" s="37">
        <v>191631692</v>
      </c>
    </row>
    <row r="13" spans="1:10" ht="22" customHeight="1" x14ac:dyDescent="0.65">
      <c r="A13" s="22" t="s">
        <v>157</v>
      </c>
      <c r="B13" s="100"/>
      <c r="C13" s="27"/>
      <c r="D13" s="36">
        <v>4117384445</v>
      </c>
      <c r="E13" s="37"/>
      <c r="F13" s="36">
        <v>2391983129</v>
      </c>
      <c r="G13" s="37"/>
      <c r="H13" s="37">
        <v>6457098</v>
      </c>
      <c r="I13" s="37"/>
      <c r="J13" s="37">
        <v>1655446</v>
      </c>
    </row>
    <row r="14" spans="1:10" ht="22" customHeight="1" x14ac:dyDescent="0.65">
      <c r="A14" s="22" t="s">
        <v>251</v>
      </c>
      <c r="B14" s="100"/>
      <c r="C14" s="27"/>
      <c r="D14" s="36">
        <v>-47769626</v>
      </c>
      <c r="E14" s="37"/>
      <c r="F14" s="36">
        <v>-92089244</v>
      </c>
      <c r="G14" s="37"/>
      <c r="H14" s="72">
        <v>0</v>
      </c>
      <c r="I14" s="35"/>
      <c r="J14" s="72">
        <v>0</v>
      </c>
    </row>
    <row r="15" spans="1:10" ht="22" customHeight="1" x14ac:dyDescent="0.65">
      <c r="A15" s="21" t="s">
        <v>252</v>
      </c>
      <c r="B15" s="27"/>
      <c r="C15" s="27"/>
      <c r="D15" s="36">
        <v>-110522746</v>
      </c>
      <c r="E15" s="37"/>
      <c r="F15" s="36">
        <v>-80159680</v>
      </c>
      <c r="G15" s="37"/>
      <c r="H15" s="37">
        <v>-19850373</v>
      </c>
      <c r="I15" s="37"/>
      <c r="J15" s="37">
        <v>-7780305</v>
      </c>
    </row>
    <row r="16" spans="1:10" ht="22" customHeight="1" x14ac:dyDescent="0.65">
      <c r="A16" s="21" t="s">
        <v>263</v>
      </c>
      <c r="B16" s="27"/>
      <c r="C16" s="27"/>
      <c r="D16" s="36"/>
      <c r="E16" s="37"/>
      <c r="F16" s="36"/>
      <c r="G16" s="37"/>
      <c r="H16" s="37"/>
      <c r="I16" s="37"/>
      <c r="J16" s="37"/>
    </row>
    <row r="17" spans="1:10" ht="22" customHeight="1" x14ac:dyDescent="0.65">
      <c r="A17" s="21" t="s">
        <v>212</v>
      </c>
      <c r="B17" s="100"/>
      <c r="C17" s="27"/>
      <c r="D17" s="36">
        <v>-65459451</v>
      </c>
      <c r="E17" s="37"/>
      <c r="F17" s="36">
        <v>-114830177</v>
      </c>
      <c r="G17" s="37"/>
      <c r="H17" s="72">
        <v>0</v>
      </c>
      <c r="I17" s="190"/>
      <c r="J17" s="72">
        <v>0</v>
      </c>
    </row>
    <row r="18" spans="1:10" ht="22" customHeight="1" x14ac:dyDescent="0.65">
      <c r="A18" s="21" t="s">
        <v>158</v>
      </c>
      <c r="B18" s="100"/>
      <c r="C18" s="27"/>
      <c r="D18" s="36">
        <v>14017416</v>
      </c>
      <c r="E18" s="37"/>
      <c r="F18" s="107">
        <v>16166985</v>
      </c>
      <c r="G18" s="37"/>
      <c r="H18" s="37">
        <v>-1326048</v>
      </c>
      <c r="I18" s="37"/>
      <c r="J18" s="107">
        <v>-1390993</v>
      </c>
    </row>
    <row r="19" spans="1:10" ht="22" customHeight="1" x14ac:dyDescent="0.65">
      <c r="A19" s="21" t="s">
        <v>132</v>
      </c>
      <c r="B19" s="100"/>
      <c r="C19" s="27"/>
      <c r="D19" s="36">
        <v>129169592</v>
      </c>
      <c r="E19" s="37"/>
      <c r="F19" s="36">
        <v>344606783</v>
      </c>
      <c r="G19" s="37"/>
      <c r="H19" s="72">
        <v>0</v>
      </c>
      <c r="I19" s="35"/>
      <c r="J19" s="72">
        <v>0</v>
      </c>
    </row>
    <row r="20" spans="1:10" ht="22" customHeight="1" x14ac:dyDescent="0.65">
      <c r="A20" s="21" t="s">
        <v>39</v>
      </c>
      <c r="B20" s="141"/>
      <c r="C20" s="27"/>
      <c r="D20" s="36"/>
      <c r="E20" s="37"/>
      <c r="F20" s="36"/>
      <c r="G20" s="37"/>
      <c r="H20" s="72"/>
      <c r="I20" s="35"/>
      <c r="J20" s="72"/>
    </row>
    <row r="21" spans="1:10" ht="22" customHeight="1" x14ac:dyDescent="0.65">
      <c r="A21" s="21" t="s">
        <v>229</v>
      </c>
      <c r="B21" s="27"/>
      <c r="C21" s="27"/>
      <c r="D21" s="36">
        <v>3094118</v>
      </c>
      <c r="E21" s="37"/>
      <c r="F21" s="36">
        <v>17469375</v>
      </c>
      <c r="G21" s="37"/>
      <c r="H21" s="107">
        <v>-1903</v>
      </c>
      <c r="I21" s="37"/>
      <c r="J21" s="37">
        <v>1411552</v>
      </c>
    </row>
    <row r="22" spans="1:10" ht="22" customHeight="1" x14ac:dyDescent="0.65">
      <c r="A22" s="21" t="s">
        <v>230</v>
      </c>
      <c r="B22" s="27"/>
      <c r="C22" s="27"/>
      <c r="D22" s="36">
        <v>-73927</v>
      </c>
      <c r="E22" s="37"/>
      <c r="F22" s="72">
        <v>0</v>
      </c>
      <c r="G22" s="37"/>
      <c r="H22" s="72">
        <v>0</v>
      </c>
      <c r="I22" s="35"/>
      <c r="J22" s="72">
        <v>0</v>
      </c>
    </row>
    <row r="23" spans="1:10" ht="22" customHeight="1" x14ac:dyDescent="0.65">
      <c r="A23" s="21" t="s">
        <v>149</v>
      </c>
      <c r="B23" s="27"/>
      <c r="C23" s="27"/>
      <c r="D23" s="36">
        <v>-67422315</v>
      </c>
      <c r="E23" s="37"/>
      <c r="F23" s="36">
        <v>-82880220</v>
      </c>
      <c r="G23" s="37"/>
      <c r="H23" s="72">
        <v>0</v>
      </c>
      <c r="I23" s="37"/>
      <c r="J23" s="72">
        <v>0</v>
      </c>
    </row>
    <row r="24" spans="1:10" ht="22" customHeight="1" x14ac:dyDescent="0.65">
      <c r="A24" s="21" t="s">
        <v>90</v>
      </c>
      <c r="B24" s="27"/>
      <c r="C24" s="27"/>
      <c r="D24" s="36">
        <v>86091948</v>
      </c>
      <c r="E24" s="37"/>
      <c r="F24" s="36">
        <v>74511045</v>
      </c>
      <c r="G24" s="37"/>
      <c r="H24" s="107">
        <v>3334586</v>
      </c>
      <c r="I24" s="37"/>
      <c r="J24" s="37">
        <v>757816</v>
      </c>
    </row>
    <row r="25" spans="1:10" ht="22" customHeight="1" x14ac:dyDescent="0.65">
      <c r="A25" s="21" t="s">
        <v>118</v>
      </c>
      <c r="B25" s="27"/>
      <c r="C25" s="27"/>
      <c r="D25" s="72">
        <v>0</v>
      </c>
      <c r="E25" s="37"/>
      <c r="F25" s="72">
        <v>0</v>
      </c>
      <c r="G25" s="37"/>
      <c r="H25" s="107">
        <v>-3212556924</v>
      </c>
      <c r="I25" s="37"/>
      <c r="J25" s="72">
        <v>0</v>
      </c>
    </row>
    <row r="26" spans="1:10" ht="22" customHeight="1" x14ac:dyDescent="0.65">
      <c r="A26" s="22" t="s">
        <v>83</v>
      </c>
      <c r="B26" s="100"/>
      <c r="C26" s="27"/>
      <c r="D26" s="56">
        <v>-54887189</v>
      </c>
      <c r="E26" s="37"/>
      <c r="F26" s="56">
        <v>-73460021</v>
      </c>
      <c r="G26" s="37"/>
      <c r="H26" s="59">
        <v>-117188652</v>
      </c>
      <c r="I26" s="37"/>
      <c r="J26" s="59">
        <v>-109934854</v>
      </c>
    </row>
    <row r="27" spans="1:10" ht="22" customHeight="1" x14ac:dyDescent="0.65">
      <c r="B27" s="27"/>
      <c r="C27" s="27"/>
      <c r="D27" s="36">
        <f>SUM(D9:D26)</f>
        <v>5810304508</v>
      </c>
      <c r="E27" s="37"/>
      <c r="F27" s="36">
        <f>SUM(F9:F26)</f>
        <v>5598541490</v>
      </c>
      <c r="G27" s="37"/>
      <c r="H27" s="36">
        <f>SUM(H9:H26)</f>
        <v>155344773</v>
      </c>
      <c r="I27" s="37"/>
      <c r="J27" s="36">
        <f>SUM(J9:J26)</f>
        <v>-20534838</v>
      </c>
    </row>
    <row r="28" spans="1:10" ht="22" customHeight="1" x14ac:dyDescent="0.65">
      <c r="A28" s="9" t="s">
        <v>65</v>
      </c>
      <c r="B28" s="27"/>
      <c r="C28" s="27"/>
      <c r="D28" s="36"/>
      <c r="E28" s="37"/>
      <c r="F28" s="36"/>
      <c r="G28" s="37"/>
      <c r="H28" s="37"/>
      <c r="I28" s="37"/>
      <c r="J28" s="37"/>
    </row>
    <row r="29" spans="1:10" ht="22" customHeight="1" x14ac:dyDescent="0.65">
      <c r="A29" s="22" t="s">
        <v>26</v>
      </c>
      <c r="B29" s="100"/>
      <c r="C29" s="27"/>
      <c r="D29" s="36">
        <v>982600739</v>
      </c>
      <c r="E29" s="37"/>
      <c r="F29" s="36">
        <v>455829781</v>
      </c>
      <c r="G29" s="37"/>
      <c r="H29" s="37">
        <v>567582774</v>
      </c>
      <c r="I29" s="37"/>
      <c r="J29" s="37">
        <v>1271681</v>
      </c>
    </row>
    <row r="30" spans="1:10" ht="22" customHeight="1" x14ac:dyDescent="0.65">
      <c r="A30" s="22" t="s">
        <v>184</v>
      </c>
      <c r="B30" s="27"/>
      <c r="C30" s="27"/>
      <c r="D30" s="36">
        <v>701758438</v>
      </c>
      <c r="E30" s="37"/>
      <c r="F30" s="36">
        <v>621336084</v>
      </c>
      <c r="G30" s="37"/>
      <c r="H30" s="37">
        <v>-168041517</v>
      </c>
      <c r="I30" s="37"/>
      <c r="J30" s="37">
        <v>199703433</v>
      </c>
    </row>
    <row r="31" spans="1:10" ht="22" customHeight="1" x14ac:dyDescent="0.65">
      <c r="A31" s="22" t="s">
        <v>4</v>
      </c>
      <c r="B31" s="100"/>
      <c r="C31" s="27"/>
      <c r="D31" s="36">
        <v>-1119024111</v>
      </c>
      <c r="E31" s="37"/>
      <c r="F31" s="36">
        <v>-950058541</v>
      </c>
      <c r="G31" s="37"/>
      <c r="H31" s="72">
        <v>0</v>
      </c>
      <c r="I31" s="35"/>
      <c r="J31" s="72">
        <v>0</v>
      </c>
    </row>
    <row r="32" spans="1:10" ht="22" customHeight="1" x14ac:dyDescent="0.65">
      <c r="A32" s="114" t="s">
        <v>223</v>
      </c>
      <c r="B32" s="141"/>
      <c r="C32" s="27"/>
      <c r="D32" s="36">
        <v>1694478</v>
      </c>
      <c r="E32" s="37"/>
      <c r="F32" s="72">
        <v>0</v>
      </c>
      <c r="G32" s="37"/>
      <c r="H32" s="72">
        <v>0</v>
      </c>
      <c r="I32" s="35"/>
      <c r="J32" s="72">
        <v>0</v>
      </c>
    </row>
    <row r="33" spans="1:10" ht="22" customHeight="1" x14ac:dyDescent="0.65">
      <c r="A33" s="22" t="s">
        <v>159</v>
      </c>
      <c r="B33" s="27"/>
      <c r="C33" s="27"/>
      <c r="D33" s="36">
        <v>-41865157</v>
      </c>
      <c r="E33" s="37"/>
      <c r="F33" s="36">
        <v>-162399617</v>
      </c>
      <c r="G33" s="37"/>
      <c r="H33" s="72">
        <v>0</v>
      </c>
      <c r="I33" s="35"/>
      <c r="J33" s="72">
        <v>0</v>
      </c>
    </row>
    <row r="34" spans="1:10" ht="22" customHeight="1" x14ac:dyDescent="0.65">
      <c r="A34" s="22" t="s">
        <v>9</v>
      </c>
      <c r="B34" s="100"/>
      <c r="C34" s="27"/>
      <c r="D34" s="36">
        <v>-48819420</v>
      </c>
      <c r="E34" s="37"/>
      <c r="F34" s="36">
        <v>-281082432</v>
      </c>
      <c r="G34" s="37"/>
      <c r="H34" s="72">
        <v>0</v>
      </c>
      <c r="I34" s="37"/>
      <c r="J34" s="37">
        <v>3888880</v>
      </c>
    </row>
    <row r="35" spans="1:10" ht="22" customHeight="1" x14ac:dyDescent="0.65">
      <c r="A35" s="22" t="s">
        <v>13</v>
      </c>
      <c r="B35" s="100"/>
      <c r="C35" s="27"/>
      <c r="D35" s="36">
        <v>-5440539682</v>
      </c>
      <c r="E35" s="37"/>
      <c r="F35" s="36">
        <v>-2344166524</v>
      </c>
      <c r="G35" s="37"/>
      <c r="H35" s="72">
        <v>0</v>
      </c>
      <c r="I35" s="35"/>
      <c r="J35" s="72">
        <v>0</v>
      </c>
    </row>
    <row r="36" spans="1:10" ht="22" customHeight="1" x14ac:dyDescent="0.65">
      <c r="A36" s="22" t="s">
        <v>183</v>
      </c>
      <c r="B36" s="100"/>
      <c r="C36" s="27"/>
      <c r="D36" s="36">
        <v>-2520338302</v>
      </c>
      <c r="E36" s="37"/>
      <c r="F36" s="36">
        <v>-861291879</v>
      </c>
      <c r="G36" s="37"/>
      <c r="H36" s="37">
        <v>-1788384202</v>
      </c>
      <c r="I36" s="37"/>
      <c r="J36" s="37">
        <v>-133724270</v>
      </c>
    </row>
    <row r="37" spans="1:10" ht="22" customHeight="1" x14ac:dyDescent="0.65">
      <c r="A37" s="21" t="s">
        <v>90</v>
      </c>
      <c r="B37" s="100"/>
      <c r="C37" s="27"/>
      <c r="D37" s="36">
        <v>-94836449</v>
      </c>
      <c r="E37" s="37"/>
      <c r="F37" s="36">
        <v>-115827303</v>
      </c>
      <c r="G37" s="37"/>
      <c r="H37" s="107">
        <v>-6277377</v>
      </c>
      <c r="I37" s="35"/>
      <c r="J37" s="72">
        <v>0</v>
      </c>
    </row>
    <row r="38" spans="1:10" ht="22" customHeight="1" x14ac:dyDescent="0.65">
      <c r="A38" s="22" t="s">
        <v>105</v>
      </c>
      <c r="B38" s="100"/>
      <c r="C38" s="27"/>
      <c r="D38" s="40">
        <v>31733786</v>
      </c>
      <c r="E38" s="37"/>
      <c r="F38" s="36">
        <v>28903044</v>
      </c>
      <c r="G38" s="37"/>
      <c r="H38" s="37">
        <v>-118750</v>
      </c>
      <c r="I38" s="37"/>
      <c r="J38" s="37">
        <v>-104489</v>
      </c>
    </row>
    <row r="39" spans="1:10" ht="22" customHeight="1" x14ac:dyDescent="0.65">
      <c r="A39" s="22" t="s">
        <v>17</v>
      </c>
      <c r="B39" s="100"/>
      <c r="C39" s="27"/>
      <c r="D39" s="56">
        <v>-119372150</v>
      </c>
      <c r="E39" s="37"/>
      <c r="F39" s="56">
        <v>13996381</v>
      </c>
      <c r="G39" s="37"/>
      <c r="H39" s="105">
        <v>0</v>
      </c>
      <c r="I39" s="37"/>
      <c r="J39" s="105">
        <v>0</v>
      </c>
    </row>
    <row r="40" spans="1:10" ht="22" customHeight="1" x14ac:dyDescent="0.65">
      <c r="A40" s="21" t="s">
        <v>268</v>
      </c>
      <c r="B40" s="27"/>
      <c r="C40" s="27"/>
      <c r="D40" s="37">
        <f>SUM(D27:D39)</f>
        <v>-1856703322</v>
      </c>
      <c r="E40" s="37"/>
      <c r="F40" s="37">
        <f>SUM(F27:F39)</f>
        <v>2003780484</v>
      </c>
      <c r="G40" s="35"/>
      <c r="H40" s="35">
        <f>SUM(H27:H39)</f>
        <v>-1239894299</v>
      </c>
      <c r="I40" s="37"/>
      <c r="J40" s="35">
        <f>SUM(J27:J39)</f>
        <v>50500397</v>
      </c>
    </row>
    <row r="41" spans="1:10" ht="22" customHeight="1" x14ac:dyDescent="0.65">
      <c r="A41" s="22" t="s">
        <v>264</v>
      </c>
      <c r="B41" s="100"/>
      <c r="C41" s="27"/>
      <c r="D41" s="59">
        <v>-425664220</v>
      </c>
      <c r="E41" s="37"/>
      <c r="F41" s="59">
        <v>-316064171</v>
      </c>
      <c r="G41" s="35"/>
      <c r="H41" s="61">
        <v>-26540596</v>
      </c>
      <c r="I41" s="37"/>
      <c r="J41" s="61">
        <v>-5706784</v>
      </c>
    </row>
    <row r="42" spans="1:10" ht="22" customHeight="1" x14ac:dyDescent="0.7">
      <c r="A42" s="103" t="s">
        <v>231</v>
      </c>
      <c r="B42" s="27"/>
      <c r="C42" s="27"/>
      <c r="D42" s="58">
        <f>D40+D41</f>
        <v>-2282367542</v>
      </c>
      <c r="E42" s="44"/>
      <c r="F42" s="58">
        <f>F40+F41</f>
        <v>1687716313</v>
      </c>
      <c r="G42" s="44"/>
      <c r="H42" s="58">
        <f>H40+H41</f>
        <v>-1266434895</v>
      </c>
      <c r="I42" s="44"/>
      <c r="J42" s="58">
        <f>J40+J41</f>
        <v>44793613</v>
      </c>
    </row>
    <row r="43" spans="1:10" ht="12" customHeight="1" x14ac:dyDescent="0.7">
      <c r="A43" s="21"/>
      <c r="B43" s="27"/>
      <c r="C43" s="27"/>
      <c r="D43" s="38"/>
      <c r="E43" s="39"/>
      <c r="F43" s="39"/>
      <c r="G43" s="39"/>
      <c r="H43" s="39"/>
      <c r="I43" s="39"/>
      <c r="J43" s="39"/>
    </row>
    <row r="44" spans="1:10" ht="25.5" customHeight="1" x14ac:dyDescent="0.7">
      <c r="A44" s="1" t="s">
        <v>253</v>
      </c>
      <c r="D44" s="40"/>
      <c r="E44" s="41"/>
      <c r="F44" s="41"/>
      <c r="G44" s="41"/>
      <c r="H44" s="41"/>
      <c r="I44" s="41"/>
      <c r="J44" s="40"/>
    </row>
    <row r="45" spans="1:10" ht="22" customHeight="1" x14ac:dyDescent="0.7">
      <c r="A45" s="7" t="str">
        <f>A2</f>
        <v>งบกระแสเงินสด (ไม่ได้ตรวจสอบ)</v>
      </c>
      <c r="D45" s="36"/>
      <c r="E45" s="37"/>
      <c r="F45" s="37"/>
      <c r="G45" s="37"/>
      <c r="H45" s="37"/>
      <c r="I45" s="37"/>
      <c r="J45" s="36"/>
    </row>
    <row r="46" spans="1:10" ht="22" customHeight="1" x14ac:dyDescent="0.7">
      <c r="B46" s="27"/>
      <c r="C46" s="27"/>
      <c r="D46" s="233" t="s">
        <v>92</v>
      </c>
      <c r="E46" s="233"/>
      <c r="F46" s="233"/>
      <c r="G46" s="191"/>
      <c r="H46" s="233" t="s">
        <v>93</v>
      </c>
      <c r="I46" s="233"/>
      <c r="J46" s="233"/>
    </row>
    <row r="47" spans="1:10" ht="21.75" customHeight="1" x14ac:dyDescent="0.7">
      <c r="B47" s="27"/>
      <c r="C47" s="27"/>
      <c r="D47" s="231" t="s">
        <v>72</v>
      </c>
      <c r="E47" s="232"/>
      <c r="F47" s="232"/>
      <c r="G47" s="191"/>
      <c r="H47" s="231" t="s">
        <v>72</v>
      </c>
      <c r="I47" s="232"/>
      <c r="J47" s="232"/>
    </row>
    <row r="48" spans="1:10" ht="21.5" customHeight="1" x14ac:dyDescent="0.7">
      <c r="B48" s="27"/>
      <c r="C48" s="27"/>
      <c r="D48" s="231" t="s">
        <v>91</v>
      </c>
      <c r="E48" s="231"/>
      <c r="F48" s="231"/>
      <c r="G48" s="191"/>
      <c r="H48" s="231" t="s">
        <v>91</v>
      </c>
      <c r="I48" s="231"/>
      <c r="J48" s="231"/>
    </row>
    <row r="49" spans="1:10" ht="22" customHeight="1" x14ac:dyDescent="0.65">
      <c r="B49" s="100"/>
      <c r="C49" s="100"/>
      <c r="D49" s="47">
        <v>2563</v>
      </c>
      <c r="E49" s="47"/>
      <c r="F49" s="47">
        <v>2562</v>
      </c>
      <c r="G49" s="47"/>
      <c r="H49" s="47">
        <v>2563</v>
      </c>
      <c r="I49" s="47"/>
      <c r="J49" s="47">
        <v>2562</v>
      </c>
    </row>
    <row r="50" spans="1:10" ht="22" customHeight="1" x14ac:dyDescent="0.65">
      <c r="B50" s="27"/>
      <c r="C50" s="27"/>
      <c r="D50" s="230" t="s">
        <v>111</v>
      </c>
      <c r="E50" s="230"/>
      <c r="F50" s="230"/>
      <c r="G50" s="230"/>
      <c r="H50" s="230"/>
      <c r="I50" s="230"/>
      <c r="J50" s="230"/>
    </row>
    <row r="51" spans="1:10" ht="22" customHeight="1" x14ac:dyDescent="0.7">
      <c r="A51" s="8" t="s">
        <v>27</v>
      </c>
      <c r="B51" s="27"/>
      <c r="C51" s="27"/>
      <c r="D51" s="36"/>
      <c r="E51" s="37"/>
      <c r="F51" s="37"/>
      <c r="G51" s="37"/>
      <c r="H51" s="37"/>
      <c r="I51" s="37"/>
      <c r="J51" s="37"/>
    </row>
    <row r="52" spans="1:10" ht="22" customHeight="1" x14ac:dyDescent="0.65">
      <c r="A52" s="57" t="s">
        <v>82</v>
      </c>
      <c r="B52" s="100"/>
      <c r="C52" s="27"/>
      <c r="D52" s="51">
        <v>-128536727</v>
      </c>
      <c r="E52" s="35"/>
      <c r="F52" s="51">
        <v>-98919411</v>
      </c>
      <c r="G52" s="35"/>
      <c r="H52" s="72">
        <v>0</v>
      </c>
      <c r="I52" s="35"/>
      <c r="J52" s="72">
        <v>0</v>
      </c>
    </row>
    <row r="53" spans="1:10" ht="22" customHeight="1" x14ac:dyDescent="0.65">
      <c r="A53" s="57" t="s">
        <v>276</v>
      </c>
      <c r="B53" s="100"/>
      <c r="C53" s="27"/>
      <c r="D53" s="42">
        <v>1156151883</v>
      </c>
      <c r="E53" s="35"/>
      <c r="F53" s="42">
        <v>923301499</v>
      </c>
      <c r="G53" s="35"/>
      <c r="H53" s="72">
        <v>0</v>
      </c>
      <c r="I53" s="35"/>
      <c r="J53" s="72">
        <v>0</v>
      </c>
    </row>
    <row r="54" spans="1:10" ht="22" customHeight="1" x14ac:dyDescent="0.65">
      <c r="A54" s="57" t="s">
        <v>265</v>
      </c>
      <c r="B54" s="100"/>
      <c r="C54" s="27"/>
      <c r="D54" s="51">
        <v>-1493277238</v>
      </c>
      <c r="E54" s="35"/>
      <c r="F54" s="51">
        <v>-1058479651</v>
      </c>
      <c r="G54" s="35"/>
      <c r="H54" s="72">
        <v>0</v>
      </c>
      <c r="I54" s="35"/>
      <c r="J54" s="72">
        <v>0</v>
      </c>
    </row>
    <row r="55" spans="1:10" ht="22" customHeight="1" x14ac:dyDescent="0.65">
      <c r="A55" s="57" t="s">
        <v>160</v>
      </c>
      <c r="B55" s="100"/>
      <c r="C55" s="27"/>
      <c r="D55" s="51">
        <v>117178515</v>
      </c>
      <c r="E55" s="35"/>
      <c r="F55" s="51">
        <v>76079528</v>
      </c>
      <c r="G55" s="35"/>
      <c r="H55" s="107">
        <v>4206</v>
      </c>
      <c r="I55" s="35"/>
      <c r="J55" s="60">
        <v>376247</v>
      </c>
    </row>
    <row r="56" spans="1:10" ht="22" customHeight="1" x14ac:dyDescent="0.65">
      <c r="A56" s="57" t="s">
        <v>161</v>
      </c>
      <c r="B56" s="100"/>
      <c r="C56" s="27"/>
      <c r="D56" s="42">
        <v>-2647714929</v>
      </c>
      <c r="E56" s="35"/>
      <c r="F56" s="42">
        <v>-1902791608</v>
      </c>
      <c r="G56" s="35"/>
      <c r="H56" s="60">
        <v>-1768486</v>
      </c>
      <c r="I56" s="35"/>
      <c r="J56" s="42">
        <v>-1888449</v>
      </c>
    </row>
    <row r="57" spans="1:10" ht="22" customHeight="1" x14ac:dyDescent="0.65">
      <c r="A57" s="57" t="s">
        <v>112</v>
      </c>
      <c r="B57" s="100"/>
      <c r="C57" s="27"/>
      <c r="D57" s="51">
        <v>709505</v>
      </c>
      <c r="E57" s="35"/>
      <c r="F57" s="51">
        <v>225744</v>
      </c>
      <c r="G57" s="35"/>
      <c r="H57" s="72">
        <v>0</v>
      </c>
      <c r="I57" s="35"/>
      <c r="J57" s="72">
        <v>0</v>
      </c>
    </row>
    <row r="58" spans="1:10" ht="22" customHeight="1" x14ac:dyDescent="0.65">
      <c r="A58" s="57" t="s">
        <v>87</v>
      </c>
      <c r="B58" s="100"/>
      <c r="C58" s="27"/>
      <c r="D58" s="42">
        <v>-7650489</v>
      </c>
      <c r="E58" s="35"/>
      <c r="F58" s="42">
        <v>-12215912</v>
      </c>
      <c r="G58" s="35"/>
      <c r="H58" s="72">
        <v>0</v>
      </c>
      <c r="I58" s="35"/>
      <c r="J58" s="72">
        <v>0</v>
      </c>
    </row>
    <row r="59" spans="1:10" ht="22" customHeight="1" x14ac:dyDescent="0.65">
      <c r="A59" s="57" t="s">
        <v>113</v>
      </c>
      <c r="B59" s="100"/>
      <c r="C59" s="27"/>
      <c r="D59" s="72">
        <v>0</v>
      </c>
      <c r="E59" s="35"/>
      <c r="F59" s="51">
        <v>-117945196</v>
      </c>
      <c r="G59" s="35"/>
      <c r="H59" s="72">
        <v>0</v>
      </c>
      <c r="I59" s="35"/>
      <c r="J59" s="72">
        <v>0</v>
      </c>
    </row>
    <row r="60" spans="1:10" ht="22" customHeight="1" x14ac:dyDescent="0.65">
      <c r="A60" s="57" t="s">
        <v>114</v>
      </c>
      <c r="B60" s="27"/>
      <c r="C60" s="27"/>
      <c r="D60" s="107">
        <v>16963373</v>
      </c>
      <c r="E60" s="35"/>
      <c r="F60" s="72">
        <v>0</v>
      </c>
      <c r="G60" s="35"/>
      <c r="H60" s="72">
        <v>0</v>
      </c>
      <c r="I60" s="35"/>
      <c r="J60" s="72">
        <v>0</v>
      </c>
    </row>
    <row r="61" spans="1:10" ht="22" customHeight="1" x14ac:dyDescent="0.65">
      <c r="A61" s="57" t="s">
        <v>115</v>
      </c>
      <c r="B61" s="27"/>
      <c r="C61" s="27"/>
      <c r="D61" s="42">
        <v>-104043600</v>
      </c>
      <c r="E61" s="35"/>
      <c r="F61" s="42">
        <v>-91904574</v>
      </c>
      <c r="G61" s="35"/>
      <c r="H61" s="72">
        <v>0</v>
      </c>
      <c r="I61" s="35"/>
      <c r="J61" s="42">
        <v>-42057679</v>
      </c>
    </row>
    <row r="62" spans="1:10" ht="22" customHeight="1" x14ac:dyDescent="0.65">
      <c r="A62" s="57" t="s">
        <v>151</v>
      </c>
      <c r="B62" s="100"/>
      <c r="C62" s="27"/>
      <c r="D62" s="72">
        <v>0</v>
      </c>
      <c r="E62" s="35"/>
      <c r="F62" s="42">
        <v>37645013</v>
      </c>
      <c r="G62" s="35"/>
      <c r="H62" s="42">
        <v>10508022882</v>
      </c>
      <c r="I62" s="35"/>
      <c r="J62" s="42">
        <v>16594094327</v>
      </c>
    </row>
    <row r="63" spans="1:10" ht="22" customHeight="1" x14ac:dyDescent="0.65">
      <c r="A63" s="57" t="s">
        <v>116</v>
      </c>
      <c r="B63" s="27"/>
      <c r="C63" s="27"/>
      <c r="D63" s="72">
        <v>0</v>
      </c>
      <c r="E63" s="35"/>
      <c r="F63" s="72">
        <v>0</v>
      </c>
      <c r="G63" s="35"/>
      <c r="H63" s="42">
        <v>-11622536130</v>
      </c>
      <c r="I63" s="35"/>
      <c r="J63" s="60">
        <v>-17885340884</v>
      </c>
    </row>
    <row r="64" spans="1:10" ht="22" customHeight="1" x14ac:dyDescent="0.65">
      <c r="A64" s="57" t="s">
        <v>166</v>
      </c>
      <c r="B64" s="27"/>
      <c r="C64" s="27"/>
      <c r="D64" s="42">
        <v>865217</v>
      </c>
      <c r="E64" s="35"/>
      <c r="F64" s="42">
        <v>3448269</v>
      </c>
      <c r="G64" s="35"/>
      <c r="H64" s="72">
        <v>0</v>
      </c>
      <c r="I64" s="35"/>
      <c r="J64" s="72">
        <v>0</v>
      </c>
    </row>
    <row r="65" spans="1:10" ht="22" customHeight="1" x14ac:dyDescent="0.65">
      <c r="A65" s="57" t="s">
        <v>117</v>
      </c>
      <c r="B65" s="100"/>
      <c r="C65" s="27"/>
      <c r="D65" s="107">
        <v>-302051</v>
      </c>
      <c r="E65" s="35"/>
      <c r="F65" s="72">
        <v>0</v>
      </c>
      <c r="G65" s="35"/>
      <c r="H65" s="72">
        <v>0</v>
      </c>
      <c r="I65" s="35"/>
      <c r="J65" s="72">
        <v>0</v>
      </c>
    </row>
    <row r="66" spans="1:10" ht="22" customHeight="1" x14ac:dyDescent="0.65">
      <c r="A66" s="57" t="s">
        <v>167</v>
      </c>
      <c r="B66" s="100"/>
      <c r="C66" s="27"/>
      <c r="D66" s="72">
        <v>0</v>
      </c>
      <c r="E66" s="35"/>
      <c r="F66" s="51">
        <v>6976151</v>
      </c>
      <c r="G66" s="35"/>
      <c r="H66" s="72">
        <v>0</v>
      </c>
      <c r="I66" s="35"/>
      <c r="J66" s="72">
        <v>0</v>
      </c>
    </row>
    <row r="67" spans="1:10" ht="22" customHeight="1" x14ac:dyDescent="0.65">
      <c r="A67" s="57" t="s">
        <v>118</v>
      </c>
      <c r="B67" s="100"/>
      <c r="C67" s="27"/>
      <c r="D67" s="72">
        <v>0</v>
      </c>
      <c r="E67" s="35"/>
      <c r="F67" s="72">
        <v>0</v>
      </c>
      <c r="G67" s="35"/>
      <c r="H67" s="107">
        <v>3212556924</v>
      </c>
      <c r="I67" s="35"/>
      <c r="J67" s="72">
        <v>0</v>
      </c>
    </row>
    <row r="68" spans="1:10" ht="22" customHeight="1" x14ac:dyDescent="0.65">
      <c r="A68" s="57" t="s">
        <v>83</v>
      </c>
      <c r="B68" s="27"/>
      <c r="C68" s="27"/>
      <c r="D68" s="51">
        <v>25565439</v>
      </c>
      <c r="E68" s="35"/>
      <c r="F68" s="51">
        <v>64975669</v>
      </c>
      <c r="G68" s="35"/>
      <c r="H68" s="60">
        <v>65851633</v>
      </c>
      <c r="I68" s="35"/>
      <c r="J68" s="60">
        <v>50341697</v>
      </c>
    </row>
    <row r="69" spans="1:10" ht="22" customHeight="1" x14ac:dyDescent="0.7">
      <c r="A69" s="103" t="s">
        <v>233</v>
      </c>
      <c r="B69" s="27"/>
      <c r="C69" s="27"/>
      <c r="D69" s="43">
        <f>SUM(D52:D68)</f>
        <v>-3064091102</v>
      </c>
      <c r="E69" s="44"/>
      <c r="F69" s="43">
        <f>SUM(F52:F68)</f>
        <v>-2169604479</v>
      </c>
      <c r="G69" s="44"/>
      <c r="H69" s="43">
        <f>SUM(H52:H68)</f>
        <v>2162131029</v>
      </c>
      <c r="I69" s="44"/>
      <c r="J69" s="43">
        <f>SUM(J52:J68)</f>
        <v>-1284474741</v>
      </c>
    </row>
    <row r="70" spans="1:10" ht="22" x14ac:dyDescent="0.7">
      <c r="A70" s="103"/>
      <c r="B70" s="27"/>
      <c r="C70" s="27"/>
      <c r="D70" s="38"/>
      <c r="E70" s="44"/>
      <c r="F70" s="39"/>
      <c r="G70" s="44"/>
      <c r="H70" s="39"/>
      <c r="I70" s="44"/>
      <c r="J70" s="39"/>
    </row>
    <row r="71" spans="1:10" ht="29.25" customHeight="1" x14ac:dyDescent="0.7">
      <c r="A71" s="1" t="s">
        <v>253</v>
      </c>
      <c r="D71" s="36"/>
      <c r="E71" s="37"/>
      <c r="F71" s="37"/>
      <c r="G71" s="37"/>
      <c r="H71" s="37"/>
      <c r="I71" s="37"/>
      <c r="J71" s="36"/>
    </row>
    <row r="72" spans="1:10" ht="22" customHeight="1" x14ac:dyDescent="0.7">
      <c r="A72" s="7" t="str">
        <f>A2</f>
        <v>งบกระแสเงินสด (ไม่ได้ตรวจสอบ)</v>
      </c>
      <c r="D72" s="36"/>
      <c r="E72" s="37"/>
      <c r="F72" s="37"/>
      <c r="G72" s="37"/>
      <c r="H72" s="37"/>
      <c r="I72" s="37"/>
      <c r="J72" s="36"/>
    </row>
    <row r="73" spans="1:10" ht="22" customHeight="1" x14ac:dyDescent="0.7">
      <c r="B73" s="27"/>
      <c r="C73" s="27"/>
      <c r="D73" s="233" t="s">
        <v>92</v>
      </c>
      <c r="E73" s="233"/>
      <c r="F73" s="233"/>
      <c r="G73" s="191"/>
      <c r="H73" s="233" t="s">
        <v>93</v>
      </c>
      <c r="I73" s="233"/>
      <c r="J73" s="233"/>
    </row>
    <row r="74" spans="1:10" ht="22" customHeight="1" x14ac:dyDescent="0.7">
      <c r="B74" s="27"/>
      <c r="C74" s="27"/>
      <c r="D74" s="231" t="s">
        <v>72</v>
      </c>
      <c r="E74" s="232"/>
      <c r="F74" s="232"/>
      <c r="G74" s="191"/>
      <c r="H74" s="231" t="s">
        <v>72</v>
      </c>
      <c r="I74" s="232"/>
      <c r="J74" s="232"/>
    </row>
    <row r="75" spans="1:10" ht="22" customHeight="1" x14ac:dyDescent="0.7">
      <c r="B75" s="100"/>
      <c r="C75" s="100"/>
      <c r="D75" s="231" t="s">
        <v>91</v>
      </c>
      <c r="E75" s="231"/>
      <c r="F75" s="231"/>
      <c r="G75" s="191"/>
      <c r="H75" s="231" t="s">
        <v>91</v>
      </c>
      <c r="I75" s="231"/>
      <c r="J75" s="231"/>
    </row>
    <row r="76" spans="1:10" ht="22" customHeight="1" x14ac:dyDescent="0.65">
      <c r="B76" s="100"/>
      <c r="C76" s="100"/>
      <c r="D76" s="47">
        <v>2563</v>
      </c>
      <c r="E76" s="47"/>
      <c r="F76" s="47">
        <v>2562</v>
      </c>
      <c r="G76" s="47"/>
      <c r="H76" s="47">
        <v>2563</v>
      </c>
      <c r="I76" s="47"/>
      <c r="J76" s="47">
        <v>2562</v>
      </c>
    </row>
    <row r="77" spans="1:10" ht="22" customHeight="1" x14ac:dyDescent="0.65">
      <c r="B77" s="27"/>
      <c r="C77" s="27"/>
      <c r="D77" s="230" t="s">
        <v>111</v>
      </c>
      <c r="E77" s="230"/>
      <c r="F77" s="230"/>
      <c r="G77" s="230"/>
      <c r="H77" s="230"/>
      <c r="I77" s="230"/>
      <c r="J77" s="230"/>
    </row>
    <row r="78" spans="1:10" ht="22" customHeight="1" x14ac:dyDescent="0.7">
      <c r="A78" s="8" t="s">
        <v>28</v>
      </c>
      <c r="B78" s="27"/>
      <c r="C78" s="27"/>
      <c r="D78" s="36"/>
      <c r="E78" s="37"/>
      <c r="F78" s="37"/>
      <c r="G78" s="37"/>
      <c r="H78" s="37"/>
      <c r="I78" s="37"/>
      <c r="J78" s="37"/>
    </row>
    <row r="79" spans="1:10" ht="22" customHeight="1" x14ac:dyDescent="0.65">
      <c r="A79" s="57" t="s">
        <v>266</v>
      </c>
      <c r="B79" s="27"/>
      <c r="C79" s="27"/>
      <c r="D79" s="36"/>
      <c r="E79" s="37"/>
      <c r="F79" s="37"/>
      <c r="G79" s="37"/>
      <c r="H79" s="37"/>
      <c r="I79" s="37"/>
      <c r="J79" s="37"/>
    </row>
    <row r="80" spans="1:10" ht="22" customHeight="1" x14ac:dyDescent="0.65">
      <c r="A80" t="s">
        <v>267</v>
      </c>
      <c r="B80" s="27"/>
      <c r="C80" s="27"/>
      <c r="D80" s="36">
        <v>-341937595</v>
      </c>
      <c r="E80" s="37"/>
      <c r="F80" s="72">
        <v>0</v>
      </c>
      <c r="G80" s="35"/>
      <c r="H80" s="72">
        <v>0</v>
      </c>
      <c r="I80" s="35"/>
      <c r="J80" s="72">
        <v>0</v>
      </c>
    </row>
    <row r="81" spans="1:10" ht="22" customHeight="1" x14ac:dyDescent="0.65">
      <c r="A81" s="57" t="s">
        <v>273</v>
      </c>
      <c r="B81" s="27"/>
      <c r="C81" s="27"/>
      <c r="D81" s="36">
        <v>22457483434</v>
      </c>
      <c r="E81" s="35"/>
      <c r="F81" s="72">
        <v>0</v>
      </c>
      <c r="G81" s="35"/>
      <c r="H81" s="35">
        <v>22457483434</v>
      </c>
      <c r="I81" s="35"/>
      <c r="J81" s="72">
        <v>0</v>
      </c>
    </row>
    <row r="82" spans="1:10" ht="22" customHeight="1" x14ac:dyDescent="0.65">
      <c r="A82" s="57" t="s">
        <v>119</v>
      </c>
      <c r="B82" s="27"/>
      <c r="C82" s="27"/>
      <c r="D82" s="36">
        <v>178985610644</v>
      </c>
      <c r="E82" s="35"/>
      <c r="F82" s="42">
        <v>37067387753</v>
      </c>
      <c r="G82" s="35"/>
      <c r="H82" s="35">
        <v>139205426550</v>
      </c>
      <c r="I82" s="35"/>
      <c r="J82" s="35">
        <v>23925000000</v>
      </c>
    </row>
    <row r="83" spans="1:10" ht="22" customHeight="1" x14ac:dyDescent="0.65">
      <c r="A83" s="57" t="s">
        <v>120</v>
      </c>
      <c r="B83" s="27"/>
      <c r="C83" s="27"/>
      <c r="D83" s="36">
        <v>-159189545955</v>
      </c>
      <c r="E83" s="35"/>
      <c r="F83" s="42">
        <v>-37602605515</v>
      </c>
      <c r="G83" s="35"/>
      <c r="H83" s="35">
        <v>-133155600000</v>
      </c>
      <c r="I83" s="35"/>
      <c r="J83" s="35">
        <v>-23025000000</v>
      </c>
    </row>
    <row r="84" spans="1:10" ht="22" customHeight="1" x14ac:dyDescent="0.65">
      <c r="A84" s="57" t="s">
        <v>123</v>
      </c>
      <c r="B84" s="100"/>
      <c r="C84" s="27"/>
      <c r="D84" s="36">
        <v>375653938</v>
      </c>
      <c r="E84" s="35"/>
      <c r="F84" s="42">
        <v>90020651</v>
      </c>
      <c r="G84" s="35"/>
      <c r="H84" s="72">
        <v>0</v>
      </c>
      <c r="I84" s="35"/>
      <c r="J84" s="72">
        <v>0</v>
      </c>
    </row>
    <row r="85" spans="1:10" ht="22" customHeight="1" x14ac:dyDescent="0.65">
      <c r="A85" s="57" t="s">
        <v>124</v>
      </c>
      <c r="B85" s="100"/>
      <c r="C85" s="27"/>
      <c r="D85" s="36">
        <v>-259669335</v>
      </c>
      <c r="E85" s="35"/>
      <c r="F85" s="42">
        <v>-638096512</v>
      </c>
      <c r="G85" s="35"/>
      <c r="H85" s="72">
        <v>0</v>
      </c>
      <c r="I85" s="35"/>
      <c r="J85" s="72">
        <v>0</v>
      </c>
    </row>
    <row r="86" spans="1:10" ht="22" customHeight="1" x14ac:dyDescent="0.65">
      <c r="A86" s="57" t="s">
        <v>121</v>
      </c>
      <c r="B86" s="27"/>
      <c r="C86" s="27"/>
      <c r="D86" s="209">
        <v>0</v>
      </c>
      <c r="E86" s="35"/>
      <c r="F86" s="72">
        <v>0</v>
      </c>
      <c r="G86" s="35"/>
      <c r="H86" s="35">
        <v>16934049859</v>
      </c>
      <c r="I86" s="35"/>
      <c r="J86" s="35">
        <v>13173391292</v>
      </c>
    </row>
    <row r="87" spans="1:10" ht="22" customHeight="1" x14ac:dyDescent="0.65">
      <c r="A87" s="57" t="s">
        <v>122</v>
      </c>
      <c r="B87" s="100"/>
      <c r="C87" s="27"/>
      <c r="D87" s="72">
        <v>0</v>
      </c>
      <c r="E87" s="35"/>
      <c r="F87" s="72">
        <v>0</v>
      </c>
      <c r="G87" s="35"/>
      <c r="H87" s="60">
        <v>-11847629759</v>
      </c>
      <c r="I87" s="35"/>
      <c r="J87" s="60">
        <v>-13916614065</v>
      </c>
    </row>
    <row r="88" spans="1:10" ht="22" customHeight="1" x14ac:dyDescent="0.65">
      <c r="A88" s="57" t="s">
        <v>255</v>
      </c>
      <c r="B88" s="108"/>
      <c r="C88" s="27"/>
      <c r="D88" s="72"/>
      <c r="E88" s="35"/>
      <c r="F88" s="72"/>
      <c r="G88" s="35"/>
      <c r="H88" s="72"/>
      <c r="I88" s="35"/>
      <c r="J88" s="72"/>
    </row>
    <row r="89" spans="1:10" ht="22" customHeight="1" x14ac:dyDescent="0.65">
      <c r="A89" s="179" t="s">
        <v>213</v>
      </c>
      <c r="B89" s="100"/>
      <c r="C89" s="27"/>
      <c r="D89" s="42">
        <v>-905936243</v>
      </c>
      <c r="E89" s="35"/>
      <c r="F89" s="42">
        <v>-11459735</v>
      </c>
      <c r="G89" s="35"/>
      <c r="H89" s="107">
        <v>-3861495</v>
      </c>
      <c r="I89" s="35"/>
      <c r="J89" s="72">
        <v>0</v>
      </c>
    </row>
    <row r="90" spans="1:10" ht="22" customHeight="1" x14ac:dyDescent="0.65">
      <c r="A90" s="57" t="s">
        <v>150</v>
      </c>
      <c r="B90" s="100"/>
      <c r="C90" s="27"/>
      <c r="D90" s="107">
        <v>-12187481001</v>
      </c>
      <c r="E90" s="35"/>
      <c r="F90" s="72">
        <v>0</v>
      </c>
      <c r="G90" s="35"/>
      <c r="H90" s="107">
        <v>-12187481001</v>
      </c>
      <c r="I90" s="35"/>
      <c r="J90" s="72">
        <v>0</v>
      </c>
    </row>
    <row r="91" spans="1:10" ht="22" customHeight="1" x14ac:dyDescent="0.65">
      <c r="A91" s="57" t="s">
        <v>232</v>
      </c>
      <c r="B91" s="141"/>
      <c r="C91" s="27"/>
      <c r="D91" s="107">
        <v>-71487448</v>
      </c>
      <c r="E91" s="35"/>
      <c r="F91" s="72">
        <v>0</v>
      </c>
      <c r="G91" s="35"/>
      <c r="H91" s="72">
        <v>0</v>
      </c>
      <c r="I91" s="35"/>
      <c r="J91" s="72">
        <v>0</v>
      </c>
    </row>
    <row r="92" spans="1:10" ht="22" customHeight="1" x14ac:dyDescent="0.65">
      <c r="A92" s="57" t="s">
        <v>162</v>
      </c>
      <c r="B92" s="100"/>
      <c r="C92" s="27"/>
      <c r="D92" s="36">
        <v>-258431681</v>
      </c>
      <c r="E92" s="37"/>
      <c r="F92" s="36">
        <v>-231573428</v>
      </c>
      <c r="G92" s="37"/>
      <c r="H92" s="36">
        <v>-143350773</v>
      </c>
      <c r="I92" s="37"/>
      <c r="J92" s="36">
        <v>-194181897</v>
      </c>
    </row>
    <row r="93" spans="1:10" ht="22" customHeight="1" x14ac:dyDescent="0.7">
      <c r="A93" s="103" t="s">
        <v>84</v>
      </c>
      <c r="B93" s="100"/>
      <c r="C93" s="27"/>
      <c r="D93" s="43">
        <f>SUM(D80:D92)</f>
        <v>28604258758</v>
      </c>
      <c r="E93" s="44"/>
      <c r="F93" s="43">
        <f>SUM(F82:F92)</f>
        <v>-1326326786</v>
      </c>
      <c r="G93" s="44"/>
      <c r="H93" s="43">
        <f>SUM(H81:H92)</f>
        <v>21259036815</v>
      </c>
      <c r="I93" s="44"/>
      <c r="J93" s="43">
        <f>SUM(J82:J92)</f>
        <v>-37404670</v>
      </c>
    </row>
    <row r="94" spans="1:10" ht="22" customHeight="1" x14ac:dyDescent="0.7">
      <c r="A94" s="103"/>
      <c r="B94" s="100"/>
      <c r="C94" s="27"/>
      <c r="D94" s="38"/>
      <c r="E94" s="44"/>
      <c r="F94" s="38"/>
      <c r="G94" s="44"/>
      <c r="H94" s="39"/>
      <c r="I94" s="44"/>
      <c r="J94" s="39"/>
    </row>
    <row r="95" spans="1:10" ht="22" customHeight="1" x14ac:dyDescent="0.65">
      <c r="A95" s="21" t="s">
        <v>234</v>
      </c>
      <c r="B95" s="27"/>
      <c r="C95" s="27"/>
      <c r="D95" s="37"/>
      <c r="E95" s="37"/>
      <c r="F95" s="37"/>
      <c r="G95" s="37"/>
      <c r="H95" s="37"/>
      <c r="I95" s="37"/>
      <c r="J95" s="37"/>
    </row>
    <row r="96" spans="1:10" ht="22.5" customHeight="1" x14ac:dyDescent="0.65">
      <c r="A96" s="21" t="s">
        <v>163</v>
      </c>
      <c r="B96" s="27"/>
      <c r="C96" s="27"/>
      <c r="D96" s="36">
        <f>D42+D69+D93</f>
        <v>23257800114</v>
      </c>
      <c r="E96" s="37"/>
      <c r="F96" s="36">
        <f>F42+F69+F93</f>
        <v>-1808214952</v>
      </c>
      <c r="G96" s="37"/>
      <c r="H96" s="36">
        <f>H42+H69+H93</f>
        <v>22154732949</v>
      </c>
      <c r="I96" s="37"/>
      <c r="J96" s="36">
        <f>J42+J69+J93</f>
        <v>-1277085798</v>
      </c>
    </row>
    <row r="97" spans="1:10" ht="22" customHeight="1" x14ac:dyDescent="0.65">
      <c r="A97" s="21" t="s">
        <v>164</v>
      </c>
      <c r="B97" s="27"/>
      <c r="C97" s="27"/>
      <c r="F97" s="62"/>
    </row>
    <row r="98" spans="1:10" ht="22" customHeight="1" x14ac:dyDescent="0.65">
      <c r="A98" s="21" t="s">
        <v>165</v>
      </c>
      <c r="B98" s="27"/>
      <c r="C98" s="27"/>
      <c r="D98" s="36">
        <v>269923385</v>
      </c>
      <c r="E98" s="37"/>
      <c r="F98" s="36">
        <v>-109726301</v>
      </c>
      <c r="G98" s="37"/>
      <c r="H98" s="36">
        <v>68043</v>
      </c>
      <c r="I98" s="37"/>
      <c r="J98" s="36">
        <v>-33252</v>
      </c>
    </row>
    <row r="99" spans="1:10" ht="22" customHeight="1" x14ac:dyDescent="0.65">
      <c r="A99" s="21" t="s">
        <v>125</v>
      </c>
      <c r="B99" s="27"/>
      <c r="C99" s="27"/>
      <c r="D99" s="40">
        <v>-1294985909</v>
      </c>
      <c r="E99" s="41"/>
      <c r="F99" s="40">
        <v>484559327</v>
      </c>
      <c r="G99" s="41"/>
      <c r="H99" s="105">
        <v>0</v>
      </c>
      <c r="I99" s="60"/>
      <c r="J99" s="105">
        <v>0</v>
      </c>
    </row>
    <row r="100" spans="1:10" ht="22" customHeight="1" x14ac:dyDescent="0.7">
      <c r="A100" s="103" t="s">
        <v>234</v>
      </c>
      <c r="B100" s="27"/>
      <c r="C100" s="27"/>
      <c r="D100" s="45">
        <f>SUM(D96:D99)</f>
        <v>22232737590</v>
      </c>
      <c r="E100" s="44"/>
      <c r="F100" s="45">
        <f>SUM(F96:F99)</f>
        <v>-1433381926</v>
      </c>
      <c r="G100" s="44"/>
      <c r="H100" s="45">
        <f>SUM(H96:H99)</f>
        <v>22154800992</v>
      </c>
      <c r="I100" s="44"/>
      <c r="J100" s="45">
        <f>SUM(J96:J99)</f>
        <v>-1277119050</v>
      </c>
    </row>
    <row r="101" spans="1:10" ht="22" customHeight="1" x14ac:dyDescent="0.65">
      <c r="A101" s="21" t="s">
        <v>152</v>
      </c>
      <c r="B101" s="27"/>
      <c r="C101" s="27"/>
      <c r="D101" s="36">
        <v>10073020071</v>
      </c>
      <c r="E101" s="37"/>
      <c r="F101" s="36">
        <v>11064926217</v>
      </c>
      <c r="G101" s="37"/>
      <c r="H101" s="36">
        <v>1378448059</v>
      </c>
      <c r="I101" s="37"/>
      <c r="J101" s="36">
        <v>2276055117</v>
      </c>
    </row>
    <row r="102" spans="1:10" ht="22" customHeight="1" thickBot="1" x14ac:dyDescent="0.75">
      <c r="A102" s="103" t="s">
        <v>153</v>
      </c>
      <c r="B102" s="100"/>
      <c r="C102" s="27"/>
      <c r="D102" s="46">
        <f>SUM(D100:D101)</f>
        <v>32305757661</v>
      </c>
      <c r="E102" s="44"/>
      <c r="F102" s="46">
        <f>SUM(F100:F101)</f>
        <v>9631544291</v>
      </c>
      <c r="G102" s="44"/>
      <c r="H102" s="46">
        <f>SUM(H100:H101)</f>
        <v>23533249051</v>
      </c>
      <c r="I102" s="44"/>
      <c r="J102" s="46">
        <f>SUM(J100:J101)</f>
        <v>998936067</v>
      </c>
    </row>
    <row r="103" spans="1:10" ht="22" customHeight="1" thickTop="1" x14ac:dyDescent="0.65">
      <c r="D103" s="36"/>
      <c r="E103" s="37"/>
      <c r="F103" s="36"/>
      <c r="G103" s="37"/>
      <c r="H103" s="37"/>
      <c r="I103" s="37"/>
      <c r="J103" s="37"/>
    </row>
    <row r="104" spans="1:10" ht="22" customHeight="1" x14ac:dyDescent="0.7">
      <c r="A104" s="6" t="s">
        <v>31</v>
      </c>
      <c r="D104" s="36"/>
      <c r="E104" s="37"/>
      <c r="F104" s="36"/>
      <c r="G104" s="37"/>
      <c r="H104" s="36"/>
      <c r="I104" s="37"/>
      <c r="J104" s="36"/>
    </row>
    <row r="105" spans="1:10" ht="22" customHeight="1" x14ac:dyDescent="0.65">
      <c r="A105" s="57" t="s">
        <v>126</v>
      </c>
      <c r="D105" s="42">
        <v>1052457711</v>
      </c>
      <c r="E105" s="37"/>
      <c r="F105" s="42">
        <v>1069698126</v>
      </c>
      <c r="G105" s="37"/>
      <c r="H105" s="36">
        <v>289938</v>
      </c>
      <c r="I105" s="37"/>
      <c r="J105" s="36">
        <v>661168</v>
      </c>
    </row>
    <row r="106" spans="1:10" ht="22" customHeight="1" x14ac:dyDescent="0.65">
      <c r="A106" s="57" t="s">
        <v>139</v>
      </c>
      <c r="D106" s="42">
        <v>136636351</v>
      </c>
      <c r="E106" s="37"/>
      <c r="F106" s="42">
        <v>41944033</v>
      </c>
      <c r="G106" s="37"/>
      <c r="H106" s="37">
        <v>157290</v>
      </c>
      <c r="I106" s="37"/>
      <c r="J106" s="37">
        <v>27258418</v>
      </c>
    </row>
    <row r="107" spans="1:10" ht="22" customHeight="1" x14ac:dyDescent="0.65">
      <c r="A107" s="57" t="s">
        <v>214</v>
      </c>
      <c r="D107" s="72">
        <v>0</v>
      </c>
      <c r="E107" s="37"/>
      <c r="F107" s="72">
        <v>0</v>
      </c>
      <c r="G107" s="37"/>
      <c r="H107" s="37">
        <v>2320965</v>
      </c>
      <c r="I107" s="37"/>
      <c r="J107" s="72">
        <v>0</v>
      </c>
    </row>
    <row r="108" spans="1:10" ht="22" customHeight="1" x14ac:dyDescent="0.65">
      <c r="A108" s="57" t="s">
        <v>127</v>
      </c>
      <c r="D108" s="42">
        <v>471808879.76281697</v>
      </c>
      <c r="E108" s="42"/>
      <c r="F108" s="42">
        <v>381336981</v>
      </c>
      <c r="G108" s="42"/>
      <c r="H108" s="72">
        <v>0</v>
      </c>
      <c r="I108" s="42"/>
      <c r="J108" s="72">
        <v>0</v>
      </c>
    </row>
    <row r="109" spans="1:10" ht="21.5" x14ac:dyDescent="0.65">
      <c r="A109" s="57" t="s">
        <v>274</v>
      </c>
      <c r="D109" s="42">
        <v>240320683</v>
      </c>
      <c r="E109" s="42"/>
      <c r="F109" s="72">
        <v>0</v>
      </c>
      <c r="G109" s="42"/>
      <c r="H109" s="72">
        <v>0</v>
      </c>
      <c r="I109" s="42"/>
      <c r="J109" s="72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3:F3"/>
    <mergeCell ref="H3:J3"/>
    <mergeCell ref="D7:J7"/>
    <mergeCell ref="D46:F46"/>
    <mergeCell ref="H46:J46"/>
    <mergeCell ref="D4:F4"/>
    <mergeCell ref="H4:J4"/>
    <mergeCell ref="D73:F73"/>
    <mergeCell ref="H73:J73"/>
    <mergeCell ref="D77:J77"/>
    <mergeCell ref="D74:F74"/>
    <mergeCell ref="H74:J74"/>
    <mergeCell ref="D75:F75"/>
    <mergeCell ref="H75:J75"/>
    <mergeCell ref="D50:J50"/>
    <mergeCell ref="D47:F47"/>
    <mergeCell ref="H47:J47"/>
    <mergeCell ref="D5:F5"/>
    <mergeCell ref="H5:J5"/>
    <mergeCell ref="D48:F48"/>
    <mergeCell ref="H48:J48"/>
  </mergeCells>
  <phoneticPr fontId="0" type="noConversion"/>
  <pageMargins left="0.66" right="0.55000000000000004" top="0.48" bottom="0.31" header="0.5" footer="0.31"/>
  <pageSetup paperSize="9" scale="73" firstPageNumber="10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3" max="9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SOCI</vt:lpstr>
      <vt:lpstr>SOCE-Conso</vt:lpstr>
      <vt:lpstr>SOCE-Sep</vt:lpstr>
      <vt:lpstr>CF</vt:lpstr>
      <vt:lpstr>CF!_Hlk120336604</vt:lpstr>
      <vt:lpstr>CF!Print_Area</vt:lpstr>
      <vt:lpstr>SFP!Print_Area</vt:lpstr>
      <vt:lpstr>'SOCE-Conso'!Print_Area</vt:lpstr>
      <vt:lpstr>'SOCE-Sep'!Print_Area</vt:lpstr>
      <vt:lpstr>SOCI!Print_Area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2020-05-14T12:16:40Z</cp:lastPrinted>
  <dcterms:created xsi:type="dcterms:W3CDTF">2006-01-06T08:39:44Z</dcterms:created>
  <dcterms:modified xsi:type="dcterms:W3CDTF">2020-05-14T12:16:44Z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