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35FBEE12-9214-4577-9918-14E7BC223EA2}" xr6:coauthVersionLast="44" xr6:coauthVersionMax="44" xr10:uidLastSave="{00000000-0000-0000-0000-000000000000}"/>
  <bookViews>
    <workbookView xWindow="1080" yWindow="410" windowWidth="17680" windowHeight="9370" tabRatio="519" xr2:uid="{00000000-000D-0000-FFFF-FFFF00000000}"/>
  </bookViews>
  <sheets>
    <sheet name="SFP (3-5)" sheetId="2" r:id="rId1"/>
    <sheet name="SOCI (6-7)" sheetId="3" r:id="rId2"/>
    <sheet name="SOCE Conso (8)" sheetId="4" r:id="rId3"/>
    <sheet name="SOCE Sep (9)" sheetId="5" r:id="rId4"/>
    <sheet name="SCF(10-12)" sheetId="1" r:id="rId5"/>
  </sheets>
  <definedNames>
    <definedName name="_xlnm.Print_Area" localSheetId="4">'SCF(10-12)'!$A$1:$I$115</definedName>
    <definedName name="_xlnm.Print_Area" localSheetId="0">'SFP (3-5)'!$A$1:$J$103</definedName>
    <definedName name="_xlnm.Print_Area" localSheetId="2">'SOCE Conso (8)'!$A$1:$AE$50</definedName>
    <definedName name="_xlnm.Print_Area" localSheetId="3">'SOCE Sep (9)'!$A$1:$R$36</definedName>
    <definedName name="_xlnm.Print_Area" localSheetId="1">'SOCI (6-7)'!$A$1:$K$74</definedName>
    <definedName name="_xlnm.Print_Titles" localSheetId="3">'SOCE Sep (9)'!$1:$12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19" i="4" l="1"/>
  <c r="AA19" i="4"/>
  <c r="Y20" i="4"/>
  <c r="AA20" i="4"/>
  <c r="AE32" i="4"/>
  <c r="AE33" i="4"/>
  <c r="AE39" i="4" l="1"/>
  <c r="D18" i="2" l="1"/>
  <c r="J34" i="2" l="1"/>
  <c r="H34" i="2"/>
  <c r="C99" i="1" l="1"/>
  <c r="C73" i="1"/>
  <c r="I99" i="1" l="1"/>
  <c r="G99" i="1"/>
  <c r="E99" i="1"/>
  <c r="Y27" i="4" l="1"/>
  <c r="AA27" i="4" s="1"/>
  <c r="C106" i="1" l="1"/>
  <c r="AC53" i="4" l="1"/>
  <c r="N53" i="4" l="1"/>
  <c r="S21" i="4" l="1"/>
  <c r="AC48" i="4" l="1"/>
  <c r="AC54" i="4" s="1"/>
  <c r="W48" i="4"/>
  <c r="U48" i="4"/>
  <c r="S48" i="4"/>
  <c r="Q48" i="4"/>
  <c r="O48" i="4"/>
  <c r="M48" i="4"/>
  <c r="K48" i="4"/>
  <c r="I48" i="4"/>
  <c r="G48" i="4"/>
  <c r="E48" i="4"/>
  <c r="C48" i="4"/>
  <c r="W28" i="4"/>
  <c r="AC28" i="4"/>
  <c r="AA53" i="4" l="1"/>
  <c r="AE47" i="4"/>
  <c r="AE27" i="4"/>
  <c r="AE35" i="4"/>
  <c r="Y48" i="4"/>
  <c r="D34" i="2"/>
  <c r="D100" i="2"/>
  <c r="H100" i="2"/>
  <c r="AE46" i="4" l="1"/>
  <c r="AE48" i="4" s="1"/>
  <c r="AA48" i="4"/>
  <c r="AA54" i="4" s="1"/>
  <c r="N25" i="5"/>
  <c r="P23" i="5"/>
  <c r="P18" i="5"/>
  <c r="P14" i="5"/>
  <c r="N18" i="5"/>
  <c r="N20" i="5" s="1"/>
  <c r="P20" i="5" l="1"/>
  <c r="N30" i="5"/>
  <c r="G106" i="1" l="1"/>
  <c r="R24" i="5" l="1"/>
  <c r="L34" i="5"/>
  <c r="H34" i="5"/>
  <c r="F34" i="5"/>
  <c r="D34" i="5"/>
  <c r="L25" i="5"/>
  <c r="P25" i="5" s="1"/>
  <c r="J25" i="5"/>
  <c r="H25" i="5"/>
  <c r="F25" i="5"/>
  <c r="D25" i="5"/>
  <c r="P34" i="5" l="1"/>
  <c r="I20" i="3" l="1"/>
  <c r="H65" i="2"/>
  <c r="H56" i="2"/>
  <c r="H18" i="2"/>
  <c r="F56" i="2" l="1"/>
  <c r="R29" i="5" l="1"/>
  <c r="P30" i="5"/>
  <c r="L30" i="5"/>
  <c r="L36" i="5" s="1"/>
  <c r="J30" i="5"/>
  <c r="H30" i="5"/>
  <c r="H36" i="5" s="1"/>
  <c r="F30" i="5"/>
  <c r="F36" i="5" s="1"/>
  <c r="D30" i="5"/>
  <c r="D36" i="5" s="1"/>
  <c r="R17" i="5"/>
  <c r="AE40" i="4"/>
  <c r="AE43" i="4" s="1"/>
  <c r="AC40" i="4"/>
  <c r="AA40" i="4"/>
  <c r="Y40" i="4"/>
  <c r="W40" i="4"/>
  <c r="U40" i="4"/>
  <c r="S40" i="4"/>
  <c r="Q40" i="4"/>
  <c r="O40" i="4"/>
  <c r="M40" i="4"/>
  <c r="K40" i="4"/>
  <c r="I40" i="4"/>
  <c r="G40" i="4"/>
  <c r="E40" i="4"/>
  <c r="C40" i="4"/>
  <c r="AC35" i="4"/>
  <c r="AA35" i="4"/>
  <c r="Y35" i="4"/>
  <c r="W35" i="4"/>
  <c r="U35" i="4"/>
  <c r="S35" i="4"/>
  <c r="S43" i="4" s="1"/>
  <c r="Q35" i="4"/>
  <c r="O35" i="4"/>
  <c r="M35" i="4"/>
  <c r="K35" i="4"/>
  <c r="I35" i="4"/>
  <c r="G35" i="4"/>
  <c r="E35" i="4"/>
  <c r="C35" i="4"/>
  <c r="C28" i="4"/>
  <c r="F34" i="2"/>
  <c r="AC43" i="4" l="1"/>
  <c r="AC50" i="4" s="1"/>
  <c r="K43" i="4"/>
  <c r="C43" i="4"/>
  <c r="C50" i="4" s="1"/>
  <c r="Q43" i="4"/>
  <c r="AA43" i="4"/>
  <c r="G43" i="4"/>
  <c r="W43" i="4"/>
  <c r="W50" i="4" s="1"/>
  <c r="I43" i="4"/>
  <c r="Y43" i="4"/>
  <c r="O43" i="4"/>
  <c r="E43" i="4"/>
  <c r="M43" i="4"/>
  <c r="U43" i="4"/>
  <c r="R30" i="5"/>
  <c r="P36" i="5"/>
  <c r="R18" i="5"/>
  <c r="L18" i="5"/>
  <c r="L20" i="5" s="1"/>
  <c r="H18" i="5"/>
  <c r="H20" i="5" s="1"/>
  <c r="F18" i="5"/>
  <c r="F20" i="5" s="1"/>
  <c r="D18" i="5"/>
  <c r="D20" i="5" s="1"/>
  <c r="J18" i="5"/>
  <c r="J20" i="5" s="1"/>
  <c r="R14" i="5"/>
  <c r="U28" i="4"/>
  <c r="S28" i="4"/>
  <c r="S50" i="4" s="1"/>
  <c r="Q28" i="4"/>
  <c r="O28" i="4"/>
  <c r="M28" i="4"/>
  <c r="K28" i="4"/>
  <c r="I28" i="4"/>
  <c r="G28" i="4"/>
  <c r="E28" i="4"/>
  <c r="Y26" i="4"/>
  <c r="Y28" i="4" s="1"/>
  <c r="S23" i="4"/>
  <c r="AC21" i="4"/>
  <c r="AC23" i="4" s="1"/>
  <c r="W21" i="4"/>
  <c r="W23" i="4" s="1"/>
  <c r="U21" i="4"/>
  <c r="U23" i="4" s="1"/>
  <c r="Q21" i="4"/>
  <c r="Q23" i="4" s="1"/>
  <c r="O21" i="4"/>
  <c r="O23" i="4" s="1"/>
  <c r="K21" i="4"/>
  <c r="K23" i="4" s="1"/>
  <c r="I21" i="4"/>
  <c r="I23" i="4" s="1"/>
  <c r="G21" i="4"/>
  <c r="G23" i="4" s="1"/>
  <c r="E21" i="4"/>
  <c r="E23" i="4" s="1"/>
  <c r="C21" i="4"/>
  <c r="C23" i="4" s="1"/>
  <c r="AE20" i="4"/>
  <c r="M21" i="4"/>
  <c r="M23" i="4" s="1"/>
  <c r="Y16" i="4"/>
  <c r="AA16" i="4" s="1"/>
  <c r="G71" i="3"/>
  <c r="E71" i="3"/>
  <c r="G66" i="3"/>
  <c r="E66" i="3"/>
  <c r="K59" i="3"/>
  <c r="I59" i="3"/>
  <c r="G59" i="3"/>
  <c r="E59" i="3"/>
  <c r="K51" i="3"/>
  <c r="I51" i="3"/>
  <c r="G51" i="3"/>
  <c r="E51" i="3"/>
  <c r="I29" i="3"/>
  <c r="G29" i="3"/>
  <c r="E29" i="3"/>
  <c r="G20" i="3"/>
  <c r="E20" i="3"/>
  <c r="K20" i="3"/>
  <c r="J100" i="2"/>
  <c r="H102" i="2"/>
  <c r="F100" i="2"/>
  <c r="D102" i="2"/>
  <c r="J65" i="2"/>
  <c r="F65" i="2"/>
  <c r="D65" i="2"/>
  <c r="J56" i="2"/>
  <c r="D56" i="2"/>
  <c r="J18" i="2"/>
  <c r="F18" i="2"/>
  <c r="I73" i="1"/>
  <c r="G73" i="1"/>
  <c r="E73" i="1"/>
  <c r="I29" i="1"/>
  <c r="I42" i="1" s="1"/>
  <c r="I44" i="1" s="1"/>
  <c r="E29" i="1"/>
  <c r="E42" i="1" s="1"/>
  <c r="E44" i="1" s="1"/>
  <c r="I50" i="4" l="1"/>
  <c r="K50" i="4"/>
  <c r="M50" i="4"/>
  <c r="O50" i="4"/>
  <c r="Q50" i="4"/>
  <c r="Y50" i="4"/>
  <c r="G50" i="4"/>
  <c r="J102" i="2"/>
  <c r="K29" i="3"/>
  <c r="E50" i="4"/>
  <c r="U50" i="4"/>
  <c r="F102" i="2"/>
  <c r="G60" i="3"/>
  <c r="K31" i="3"/>
  <c r="K35" i="3" s="1"/>
  <c r="K37" i="3" s="1"/>
  <c r="G31" i="3"/>
  <c r="G35" i="3" s="1"/>
  <c r="I60" i="3"/>
  <c r="D35" i="2"/>
  <c r="D66" i="2"/>
  <c r="R20" i="5"/>
  <c r="R23" i="5"/>
  <c r="R25" i="5" s="1"/>
  <c r="Y21" i="4"/>
  <c r="Y23" i="4" s="1"/>
  <c r="AA26" i="4"/>
  <c r="E31" i="3"/>
  <c r="E60" i="3"/>
  <c r="K60" i="3"/>
  <c r="I31" i="3"/>
  <c r="F66" i="2"/>
  <c r="J66" i="2"/>
  <c r="H66" i="2"/>
  <c r="H35" i="2"/>
  <c r="J35" i="2"/>
  <c r="F35" i="2"/>
  <c r="AE16" i="4"/>
  <c r="E102" i="1"/>
  <c r="E105" i="1" s="1"/>
  <c r="E107" i="1" s="1"/>
  <c r="I102" i="1"/>
  <c r="I105" i="1" s="1"/>
  <c r="I107" i="1" s="1"/>
  <c r="G37" i="3" l="1"/>
  <c r="J103" i="2"/>
  <c r="AA28" i="4"/>
  <c r="AA50" i="4" s="1"/>
  <c r="F103" i="2"/>
  <c r="E35" i="3"/>
  <c r="D103" i="2"/>
  <c r="H103" i="2"/>
  <c r="K61" i="3"/>
  <c r="K66" i="3" s="1"/>
  <c r="K71" i="3" s="1"/>
  <c r="I35" i="3"/>
  <c r="AE26" i="4"/>
  <c r="AE28" i="4" s="1"/>
  <c r="AE50" i="4" s="1"/>
  <c r="AE19" i="4"/>
  <c r="AE21" i="4" s="1"/>
  <c r="AE23" i="4" s="1"/>
  <c r="AA21" i="4"/>
  <c r="AA23" i="4" s="1"/>
  <c r="G61" i="3" l="1"/>
  <c r="E37" i="3"/>
  <c r="I37" i="3"/>
  <c r="N34" i="5" s="1"/>
  <c r="N36" i="5" s="1"/>
  <c r="E61" i="3" l="1"/>
  <c r="I61" i="3"/>
  <c r="R33" i="5"/>
  <c r="R34" i="5" s="1"/>
  <c r="R36" i="5" s="1"/>
  <c r="J34" i="5"/>
  <c r="J36" i="5" s="1"/>
  <c r="C29" i="1" l="1"/>
  <c r="C42" i="1" l="1"/>
  <c r="I71" i="3"/>
  <c r="I66" i="3"/>
  <c r="C44" i="1" l="1"/>
  <c r="G29" i="1"/>
  <c r="C102" i="1" l="1"/>
  <c r="G42" i="1"/>
  <c r="C105" i="1" l="1"/>
  <c r="G44" i="1"/>
  <c r="C107" i="1" l="1"/>
  <c r="G102" i="1"/>
  <c r="G105" i="1" l="1"/>
  <c r="G107" i="1" l="1"/>
</calcChain>
</file>

<file path=xl/sharedStrings.xml><?xml version="1.0" encoding="utf-8"?>
<sst xmlns="http://schemas.openxmlformats.org/spreadsheetml/2006/main" count="453" uniqueCount="303">
  <si>
    <t>Central Retail Corporation Public Company Limited and its Subsidiaries</t>
  </si>
  <si>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</si>
  <si>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</si>
  <si>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</si>
  <si>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</si>
  <si>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</si>
  <si>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</si>
  <si>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</si>
  <si>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</si>
  <si>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Profit (loss) for the period</t>
  </si>
  <si>
    <t>Finance costs</t>
  </si>
  <si>
    <t>Depreciation and amortization</t>
  </si>
  <si>
    <t>(Reversal of) bad and doubtful debts expenses</t>
  </si>
  <si>
    <t>(Gain) loss on disposal of property, plant and equipment and</t>
  </si>
  <si>
    <t xml:space="preserve">   intangible assets</t>
  </si>
  <si>
    <t>Realized unearned lease income</t>
  </si>
  <si>
    <t>Non-current provisions for employee benefits</t>
  </si>
  <si>
    <t>Interest income</t>
  </si>
  <si>
    <t>Changes in operating assets and liabilities</t>
  </si>
  <si>
    <t>Inventories</t>
  </si>
  <si>
    <t>Other current assets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</si>
  <si>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</si>
  <si>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</si>
  <si>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</si>
  <si>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</si>
  <si>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</si>
  <si>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</si>
  <si>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</si>
  <si>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 xml:space="preserve">Acquisition of property, plant and equipment  </t>
  </si>
  <si>
    <t>Proceeds from disposal of investment properties</t>
  </si>
  <si>
    <t>Acquisition of investment properties</t>
  </si>
  <si>
    <t>Acquisition of leasehold right</t>
  </si>
  <si>
    <t>Proceeds from disposal of other intangible assets</t>
  </si>
  <si>
    <t>Acquisition of other intangible assets</t>
  </si>
  <si>
    <t>Short-term loans to related parties</t>
  </si>
  <si>
    <t>Short-term loans to other parties</t>
  </si>
  <si>
    <t xml:space="preserve">Dividends received </t>
  </si>
  <si>
    <t xml:space="preserve">Interest received  </t>
  </si>
  <si>
    <t>Cash flows from financing activities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</si>
  <si>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</si>
  <si>
    <t xml:space="preserve">   of the outstanding liability relating to a finance lease)</t>
  </si>
  <si>
    <t>Dividends paid to owners of the Company</t>
  </si>
  <si>
    <t>Interest paid</t>
  </si>
  <si>
    <t xml:space="preserve">Net cash from (used in) financing activities  </t>
  </si>
  <si>
    <t xml:space="preserve">   before effect of exchange rates</t>
  </si>
  <si>
    <t>Translating foreign operations</t>
  </si>
  <si>
    <t>Cash and cash equivalents at 1 January</t>
  </si>
  <si>
    <t>Cash and cash equivalents at 31 March</t>
  </si>
  <si>
    <t>Non-cash transactions</t>
  </si>
  <si>
    <t>Payable for property, plant and equipment</t>
  </si>
  <si>
    <t>Payable for other intangible assets</t>
  </si>
  <si>
    <t xml:space="preserve">Transfer from property, plant and equipment </t>
  </si>
  <si>
    <t xml:space="preserve">   to investment property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</si>
  <si>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</si>
  <si>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</si>
  <si>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</si>
  <si>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</si>
  <si>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</si>
  <si>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</si>
  <si>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Cash and cash equivalents </t>
  </si>
  <si>
    <t xml:space="preserve">Short-term loans </t>
  </si>
  <si>
    <t xml:space="preserve">Total current assets </t>
  </si>
  <si>
    <t>Non-current assets</t>
  </si>
  <si>
    <t>Investments in associates</t>
  </si>
  <si>
    <t>Investments in joint ventures</t>
  </si>
  <si>
    <t>Investments in subsidiaries</t>
  </si>
  <si>
    <t>Investment properties</t>
  </si>
  <si>
    <t xml:space="preserve">Property, plant and equipment  </t>
  </si>
  <si>
    <t>Right-of-use assets</t>
  </si>
  <si>
    <t>Goodwill</t>
  </si>
  <si>
    <t>Leasehold rights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</si>
  <si>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</si>
  <si>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</si>
  <si>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</si>
  <si>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</si>
  <si>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</si>
  <si>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</si>
  <si>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</si>
  <si>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Current portion of long-term borrowings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</si>
  <si>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</si>
  <si>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</si>
  <si>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Short-term borrowings</t>
  </si>
  <si>
    <t xml:space="preserve">Total current liabilities </t>
  </si>
  <si>
    <t xml:space="preserve">Non-current liabilities </t>
  </si>
  <si>
    <t>Long-term borrowings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</si>
  <si>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</si>
  <si>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Deferred tax liabilities</t>
  </si>
  <si>
    <t xml:space="preserve">Total non-current liabilities </t>
  </si>
  <si>
    <t>Total liabilities</t>
  </si>
  <si>
    <t xml:space="preserve">Share capital: 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</si>
  <si>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</si>
  <si>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</si>
  <si>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</si>
  <si>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</si>
  <si>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(4,700 million ordinary shares, par value at</t>
  </si>
  <si>
    <t>Share premium :</t>
  </si>
  <si>
    <t xml:space="preserve">   Share premium on ordinary shares</t>
  </si>
  <si>
    <t xml:space="preserve">   Share premium on treasury shares</t>
  </si>
  <si>
    <t xml:space="preserve">Difference in value arising from restructuring </t>
  </si>
  <si>
    <t xml:space="preserve">   transactions of entities under common control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</si>
  <si>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</si>
  <si>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</si>
  <si>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</si>
  <si>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</si>
  <si>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</si>
  <si>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</si>
  <si>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</si>
  <si>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</si>
  <si>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</si>
  <si>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</si>
  <si>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</si>
  <si>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>Three-month period ended 31 March</t>
  </si>
  <si>
    <t>Revenue</t>
  </si>
  <si>
    <t>Revenue from sale of goods</t>
  </si>
  <si>
    <t xml:space="preserve">     (Gross revenue </t>
  </si>
  <si>
    <t xml:space="preserve">                                </t>
  </si>
  <si>
    <t>2019 : Baht 55,657 million)</t>
  </si>
  <si>
    <t>Revenue from rental services</t>
  </si>
  <si>
    <t>Revenue from rendering of services</t>
  </si>
  <si>
    <t>Dividend income</t>
  </si>
  <si>
    <t>Other income</t>
  </si>
  <si>
    <t>Total revenue</t>
  </si>
  <si>
    <t>Expenses</t>
  </si>
  <si>
    <t>Costs of sales of goods</t>
  </si>
  <si>
    <t>Cost of rental and rendering of services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</si>
  <si>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</si>
  <si>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</si>
  <si>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Share of profit of associates and joint ventures</t>
  </si>
  <si>
    <t xml:space="preserve">    accounted for using equity method</t>
  </si>
  <si>
    <t>Tax expense</t>
  </si>
  <si>
    <t>Other comprehensive income</t>
  </si>
  <si>
    <t>Items that will be reclassified subsequently to profit or loss</t>
  </si>
  <si>
    <t>Total items that will be reclassified subsequently</t>
  </si>
  <si>
    <t>to profit or loss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</si>
  <si>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</si>
  <si>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</si>
  <si>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</si>
  <si>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</si>
  <si>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Other comprehensive income for the period,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</si>
  <si>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</si>
  <si>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</si>
  <si>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</si>
  <si>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</si>
  <si>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</si>
  <si>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  Owners of the parent</t>
  </si>
  <si>
    <t xml:space="preserve">  Non-controlling interests</t>
  </si>
  <si>
    <t xml:space="preserve">Total comprehensive income for the period </t>
  </si>
  <si>
    <t xml:space="preserve">Basic earnings (loss) per share </t>
  </si>
  <si>
    <t>Statement of changes in equity (Unaudited)</t>
  </si>
  <si>
    <t>Consolidated financial statements</t>
  </si>
  <si>
    <t>Retained earnings</t>
  </si>
  <si>
    <t>Other components of equity</t>
  </si>
  <si>
    <t xml:space="preserve">investments in </t>
  </si>
  <si>
    <t>Difference in value</t>
  </si>
  <si>
    <t>Gain</t>
  </si>
  <si>
    <t xml:space="preserve">equity instruments </t>
  </si>
  <si>
    <t>Share</t>
  </si>
  <si>
    <t>arising from</t>
  </si>
  <si>
    <t>Exchange</t>
  </si>
  <si>
    <t xml:space="preserve">designated at fair </t>
  </si>
  <si>
    <t>Total</t>
  </si>
  <si>
    <t>premium</t>
  </si>
  <si>
    <t>restructuring</t>
  </si>
  <si>
    <t>differences on</t>
  </si>
  <si>
    <t>on</t>
  </si>
  <si>
    <t xml:space="preserve">value through </t>
  </si>
  <si>
    <t>other</t>
  </si>
  <si>
    <t xml:space="preserve">Equity </t>
  </si>
  <si>
    <t xml:space="preserve">Issued and </t>
  </si>
  <si>
    <t>transactions</t>
  </si>
  <si>
    <t>translating</t>
  </si>
  <si>
    <t xml:space="preserve">remeasurements </t>
  </si>
  <si>
    <t xml:space="preserve"> components</t>
  </si>
  <si>
    <t>attributable to</t>
  </si>
  <si>
    <t>Non-</t>
  </si>
  <si>
    <t>paid-up</t>
  </si>
  <si>
    <t>treasury</t>
  </si>
  <si>
    <t>of entities under</t>
  </si>
  <si>
    <t>Legal</t>
  </si>
  <si>
    <t>financial</t>
  </si>
  <si>
    <t xml:space="preserve"> comprehensive </t>
  </si>
  <si>
    <t xml:space="preserve">of defined </t>
  </si>
  <si>
    <t>of</t>
  </si>
  <si>
    <t>owners of</t>
  </si>
  <si>
    <t xml:space="preserve">controlling </t>
  </si>
  <si>
    <t>share capital</t>
  </si>
  <si>
    <t>share</t>
  </si>
  <si>
    <t>common control</t>
  </si>
  <si>
    <t>reserve</t>
  </si>
  <si>
    <t xml:space="preserve">Unappropriated </t>
  </si>
  <si>
    <t>income</t>
  </si>
  <si>
    <t>benefit plans</t>
  </si>
  <si>
    <t>equity</t>
  </si>
  <si>
    <t>the parent</t>
  </si>
  <si>
    <t>interests</t>
  </si>
  <si>
    <t>Three-month period ended 31 March 2019</t>
  </si>
  <si>
    <t>Balance at 1 January 2019</t>
  </si>
  <si>
    <t>Comprehensive income for the period</t>
  </si>
  <si>
    <t xml:space="preserve">   Profit </t>
  </si>
  <si>
    <t xml:space="preserve">   Other comprehensive income</t>
  </si>
  <si>
    <t>Balance at 31 March 2019</t>
  </si>
  <si>
    <t>Three-month period ended 31 March 2020</t>
  </si>
  <si>
    <t>Balance at 31 December 2019</t>
  </si>
  <si>
    <t>Impact of changes in accounting policies</t>
  </si>
  <si>
    <t>Balance at 1 January 2020</t>
  </si>
  <si>
    <t>Transactions with owners, recorded directly in equity</t>
  </si>
  <si>
    <t>Total transactions with owners, recorded</t>
  </si>
  <si>
    <t xml:space="preserve">   directly in equity</t>
  </si>
  <si>
    <t>Balance at 31 March 2020</t>
  </si>
  <si>
    <t>Separate financial statements</t>
  </si>
  <si>
    <t>Issued and</t>
  </si>
  <si>
    <t xml:space="preserve">Loss on </t>
  </si>
  <si>
    <t xml:space="preserve">remeasurements of </t>
  </si>
  <si>
    <t>other components</t>
  </si>
  <si>
    <t>Share premium</t>
  </si>
  <si>
    <t>Legal reserve</t>
  </si>
  <si>
    <t>defined benefit plans</t>
  </si>
  <si>
    <t>of equity</t>
  </si>
  <si>
    <t>Total equity</t>
  </si>
  <si>
    <t>Loss</t>
  </si>
  <si>
    <t xml:space="preserve">    Profit</t>
  </si>
  <si>
    <t>Trade receivables</t>
  </si>
  <si>
    <t>Other current receivables</t>
  </si>
  <si>
    <t>Equity</t>
  </si>
  <si>
    <t>ordinary</t>
  </si>
  <si>
    <t>measuring</t>
  </si>
  <si>
    <t>assets</t>
  </si>
  <si>
    <t xml:space="preserve">  Contributions by and distributions to owners of the parent</t>
  </si>
  <si>
    <t xml:space="preserve"> Total contributions by and distributions </t>
  </si>
  <si>
    <t xml:space="preserve">    to owners of the parent</t>
  </si>
  <si>
    <t xml:space="preserve">  Changes in ownership interests in subsidiaries</t>
  </si>
  <si>
    <t xml:space="preserve">    Acquisition of non-controlling interests </t>
  </si>
  <si>
    <t xml:space="preserve">        without a change in control</t>
  </si>
  <si>
    <t xml:space="preserve"> Total changes in ownership interests in subsidiaries</t>
  </si>
  <si>
    <t xml:space="preserve">    Dividends </t>
  </si>
  <si>
    <t>on ordinary share</t>
  </si>
  <si>
    <t>Loss on inventories devaluation</t>
  </si>
  <si>
    <t>Payable for acquisitions of subsidiaries</t>
  </si>
  <si>
    <t>value through other</t>
  </si>
  <si>
    <t xml:space="preserve"> comprehensive income</t>
  </si>
  <si>
    <t xml:space="preserve">   (6,031 million ordinary shares, par value at</t>
  </si>
  <si>
    <t>2020 : Baht 54,395 million and</t>
  </si>
  <si>
    <t>2019 : Baht 766 million)</t>
  </si>
  <si>
    <t>2019 : Baht 61,815 million)</t>
  </si>
  <si>
    <t>Exchange differences on translating financial statements</t>
  </si>
  <si>
    <t>Different arising</t>
  </si>
  <si>
    <t>from acquiring of</t>
  </si>
  <si>
    <t>non-controlling</t>
  </si>
  <si>
    <t xml:space="preserve">Other current payables </t>
  </si>
  <si>
    <t>Current income tax payable</t>
  </si>
  <si>
    <t>Intangible assets other than goodwill</t>
  </si>
  <si>
    <t>Profit from operating activities</t>
  </si>
  <si>
    <t xml:space="preserve">   using equity method, net of tax</t>
  </si>
  <si>
    <t>Other non-current financial assets</t>
  </si>
  <si>
    <t>Gain on investments in equity instruments designated at</t>
  </si>
  <si>
    <t>4(b)</t>
  </si>
  <si>
    <t xml:space="preserve">    Initial public offering</t>
  </si>
  <si>
    <t>Selling expenses</t>
  </si>
  <si>
    <t xml:space="preserve">Gain on </t>
  </si>
  <si>
    <t xml:space="preserve">  Contributions by owners </t>
  </si>
  <si>
    <t xml:space="preserve"> Total contributions by owners </t>
  </si>
  <si>
    <t>Other current financial assets</t>
  </si>
  <si>
    <t>Profit (loss) before tax expense</t>
  </si>
  <si>
    <t>Payment of change in ownership interest in subsidiaries</t>
  </si>
  <si>
    <t xml:space="preserve">   without a change in control</t>
  </si>
  <si>
    <t>Dividends paid to non-controlling interests</t>
  </si>
  <si>
    <t>Adjustments to reconcile profit (loss) to cash receipts (payments)</t>
  </si>
  <si>
    <t>Reversal of impairment losses recognised in profit or loss</t>
  </si>
  <si>
    <t>Proceeds from repayment of long-term loans to related parties</t>
  </si>
  <si>
    <t>Effect of exchange rate changes on cash and cash equivalents</t>
  </si>
  <si>
    <t>Net increase (decrease) in cash and cash equivalents</t>
  </si>
  <si>
    <t>Unrealized gain on exchange rate</t>
  </si>
  <si>
    <t>Share of profit of joint ventures and associates accounted for</t>
  </si>
  <si>
    <t>Transfer from investment property to right-of-use</t>
  </si>
  <si>
    <t>Current portion of finance lease receivables</t>
  </si>
  <si>
    <t>Finance lease receivables</t>
  </si>
  <si>
    <t xml:space="preserve">Trade payables </t>
  </si>
  <si>
    <t>Gain on disposal of other current financial assets</t>
  </si>
  <si>
    <t>Other current payables</t>
  </si>
  <si>
    <t xml:space="preserve">Net cash from (used in) operating activities </t>
  </si>
  <si>
    <t>Proceeds from disposal of other current financial assets</t>
  </si>
  <si>
    <t>Proceeds from repayment of short-term loans to related parties</t>
  </si>
  <si>
    <t>Proceeds from repayment of short-term loans to other parties</t>
  </si>
  <si>
    <t xml:space="preserve">Net cash from (used in) investing activities  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</si>
  <si>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</si>
  <si>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</si>
  <si>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</si>
  <si>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</si>
  <si>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</si>
  <si>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</si>
  <si>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Net increase (decrease) in cash and cash equivalents,</t>
  </si>
  <si>
    <t>Trade payables</t>
  </si>
  <si>
    <t>2020 : Baht 60,357  million and</t>
  </si>
  <si>
    <t>Acquisition of other current financial assets</t>
  </si>
  <si>
    <t>Gain (loss) on remeasurements of defined benefit plans</t>
  </si>
  <si>
    <t xml:space="preserve">Gain (loss) on </t>
  </si>
  <si>
    <t>Difference arising from acquiring of</t>
  </si>
  <si>
    <t xml:space="preserve">   non-controlling interests</t>
  </si>
  <si>
    <t xml:space="preserve">   to profit or loss</t>
  </si>
  <si>
    <t>Proceeds from initial public offering</t>
  </si>
  <si>
    <t>Net cash generated from (used in) operations</t>
  </si>
  <si>
    <t>2020 : Baht 649 million and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</si>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</sst>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_);_(* \(#,##0.0\);_(* &quot;-&quot;??_);_(@_)"/>
    <numFmt numFmtId="167" formatCode="_(* #,##0.00_);_(* \(#,##0.00\);_(* \-??_);_(@_)"/>
    <numFmt numFmtId="168" formatCode="mmmm\ dd&quot;,&quot;\ yyyy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</numFmts>
  <fonts count="3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color indexed="10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59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6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20" fillId="0" borderId="0"/>
    <xf numFmtId="16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8" fillId="0" borderId="0"/>
    <xf numFmtId="43" fontId="2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0" fontId="29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22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49" fillId="0" borderId="0"/>
    <xf numFmtId="174" fontId="4" fillId="0" borderId="0" applyFont="0" applyFill="0" applyBorder="0" applyAlignment="0" applyProtection="0"/>
    <xf numFmtId="0" fontId="152" fillId="0" borderId="16"/>
    <xf numFmtId="0" fontId="50" fillId="0" borderId="0" applyNumberFormat="0" applyFill="0" applyBorder="0" applyAlignment="0" applyProtection="0">
      <alignment vertical="top"/>
      <protection locked="0"/>
    </xf>
    <xf numFmtId="171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205" fontId="148" fillId="0" borderId="0" applyNumberFormat="0" applyFill="0" applyBorder="0" applyAlignment="0" applyProtection="0">
      <alignment vertical="top"/>
      <protection locked="0"/>
    </xf>
    <xf numFmtId="188" fontId="35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71" fontId="53" fillId="0" borderId="0" applyFont="0" applyFill="0" applyBorder="0" applyAlignment="0" applyProtection="0"/>
    <xf numFmtId="205" fontId="149" fillId="0" borderId="0"/>
    <xf numFmtId="170" fontId="20" fillId="0" borderId="0" applyFont="0" applyFill="0" applyBorder="0" applyAlignment="0" applyProtection="0"/>
    <xf numFmtId="0" fontId="54" fillId="0" borderId="0"/>
    <xf numFmtId="205" fontId="4" fillId="0" borderId="0"/>
    <xf numFmtId="0" fontId="4" fillId="0" borderId="0"/>
    <xf numFmtId="0" fontId="55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51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6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218" fontId="1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71" fontId="4" fillId="0" borderId="0" applyFont="0" applyFill="0" applyBorder="0" applyAlignment="0" applyProtection="0"/>
    <xf numFmtId="205" fontId="6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/>
    <xf numFmtId="205" fontId="6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6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9" fillId="0" borderId="0">
      <alignment vertical="top"/>
    </xf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4" fillId="0" borderId="0"/>
    <xf numFmtId="0" fontId="55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5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0" fontId="56" fillId="0" borderId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6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37" fontId="153" fillId="0" borderId="0"/>
    <xf numFmtId="205" fontId="4" fillId="0" borderId="0" applyNumberFormat="0" applyFill="0" applyBorder="0" applyAlignment="0" applyProtection="0"/>
    <xf numFmtId="0" fontId="4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4" fillId="0" borderId="0"/>
    <xf numFmtId="205" fontId="155" fillId="0" borderId="0"/>
    <xf numFmtId="220" fontId="154" fillId="0" borderId="0"/>
    <xf numFmtId="37" fontId="94" fillId="0" borderId="0"/>
    <xf numFmtId="205" fontId="43" fillId="0" borderId="0"/>
    <xf numFmtId="205" fontId="24" fillId="0" borderId="0"/>
    <xf numFmtId="205" fontId="156" fillId="0" borderId="0"/>
    <xf numFmtId="205" fontId="157" fillId="0" borderId="0"/>
    <xf numFmtId="205" fontId="44" fillId="0" borderId="0"/>
    <xf numFmtId="205" fontId="4" fillId="0" borderId="0"/>
    <xf numFmtId="205" fontId="4" fillId="0" borderId="0" applyBorder="0"/>
    <xf numFmtId="205" fontId="158" fillId="0" borderId="0"/>
    <xf numFmtId="205" fontId="155" fillId="0" borderId="0"/>
    <xf numFmtId="205" fontId="16" fillId="0" borderId="0">
      <alignment wrapText="1"/>
    </xf>
    <xf numFmtId="37" fontId="94" fillId="0" borderId="0"/>
    <xf numFmtId="205" fontId="43" fillId="0" borderId="0"/>
    <xf numFmtId="205" fontId="4" fillId="0" borderId="0" applyBorder="0"/>
    <xf numFmtId="205" fontId="4" fillId="0" borderId="0"/>
    <xf numFmtId="205" fontId="157" fillId="0" borderId="0"/>
    <xf numFmtId="220" fontId="154" fillId="0" borderId="0"/>
    <xf numFmtId="205" fontId="156" fillId="0" borderId="0"/>
    <xf numFmtId="205" fontId="16" fillId="0" borderId="0">
      <alignment wrapText="1"/>
    </xf>
    <xf numFmtId="205" fontId="158" fillId="0" borderId="0"/>
    <xf numFmtId="205" fontId="24" fillId="0" borderId="0"/>
    <xf numFmtId="219" fontId="154" fillId="0" borderId="0"/>
    <xf numFmtId="205" fontId="155" fillId="0" borderId="0"/>
    <xf numFmtId="205" fontId="44" fillId="0" borderId="0"/>
    <xf numFmtId="205" fontId="155" fillId="0" borderId="0"/>
    <xf numFmtId="219" fontId="154" fillId="0" borderId="0"/>
    <xf numFmtId="220" fontId="154" fillId="0" borderId="0"/>
    <xf numFmtId="205" fontId="43" fillId="0" borderId="0"/>
    <xf numFmtId="205" fontId="4" fillId="0" borderId="0"/>
    <xf numFmtId="205" fontId="155" fillId="0" borderId="0"/>
    <xf numFmtId="37" fontId="94" fillId="0" borderId="0"/>
    <xf numFmtId="205" fontId="16" fillId="0" borderId="0">
      <alignment wrapText="1"/>
    </xf>
    <xf numFmtId="205" fontId="158" fillId="0" borderId="0"/>
    <xf numFmtId="205" fontId="4" fillId="0" borderId="0" applyBorder="0"/>
    <xf numFmtId="205" fontId="44" fillId="0" borderId="0"/>
    <xf numFmtId="205" fontId="157" fillId="0" borderId="0"/>
    <xf numFmtId="205" fontId="156" fillId="0" borderId="0"/>
    <xf numFmtId="205" fontId="24" fillId="0" borderId="0"/>
    <xf numFmtId="205" fontId="155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5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05" fontId="151" fillId="0" borderId="0"/>
    <xf numFmtId="205" fontId="73" fillId="0" borderId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20" fillId="0" borderId="0"/>
    <xf numFmtId="0" fontId="20" fillId="0" borderId="0"/>
    <xf numFmtId="0" fontId="4" fillId="0" borderId="0" applyNumberFormat="0" applyFill="0" applyBorder="0" applyAlignment="0" applyProtection="0"/>
    <xf numFmtId="205" fontId="29" fillId="0" borderId="0">
      <alignment vertical="top"/>
    </xf>
    <xf numFmtId="205" fontId="29" fillId="0" borderId="0">
      <alignment vertical="top"/>
    </xf>
    <xf numFmtId="0" fontId="6" fillId="0" borderId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5" fillId="0" borderId="0" applyNumberFormat="0" applyFill="0" applyBorder="0" applyAlignment="0" applyProtection="0"/>
    <xf numFmtId="218" fontId="152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5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52" fillId="0" borderId="0" applyFont="0" applyFill="0" applyBorder="0" applyAlignment="0" applyProtection="0"/>
    <xf numFmtId="218" fontId="152" fillId="0" borderId="0" applyFont="0" applyFill="0" applyBorder="0" applyAlignment="0" applyProtection="0"/>
    <xf numFmtId="218" fontId="1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239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0" fillId="0" borderId="17" applyNumberFormat="0" applyFill="0" applyAlignment="0" applyProtection="0"/>
    <xf numFmtId="0" fontId="61" fillId="0" borderId="18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0" fontId="4" fillId="0" borderId="0"/>
    <xf numFmtId="171" fontId="4" fillId="0" borderId="0" applyFont="0" applyFill="0" applyBorder="0" applyAlignment="0" applyProtection="0"/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6" fillId="0" borderId="0"/>
    <xf numFmtId="205" fontId="6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6" fillId="0" borderId="0"/>
    <xf numFmtId="0" fontId="6" fillId="0" borderId="0"/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171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/>
    <xf numFmtId="205" fontId="56" fillId="0" borderId="0"/>
    <xf numFmtId="218" fontId="152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71" fontId="4" fillId="0" borderId="0" applyFont="0" applyFill="0" applyBorder="0" applyAlignment="0" applyProtection="0"/>
    <xf numFmtId="218" fontId="152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52" fillId="0" borderId="0" applyFont="0" applyFill="0" applyBorder="0" applyAlignment="0" applyProtection="0"/>
    <xf numFmtId="218" fontId="152" fillId="0" borderId="0" applyFont="0" applyFill="0" applyBorder="0" applyAlignment="0" applyProtection="0"/>
    <xf numFmtId="218" fontId="152" fillId="0" borderId="0" applyFont="0" applyFill="0" applyBorder="0" applyAlignment="0" applyProtection="0"/>
    <xf numFmtId="218" fontId="152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6" fillId="0" borderId="0"/>
    <xf numFmtId="205" fontId="6" fillId="0" borderId="0"/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05" fontId="29" fillId="0" borderId="0">
      <alignment vertical="top"/>
    </xf>
    <xf numFmtId="218" fontId="15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97" fontId="64" fillId="0" borderId="0">
      <protection locked="0"/>
    </xf>
    <xf numFmtId="0" fontId="33" fillId="0" borderId="0"/>
    <xf numFmtId="0" fontId="4" fillId="0" borderId="0"/>
    <xf numFmtId="0" fontId="33" fillId="0" borderId="0"/>
    <xf numFmtId="205" fontId="150" fillId="0" borderId="0" applyNumberFormat="0" applyFill="0" applyBorder="0" applyAlignment="0" applyProtection="0">
      <alignment vertical="top"/>
      <protection locked="0"/>
    </xf>
    <xf numFmtId="205" fontId="178" fillId="0" borderId="0" applyNumberFormat="0" applyFill="0" applyBorder="0" applyAlignment="0" applyProtection="0">
      <alignment vertical="top"/>
      <protection locked="0"/>
    </xf>
    <xf numFmtId="205" fontId="179" fillId="0" borderId="0" applyNumberFormat="0" applyFill="0" applyBorder="0" applyAlignment="0" applyProtection="0">
      <alignment vertical="top"/>
      <protection locked="0"/>
    </xf>
    <xf numFmtId="205" fontId="200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20" fillId="0" borderId="0"/>
    <xf numFmtId="205" fontId="152" fillId="0" borderId="0" applyFont="0" applyFill="0" applyBorder="0" applyAlignment="0" applyProtection="0"/>
    <xf numFmtId="205" fontId="159" fillId="10" borderId="0" applyNumberFormat="0" applyBorder="0" applyAlignment="0" applyProtection="0">
      <alignment vertical="center"/>
    </xf>
    <xf numFmtId="205" fontId="159" fillId="11" borderId="0" applyNumberFormat="0" applyBorder="0" applyAlignment="0" applyProtection="0">
      <alignment vertical="center"/>
    </xf>
    <xf numFmtId="205" fontId="159" fillId="12" borderId="0" applyNumberFormat="0" applyBorder="0" applyAlignment="0" applyProtection="0">
      <alignment vertical="center"/>
    </xf>
    <xf numFmtId="205" fontId="159" fillId="13" borderId="0" applyNumberFormat="0" applyBorder="0" applyAlignment="0" applyProtection="0">
      <alignment vertical="center"/>
    </xf>
    <xf numFmtId="205" fontId="159" fillId="14" borderId="0" applyNumberFormat="0" applyBorder="0" applyAlignment="0" applyProtection="0">
      <alignment vertical="center"/>
    </xf>
    <xf numFmtId="205" fontId="159" fillId="15" borderId="0" applyNumberFormat="0" applyBorder="0" applyAlignment="0" applyProtection="0">
      <alignment vertical="center"/>
    </xf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221" fontId="4" fillId="0" borderId="0" applyProtection="0">
      <protection locked="0"/>
    </xf>
    <xf numFmtId="252" fontId="110" fillId="0" borderId="0"/>
    <xf numFmtId="252" fontId="110" fillId="0" borderId="0"/>
    <xf numFmtId="252" fontId="110" fillId="0" borderId="0"/>
    <xf numFmtId="252" fontId="110" fillId="0" borderId="0"/>
    <xf numFmtId="252" fontId="110" fillId="0" borderId="0"/>
    <xf numFmtId="252" fontId="110" fillId="0" borderId="0"/>
    <xf numFmtId="252" fontId="110" fillId="0" borderId="0"/>
    <xf numFmtId="252" fontId="110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9" fillId="16" borderId="0" applyNumberFormat="0" applyBorder="0" applyAlignment="0" applyProtection="0">
      <alignment vertical="center"/>
    </xf>
    <xf numFmtId="205" fontId="159" fillId="17" borderId="0" applyNumberFormat="0" applyBorder="0" applyAlignment="0" applyProtection="0">
      <alignment vertical="center"/>
    </xf>
    <xf numFmtId="205" fontId="159" fillId="18" borderId="0" applyNumberFormat="0" applyBorder="0" applyAlignment="0" applyProtection="0">
      <alignment vertical="center"/>
    </xf>
    <xf numFmtId="205" fontId="159" fillId="13" borderId="0" applyNumberFormat="0" applyBorder="0" applyAlignment="0" applyProtection="0">
      <alignment vertical="center"/>
    </xf>
    <xf numFmtId="205" fontId="159" fillId="16" borderId="0" applyNumberFormat="0" applyBorder="0" applyAlignment="0" applyProtection="0">
      <alignment vertical="center"/>
    </xf>
    <xf numFmtId="205" fontId="159" fillId="19" borderId="0" applyNumberFormat="0" applyBorder="0" applyAlignment="0" applyProtection="0">
      <alignment vertical="center"/>
    </xf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5" fillId="19" borderId="0" applyNumberFormat="0" applyBorder="0" applyAlignment="0" applyProtection="0"/>
    <xf numFmtId="43" fontId="160" fillId="0" borderId="19">
      <alignment horizontal="right" vertical="center"/>
    </xf>
    <xf numFmtId="205" fontId="161" fillId="20" borderId="0" applyNumberFormat="0" applyBorder="0" applyAlignment="0" applyProtection="0">
      <alignment vertical="center"/>
    </xf>
    <xf numFmtId="205" fontId="161" fillId="17" borderId="0" applyNumberFormat="0" applyBorder="0" applyAlignment="0" applyProtection="0">
      <alignment vertical="center"/>
    </xf>
    <xf numFmtId="205" fontId="161" fillId="18" borderId="0" applyNumberFormat="0" applyBorder="0" applyAlignment="0" applyProtection="0">
      <alignment vertical="center"/>
    </xf>
    <xf numFmtId="205" fontId="161" fillId="21" borderId="0" applyNumberFormat="0" applyBorder="0" applyAlignment="0" applyProtection="0">
      <alignment vertical="center"/>
    </xf>
    <xf numFmtId="205" fontId="161" fillId="22" borderId="0" applyNumberFormat="0" applyBorder="0" applyAlignment="0" applyProtection="0">
      <alignment vertical="center"/>
    </xf>
    <xf numFmtId="205" fontId="161" fillId="23" borderId="0" applyNumberFormat="0" applyBorder="0" applyAlignment="0" applyProtection="0">
      <alignment vertical="center"/>
    </xf>
    <xf numFmtId="0" fontId="66" fillId="20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9" fontId="35" fillId="0" borderId="0"/>
    <xf numFmtId="205" fontId="130" fillId="0" borderId="0" applyFont="0" applyFill="0" applyBorder="0" applyAlignment="0" applyProtection="0"/>
    <xf numFmtId="197" fontId="64" fillId="0" borderId="0">
      <protection locked="0"/>
    </xf>
    <xf numFmtId="197" fontId="64" fillId="0" borderId="0">
      <protection locked="0"/>
    </xf>
    <xf numFmtId="197" fontId="64" fillId="0" borderId="0">
      <protection locked="0"/>
    </xf>
    <xf numFmtId="205" fontId="162" fillId="0" borderId="7">
      <alignment horizontal="center"/>
    </xf>
    <xf numFmtId="205" fontId="163" fillId="0" borderId="0"/>
    <xf numFmtId="205" fontId="163" fillId="0" borderId="6" applyFill="0">
      <alignment horizontal="center"/>
      <protection locked="0"/>
    </xf>
    <xf numFmtId="205" fontId="162" fillId="0" borderId="0" applyFill="0">
      <alignment horizontal="center"/>
      <protection locked="0"/>
    </xf>
    <xf numFmtId="205" fontId="162" fillId="24" borderId="0"/>
    <xf numFmtId="205" fontId="162" fillId="0" borderId="0">
      <protection locked="0"/>
    </xf>
    <xf numFmtId="205" fontId="162" fillId="0" borderId="0"/>
    <xf numFmtId="222" fontId="162" fillId="0" borderId="0"/>
    <xf numFmtId="223" fontId="162" fillId="0" borderId="0"/>
    <xf numFmtId="205" fontId="163" fillId="25" borderId="0">
      <alignment horizontal="right"/>
    </xf>
    <xf numFmtId="205" fontId="162" fillId="0" borderId="0"/>
    <xf numFmtId="0" fontId="67" fillId="7" borderId="10">
      <alignment horizontal="centerContinuous" vertical="top"/>
    </xf>
    <xf numFmtId="205" fontId="164" fillId="27" borderId="0" applyNumberFormat="0" applyBorder="0" applyAlignment="0" applyProtection="0"/>
    <xf numFmtId="205" fontId="164" fillId="27" borderId="0" applyNumberFormat="0" applyBorder="0" applyAlignment="0" applyProtection="0"/>
    <xf numFmtId="205" fontId="165" fillId="28" borderId="0" applyNumberFormat="0" applyBorder="0" applyAlignment="0" applyProtection="0"/>
    <xf numFmtId="205" fontId="164" fillId="30" borderId="0" applyNumberFormat="0" applyBorder="0" applyAlignment="0" applyProtection="0"/>
    <xf numFmtId="205" fontId="164" fillId="31" borderId="0" applyNumberFormat="0" applyBorder="0" applyAlignment="0" applyProtection="0"/>
    <xf numFmtId="205" fontId="165" fillId="32" borderId="0" applyNumberFormat="0" applyBorder="0" applyAlignment="0" applyProtection="0"/>
    <xf numFmtId="205" fontId="164" fillId="30" borderId="0" applyNumberFormat="0" applyBorder="0" applyAlignment="0" applyProtection="0"/>
    <xf numFmtId="205" fontId="164" fillId="34" borderId="0" applyNumberFormat="0" applyBorder="0" applyAlignment="0" applyProtection="0"/>
    <xf numFmtId="205" fontId="165" fillId="31" borderId="0" applyNumberFormat="0" applyBorder="0" applyAlignment="0" applyProtection="0"/>
    <xf numFmtId="205" fontId="164" fillId="27" borderId="0" applyNumberFormat="0" applyBorder="0" applyAlignment="0" applyProtection="0"/>
    <xf numFmtId="205" fontId="164" fillId="31" borderId="0" applyNumberFormat="0" applyBorder="0" applyAlignment="0" applyProtection="0"/>
    <xf numFmtId="205" fontId="165" fillId="31" borderId="0" applyNumberFormat="0" applyBorder="0" applyAlignment="0" applyProtection="0"/>
    <xf numFmtId="205" fontId="164" fillId="35" borderId="0" applyNumberFormat="0" applyBorder="0" applyAlignment="0" applyProtection="0"/>
    <xf numFmtId="205" fontId="164" fillId="27" borderId="0" applyNumberFormat="0" applyBorder="0" applyAlignment="0" applyProtection="0"/>
    <xf numFmtId="205" fontId="165" fillId="28" borderId="0" applyNumberFormat="0" applyBorder="0" applyAlignment="0" applyProtection="0"/>
    <xf numFmtId="205" fontId="164" fillId="30" borderId="0" applyNumberFormat="0" applyBorder="0" applyAlignment="0" applyProtection="0"/>
    <xf numFmtId="205" fontId="164" fillId="37" borderId="0" applyNumberFormat="0" applyBorder="0" applyAlignment="0" applyProtection="0"/>
    <xf numFmtId="205" fontId="165" fillId="37" borderId="0" applyNumberFormat="0" applyBorder="0" applyAlignment="0" applyProtection="0"/>
    <xf numFmtId="0" fontId="48" fillId="38" borderId="20">
      <alignment horizontal="center" vertical="center"/>
    </xf>
    <xf numFmtId="205" fontId="166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9" fillId="0" borderId="0" applyNumberFormat="0" applyFill="0" applyBorder="0" applyAlignment="0" applyProtection="0"/>
    <xf numFmtId="211" fontId="240" fillId="39" borderId="21"/>
    <xf numFmtId="3" fontId="241" fillId="0" borderId="8">
      <alignment horizontal="left" vertical="center"/>
    </xf>
    <xf numFmtId="5" fontId="68" fillId="0" borderId="1" applyAlignment="0" applyProtection="0"/>
    <xf numFmtId="3" fontId="107" fillId="0" borderId="8">
      <alignment horizontal="left" vertical="center"/>
    </xf>
    <xf numFmtId="198" fontId="29" fillId="0" borderId="0" applyFill="0" applyBorder="0" applyAlignment="0"/>
    <xf numFmtId="199" fontId="56" fillId="0" borderId="0" applyFill="0" applyBorder="0" applyAlignment="0"/>
    <xf numFmtId="200" fontId="5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199" fontId="56" fillId="0" borderId="0" applyFill="0" applyBorder="0" applyAlignment="0"/>
    <xf numFmtId="205" fontId="167" fillId="0" borderId="0"/>
    <xf numFmtId="0" fontId="69" fillId="3" borderId="15">
      <alignment horizontal="center" wrapText="1"/>
    </xf>
    <xf numFmtId="0" fontId="34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3" fontId="70" fillId="0" borderId="0"/>
    <xf numFmtId="201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0" fillId="0" borderId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47" fillId="0" borderId="0" applyFill="0" applyBorder="0" applyAlignment="0" applyProtection="0"/>
    <xf numFmtId="43" fontId="1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47" fillId="0" borderId="0" applyFill="0" applyBorder="0" applyAlignment="0" applyProtection="0"/>
    <xf numFmtId="43" fontId="35" fillId="0" borderId="0" applyFont="0" applyFill="0" applyBorder="0" applyAlignment="0" applyProtection="0"/>
    <xf numFmtId="165" fontId="20" fillId="0" borderId="0" applyFont="0" applyFill="0" applyBorder="0" applyAlignment="0" applyProtection="0"/>
    <xf numFmtId="217" fontId="47" fillId="0" borderId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1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254" fillId="0" borderId="0" applyFont="0" applyFill="0" applyBorder="0" applyAlignment="0" applyProtection="0"/>
    <xf numFmtId="165" fontId="254" fillId="0" borderId="0" applyFont="0" applyFill="0" applyBorder="0" applyAlignment="0" applyProtection="0"/>
    <xf numFmtId="43" fontId="8" fillId="0" borderId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2" fillId="0" borderId="0" applyFont="0" applyFill="0" applyBorder="0" applyAlignment="0" applyProtection="0"/>
    <xf numFmtId="178" fontId="35" fillId="0" borderId="0"/>
    <xf numFmtId="258" fontId="94" fillId="0" borderId="0"/>
    <xf numFmtId="0" fontId="71" fillId="0" borderId="0" applyNumberFormat="0" applyFill="0" applyBorder="0" applyAlignment="0" applyProtection="0"/>
    <xf numFmtId="0" fontId="72" fillId="0" borderId="0"/>
    <xf numFmtId="0" fontId="73" fillId="0" borderId="0"/>
    <xf numFmtId="205" fontId="71" fillId="0" borderId="0" applyNumberFormat="0" applyFill="0" applyBorder="0" applyAlignment="0" applyProtection="0"/>
    <xf numFmtId="0" fontId="72" fillId="0" borderId="0"/>
    <xf numFmtId="0" fontId="73" fillId="0" borderId="0"/>
    <xf numFmtId="253" fontId="242" fillId="0" borderId="24" applyFont="0" applyAlignment="0">
      <alignment horizontal="center"/>
    </xf>
    <xf numFmtId="0" fontId="67" fillId="7" borderId="10">
      <alignment horizontal="centerContinuous" vertical="top"/>
    </xf>
    <xf numFmtId="0" fontId="74" fillId="0" borderId="0" applyNumberFormat="0" applyAlignment="0">
      <alignment horizontal="left"/>
    </xf>
    <xf numFmtId="0" fontId="75" fillId="0" borderId="0">
      <alignment horizontal="left"/>
    </xf>
    <xf numFmtId="0" fontId="76" fillId="0" borderId="0"/>
    <xf numFmtId="0" fontId="77" fillId="0" borderId="0">
      <alignment horizontal="left"/>
    </xf>
    <xf numFmtId="204" fontId="16" fillId="0" borderId="0" applyFill="0" applyBorder="0" applyProtection="0"/>
    <xf numFmtId="204" fontId="16" fillId="0" borderId="1" applyFill="0" applyProtection="0"/>
    <xf numFmtId="169" fontId="43" fillId="0" borderId="0" applyFont="0" applyFill="0" applyBorder="0" applyAlignment="0" applyProtection="0"/>
    <xf numFmtId="0" fontId="34" fillId="0" borderId="0"/>
    <xf numFmtId="0" fontId="34" fillId="0" borderId="0"/>
    <xf numFmtId="214" fontId="17" fillId="0" borderId="25" applyBorder="0"/>
    <xf numFmtId="199" fontId="5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71" fillId="0" borderId="0" applyNumberFormat="0" applyFill="0" applyBorder="0" applyAlignment="0" applyProtection="0"/>
    <xf numFmtId="179" fontId="35" fillId="0" borderId="0"/>
    <xf numFmtId="259" fontId="94" fillId="0" borderId="0"/>
    <xf numFmtId="225" fontId="4" fillId="0" borderId="0"/>
    <xf numFmtId="0" fontId="243" fillId="0" borderId="0"/>
    <xf numFmtId="0" fontId="31" fillId="7" borderId="0" applyNumberFormat="0" applyFont="0" applyFill="0" applyBorder="0" applyProtection="0">
      <alignment horizontal="left"/>
    </xf>
    <xf numFmtId="0" fontId="243" fillId="0" borderId="21"/>
    <xf numFmtId="0" fontId="4" fillId="0" borderId="0" applyFont="0" applyFill="0" applyBorder="0" applyAlignment="0" applyProtection="0"/>
    <xf numFmtId="14" fontId="29" fillId="0" borderId="0" applyFill="0" applyBorder="0" applyAlignment="0"/>
    <xf numFmtId="0" fontId="26" fillId="0" borderId="0" applyProtection="0"/>
    <xf numFmtId="38" fontId="4" fillId="0" borderId="0" applyFont="0" applyFill="0" applyBorder="0" applyAlignment="0" applyProtection="0"/>
    <xf numFmtId="226" fontId="16" fillId="0" borderId="0" applyFill="0" applyBorder="0" applyProtection="0"/>
    <xf numFmtId="38" fontId="43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8" fillId="0" borderId="0">
      <protection locked="0"/>
    </xf>
    <xf numFmtId="3" fontId="244" fillId="0" borderId="27" applyFill="0" applyBorder="0" applyProtection="0">
      <alignment horizontal="center" vertical="center"/>
    </xf>
    <xf numFmtId="180" fontId="35" fillId="0" borderId="0"/>
    <xf numFmtId="0" fontId="94" fillId="0" borderId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05" fontId="169" fillId="43" borderId="0" applyNumberFormat="0" applyBorder="0" applyAlignment="0" applyProtection="0"/>
    <xf numFmtId="205" fontId="169" fillId="44" borderId="0" applyNumberFormat="0" applyBorder="0" applyAlignment="0" applyProtection="0"/>
    <xf numFmtId="205" fontId="169" fillId="45" borderId="0" applyNumberFormat="0" applyBorder="0" applyAlignment="0" applyProtection="0"/>
    <xf numFmtId="0" fontId="80" fillId="0" borderId="0">
      <protection locked="0"/>
    </xf>
    <xf numFmtId="0" fontId="80" fillId="0" borderId="0">
      <protection locked="0"/>
    </xf>
    <xf numFmtId="201" fontId="56" fillId="0" borderId="0" applyFill="0" applyBorder="0" applyAlignment="0"/>
    <xf numFmtId="199" fontId="56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199" fontId="56" fillId="0" borderId="0" applyFill="0" applyBorder="0" applyAlignment="0"/>
    <xf numFmtId="0" fontId="81" fillId="0" borderId="0" applyNumberFormat="0" applyAlignment="0">
      <alignment horizontal="left"/>
    </xf>
    <xf numFmtId="205" fontId="154" fillId="0" borderId="0">
      <alignment horizontal="left"/>
    </xf>
    <xf numFmtId="205" fontId="4" fillId="0" borderId="0" applyFont="0" applyFill="0" applyBorder="0" applyAlignment="0" applyProtection="0"/>
    <xf numFmtId="211" fontId="94" fillId="0" borderId="0"/>
    <xf numFmtId="49" fontId="232" fillId="0" borderId="0" applyNumberFormat="0" applyFill="0" applyBorder="0" applyProtection="0">
      <alignment horizontal="center" vertical="top"/>
    </xf>
    <xf numFmtId="249" fontId="232" fillId="0" borderId="0" applyFill="0" applyBorder="0">
      <alignment horizontal="right" vertical="top"/>
    </xf>
    <xf numFmtId="250" fontId="232" fillId="0" borderId="0" applyFill="0" applyBorder="0">
      <alignment horizontal="right" vertical="top"/>
    </xf>
    <xf numFmtId="0" fontId="233" fillId="0" borderId="28">
      <alignment horizontal="right" wrapText="1"/>
    </xf>
    <xf numFmtId="251" fontId="234" fillId="0" borderId="28">
      <alignment horizontal="left"/>
    </xf>
    <xf numFmtId="251" fontId="232" fillId="0" borderId="0">
      <alignment horizontal="center"/>
    </xf>
    <xf numFmtId="251" fontId="235" fillId="0" borderId="28">
      <alignment horizontal="center"/>
    </xf>
    <xf numFmtId="171" fontId="232" fillId="0" borderId="28" applyFill="0" applyBorder="0" applyProtection="0">
      <alignment horizontal="right" vertical="top"/>
    </xf>
    <xf numFmtId="251" fontId="26" fillId="0" borderId="0"/>
    <xf numFmtId="251" fontId="236" fillId="0" borderId="0"/>
    <xf numFmtId="251" fontId="4" fillId="0" borderId="0"/>
    <xf numFmtId="251" fontId="237" fillId="0" borderId="0">
      <alignment horizontal="left" vertical="top"/>
    </xf>
    <xf numFmtId="0" fontId="232" fillId="0" borderId="0" applyFill="0" applyBorder="0">
      <alignment horizontal="left" vertical="top" wrapText="1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0" fontId="78" fillId="0" borderId="0">
      <protection locked="0"/>
    </xf>
    <xf numFmtId="227" fontId="46" fillId="42" borderId="7" applyFont="0" applyFill="0" applyBorder="0" applyAlignment="0" applyProtection="0">
      <protection locked="0"/>
    </xf>
    <xf numFmtId="0" fontId="78" fillId="0" borderId="0">
      <protection locked="0"/>
    </xf>
    <xf numFmtId="0" fontId="78" fillId="0" borderId="0">
      <protection locked="0"/>
    </xf>
    <xf numFmtId="2" fontId="4" fillId="0" borderId="0" applyFont="0" applyFill="0" applyBorder="0" applyAlignment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181" fontId="8" fillId="0" borderId="0">
      <alignment horizontal="right"/>
    </xf>
    <xf numFmtId="40" fontId="55" fillId="5" borderId="4"/>
    <xf numFmtId="38" fontId="36" fillId="7" borderId="0" applyNumberFormat="0" applyBorder="0" applyAlignment="0" applyProtection="0"/>
    <xf numFmtId="205" fontId="170" fillId="24" borderId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27" fillId="0" borderId="14" applyNumberFormat="0" applyAlignment="0" applyProtection="0">
      <alignment horizontal="left" vertical="center"/>
    </xf>
    <xf numFmtId="0" fontId="27" fillId="0" borderId="3">
      <alignment horizontal="left" vertical="center"/>
    </xf>
    <xf numFmtId="182" fontId="37" fillId="3" borderId="0">
      <alignment horizontal="left" vertical="top"/>
    </xf>
    <xf numFmtId="0" fontId="86" fillId="0" borderId="0">
      <alignment horizontal="left"/>
    </xf>
    <xf numFmtId="0" fontId="87" fillId="0" borderId="12">
      <alignment horizontal="left" vertical="top"/>
    </xf>
    <xf numFmtId="0" fontId="88" fillId="0" borderId="0">
      <alignment horizontal="left"/>
    </xf>
    <xf numFmtId="0" fontId="89" fillId="0" borderId="12">
      <alignment horizontal="left" vertical="top"/>
    </xf>
    <xf numFmtId="0" fontId="90" fillId="0" borderId="0">
      <alignment horizontal="left"/>
    </xf>
    <xf numFmtId="228" fontId="171" fillId="0" borderId="32">
      <alignment horizontal="left"/>
    </xf>
    <xf numFmtId="229" fontId="172" fillId="0" borderId="10">
      <alignment horizontal="left"/>
    </xf>
    <xf numFmtId="205" fontId="173" fillId="0" borderId="33">
      <alignment horizontal="right"/>
    </xf>
    <xf numFmtId="205" fontId="171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4" fillId="0" borderId="6">
      <alignment horizontal="center"/>
    </xf>
    <xf numFmtId="205" fontId="174" fillId="0" borderId="0">
      <alignment horizontal="center"/>
    </xf>
    <xf numFmtId="0" fontId="91" fillId="0" borderId="34" applyNumberFormat="0" applyFill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0" fontId="38" fillId="3" borderId="0">
      <alignment horizontal="left" wrapText="1" indent="2"/>
    </xf>
    <xf numFmtId="230" fontId="4" fillId="0" borderId="0" applyBorder="0" applyAlignment="0"/>
    <xf numFmtId="10" fontId="36" fillId="3" borderId="7" applyNumberFormat="0" applyBorder="0" applyAlignment="0" applyProtection="0"/>
    <xf numFmtId="231" fontId="4" fillId="0" borderId="0"/>
    <xf numFmtId="180" fontId="176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9" fillId="0" borderId="0"/>
    <xf numFmtId="38" fontId="40" fillId="0" borderId="0"/>
    <xf numFmtId="38" fontId="18" fillId="0" borderId="0"/>
    <xf numFmtId="38" fontId="41" fillId="0" borderId="0"/>
    <xf numFmtId="0" fontId="8" fillId="0" borderId="0"/>
    <xf numFmtId="0" fontId="8" fillId="0" borderId="0"/>
    <xf numFmtId="0" fontId="8" fillId="0" borderId="0"/>
    <xf numFmtId="0" fontId="245" fillId="46" borderId="21"/>
    <xf numFmtId="0" fontId="16" fillId="0" borderId="0" applyNumberFormat="0" applyFont="0" applyFill="0" applyBorder="0" applyProtection="0">
      <alignment horizontal="left" vertical="center"/>
    </xf>
    <xf numFmtId="211" fontId="246" fillId="0" borderId="21"/>
    <xf numFmtId="201" fontId="56" fillId="0" borderId="0" applyFill="0" applyBorder="0" applyAlignment="0"/>
    <xf numFmtId="199" fontId="56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199" fontId="56" fillId="0" borderId="0" applyFill="0" applyBorder="0" applyAlignment="0"/>
    <xf numFmtId="0" fontId="92" fillId="0" borderId="7">
      <alignment horizontal="center"/>
    </xf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32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205" fontId="177" fillId="0" borderId="6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0" fontId="78" fillId="0" borderId="0">
      <protection locked="0"/>
    </xf>
    <xf numFmtId="206" fontId="152" fillId="0" borderId="0" applyFont="0" applyFill="0" applyBorder="0" applyAlignment="0" applyProtection="0"/>
    <xf numFmtId="233" fontId="2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6" fillId="0" borderId="0"/>
    <xf numFmtId="0" fontId="97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8" fillId="0" borderId="0">
      <alignment horizontal="left"/>
    </xf>
    <xf numFmtId="0" fontId="16" fillId="0" borderId="0"/>
    <xf numFmtId="37" fontId="44" fillId="0" borderId="0"/>
    <xf numFmtId="0" fontId="93" fillId="0" borderId="0"/>
    <xf numFmtId="0" fontId="94" fillId="0" borderId="0"/>
    <xf numFmtId="0" fontId="94" fillId="0" borderId="0"/>
    <xf numFmtId="185" fontId="35" fillId="0" borderId="0"/>
    <xf numFmtId="232" fontId="94" fillId="0" borderId="0"/>
    <xf numFmtId="0" fontId="94" fillId="0" borderId="0"/>
    <xf numFmtId="0" fontId="94" fillId="0" borderId="0"/>
    <xf numFmtId="0" fontId="94" fillId="0" borderId="0"/>
    <xf numFmtId="0" fontId="34" fillId="0" borderId="0"/>
    <xf numFmtId="0" fontId="94" fillId="0" borderId="0"/>
    <xf numFmtId="0" fontId="94" fillId="0" borderId="0"/>
    <xf numFmtId="0" fontId="94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0" fontId="255" fillId="0" borderId="0"/>
    <xf numFmtId="0" fontId="4" fillId="0" borderId="0"/>
    <xf numFmtId="205" fontId="254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8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 applyNumberFormat="0" applyFill="0" applyBorder="0" applyAlignment="0" applyProtection="0"/>
    <xf numFmtId="0" fontId="20" fillId="0" borderId="0">
      <alignment vertical="top"/>
    </xf>
    <xf numFmtId="205" fontId="20" fillId="0" borderId="0"/>
    <xf numFmtId="0" fontId="38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250" fillId="0" borderId="0"/>
    <xf numFmtId="0" fontId="254" fillId="0" borderId="0"/>
    <xf numFmtId="0" fontId="254" fillId="0" borderId="0"/>
    <xf numFmtId="0" fontId="254" fillId="0" borderId="0"/>
    <xf numFmtId="0" fontId="4" fillId="0" borderId="0" applyNumberFormat="0" applyFill="0" applyBorder="0" applyAlignment="0" applyProtection="0"/>
    <xf numFmtId="0" fontId="254" fillId="0" borderId="0"/>
    <xf numFmtId="0" fontId="254" fillId="0" borderId="0"/>
    <xf numFmtId="0" fontId="4" fillId="0" borderId="0"/>
    <xf numFmtId="205" fontId="4" fillId="0" borderId="0"/>
    <xf numFmtId="0" fontId="20" fillId="0" borderId="0"/>
    <xf numFmtId="0" fontId="4" fillId="0" borderId="0"/>
    <xf numFmtId="0" fontId="251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05" fontId="1" fillId="0" borderId="0"/>
    <xf numFmtId="205" fontId="4" fillId="0" borderId="0"/>
    <xf numFmtId="0" fontId="254" fillId="0" borderId="0"/>
    <xf numFmtId="0" fontId="25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5" fillId="0" borderId="0"/>
    <xf numFmtId="205" fontId="24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4" fillId="0" borderId="0"/>
    <xf numFmtId="0" fontId="4" fillId="0" borderId="0"/>
    <xf numFmtId="0" fontId="1" fillId="0" borderId="0"/>
    <xf numFmtId="205" fontId="20" fillId="0" borderId="0"/>
    <xf numFmtId="205" fontId="4" fillId="0" borderId="0"/>
    <xf numFmtId="0" fontId="4" fillId="0" borderId="0"/>
    <xf numFmtId="0" fontId="1" fillId="0" borderId="0"/>
    <xf numFmtId="0" fontId="147" fillId="0" borderId="0"/>
    <xf numFmtId="0" fontId="253" fillId="0" borderId="0"/>
    <xf numFmtId="205" fontId="24" fillId="0" borderId="0"/>
    <xf numFmtId="0" fontId="4" fillId="0" borderId="0"/>
    <xf numFmtId="236" fontId="4" fillId="0" borderId="0"/>
    <xf numFmtId="205" fontId="181" fillId="0" borderId="0"/>
    <xf numFmtId="0" fontId="99" fillId="0" borderId="0"/>
    <xf numFmtId="0" fontId="20" fillId="0" borderId="0"/>
    <xf numFmtId="205" fontId="182" fillId="0" borderId="0"/>
    <xf numFmtId="205" fontId="151" fillId="0" borderId="0"/>
    <xf numFmtId="20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0" fontId="100" fillId="2" borderId="0">
      <alignment horizontal="right"/>
    </xf>
    <xf numFmtId="0" fontId="101" fillId="2" borderId="0">
      <alignment horizontal="right"/>
    </xf>
    <xf numFmtId="0" fontId="102" fillId="2" borderId="16"/>
    <xf numFmtId="0" fontId="102" fillId="0" borderId="0" applyBorder="0">
      <alignment horizontal="centerContinuous"/>
    </xf>
    <xf numFmtId="0" fontId="103" fillId="0" borderId="0" applyBorder="0">
      <alignment horizontal="centerContinuous"/>
    </xf>
    <xf numFmtId="0" fontId="104" fillId="48" borderId="0"/>
    <xf numFmtId="0" fontId="104" fillId="34" borderId="0"/>
    <xf numFmtId="0" fontId="105" fillId="0" borderId="0">
      <alignment horizontal="left"/>
    </xf>
    <xf numFmtId="205" fontId="183" fillId="0" borderId="0">
      <alignment horizontal="center"/>
    </xf>
    <xf numFmtId="205" fontId="184" fillId="0" borderId="0">
      <alignment horizontal="center"/>
    </xf>
    <xf numFmtId="170" fontId="106" fillId="0" borderId="0" applyFont="0" applyFill="0" applyBorder="0" applyAlignment="0" applyProtection="0"/>
    <xf numFmtId="14" fontId="166" fillId="0" borderId="0">
      <alignment horizontal="center" wrapText="1"/>
      <protection locked="0"/>
    </xf>
    <xf numFmtId="9" fontId="28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7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2" fillId="0" borderId="13" applyNumberFormat="0" applyBorder="0"/>
    <xf numFmtId="165" fontId="4" fillId="0" borderId="0" applyFont="0" applyFill="0" applyBorder="0" applyAlignment="0" applyProtection="0"/>
    <xf numFmtId="3" fontId="108" fillId="0" borderId="0" applyNumberFormat="0" applyFill="0" applyBorder="0" applyAlignment="0" applyProtection="0"/>
    <xf numFmtId="0" fontId="78" fillId="0" borderId="0">
      <protection locked="0"/>
    </xf>
    <xf numFmtId="9" fontId="4" fillId="0" borderId="0" applyFont="0" applyFill="0" applyBorder="0" applyAlignment="0" applyProtection="0"/>
    <xf numFmtId="201" fontId="56" fillId="0" borderId="0" applyFill="0" applyBorder="0" applyAlignment="0"/>
    <xf numFmtId="199" fontId="56" fillId="0" borderId="0" applyFill="0" applyBorder="0" applyAlignment="0"/>
    <xf numFmtId="201" fontId="56" fillId="0" borderId="0" applyFill="0" applyBorder="0" applyAlignment="0"/>
    <xf numFmtId="202" fontId="56" fillId="0" borderId="0" applyFill="0" applyBorder="0" applyAlignment="0"/>
    <xf numFmtId="199" fontId="56" fillId="0" borderId="0" applyFill="0" applyBorder="0" applyAlignment="0"/>
    <xf numFmtId="4" fontId="154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68" fillId="0" borderId="6">
      <alignment horizontal="center"/>
    </xf>
    <xf numFmtId="3" fontId="43" fillId="0" borderId="0" applyFont="0" applyFill="0" applyBorder="0" applyAlignment="0" applyProtection="0"/>
    <xf numFmtId="0" fontId="43" fillId="49" borderId="0" applyNumberFormat="0" applyFont="0" applyBorder="0" applyAlignment="0" applyProtection="0"/>
    <xf numFmtId="37" fontId="6" fillId="0" borderId="0"/>
    <xf numFmtId="171" fontId="4" fillId="0" borderId="0" applyFont="0" applyFill="0" applyBorder="0" applyAlignment="0" applyProtection="0"/>
    <xf numFmtId="254" fontId="26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52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5" fillId="50" borderId="0" applyNumberFormat="0" applyFont="0" applyBorder="0" applyAlignment="0">
      <alignment horizontal="center"/>
    </xf>
    <xf numFmtId="0" fontId="109" fillId="51" borderId="0"/>
    <xf numFmtId="0" fontId="243" fillId="0" borderId="0"/>
    <xf numFmtId="4" fontId="186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10" fillId="0" borderId="0"/>
    <xf numFmtId="0" fontId="83" fillId="0" borderId="38">
      <alignment vertical="center"/>
    </xf>
    <xf numFmtId="4" fontId="111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11" fillId="53" borderId="37" applyNumberFormat="0" applyProtection="0">
      <alignment horizontal="left" vertical="center"/>
    </xf>
    <xf numFmtId="4" fontId="111" fillId="54" borderId="37" applyNumberFormat="0" applyProtection="0">
      <alignment horizontal="center" vertical="top"/>
    </xf>
    <xf numFmtId="0" fontId="31" fillId="28" borderId="37" applyNumberFormat="0" applyProtection="0">
      <alignment horizontal="left" vertical="top"/>
    </xf>
    <xf numFmtId="4" fontId="29" fillId="55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4" borderId="37" applyNumberFormat="0" applyProtection="0">
      <alignment horizontal="right" vertical="center"/>
    </xf>
    <xf numFmtId="0" fontId="111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4" fontId="25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9" fillId="0" borderId="39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3" fontId="29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31" fillId="66" borderId="37" applyNumberFormat="0" applyProtection="0">
      <alignment horizontal="center" vertical="top"/>
    </xf>
    <xf numFmtId="0" fontId="32" fillId="0" borderId="0" applyNumberFormat="0" applyProtection="0"/>
    <xf numFmtId="4" fontId="46" fillId="67" borderId="37" applyNumberFormat="0" applyProtection="0">
      <alignment horizontal="right" vertical="center"/>
    </xf>
    <xf numFmtId="38" fontId="16" fillId="0" borderId="0" applyNumberFormat="0" applyFont="0" applyFill="0" applyBorder="0" applyAlignment="0"/>
    <xf numFmtId="205" fontId="187" fillId="0" borderId="0">
      <alignment horizontal="left"/>
    </xf>
    <xf numFmtId="205" fontId="188" fillId="0" borderId="0">
      <alignment horizontal="left"/>
    </xf>
    <xf numFmtId="205" fontId="185" fillId="1" borderId="3" applyNumberFormat="0" applyFont="0" applyAlignment="0">
      <alignment horizontal="center"/>
    </xf>
    <xf numFmtId="205" fontId="189" fillId="0" borderId="0" applyNumberFormat="0" applyFill="0" applyBorder="0" applyAlignment="0" applyProtection="0"/>
    <xf numFmtId="205" fontId="16" fillId="0" borderId="40" applyAlignment="0">
      <alignment horizontal="centerContinuous"/>
    </xf>
    <xf numFmtId="205" fontId="190" fillId="0" borderId="0" applyNumberFormat="0" applyFill="0" applyBorder="0" applyAlignment="0">
      <alignment horizontal="center"/>
    </xf>
    <xf numFmtId="205" fontId="4" fillId="0" borderId="0"/>
    <xf numFmtId="12" fontId="191" fillId="0" borderId="7">
      <alignment horizontal="center"/>
    </xf>
    <xf numFmtId="0" fontId="48" fillId="0" borderId="0" applyNumberFormat="0" applyFill="0" applyBorder="0" applyAlignment="0" applyProtection="0"/>
    <xf numFmtId="205" fontId="145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20" fillId="0" borderId="0" applyNumberFormat="0" applyBorder="0">
      <alignment vertical="center"/>
    </xf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0" borderId="0" applyNumberFormat="0" applyBorder="0" applyAlignment="0"/>
    <xf numFmtId="205" fontId="194" fillId="0" borderId="0" applyNumberFormat="0" applyBorder="0" applyAlignment="0"/>
    <xf numFmtId="205" fontId="195" fillId="0" borderId="0" applyNumberFormat="0" applyBorder="0" applyAlignment="0"/>
    <xf numFmtId="205" fontId="196" fillId="0" borderId="0" applyNumberFormat="0" applyBorder="0" applyAlignment="0"/>
    <xf numFmtId="205" fontId="197" fillId="40" borderId="0" applyNumberFormat="0" applyBorder="0" applyAlignment="0"/>
    <xf numFmtId="205" fontId="177" fillId="0" borderId="0"/>
    <xf numFmtId="0" fontId="45" fillId="3" borderId="0">
      <alignment wrapText="1"/>
    </xf>
    <xf numFmtId="40" fontId="112" fillId="0" borderId="0" applyBorder="0">
      <alignment horizontal="right"/>
    </xf>
    <xf numFmtId="0" fontId="243" fillId="0" borderId="21"/>
    <xf numFmtId="0" fontId="113" fillId="0" borderId="0">
      <alignment horizontal="left"/>
    </xf>
    <xf numFmtId="0" fontId="84" fillId="0" borderId="0">
      <alignment horizontal="left"/>
    </xf>
    <xf numFmtId="0" fontId="88" fillId="0" borderId="0"/>
    <xf numFmtId="0" fontId="86" fillId="0" borderId="0"/>
    <xf numFmtId="0" fontId="84" fillId="0" borderId="0"/>
    <xf numFmtId="0" fontId="4" fillId="0" borderId="9" applyNumberFormat="0" applyFont="0" applyFill="0" applyAlignment="0" applyProtection="0"/>
    <xf numFmtId="205" fontId="198" fillId="0" borderId="0" applyBorder="0" applyAlignment="0"/>
    <xf numFmtId="0" fontId="114" fillId="0" borderId="0"/>
    <xf numFmtId="0" fontId="114" fillId="0" borderId="0"/>
    <xf numFmtId="0" fontId="115" fillId="0" borderId="0"/>
    <xf numFmtId="0" fontId="115" fillId="0" borderId="0"/>
    <xf numFmtId="0" fontId="114" fillId="0" borderId="0"/>
    <xf numFmtId="0" fontId="114" fillId="0" borderId="0"/>
    <xf numFmtId="49" fontId="29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9" fillId="0" borderId="0" applyFill="0" applyBorder="0" applyProtection="0">
      <alignment horizontal="left" vertical="top"/>
    </xf>
    <xf numFmtId="40" fontId="7" fillId="0" borderId="0"/>
    <xf numFmtId="0" fontId="247" fillId="68" borderId="0"/>
    <xf numFmtId="0" fontId="248" fillId="0" borderId="0"/>
    <xf numFmtId="0" fontId="115" fillId="0" borderId="0"/>
    <xf numFmtId="0" fontId="114" fillId="0" borderId="0"/>
    <xf numFmtId="0" fontId="245" fillId="0" borderId="42"/>
    <xf numFmtId="0" fontId="245" fillId="0" borderId="21"/>
    <xf numFmtId="38" fontId="4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37" fontId="36" fillId="5" borderId="0" applyNumberFormat="0" applyBorder="0" applyAlignment="0" applyProtection="0"/>
    <xf numFmtId="37" fontId="36" fillId="0" borderId="0"/>
    <xf numFmtId="3" fontId="116" fillId="0" borderId="34" applyProtection="0"/>
    <xf numFmtId="6" fontId="4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6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31" fillId="2" borderId="0">
      <protection locked="0"/>
    </xf>
    <xf numFmtId="205" fontId="161" fillId="26" borderId="0" applyNumberFormat="0" applyBorder="0" applyAlignment="0" applyProtection="0">
      <alignment vertical="center"/>
    </xf>
    <xf numFmtId="205" fontId="161" fillId="29" borderId="0" applyNumberFormat="0" applyBorder="0" applyAlignment="0" applyProtection="0">
      <alignment vertical="center"/>
    </xf>
    <xf numFmtId="205" fontId="161" fillId="33" borderId="0" applyNumberFormat="0" applyBorder="0" applyAlignment="0" applyProtection="0">
      <alignment vertical="center"/>
    </xf>
    <xf numFmtId="205" fontId="161" fillId="21" borderId="0" applyNumberFormat="0" applyBorder="0" applyAlignment="0" applyProtection="0">
      <alignment vertical="center"/>
    </xf>
    <xf numFmtId="205" fontId="161" fillId="22" borderId="0" applyNumberFormat="0" applyBorder="0" applyAlignment="0" applyProtection="0">
      <alignment vertical="center"/>
    </xf>
    <xf numFmtId="205" fontId="161" fillId="36" borderId="0" applyNumberFormat="0" applyBorder="0" applyAlignment="0" applyProtection="0">
      <alignment vertical="center"/>
    </xf>
    <xf numFmtId="205" fontId="205" fillId="0" borderId="0" applyNumberFormat="0" applyFill="0" applyBorder="0" applyAlignment="0" applyProtection="0">
      <alignment vertical="top"/>
      <protection locked="0"/>
    </xf>
    <xf numFmtId="205" fontId="206" fillId="0" borderId="0" applyNumberFormat="0" applyFill="0" applyBorder="0" applyAlignment="0" applyProtection="0">
      <alignment vertical="center"/>
    </xf>
    <xf numFmtId="205" fontId="207" fillId="41" borderId="23" applyNumberFormat="0" applyAlignment="0" applyProtection="0">
      <alignment vertical="center"/>
    </xf>
    <xf numFmtId="205" fontId="208" fillId="9" borderId="0" applyNumberFormat="0" applyBorder="0" applyAlignment="0" applyProtection="0">
      <alignment vertical="center"/>
    </xf>
    <xf numFmtId="244" fontId="209" fillId="0" borderId="0" applyFont="0" applyFill="0" applyBorder="0" applyAlignment="0" applyProtection="0"/>
    <xf numFmtId="245" fontId="209" fillId="0" borderId="0" applyFont="0" applyFill="0" applyBorder="0" applyAlignment="0" applyProtection="0">
      <alignment vertical="top"/>
    </xf>
    <xf numFmtId="246" fontId="20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205" fontId="210" fillId="47" borderId="36" applyNumberFormat="0" applyFont="0" applyAlignment="0" applyProtection="0">
      <alignment vertical="center"/>
    </xf>
    <xf numFmtId="205" fontId="211" fillId="0" borderId="35" applyNumberFormat="0" applyFill="0" applyAlignment="0" applyProtection="0">
      <alignment vertical="center"/>
    </xf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1" fontId="20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201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41" borderId="23" applyNumberFormat="0" applyAlignment="0" applyProtection="0"/>
    <xf numFmtId="0" fontId="121" fillId="0" borderId="35" applyNumberFormat="0" applyFill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5" fillId="0" borderId="16"/>
    <xf numFmtId="0" fontId="122" fillId="11" borderId="0" applyNumberFormat="0" applyBorder="0" applyAlignment="0" applyProtection="0"/>
    <xf numFmtId="0" fontId="123" fillId="40" borderId="37" applyNumberFormat="0" applyAlignment="0" applyProtection="0"/>
    <xf numFmtId="0" fontId="124" fillId="40" borderId="22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1" fontId="202" fillId="0" borderId="0" applyFont="0" applyFill="0" applyBorder="0" applyAlignment="0" applyProtection="0"/>
    <xf numFmtId="0" fontId="128" fillId="12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5" fillId="0" borderId="0"/>
    <xf numFmtId="0" fontId="131" fillId="15" borderId="22" applyNumberFormat="0" applyAlignment="0" applyProtection="0"/>
    <xf numFmtId="0" fontId="132" fillId="9" borderId="0" applyNumberFormat="0" applyBorder="0" applyAlignment="0" applyProtection="0"/>
    <xf numFmtId="0" fontId="133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3" fillId="0" borderId="0" applyFont="0" applyFill="0" applyBorder="0" applyAlignment="0" applyProtection="0"/>
    <xf numFmtId="213" fontId="203" fillId="0" borderId="0" applyFont="0" applyFill="0" applyBorder="0" applyAlignment="0" applyProtection="0"/>
    <xf numFmtId="0" fontId="130" fillId="0" borderId="0" applyFont="0" applyFill="0" applyBorder="0" applyAlignment="0" applyProtection="0"/>
    <xf numFmtId="240" fontId="204" fillId="0" borderId="0" applyFont="0" applyFill="0" applyBorder="0" applyAlignment="0" applyProtection="0"/>
    <xf numFmtId="241" fontId="204" fillId="0" borderId="0" applyFont="0" applyFill="0" applyBorder="0" applyAlignment="0" applyProtection="0"/>
    <xf numFmtId="37" fontId="94" fillId="0" borderId="0"/>
    <xf numFmtId="242" fontId="203" fillId="0" borderId="0" applyFont="0" applyFill="0" applyBorder="0" applyAlignment="0" applyProtection="0"/>
    <xf numFmtId="243" fontId="203" fillId="0" borderId="0" applyFont="0" applyFill="0" applyBorder="0" applyAlignment="0" applyProtection="0"/>
    <xf numFmtId="0" fontId="6" fillId="0" borderId="0"/>
    <xf numFmtId="0" fontId="130" fillId="0" borderId="0"/>
    <xf numFmtId="0" fontId="66" fillId="26" borderId="0" applyNumberFormat="0" applyBorder="0" applyAlignment="0" applyProtection="0"/>
    <xf numFmtId="0" fontId="66" fillId="29" borderId="0" applyNumberFormat="0" applyBorder="0" applyAlignment="0" applyProtection="0"/>
    <xf numFmtId="0" fontId="66" fillId="33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36" borderId="0" applyNumberFormat="0" applyBorder="0" applyAlignment="0" applyProtection="0"/>
    <xf numFmtId="0" fontId="4" fillId="47" borderId="36" applyNumberFormat="0" applyFont="0" applyAlignment="0" applyProtection="0"/>
    <xf numFmtId="0" fontId="134" fillId="0" borderId="29" applyNumberFormat="0" applyFill="0" applyAlignment="0" applyProtection="0"/>
    <xf numFmtId="0" fontId="135" fillId="0" borderId="30" applyNumberFormat="0" applyFill="0" applyAlignment="0" applyProtection="0"/>
    <xf numFmtId="0" fontId="136" fillId="0" borderId="31" applyNumberFormat="0" applyFill="0" applyAlignment="0" applyProtection="0"/>
    <xf numFmtId="0" fontId="136" fillId="0" borderId="0" applyNumberFormat="0" applyFill="0" applyBorder="0" applyAlignment="0" applyProtection="0"/>
    <xf numFmtId="205" fontId="231" fillId="0" borderId="0" applyFont="0" applyFill="0" applyBorder="0" applyAlignment="0" applyProtection="0"/>
    <xf numFmtId="218" fontId="15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8" fontId="152" fillId="0" borderId="0" applyFont="0" applyFill="0" applyBorder="0" applyAlignment="0" applyProtection="0"/>
    <xf numFmtId="218" fontId="152" fillId="0" borderId="0" applyFont="0" applyFill="0" applyBorder="0" applyAlignment="0" applyProtection="0"/>
    <xf numFmtId="205" fontId="15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05" fontId="212" fillId="0" borderId="0" applyFont="0" applyFill="0" applyBorder="0" applyAlignment="0" applyProtection="0"/>
    <xf numFmtId="205" fontId="212" fillId="0" borderId="0" applyFont="0" applyFill="0" applyBorder="0" applyAlignment="0" applyProtection="0"/>
    <xf numFmtId="9" fontId="213" fillId="0" borderId="0" applyFont="0" applyFill="0" applyBorder="0" applyAlignment="0" applyProtection="0"/>
    <xf numFmtId="205" fontId="214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40" fillId="0" borderId="0" applyFont="0" applyFill="0" applyBorder="0" applyAlignment="0" applyProtection="0"/>
    <xf numFmtId="176" fontId="140" fillId="0" borderId="0" applyFont="0" applyFill="0" applyBorder="0" applyAlignment="0" applyProtection="0"/>
    <xf numFmtId="205" fontId="217" fillId="0" borderId="0"/>
    <xf numFmtId="205" fontId="4" fillId="0" borderId="0"/>
    <xf numFmtId="205" fontId="215" fillId="15" borderId="22" applyNumberFormat="0" applyAlignment="0" applyProtection="0">
      <alignment vertical="center"/>
    </xf>
    <xf numFmtId="205" fontId="216" fillId="40" borderId="37" applyNumberFormat="0" applyAlignment="0" applyProtection="0">
      <alignment vertical="center"/>
    </xf>
    <xf numFmtId="212" fontId="138" fillId="0" borderId="0" applyFont="0" applyFill="0" applyBorder="0" applyAlignment="0" applyProtection="0"/>
    <xf numFmtId="213" fontId="138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6" fillId="0" borderId="0"/>
    <xf numFmtId="205" fontId="218" fillId="11" borderId="0" applyNumberFormat="0" applyBorder="0" applyAlignment="0" applyProtection="0">
      <alignment vertical="center"/>
    </xf>
    <xf numFmtId="205" fontId="219" fillId="0" borderId="0" applyNumberFormat="0" applyFont="0" applyFill="0" applyBorder="0">
      <alignment horizontal="left" vertical="top" wrapText="1"/>
    </xf>
    <xf numFmtId="0" fontId="4" fillId="0" borderId="0"/>
    <xf numFmtId="0" fontId="141" fillId="0" borderId="0"/>
    <xf numFmtId="43" fontId="20" fillId="0" borderId="0" applyFont="0" applyFill="0" applyBorder="0" applyAlignment="0" applyProtection="0"/>
    <xf numFmtId="171" fontId="201" fillId="0" borderId="0" applyFont="0" applyFill="0" applyBorder="0" applyAlignment="0" applyProtection="0"/>
    <xf numFmtId="205" fontId="142" fillId="0" borderId="0"/>
    <xf numFmtId="205" fontId="220" fillId="0" borderId="0" applyNumberFormat="0" applyFill="0" applyBorder="0" applyAlignment="0" applyProtection="0">
      <alignment vertical="top"/>
      <protection locked="0"/>
    </xf>
    <xf numFmtId="0" fontId="152" fillId="0" borderId="16"/>
    <xf numFmtId="9" fontId="4" fillId="0" borderId="0" applyNumberFormat="0" applyFill="0" applyBorder="0" applyAlignment="0" applyProtection="0"/>
    <xf numFmtId="205" fontId="221" fillId="12" borderId="0" applyNumberFormat="0" applyBorder="0" applyAlignment="0" applyProtection="0">
      <alignment vertical="center"/>
    </xf>
    <xf numFmtId="205" fontId="222" fillId="0" borderId="29" applyNumberFormat="0" applyFill="0" applyAlignment="0" applyProtection="0">
      <alignment vertical="center"/>
    </xf>
    <xf numFmtId="205" fontId="223" fillId="0" borderId="30" applyNumberFormat="0" applyFill="0" applyAlignment="0" applyProtection="0">
      <alignment vertical="center"/>
    </xf>
    <xf numFmtId="205" fontId="224" fillId="0" borderId="31" applyNumberFormat="0" applyFill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Fill="0" applyBorder="0" applyProtection="0"/>
    <xf numFmtId="205" fontId="226" fillId="40" borderId="22" applyNumberFormat="0" applyAlignment="0" applyProtection="0">
      <alignment vertical="center"/>
    </xf>
    <xf numFmtId="205" fontId="227" fillId="0" borderId="0" applyNumberFormat="0" applyFill="0" applyBorder="0" applyAlignment="0" applyProtection="0">
      <alignment vertical="center"/>
    </xf>
    <xf numFmtId="205" fontId="228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05" fontId="229" fillId="0" borderId="0" applyNumberFormat="0" applyFill="0" applyBorder="0" applyAlignment="0" applyProtection="0">
      <alignment vertical="top"/>
      <protection locked="0"/>
    </xf>
    <xf numFmtId="177" fontId="144" fillId="0" borderId="0" applyFont="0" applyFill="0" applyBorder="0" applyAlignment="0" applyProtection="0"/>
    <xf numFmtId="170" fontId="249" fillId="0" borderId="0" applyFont="0" applyFill="0" applyBorder="0" applyAlignment="0" applyProtection="0"/>
    <xf numFmtId="205" fontId="230" fillId="0" borderId="41" applyNumberFormat="0" applyFill="0" applyAlignmen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40" fillId="39" borderId="21"/>
    <xf numFmtId="5" fontId="68" fillId="0" borderId="1" applyAlignment="0" applyProtection="0"/>
    <xf numFmtId="43" fontId="28" fillId="0" borderId="0" applyFont="0" applyFill="0" applyBorder="0" applyAlignment="0" applyProtection="0"/>
    <xf numFmtId="204" fontId="16" fillId="0" borderId="1" applyFill="0" applyProtection="0"/>
    <xf numFmtId="0" fontId="243" fillId="0" borderId="21"/>
    <xf numFmtId="0" fontId="233" fillId="0" borderId="28">
      <alignment horizontal="right" wrapText="1"/>
    </xf>
    <xf numFmtId="251" fontId="234" fillId="0" borderId="28">
      <alignment horizontal="left"/>
    </xf>
    <xf numFmtId="251" fontId="235" fillId="0" borderId="28">
      <alignment horizontal="center"/>
    </xf>
    <xf numFmtId="171" fontId="232" fillId="0" borderId="28" applyFill="0" applyBorder="0" applyProtection="0">
      <alignment horizontal="right" vertical="top"/>
    </xf>
    <xf numFmtId="0" fontId="245" fillId="46" borderId="21"/>
    <xf numFmtId="211" fontId="246" fillId="0" borderId="21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11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11" fillId="53" borderId="37" applyNumberFormat="0" applyProtection="0">
      <alignment horizontal="left" vertical="center"/>
    </xf>
    <xf numFmtId="4" fontId="111" fillId="54" borderId="37" applyNumberFormat="0" applyProtection="0">
      <alignment horizontal="center" vertical="top"/>
    </xf>
    <xf numFmtId="0" fontId="31" fillId="28" borderId="37" applyNumberFormat="0" applyProtection="0">
      <alignment horizontal="left" vertical="top"/>
    </xf>
    <xf numFmtId="4" fontId="29" fillId="55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3" fontId="29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31" fillId="66" borderId="37" applyNumberFormat="0" applyProtection="0">
      <alignment horizontal="center" vertical="top"/>
    </xf>
    <xf numFmtId="4" fontId="46" fillId="67" borderId="37" applyNumberFormat="0" applyProtection="0">
      <alignment horizontal="right" vertical="center"/>
    </xf>
    <xf numFmtId="0" fontId="243" fillId="0" borderId="21"/>
    <xf numFmtId="0" fontId="245" fillId="0" borderId="21"/>
    <xf numFmtId="205" fontId="210" fillId="47" borderId="36" applyNumberFormat="0" applyFont="0" applyAlignment="0" applyProtection="0">
      <alignment vertical="center"/>
    </xf>
    <xf numFmtId="0" fontId="123" fillId="40" borderId="37" applyNumberFormat="0" applyAlignment="0" applyProtection="0"/>
    <xf numFmtId="0" fontId="124" fillId="40" borderId="22" applyNumberFormat="0" applyAlignment="0" applyProtection="0"/>
    <xf numFmtId="0" fontId="131" fillId="15" borderId="22" applyNumberFormat="0" applyAlignment="0" applyProtection="0"/>
    <xf numFmtId="0" fontId="133" fillId="0" borderId="41" applyNumberFormat="0" applyFill="0" applyAlignment="0" applyProtection="0"/>
    <xf numFmtId="0" fontId="4" fillId="47" borderId="36" applyNumberFormat="0" applyFont="0" applyAlignment="0" applyProtection="0"/>
    <xf numFmtId="205" fontId="215" fillId="15" borderId="22" applyNumberFormat="0" applyAlignment="0" applyProtection="0">
      <alignment vertical="center"/>
    </xf>
    <xf numFmtId="205" fontId="216" fillId="40" borderId="37" applyNumberFormat="0" applyAlignment="0" applyProtection="0">
      <alignment vertical="center"/>
    </xf>
    <xf numFmtId="205" fontId="226" fillId="40" borderId="22" applyNumberFormat="0" applyAlignment="0" applyProtection="0">
      <alignment vertical="center"/>
    </xf>
    <xf numFmtId="205" fontId="230" fillId="0" borderId="41" applyNumberFormat="0" applyFill="0" applyAlignmen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05" fontId="226" fillId="40" borderId="22" applyNumberFormat="0" applyAlignment="0" applyProtection="0">
      <alignment vertical="center"/>
    </xf>
    <xf numFmtId="205" fontId="216" fillId="40" borderId="37" applyNumberFormat="0" applyAlignment="0" applyProtection="0">
      <alignment vertical="center"/>
    </xf>
    <xf numFmtId="205" fontId="215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3" fillId="0" borderId="41" applyNumberFormat="0" applyFill="0" applyAlignment="0" applyProtection="0"/>
    <xf numFmtId="0" fontId="131" fillId="15" borderId="22" applyNumberFormat="0" applyAlignment="0" applyProtection="0"/>
    <xf numFmtId="0" fontId="124" fillId="40" borderId="22" applyNumberFormat="0" applyAlignment="0" applyProtection="0"/>
    <xf numFmtId="0" fontId="123" fillId="40" borderId="37" applyNumberFormat="0" applyAlignment="0" applyProtection="0"/>
    <xf numFmtId="205" fontId="210" fillId="47" borderId="36" applyNumberFormat="0" applyFont="0" applyAlignment="0" applyProtection="0">
      <alignment vertical="center"/>
    </xf>
    <xf numFmtId="0" fontId="245" fillId="0" borderId="21"/>
    <xf numFmtId="0" fontId="243" fillId="0" borderId="21"/>
    <xf numFmtId="4" fontId="46" fillId="67" borderId="37" applyNumberFormat="0" applyProtection="0">
      <alignment horizontal="right" vertical="center"/>
    </xf>
    <xf numFmtId="0" fontId="31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9" fillId="2" borderId="37" applyProtection="0">
      <alignment horizontal="right"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9" fillId="4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5" borderId="37" applyNumberFormat="0" applyProtection="0">
      <alignment horizontal="right" vertical="center"/>
    </xf>
    <xf numFmtId="0" fontId="31" fillId="28" borderId="37" applyNumberFormat="0" applyProtection="0">
      <alignment horizontal="left" vertical="top"/>
    </xf>
    <xf numFmtId="4" fontId="111" fillId="54" borderId="37" applyNumberFormat="0" applyProtection="0">
      <alignment horizontal="center" vertical="top"/>
    </xf>
    <xf numFmtId="4" fontId="111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11" fillId="52" borderId="37" applyNumberFormat="0" applyProtection="0">
      <alignment vertical="center"/>
    </xf>
    <xf numFmtId="9" fontId="28" fillId="0" borderId="0" applyFont="0" applyFill="0" applyBorder="0" applyAlignment="0" applyProtection="0"/>
    <xf numFmtId="211" fontId="246" fillId="0" borderId="21"/>
    <xf numFmtId="0" fontId="245" fillId="46" borderId="21"/>
    <xf numFmtId="171" fontId="232" fillId="0" borderId="28" applyFill="0" applyBorder="0" applyProtection="0">
      <alignment horizontal="right" vertical="top"/>
    </xf>
    <xf numFmtId="251" fontId="235" fillId="0" borderId="28">
      <alignment horizontal="center"/>
    </xf>
    <xf numFmtId="251" fontId="234" fillId="0" borderId="28">
      <alignment horizontal="left"/>
    </xf>
    <xf numFmtId="0" fontId="233" fillId="0" borderId="28">
      <alignment horizontal="right" wrapText="1"/>
    </xf>
    <xf numFmtId="0" fontId="243" fillId="0" borderId="21"/>
    <xf numFmtId="204" fontId="16" fillId="0" borderId="1" applyFill="0" applyProtection="0"/>
    <xf numFmtId="43" fontId="28" fillId="0" borderId="0" applyFont="0" applyFill="0" applyBorder="0" applyAlignment="0" applyProtection="0"/>
    <xf numFmtId="5" fontId="68" fillId="0" borderId="1" applyAlignment="0" applyProtection="0"/>
    <xf numFmtId="211" fontId="240" fillId="39" borderId="21"/>
    <xf numFmtId="43" fontId="28" fillId="0" borderId="0" applyFont="0" applyFill="0" applyBorder="0" applyAlignment="0" applyProtection="0"/>
    <xf numFmtId="0" fontId="27" fillId="0" borderId="14" applyNumberFormat="0" applyAlignment="0" applyProtection="0">
      <alignment horizontal="left" vertical="center"/>
    </xf>
    <xf numFmtId="9" fontId="28" fillId="0" borderId="0" applyFont="0" applyFill="0" applyBorder="0" applyAlignment="0" applyProtection="0"/>
    <xf numFmtId="9" fontId="42" fillId="0" borderId="13" applyNumberFormat="0" applyBorder="0"/>
    <xf numFmtId="205" fontId="230" fillId="0" borderId="41" applyNumberFormat="0" applyFill="0" applyAlignment="0" applyProtection="0">
      <alignment vertical="center"/>
    </xf>
    <xf numFmtId="0" fontId="254" fillId="0" borderId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205" fontId="216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5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3" fillId="0" borderId="41" applyNumberFormat="0" applyFill="0" applyAlignment="0" applyProtection="0"/>
    <xf numFmtId="0" fontId="131" fillId="15" borderId="22" applyNumberFormat="0" applyAlignment="0" applyProtection="0"/>
    <xf numFmtId="0" fontId="124" fillId="40" borderId="22" applyNumberFormat="0" applyAlignment="0" applyProtection="0"/>
    <xf numFmtId="0" fontId="123" fillId="40" borderId="37" applyNumberFormat="0" applyAlignment="0" applyProtection="0"/>
    <xf numFmtId="205" fontId="210" fillId="47" borderId="36" applyNumberFormat="0" applyFont="0" applyAlignment="0" applyProtection="0">
      <alignment vertical="center"/>
    </xf>
    <xf numFmtId="0" fontId="245" fillId="0" borderId="21"/>
    <xf numFmtId="0" fontId="243" fillId="0" borderId="21"/>
    <xf numFmtId="4" fontId="46" fillId="67" borderId="37" applyNumberFormat="0" applyProtection="0">
      <alignment horizontal="right" vertical="center"/>
    </xf>
    <xf numFmtId="0" fontId="31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9" fillId="2" borderId="37" applyProtection="0">
      <alignment horizontal="right"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9" fillId="4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5" borderId="37" applyNumberFormat="0" applyProtection="0">
      <alignment horizontal="right" vertical="center"/>
    </xf>
    <xf numFmtId="0" fontId="31" fillId="28" borderId="37" applyNumberFormat="0" applyProtection="0">
      <alignment horizontal="left" vertical="top"/>
    </xf>
    <xf numFmtId="4" fontId="111" fillId="54" borderId="37" applyNumberFormat="0" applyProtection="0">
      <alignment horizontal="center" vertical="top"/>
    </xf>
    <xf numFmtId="4" fontId="111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11" fillId="52" borderId="37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11" fontId="246" fillId="0" borderId="21"/>
    <xf numFmtId="0" fontId="245" fillId="46" borderId="21"/>
    <xf numFmtId="171" fontId="232" fillId="0" borderId="28" applyFill="0" applyBorder="0" applyProtection="0">
      <alignment horizontal="right" vertical="top"/>
    </xf>
    <xf numFmtId="251" fontId="235" fillId="0" borderId="28">
      <alignment horizontal="center"/>
    </xf>
    <xf numFmtId="251" fontId="234" fillId="0" borderId="28">
      <alignment horizontal="left"/>
    </xf>
    <xf numFmtId="0" fontId="233" fillId="0" borderId="28">
      <alignment horizontal="right" wrapText="1"/>
    </xf>
    <xf numFmtId="0" fontId="243" fillId="0" borderId="21"/>
    <xf numFmtId="204" fontId="16" fillId="0" borderId="1" applyFill="0" applyProtection="0"/>
    <xf numFmtId="43" fontId="28" fillId="0" borderId="0" applyFont="0" applyFill="0" applyBorder="0" applyAlignment="0" applyProtection="0"/>
    <xf numFmtId="5" fontId="68" fillId="0" borderId="1" applyAlignment="0" applyProtection="0"/>
    <xf numFmtId="211" fontId="240" fillId="39" borderId="21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162" fillId="0" borderId="7">
      <alignment horizontal="center"/>
    </xf>
    <xf numFmtId="0" fontId="67" fillId="7" borderId="10">
      <alignment horizontal="centerContinuous" vertical="top"/>
    </xf>
    <xf numFmtId="211" fontId="240" fillId="39" borderId="21"/>
    <xf numFmtId="3" fontId="241" fillId="0" borderId="8">
      <alignment horizontal="left" vertical="center"/>
    </xf>
    <xf numFmtId="5" fontId="68" fillId="0" borderId="1" applyAlignment="0" applyProtection="0"/>
    <xf numFmtId="3" fontId="107" fillId="0" borderId="8">
      <alignment horizontal="left" vertical="center"/>
    </xf>
    <xf numFmtId="0" fontId="69" fillId="3" borderId="15">
      <alignment horizontal="center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6" fillId="0" borderId="1" applyFill="0" applyProtection="0"/>
    <xf numFmtId="0" fontId="243" fillId="0" borderId="21"/>
    <xf numFmtId="10" fontId="4" fillId="42" borderId="7" applyNumberFormat="0" applyFont="0" applyBorder="0" applyAlignment="0" applyProtection="0">
      <protection locked="0"/>
    </xf>
    <xf numFmtId="227" fontId="46" fillId="42" borderId="7" applyFont="0" applyFill="0" applyBorder="0" applyAlignment="0" applyProtection="0">
      <protection locked="0"/>
    </xf>
    <xf numFmtId="229" fontId="172" fillId="0" borderId="10">
      <alignment horizontal="left"/>
    </xf>
    <xf numFmtId="205" fontId="171" fillId="1" borderId="10">
      <alignment horizontal="left"/>
    </xf>
    <xf numFmtId="10" fontId="36" fillId="3" borderId="7" applyNumberFormat="0" applyBorder="0" applyAlignment="0" applyProtection="0"/>
    <xf numFmtId="0" fontId="245" fillId="46" borderId="21"/>
    <xf numFmtId="211" fontId="246" fillId="0" borderId="21"/>
    <xf numFmtId="0" fontId="92" fillId="0" borderId="7">
      <alignment horizont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2" fontId="191" fillId="0" borderId="7">
      <alignment horizontal="center"/>
    </xf>
    <xf numFmtId="0" fontId="243" fillId="0" borderId="21"/>
    <xf numFmtId="0" fontId="245" fillId="0" borderId="21"/>
    <xf numFmtId="10" fontId="4" fillId="4" borderId="7" applyNumberFormat="0" applyFont="0" applyBorder="0" applyAlignment="0" applyProtection="0">
      <protection locked="0"/>
    </xf>
    <xf numFmtId="0" fontId="124" fillId="40" borderId="22" applyNumberFormat="0" applyAlignment="0" applyProtection="0"/>
    <xf numFmtId="0" fontId="131" fillId="15" borderId="22" applyNumberFormat="0" applyAlignment="0" applyProtection="0"/>
    <xf numFmtId="205" fontId="215" fillId="15" borderId="22" applyNumberFormat="0" applyAlignment="0" applyProtection="0">
      <alignment vertical="center"/>
    </xf>
    <xf numFmtId="205" fontId="226" fillId="40" borderId="22" applyNumberFormat="0" applyAlignment="0" applyProtection="0">
      <alignment vertical="center"/>
    </xf>
    <xf numFmtId="205" fontId="226" fillId="40" borderId="22" applyNumberFormat="0" applyAlignment="0" applyProtection="0">
      <alignment vertical="center"/>
    </xf>
    <xf numFmtId="205" fontId="230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6" fillId="40" borderId="22" applyNumberFormat="0" applyAlignment="0" applyProtection="0">
      <alignment vertical="center"/>
    </xf>
    <xf numFmtId="205" fontId="216" fillId="40" borderId="37" applyNumberFormat="0" applyAlignment="0" applyProtection="0">
      <alignment vertical="center"/>
    </xf>
    <xf numFmtId="205" fontId="215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3" fillId="0" borderId="41" applyNumberFormat="0" applyFill="0" applyAlignment="0" applyProtection="0"/>
    <xf numFmtId="0" fontId="131" fillId="15" borderId="22" applyNumberFormat="0" applyAlignment="0" applyProtection="0"/>
    <xf numFmtId="0" fontId="124" fillId="40" borderId="22" applyNumberFormat="0" applyAlignment="0" applyProtection="0"/>
    <xf numFmtId="0" fontId="123" fillId="40" borderId="37" applyNumberFormat="0" applyAlignment="0" applyProtection="0"/>
    <xf numFmtId="205" fontId="210" fillId="47" borderId="36" applyNumberFormat="0" applyFont="0" applyAlignment="0" applyProtection="0">
      <alignment vertical="center"/>
    </xf>
    <xf numFmtId="0" fontId="245" fillId="0" borderId="21"/>
    <xf numFmtId="0" fontId="243" fillId="0" borderId="21"/>
    <xf numFmtId="4" fontId="46" fillId="67" borderId="37" applyNumberFormat="0" applyProtection="0">
      <alignment horizontal="right" vertical="center"/>
    </xf>
    <xf numFmtId="0" fontId="31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9" fillId="2" borderId="37" applyProtection="0">
      <alignment horizontal="right"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9" fillId="4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5" borderId="37" applyNumberFormat="0" applyProtection="0">
      <alignment horizontal="right" vertical="center"/>
    </xf>
    <xf numFmtId="0" fontId="31" fillId="28" borderId="37" applyNumberFormat="0" applyProtection="0">
      <alignment horizontal="left" vertical="top"/>
    </xf>
    <xf numFmtId="4" fontId="111" fillId="54" borderId="37" applyNumberFormat="0" applyProtection="0">
      <alignment horizontal="center" vertical="top"/>
    </xf>
    <xf numFmtId="4" fontId="111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11" fillId="52" borderId="37" applyNumberFormat="0" applyProtection="0">
      <alignment vertical="center"/>
    </xf>
    <xf numFmtId="9" fontId="28" fillId="0" borderId="0" applyFont="0" applyFill="0" applyBorder="0" applyAlignment="0" applyProtection="0"/>
    <xf numFmtId="211" fontId="246" fillId="0" borderId="21"/>
    <xf numFmtId="0" fontId="245" fillId="46" borderId="21"/>
    <xf numFmtId="171" fontId="232" fillId="0" borderId="28" applyFill="0" applyBorder="0" applyProtection="0">
      <alignment horizontal="right" vertical="top"/>
    </xf>
    <xf numFmtId="251" fontId="235" fillId="0" borderId="28">
      <alignment horizontal="center"/>
    </xf>
    <xf numFmtId="251" fontId="234" fillId="0" borderId="28">
      <alignment horizontal="left"/>
    </xf>
    <xf numFmtId="0" fontId="233" fillId="0" borderId="28">
      <alignment horizontal="right" wrapText="1"/>
    </xf>
    <xf numFmtId="0" fontId="243" fillId="0" borderId="21"/>
    <xf numFmtId="204" fontId="16" fillId="0" borderId="1" applyFill="0" applyProtection="0"/>
    <xf numFmtId="43" fontId="28" fillId="0" borderId="0" applyFont="0" applyFill="0" applyBorder="0" applyAlignment="0" applyProtection="0"/>
    <xf numFmtId="5" fontId="68" fillId="0" borderId="1" applyAlignment="0" applyProtection="0"/>
    <xf numFmtId="211" fontId="240" fillId="39" borderId="21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05" fontId="230" fillId="0" borderId="41" applyNumberForma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05" fontId="226" fillId="40" borderId="22" applyNumberFormat="0" applyAlignment="0" applyProtection="0">
      <alignment vertical="center"/>
    </xf>
    <xf numFmtId="205" fontId="216" fillId="40" borderId="37" applyNumberFormat="0" applyAlignment="0" applyProtection="0">
      <alignment vertical="center"/>
    </xf>
    <xf numFmtId="205" fontId="215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3" fillId="0" borderId="41" applyNumberFormat="0" applyFill="0" applyAlignment="0" applyProtection="0"/>
    <xf numFmtId="0" fontId="131" fillId="15" borderId="22" applyNumberFormat="0" applyAlignment="0" applyProtection="0"/>
    <xf numFmtId="0" fontId="124" fillId="40" borderId="22" applyNumberFormat="0" applyAlignment="0" applyProtection="0"/>
    <xf numFmtId="0" fontId="123" fillId="40" borderId="37" applyNumberFormat="0" applyAlignment="0" applyProtection="0"/>
    <xf numFmtId="205" fontId="210" fillId="47" borderId="36" applyNumberFormat="0" applyFont="0" applyAlignment="0" applyProtection="0">
      <alignment vertical="center"/>
    </xf>
    <xf numFmtId="0" fontId="245" fillId="0" borderId="21"/>
    <xf numFmtId="0" fontId="243" fillId="0" borderId="21"/>
    <xf numFmtId="4" fontId="46" fillId="67" borderId="37" applyNumberFormat="0" applyProtection="0">
      <alignment horizontal="right" vertical="center"/>
    </xf>
    <xf numFmtId="0" fontId="31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9" fillId="2" borderId="37" applyProtection="0">
      <alignment horizontal="right"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9" fillId="4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5" borderId="37" applyNumberFormat="0" applyProtection="0">
      <alignment horizontal="right" vertical="center"/>
    </xf>
    <xf numFmtId="0" fontId="31" fillId="28" borderId="37" applyNumberFormat="0" applyProtection="0">
      <alignment horizontal="left" vertical="top"/>
    </xf>
    <xf numFmtId="4" fontId="111" fillId="54" borderId="37" applyNumberFormat="0" applyProtection="0">
      <alignment horizontal="center" vertical="top"/>
    </xf>
    <xf numFmtId="4" fontId="111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11" fillId="52" borderId="37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11" fontId="246" fillId="0" borderId="21"/>
    <xf numFmtId="0" fontId="245" fillId="46" borderId="21"/>
    <xf numFmtId="171" fontId="232" fillId="0" borderId="28" applyFill="0" applyBorder="0" applyProtection="0">
      <alignment horizontal="right" vertical="top"/>
    </xf>
    <xf numFmtId="251" fontId="235" fillId="0" borderId="28">
      <alignment horizontal="center"/>
    </xf>
    <xf numFmtId="251" fontId="234" fillId="0" borderId="28">
      <alignment horizontal="left"/>
    </xf>
    <xf numFmtId="0" fontId="233" fillId="0" borderId="28">
      <alignment horizontal="right" wrapText="1"/>
    </xf>
    <xf numFmtId="0" fontId="243" fillId="0" borderId="21"/>
    <xf numFmtId="204" fontId="16" fillId="0" borderId="1" applyFill="0" applyProtection="0"/>
    <xf numFmtId="43" fontId="28" fillId="0" borderId="0" applyFont="0" applyFill="0" applyBorder="0" applyAlignment="0" applyProtection="0"/>
    <xf numFmtId="5" fontId="68" fillId="0" borderId="1" applyAlignment="0" applyProtection="0"/>
    <xf numFmtId="211" fontId="240" fillId="39" borderId="21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05" fontId="230" fillId="0" borderId="41" applyNumberFormat="0" applyFill="0" applyAlignment="0" applyProtection="0">
      <alignment vertical="center"/>
    </xf>
    <xf numFmtId="0" fontId="4" fillId="0" borderId="0"/>
    <xf numFmtId="0" fontId="2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" fillId="0" borderId="0"/>
    <xf numFmtId="0" fontId="4" fillId="0" borderId="0"/>
    <xf numFmtId="0" fontId="73" fillId="0" borderId="0"/>
    <xf numFmtId="0" fontId="47" fillId="0" borderId="0" applyNumberFormat="0" applyFill="0" applyBorder="0" applyAlignment="0" applyProtection="0"/>
    <xf numFmtId="0" fontId="4" fillId="0" borderId="0"/>
    <xf numFmtId="0" fontId="4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7" fillId="0" borderId="0" applyNumberFormat="0" applyFill="0" applyBorder="0" applyAlignment="0" applyProtection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 applyNumberFormat="0" applyFill="0" applyBorder="0" applyAlignment="0" applyProtection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 applyNumberFormat="0" applyFill="0" applyBorder="0" applyAlignment="0" applyProtection="0"/>
    <xf numFmtId="0" fontId="42" fillId="0" borderId="0"/>
    <xf numFmtId="0" fontId="56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6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" fillId="0" borderId="0"/>
    <xf numFmtId="0" fontId="274" fillId="0" borderId="0"/>
    <xf numFmtId="0" fontId="73" fillId="0" borderId="0"/>
    <xf numFmtId="0" fontId="73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/>
    <xf numFmtId="0" fontId="6" fillId="0" borderId="0"/>
    <xf numFmtId="0" fontId="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" fillId="0" borderId="0"/>
    <xf numFmtId="0" fontId="6" fillId="0" borderId="0"/>
    <xf numFmtId="0" fontId="56" fillId="0" borderId="0"/>
    <xf numFmtId="0" fontId="42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" fillId="0" borderId="0"/>
    <xf numFmtId="0" fontId="6" fillId="0" borderId="0"/>
    <xf numFmtId="0" fontId="4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5" fillId="0" borderId="0" applyNumberFormat="0" applyFill="0" applyBorder="0" applyAlignment="0" applyProtection="0"/>
    <xf numFmtId="0" fontId="4" fillId="0" borderId="0"/>
    <xf numFmtId="0" fontId="56" fillId="0" borderId="0"/>
    <xf numFmtId="0" fontId="145" fillId="0" borderId="0" applyNumberFormat="0" applyFill="0" applyBorder="0" applyAlignment="0" applyProtection="0"/>
    <xf numFmtId="0" fontId="4" fillId="0" borderId="0"/>
    <xf numFmtId="0" fontId="4" fillId="0" borderId="0"/>
    <xf numFmtId="0" fontId="147" fillId="10" borderId="0" applyNumberFormat="0" applyBorder="0" applyAlignment="0" applyProtection="0"/>
    <xf numFmtId="0" fontId="147" fillId="10" borderId="0" applyNumberFormat="0" applyBorder="0" applyAlignment="0" applyProtection="0"/>
    <xf numFmtId="0" fontId="147" fillId="10" borderId="0" applyNumberFormat="0" applyBorder="0" applyAlignment="0" applyProtection="0"/>
    <xf numFmtId="0" fontId="147" fillId="11" borderId="0" applyNumberFormat="0" applyBorder="0" applyAlignment="0" applyProtection="0"/>
    <xf numFmtId="0" fontId="147" fillId="11" borderId="0" applyNumberFormat="0" applyBorder="0" applyAlignment="0" applyProtection="0"/>
    <xf numFmtId="0" fontId="147" fillId="11" borderId="0" applyNumberFormat="0" applyBorder="0" applyAlignment="0" applyProtection="0"/>
    <xf numFmtId="0" fontId="147" fillId="12" borderId="0" applyNumberFormat="0" applyBorder="0" applyAlignment="0" applyProtection="0"/>
    <xf numFmtId="0" fontId="147" fillId="12" borderId="0" applyNumberFormat="0" applyBorder="0" applyAlignment="0" applyProtection="0"/>
    <xf numFmtId="0" fontId="147" fillId="12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15" borderId="0" applyNumberFormat="0" applyBorder="0" applyAlignment="0" applyProtection="0"/>
    <xf numFmtId="0" fontId="147" fillId="15" borderId="0" applyNumberFormat="0" applyBorder="0" applyAlignment="0" applyProtection="0"/>
    <xf numFmtId="0" fontId="147" fillId="15" borderId="0" applyNumberFormat="0" applyBorder="0" applyAlignment="0" applyProtection="0"/>
    <xf numFmtId="0" fontId="147" fillId="69" borderId="0" applyNumberFormat="0" applyBorder="0" applyAlignment="0" applyProtection="0"/>
    <xf numFmtId="0" fontId="147" fillId="10" borderId="0" applyNumberFormat="0" applyBorder="0" applyAlignment="0" applyProtection="0"/>
    <xf numFmtId="0" fontId="147" fillId="10" borderId="0" applyNumberFormat="0" applyBorder="0" applyAlignment="0" applyProtection="0"/>
    <xf numFmtId="0" fontId="147" fillId="70" borderId="0" applyNumberFormat="0" applyBorder="0" applyAlignment="0" applyProtection="0"/>
    <xf numFmtId="0" fontId="147" fillId="11" borderId="0" applyNumberFormat="0" applyBorder="0" applyAlignment="0" applyProtection="0"/>
    <xf numFmtId="0" fontId="147" fillId="11" borderId="0" applyNumberFormat="0" applyBorder="0" applyAlignment="0" applyProtection="0"/>
    <xf numFmtId="0" fontId="147" fillId="71" borderId="0" applyNumberFormat="0" applyBorder="0" applyAlignment="0" applyProtection="0"/>
    <xf numFmtId="0" fontId="147" fillId="12" borderId="0" applyNumberFormat="0" applyBorder="0" applyAlignment="0" applyProtection="0"/>
    <xf numFmtId="0" fontId="147" fillId="12" borderId="0" applyNumberFormat="0" applyBorder="0" applyAlignment="0" applyProtection="0"/>
    <xf numFmtId="0" fontId="147" fillId="72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73" borderId="0" applyNumberFormat="0" applyBorder="0" applyAlignment="0" applyProtection="0"/>
    <xf numFmtId="0" fontId="147" fillId="14" borderId="0" applyNumberFormat="0" applyBorder="0" applyAlignment="0" applyProtection="0"/>
    <xf numFmtId="0" fontId="147" fillId="14" borderId="0" applyNumberFormat="0" applyBorder="0" applyAlignment="0" applyProtection="0"/>
    <xf numFmtId="0" fontId="147" fillId="74" borderId="0" applyNumberFormat="0" applyBorder="0" applyAlignment="0" applyProtection="0"/>
    <xf numFmtId="0" fontId="147" fillId="15" borderId="0" applyNumberFormat="0" applyBorder="0" applyAlignment="0" applyProtection="0"/>
    <xf numFmtId="0" fontId="147" fillId="15" borderId="0" applyNumberFormat="0" applyBorder="0" applyAlignment="0" applyProtection="0"/>
    <xf numFmtId="0" fontId="275" fillId="16" borderId="0" applyNumberFormat="0" applyBorder="0" applyAlignment="0" applyProtection="0">
      <alignment vertical="center"/>
    </xf>
    <xf numFmtId="0" fontId="275" fillId="17" borderId="0" applyNumberFormat="0" applyBorder="0" applyAlignment="0" applyProtection="0">
      <alignment vertical="center"/>
    </xf>
    <xf numFmtId="0" fontId="275" fillId="47" borderId="0" applyNumberFormat="0" applyBorder="0" applyAlignment="0" applyProtection="0">
      <alignment vertical="center"/>
    </xf>
    <xf numFmtId="0" fontId="275" fillId="15" borderId="0" applyNumberFormat="0" applyBorder="0" applyAlignment="0" applyProtection="0">
      <alignment vertical="center"/>
    </xf>
    <xf numFmtId="0" fontId="275" fillId="14" borderId="0" applyNumberFormat="0" applyBorder="0" applyAlignment="0" applyProtection="0">
      <alignment vertical="center"/>
    </xf>
    <xf numFmtId="0" fontId="275" fillId="47" borderId="0" applyNumberFormat="0" applyBorder="0" applyAlignment="0" applyProtection="0">
      <alignment vertical="center"/>
    </xf>
    <xf numFmtId="0" fontId="147" fillId="16" borderId="0" applyNumberFormat="0" applyBorder="0" applyAlignment="0" applyProtection="0"/>
    <xf numFmtId="0" fontId="147" fillId="16" borderId="0" applyNumberFormat="0" applyBorder="0" applyAlignment="0" applyProtection="0"/>
    <xf numFmtId="0" fontId="147" fillId="16" borderId="0" applyNumberFormat="0" applyBorder="0" applyAlignment="0" applyProtection="0"/>
    <xf numFmtId="0" fontId="147" fillId="17" borderId="0" applyNumberFormat="0" applyBorder="0" applyAlignment="0" applyProtection="0"/>
    <xf numFmtId="0" fontId="147" fillId="17" borderId="0" applyNumberFormat="0" applyBorder="0" applyAlignment="0" applyProtection="0"/>
    <xf numFmtId="0" fontId="147" fillId="17" borderId="0" applyNumberFormat="0" applyBorder="0" applyAlignment="0" applyProtection="0"/>
    <xf numFmtId="0" fontId="147" fillId="18" borderId="0" applyNumberFormat="0" applyBorder="0" applyAlignment="0" applyProtection="0"/>
    <xf numFmtId="0" fontId="147" fillId="18" borderId="0" applyNumberFormat="0" applyBorder="0" applyAlignment="0" applyProtection="0"/>
    <xf numFmtId="0" fontId="147" fillId="18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16" borderId="0" applyNumberFormat="0" applyBorder="0" applyAlignment="0" applyProtection="0"/>
    <xf numFmtId="0" fontId="147" fillId="16" borderId="0" applyNumberFormat="0" applyBorder="0" applyAlignment="0" applyProtection="0"/>
    <xf numFmtId="0" fontId="147" fillId="16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147" fillId="66" borderId="0" applyNumberFormat="0" applyBorder="0" applyAlignment="0" applyProtection="0"/>
    <xf numFmtId="0" fontId="147" fillId="16" borderId="0" applyNumberFormat="0" applyBorder="0" applyAlignment="0" applyProtection="0"/>
    <xf numFmtId="0" fontId="147" fillId="16" borderId="0" applyNumberFormat="0" applyBorder="0" applyAlignment="0" applyProtection="0"/>
    <xf numFmtId="0" fontId="147" fillId="75" borderId="0" applyNumberFormat="0" applyBorder="0" applyAlignment="0" applyProtection="0"/>
    <xf numFmtId="0" fontId="147" fillId="17" borderId="0" applyNumberFormat="0" applyBorder="0" applyAlignment="0" applyProtection="0"/>
    <xf numFmtId="0" fontId="147" fillId="17" borderId="0" applyNumberFormat="0" applyBorder="0" applyAlignment="0" applyProtection="0"/>
    <xf numFmtId="0" fontId="147" fillId="76" borderId="0" applyNumberFormat="0" applyBorder="0" applyAlignment="0" applyProtection="0"/>
    <xf numFmtId="0" fontId="147" fillId="18" borderId="0" applyNumberFormat="0" applyBorder="0" applyAlignment="0" applyProtection="0"/>
    <xf numFmtId="0" fontId="147" fillId="18" borderId="0" applyNumberFormat="0" applyBorder="0" applyAlignment="0" applyProtection="0"/>
    <xf numFmtId="0" fontId="147" fillId="72" borderId="0" applyNumberFormat="0" applyBorder="0" applyAlignment="0" applyProtection="0"/>
    <xf numFmtId="0" fontId="147" fillId="13" borderId="0" applyNumberFormat="0" applyBorder="0" applyAlignment="0" applyProtection="0"/>
    <xf numFmtId="0" fontId="147" fillId="13" borderId="0" applyNumberFormat="0" applyBorder="0" applyAlignment="0" applyProtection="0"/>
    <xf numFmtId="0" fontId="147" fillId="66" borderId="0" applyNumberFormat="0" applyBorder="0" applyAlignment="0" applyProtection="0"/>
    <xf numFmtId="0" fontId="147" fillId="16" borderId="0" applyNumberFormat="0" applyBorder="0" applyAlignment="0" applyProtection="0"/>
    <xf numFmtId="0" fontId="147" fillId="16" borderId="0" applyNumberFormat="0" applyBorder="0" applyAlignment="0" applyProtection="0"/>
    <xf numFmtId="0" fontId="147" fillId="77" borderId="0" applyNumberFormat="0" applyBorder="0" applyAlignment="0" applyProtection="0"/>
    <xf numFmtId="0" fontId="147" fillId="19" borderId="0" applyNumberFormat="0" applyBorder="0" applyAlignment="0" applyProtection="0"/>
    <xf numFmtId="0" fontId="147" fillId="19" borderId="0" applyNumberFormat="0" applyBorder="0" applyAlignment="0" applyProtection="0"/>
    <xf numFmtId="0" fontId="275" fillId="14" borderId="0" applyNumberFormat="0" applyBorder="0" applyAlignment="0" applyProtection="0">
      <alignment vertical="center"/>
    </xf>
    <xf numFmtId="0" fontId="275" fillId="17" borderId="0" applyNumberFormat="0" applyBorder="0" applyAlignment="0" applyProtection="0">
      <alignment vertical="center"/>
    </xf>
    <xf numFmtId="0" fontId="275" fillId="9" borderId="0" applyNumberFormat="0" applyBorder="0" applyAlignment="0" applyProtection="0">
      <alignment vertical="center"/>
    </xf>
    <xf numFmtId="0" fontId="275" fillId="11" borderId="0" applyNumberFormat="0" applyBorder="0" applyAlignment="0" applyProtection="0">
      <alignment vertical="center"/>
    </xf>
    <xf numFmtId="0" fontId="275" fillId="14" borderId="0" applyNumberFormat="0" applyBorder="0" applyAlignment="0" applyProtection="0">
      <alignment vertical="center"/>
    </xf>
    <xf numFmtId="0" fontId="275" fillId="47" borderId="0" applyNumberFormat="0" applyBorder="0" applyAlignment="0" applyProtection="0">
      <alignment vertical="center"/>
    </xf>
    <xf numFmtId="0" fontId="256" fillId="20" borderId="0" applyNumberFormat="0" applyBorder="0" applyAlignment="0" applyProtection="0"/>
    <xf numFmtId="0" fontId="256" fillId="20" borderId="0" applyNumberFormat="0" applyBorder="0" applyAlignment="0" applyProtection="0"/>
    <xf numFmtId="0" fontId="256" fillId="20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18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56" fillId="23" borderId="0" applyNumberFormat="0" applyBorder="0" applyAlignment="0" applyProtection="0"/>
    <xf numFmtId="0" fontId="256" fillId="78" borderId="0" applyNumberFormat="0" applyBorder="0" applyAlignment="0" applyProtection="0"/>
    <xf numFmtId="0" fontId="256" fillId="75" borderId="0" applyNumberFormat="0" applyBorder="0" applyAlignment="0" applyProtection="0"/>
    <xf numFmtId="0" fontId="256" fillId="76" borderId="0" applyNumberFormat="0" applyBorder="0" applyAlignment="0" applyProtection="0"/>
    <xf numFmtId="0" fontId="256" fillId="79" borderId="0" applyNumberFormat="0" applyBorder="0" applyAlignment="0" applyProtection="0"/>
    <xf numFmtId="0" fontId="256" fillId="80" borderId="0" applyNumberFormat="0" applyBorder="0" applyAlignment="0" applyProtection="0"/>
    <xf numFmtId="0" fontId="256" fillId="81" borderId="0" applyNumberFormat="0" applyBorder="0" applyAlignment="0" applyProtection="0"/>
    <xf numFmtId="0" fontId="276" fillId="14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19" borderId="0" applyNumberFormat="0" applyBorder="0" applyAlignment="0" applyProtection="0">
      <alignment vertical="center"/>
    </xf>
    <xf numFmtId="0" fontId="276" fillId="11" borderId="0" applyNumberFormat="0" applyBorder="0" applyAlignment="0" applyProtection="0">
      <alignment vertical="center"/>
    </xf>
    <xf numFmtId="0" fontId="276" fillId="14" borderId="0" applyNumberFormat="0" applyBorder="0" applyAlignment="0" applyProtection="0">
      <alignment vertical="center"/>
    </xf>
    <xf numFmtId="0" fontId="276" fillId="17" borderId="0" applyNumberFormat="0" applyBorder="0" applyAlignment="0" applyProtection="0">
      <alignment vertical="center"/>
    </xf>
    <xf numFmtId="0" fontId="22" fillId="37" borderId="0" applyNumberFormat="0" applyBorder="0" applyAlignment="0" applyProtection="0"/>
    <xf numFmtId="0" fontId="22" fillId="31" borderId="0" applyNumberFormat="0" applyBorder="0" applyAlignment="0" applyProtection="0"/>
    <xf numFmtId="0" fontId="272" fillId="82" borderId="0" applyNumberFormat="0" applyBorder="0" applyAlignment="0" applyProtection="0"/>
    <xf numFmtId="0" fontId="256" fillId="26" borderId="0" applyNumberFormat="0" applyBorder="0" applyAlignment="0" applyProtection="0"/>
    <xf numFmtId="0" fontId="256" fillId="26" borderId="0" applyNumberFormat="0" applyBorder="0" applyAlignment="0" applyProtection="0"/>
    <xf numFmtId="0" fontId="256" fillId="26" borderId="0" applyNumberFormat="0" applyBorder="0" applyAlignment="0" applyProtection="0"/>
    <xf numFmtId="0" fontId="22" fillId="83" borderId="0" applyNumberFormat="0" applyBorder="0" applyAlignment="0" applyProtection="0"/>
    <xf numFmtId="0" fontId="22" fillId="83" borderId="0" applyNumberFormat="0" applyBorder="0" applyAlignment="0" applyProtection="0"/>
    <xf numFmtId="0" fontId="272" fillId="83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56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84" borderId="0" applyNumberFormat="0" applyBorder="0" applyAlignment="0" applyProtection="0"/>
    <xf numFmtId="0" fontId="272" fillId="84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56" fillId="33" borderId="0" applyNumberFormat="0" applyBorder="0" applyAlignment="0" applyProtection="0"/>
    <xf numFmtId="0" fontId="22" fillId="37" borderId="0" applyNumberFormat="0" applyBorder="0" applyAlignment="0" applyProtection="0"/>
    <xf numFmtId="0" fontId="22" fillId="31" borderId="0" applyNumberFormat="0" applyBorder="0" applyAlignment="0" applyProtection="0"/>
    <xf numFmtId="0" fontId="272" fillId="3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56" fillId="21" borderId="0" applyNumberFormat="0" applyBorder="0" applyAlignment="0" applyProtection="0"/>
    <xf numFmtId="0" fontId="22" fillId="35" borderId="0" applyNumberFormat="0" applyBorder="0" applyAlignment="0" applyProtection="0"/>
    <xf numFmtId="0" fontId="22" fillId="28" borderId="0" applyNumberFormat="0" applyBorder="0" applyAlignment="0" applyProtection="0"/>
    <xf numFmtId="0" fontId="272" fillId="8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56" fillId="22" borderId="0" applyNumberFormat="0" applyBorder="0" applyAlignment="0" applyProtection="0"/>
    <xf numFmtId="0" fontId="22" fillId="30" borderId="0" applyNumberFormat="0" applyBorder="0" applyAlignment="0" applyProtection="0"/>
    <xf numFmtId="0" fontId="22" fillId="84" borderId="0" applyNumberFormat="0" applyBorder="0" applyAlignment="0" applyProtection="0"/>
    <xf numFmtId="0" fontId="272" fillId="83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6" fillId="36" borderId="0" applyNumberFormat="0" applyBorder="0" applyAlignment="0" applyProtection="0"/>
    <xf numFmtId="0" fontId="259" fillId="11" borderId="0" applyNumberFormat="0" applyBorder="0" applyAlignment="0" applyProtection="0"/>
    <xf numFmtId="0" fontId="259" fillId="11" borderId="0" applyNumberFormat="0" applyBorder="0" applyAlignment="0" applyProtection="0"/>
    <xf numFmtId="0" fontId="259" fillId="11" borderId="0" applyNumberFormat="0" applyBorder="0" applyAlignment="0" applyProtection="0"/>
    <xf numFmtId="0" fontId="261" fillId="40" borderId="22" applyNumberFormat="0" applyAlignment="0" applyProtection="0"/>
    <xf numFmtId="0" fontId="261" fillId="40" borderId="22" applyNumberFormat="0" applyAlignment="0" applyProtection="0"/>
    <xf numFmtId="0" fontId="261" fillId="40" borderId="22" applyNumberFormat="0" applyAlignment="0" applyProtection="0"/>
    <xf numFmtId="0" fontId="257" fillId="41" borderId="23" applyNumberFormat="0" applyAlignment="0" applyProtection="0"/>
    <xf numFmtId="0" fontId="257" fillId="41" borderId="23" applyNumberFormat="0" applyAlignment="0" applyProtection="0"/>
    <xf numFmtId="0" fontId="257" fillId="41" borderId="23" applyNumberFormat="0" applyAlignment="0" applyProtection="0"/>
    <xf numFmtId="263" fontId="14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7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27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8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1" fillId="0" borderId="0" applyFont="0" applyFill="0" applyBorder="0" applyAlignment="0" applyProtection="0"/>
    <xf numFmtId="165" fontId="4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7" fontId="47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268" fontId="29" fillId="0" borderId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5" fillId="0" borderId="0" applyFont="0" applyFill="0" applyBorder="0" applyAlignment="0" applyProtection="0"/>
    <xf numFmtId="262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212" fontId="20" fillId="0" borderId="0" applyFill="0" applyBorder="0" applyAlignment="0" applyProtection="0"/>
    <xf numFmtId="165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12" fontId="20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212" fontId="20" fillId="0" borderId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2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261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212" fontId="20" fillId="0" borderId="0" applyFill="0" applyBorder="0" applyAlignment="0" applyProtection="0"/>
    <xf numFmtId="43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4" fillId="0" borderId="0" applyFont="0" applyFill="0" applyBorder="0" applyAlignment="0" applyProtection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65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73" fillId="85" borderId="0" applyNumberFormat="0" applyBorder="0" applyAlignment="0" applyProtection="0"/>
    <xf numFmtId="0" fontId="273" fillId="86" borderId="0" applyNumberFormat="0" applyBorder="0" applyAlignment="0" applyProtection="0"/>
    <xf numFmtId="0" fontId="273" fillId="87" borderId="0" applyNumberFormat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5" fillId="12" borderId="0" applyNumberFormat="0" applyBorder="0" applyAlignment="0" applyProtection="0"/>
    <xf numFmtId="0" fontId="265" fillId="12" borderId="0" applyNumberFormat="0" applyBorder="0" applyAlignment="0" applyProtection="0"/>
    <xf numFmtId="0" fontId="265" fillId="12" borderId="0" applyNumberFormat="0" applyBorder="0" applyAlignment="0" applyProtection="0"/>
    <xf numFmtId="0" fontId="36" fillId="88" borderId="0" applyNumberFormat="0" applyBorder="0" applyAlignment="0" applyProtection="0"/>
    <xf numFmtId="38" fontId="36" fillId="2" borderId="0" applyNumberFormat="0" applyBorder="0" applyAlignment="0" applyProtection="0"/>
    <xf numFmtId="38" fontId="36" fillId="2" borderId="0" applyNumberFormat="0" applyBorder="0" applyAlignment="0" applyProtection="0"/>
    <xf numFmtId="38" fontId="36" fillId="2" borderId="0" applyNumberFormat="0" applyBorder="0" applyAlignment="0" applyProtection="0"/>
    <xf numFmtId="0" fontId="269" fillId="0" borderId="29" applyNumberFormat="0" applyFill="0" applyAlignment="0" applyProtection="0"/>
    <xf numFmtId="0" fontId="269" fillId="0" borderId="29" applyNumberFormat="0" applyFill="0" applyAlignment="0" applyProtection="0"/>
    <xf numFmtId="0" fontId="269" fillId="0" borderId="29" applyNumberFormat="0" applyFill="0" applyAlignment="0" applyProtection="0"/>
    <xf numFmtId="0" fontId="270" fillId="0" borderId="30" applyNumberFormat="0" applyFill="0" applyAlignment="0" applyProtection="0"/>
    <xf numFmtId="0" fontId="270" fillId="0" borderId="30" applyNumberFormat="0" applyFill="0" applyAlignment="0" applyProtection="0"/>
    <xf numFmtId="0" fontId="270" fillId="0" borderId="30" applyNumberFormat="0" applyFill="0" applyAlignment="0" applyProtection="0"/>
    <xf numFmtId="0" fontId="271" fillId="0" borderId="31" applyNumberFormat="0" applyFill="0" applyAlignment="0" applyProtection="0"/>
    <xf numFmtId="0" fontId="271" fillId="0" borderId="31" applyNumberFormat="0" applyFill="0" applyAlignment="0" applyProtection="0"/>
    <xf numFmtId="0" fontId="271" fillId="0" borderId="31" applyNumberFormat="0" applyFill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36" fillId="89" borderId="0" applyNumberFormat="0" applyBorder="0" applyAlignment="0" applyProtection="0"/>
    <xf numFmtId="10" fontId="36" fillId="2" borderId="7" applyNumberFormat="0" applyBorder="0" applyAlignment="0" applyProtection="0"/>
    <xf numFmtId="10" fontId="36" fillId="2" borderId="7" applyNumberFormat="0" applyBorder="0" applyAlignment="0" applyProtection="0"/>
    <xf numFmtId="10" fontId="36" fillId="2" borderId="7" applyNumberFormat="0" applyBorder="0" applyAlignment="0" applyProtection="0"/>
    <xf numFmtId="0" fontId="266" fillId="15" borderId="22" applyNumberFormat="0" applyAlignment="0" applyProtection="0"/>
    <xf numFmtId="0" fontId="266" fillId="15" borderId="22" applyNumberFormat="0" applyAlignment="0" applyProtection="0"/>
    <xf numFmtId="0" fontId="266" fillId="15" borderId="22" applyNumberFormat="0" applyAlignment="0" applyProtection="0"/>
    <xf numFmtId="0" fontId="73" fillId="0" borderId="0"/>
    <xf numFmtId="0" fontId="258" fillId="0" borderId="35" applyNumberFormat="0" applyFill="0" applyAlignment="0" applyProtection="0"/>
    <xf numFmtId="0" fontId="258" fillId="0" borderId="35" applyNumberFormat="0" applyFill="0" applyAlignment="0" applyProtection="0"/>
    <xf numFmtId="0" fontId="258" fillId="0" borderId="35" applyNumberFormat="0" applyFill="0" applyAlignment="0" applyProtection="0"/>
    <xf numFmtId="0" fontId="267" fillId="9" borderId="0" applyNumberFormat="0" applyBorder="0" applyAlignment="0" applyProtection="0"/>
    <xf numFmtId="0" fontId="267" fillId="9" borderId="0" applyNumberFormat="0" applyBorder="0" applyAlignment="0" applyProtection="0"/>
    <xf numFmtId="0" fontId="267" fillId="9" borderId="0" applyNumberFormat="0" applyBorder="0" applyAlignment="0" applyProtection="0"/>
    <xf numFmtId="37" fontId="44" fillId="0" borderId="0"/>
    <xf numFmtId="37" fontId="44" fillId="0" borderId="0"/>
    <xf numFmtId="37" fontId="44" fillId="0" borderId="0"/>
    <xf numFmtId="235" fontId="28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" fillId="0" borderId="0"/>
    <xf numFmtId="0" fontId="4" fillId="0" borderId="0"/>
    <xf numFmtId="0" fontId="147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65" fillId="0" borderId="0"/>
    <xf numFmtId="0" fontId="277" fillId="0" borderId="0"/>
    <xf numFmtId="0" fontId="4" fillId="0" borderId="0"/>
    <xf numFmtId="0" fontId="277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47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4" fillId="0" borderId="0"/>
    <xf numFmtId="0" fontId="4" fillId="0" borderId="0"/>
    <xf numFmtId="0" fontId="27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77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80" fillId="0" borderId="0"/>
    <xf numFmtId="0" fontId="28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4" fillId="0" borderId="0"/>
    <xf numFmtId="269" fontId="20" fillId="0" borderId="0" applyFont="0" applyFill="0" applyBorder="0" applyAlignment="0" applyProtection="0"/>
    <xf numFmtId="0" fontId="4" fillId="0" borderId="0"/>
    <xf numFmtId="0" fontId="20" fillId="0" borderId="0"/>
    <xf numFmtId="0" fontId="147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147" fillId="0" borderId="0"/>
    <xf numFmtId="0" fontId="22" fillId="0" borderId="0"/>
    <xf numFmtId="0" fontId="277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77" fillId="0" borderId="0"/>
    <xf numFmtId="0" fontId="4" fillId="0" borderId="0"/>
    <xf numFmtId="0" fontId="22" fillId="0" borderId="0"/>
    <xf numFmtId="0" fontId="4" fillId="0" borderId="0"/>
    <xf numFmtId="0" fontId="147" fillId="0" borderId="0"/>
    <xf numFmtId="0" fontId="22" fillId="0" borderId="0"/>
    <xf numFmtId="269" fontId="20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3" fillId="0" borderId="0"/>
    <xf numFmtId="0" fontId="22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9" fillId="0" borderId="0"/>
    <xf numFmtId="0" fontId="280" fillId="0" borderId="0"/>
    <xf numFmtId="0" fontId="147" fillId="0" borderId="0"/>
    <xf numFmtId="0" fontId="20" fillId="0" borderId="0"/>
    <xf numFmtId="0" fontId="280" fillId="0" borderId="0"/>
    <xf numFmtId="0" fontId="277" fillId="0" borderId="0"/>
    <xf numFmtId="0" fontId="280" fillId="0" borderId="0"/>
    <xf numFmtId="0" fontId="20" fillId="0" borderId="0"/>
    <xf numFmtId="0" fontId="28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2" fillId="0" borderId="0"/>
    <xf numFmtId="0" fontId="20" fillId="0" borderId="0"/>
    <xf numFmtId="0" fontId="4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0" fillId="0" borderId="0"/>
    <xf numFmtId="0" fontId="4" fillId="0" borderId="0"/>
    <xf numFmtId="0" fontId="1" fillId="0" borderId="0"/>
    <xf numFmtId="0" fontId="20" fillId="0" borderId="0"/>
    <xf numFmtId="0" fontId="200" fillId="0" borderId="0"/>
    <xf numFmtId="0" fontId="4" fillId="0" borderId="0" applyNumberForma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164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83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4" fillId="0" borderId="0"/>
    <xf numFmtId="0" fontId="284" fillId="0" borderId="0"/>
    <xf numFmtId="0" fontId="20" fillId="0" borderId="0"/>
    <xf numFmtId="270" fontId="20" fillId="0" borderId="0" applyFont="0" applyFill="0" applyBorder="0" applyAlignment="0" applyProtection="0"/>
    <xf numFmtId="0" fontId="20" fillId="0" borderId="0"/>
    <xf numFmtId="0" fontId="4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2" fillId="0" borderId="0"/>
    <xf numFmtId="0" fontId="4" fillId="0" borderId="0"/>
    <xf numFmtId="0" fontId="147" fillId="0" borderId="0"/>
    <xf numFmtId="0" fontId="4" fillId="0" borderId="0"/>
    <xf numFmtId="0" fontId="20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 applyNumberFormat="0" applyFill="0" applyBorder="0" applyAlignment="0" applyProtection="0"/>
    <xf numFmtId="0" fontId="147" fillId="0" borderId="0"/>
    <xf numFmtId="0" fontId="43" fillId="0" borderId="0"/>
    <xf numFmtId="0" fontId="1" fillId="0" borderId="0" applyNumberForma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147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47" borderId="36" applyNumberFormat="0" applyFont="0" applyAlignment="0" applyProtection="0"/>
    <xf numFmtId="0" fontId="147" fillId="47" borderId="36" applyNumberFormat="0" applyFont="0" applyAlignment="0" applyProtection="0"/>
    <xf numFmtId="0" fontId="147" fillId="47" borderId="36" applyNumberFormat="0" applyFont="0" applyAlignment="0" applyProtection="0"/>
    <xf numFmtId="0" fontId="260" fillId="40" borderId="37" applyNumberFormat="0" applyAlignment="0" applyProtection="0"/>
    <xf numFmtId="0" fontId="260" fillId="40" borderId="37" applyNumberFormat="0" applyAlignment="0" applyProtection="0"/>
    <xf numFmtId="0" fontId="260" fillId="40" borderId="37" applyNumberFormat="0" applyAlignment="0" applyProtection="0"/>
    <xf numFmtId="10" fontId="47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0" fontId="43" fillId="0" borderId="0" applyNumberFormat="0" applyFont="0" applyFill="0" applyBorder="0" applyAlignment="0" applyProtection="0">
      <alignment horizontal="left"/>
    </xf>
    <xf numFmtId="0" fontId="43" fillId="0" borderId="0" applyNumberFormat="0" applyFont="0" applyFill="0" applyBorder="0" applyAlignment="0" applyProtection="0">
      <alignment horizontal="left"/>
    </xf>
    <xf numFmtId="15" fontId="47" fillId="0" borderId="0" applyFill="0" applyBorder="0" applyAlignment="0" applyProtection="0"/>
    <xf numFmtId="4" fontId="47" fillId="0" borderId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68" fillId="0" borderId="43">
      <alignment horizontal="center"/>
    </xf>
    <xf numFmtId="3" fontId="47" fillId="0" borderId="0" applyFill="0" applyBorder="0" applyAlignment="0" applyProtection="0"/>
    <xf numFmtId="0" fontId="47" fillId="90" borderId="0" applyNumberFormat="0" applyBorder="0" applyAlignment="0" applyProtection="0"/>
    <xf numFmtId="0" fontId="43" fillId="49" borderId="0" applyNumberFormat="0" applyFont="0" applyBorder="0" applyAlignment="0" applyProtection="0"/>
    <xf numFmtId="0" fontId="43" fillId="49" borderId="0" applyNumberFormat="0" applyFont="0" applyBorder="0" applyAlignment="0" applyProtection="0"/>
    <xf numFmtId="0" fontId="43" fillId="49" borderId="0" applyNumberFormat="0" applyFont="0" applyBorder="0" applyAlignment="0" applyProtection="0"/>
    <xf numFmtId="4" fontId="286" fillId="5" borderId="44" applyNumberFormat="0" applyProtection="0">
      <alignment vertical="center"/>
    </xf>
    <xf numFmtId="4" fontId="287" fillId="91" borderId="44" applyNumberFormat="0" applyProtection="0">
      <alignment horizontal="right" vertical="center"/>
    </xf>
    <xf numFmtId="4" fontId="29" fillId="92" borderId="44" applyNumberFormat="0" applyProtection="0">
      <alignment horizontal="left" vertical="center" indent="1"/>
    </xf>
    <xf numFmtId="0" fontId="28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" fillId="0" borderId="0"/>
    <xf numFmtId="0" fontId="55" fillId="0" borderId="0" applyNumberFormat="0" applyFill="0" applyBorder="0" applyAlignment="0" applyProtection="0"/>
    <xf numFmtId="0" fontId="73" fillId="0" borderId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8" fillId="0" borderId="41" applyNumberFormat="0" applyFill="0" applyAlignment="0" applyProtection="0"/>
    <xf numFmtId="0" fontId="268" fillId="0" borderId="41" applyNumberFormat="0" applyFill="0" applyAlignment="0" applyProtection="0"/>
    <xf numFmtId="0" fontId="268" fillId="0" borderId="41" applyNumberFormat="0" applyFill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17" fontId="47" fillId="0" borderId="0" applyFill="0" applyBorder="0" applyAlignment="0" applyProtection="0"/>
    <xf numFmtId="217" fontId="47" fillId="0" borderId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257" fillId="93" borderId="23" applyNumberFormat="0" applyAlignment="0" applyProtection="0"/>
    <xf numFmtId="0" fontId="258" fillId="0" borderId="35" applyNumberFormat="0" applyFill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9" fillId="70" borderId="0" applyNumberFormat="0" applyBorder="0" applyAlignment="0" applyProtection="0"/>
    <xf numFmtId="0" fontId="260" fillId="88" borderId="37" applyNumberFormat="0" applyAlignment="0" applyProtection="0"/>
    <xf numFmtId="0" fontId="261" fillId="88" borderId="22" applyNumberFormat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71" borderId="0" applyNumberFormat="0" applyBorder="0" applyAlignment="0" applyProtection="0"/>
    <xf numFmtId="0" fontId="43" fillId="0" borderId="0"/>
    <xf numFmtId="0" fontId="20" fillId="0" borderId="0"/>
    <xf numFmtId="0" fontId="4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4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4" fillId="0" borderId="0"/>
    <xf numFmtId="0" fontId="200" fillId="0" borderId="0"/>
    <xf numFmtId="0" fontId="266" fillId="74" borderId="22" applyNumberFormat="0" applyAlignment="0" applyProtection="0"/>
    <xf numFmtId="0" fontId="267" fillId="94" borderId="0" applyNumberFormat="0" applyBorder="0" applyAlignment="0" applyProtection="0"/>
    <xf numFmtId="0" fontId="268" fillId="0" borderId="41" applyNumberFormat="0" applyFill="0" applyAlignment="0" applyProtection="0"/>
    <xf numFmtId="0" fontId="4" fillId="0" borderId="0"/>
    <xf numFmtId="0" fontId="256" fillId="95" borderId="0" applyNumberFormat="0" applyBorder="0" applyAlignment="0" applyProtection="0"/>
    <xf numFmtId="0" fontId="256" fillId="96" borderId="0" applyNumberFormat="0" applyBorder="0" applyAlignment="0" applyProtection="0"/>
    <xf numFmtId="0" fontId="256" fillId="97" borderId="0" applyNumberFormat="0" applyBorder="0" applyAlignment="0" applyProtection="0"/>
    <xf numFmtId="0" fontId="256" fillId="79" borderId="0" applyNumberFormat="0" applyBorder="0" applyAlignment="0" applyProtection="0"/>
    <xf numFmtId="0" fontId="256" fillId="80" borderId="0" applyNumberFormat="0" applyBorder="0" applyAlignment="0" applyProtection="0"/>
    <xf numFmtId="0" fontId="256" fillId="98" borderId="0" applyNumberFormat="0" applyBorder="0" applyAlignment="0" applyProtection="0"/>
    <xf numFmtId="0" fontId="47" fillId="89" borderId="36" applyNumberFormat="0" applyAlignment="0" applyProtection="0"/>
    <xf numFmtId="0" fontId="147" fillId="47" borderId="36" applyNumberFormat="0" applyFont="0" applyAlignment="0" applyProtection="0"/>
    <xf numFmtId="0" fontId="43" fillId="47" borderId="36" applyNumberFormat="0" applyFont="0" applyAlignment="0" applyProtection="0"/>
    <xf numFmtId="0" fontId="269" fillId="0" borderId="29" applyNumberFormat="0" applyFill="0" applyAlignment="0" applyProtection="0"/>
    <xf numFmtId="0" fontId="270" fillId="0" borderId="30" applyNumberFormat="0" applyFill="0" applyAlignment="0" applyProtection="0"/>
    <xf numFmtId="0" fontId="271" fillId="0" borderId="31" applyNumberFormat="0" applyFill="0" applyAlignment="0" applyProtection="0"/>
    <xf numFmtId="0" fontId="27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9" fillId="14" borderId="0" applyNumberFormat="0" applyBorder="0" applyAlignment="0" applyProtection="0">
      <alignment vertical="center"/>
    </xf>
    <xf numFmtId="0" fontId="290" fillId="13" borderId="0" applyNumberFormat="0" applyBorder="0" applyAlignment="0" applyProtection="0">
      <alignment vertical="center"/>
    </xf>
    <xf numFmtId="0" fontId="276" fillId="99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19" borderId="0" applyNumberFormat="0" applyBorder="0" applyAlignment="0" applyProtection="0">
      <alignment vertical="center"/>
    </xf>
    <xf numFmtId="0" fontId="276" fillId="100" borderId="0" applyNumberFormat="0" applyBorder="0" applyAlignment="0" applyProtection="0">
      <alignment vertical="center"/>
    </xf>
    <xf numFmtId="0" fontId="276" fillId="22" borderId="0" applyNumberFormat="0" applyBorder="0" applyAlignment="0" applyProtection="0">
      <alignment vertical="center"/>
    </xf>
    <xf numFmtId="0" fontId="276" fillId="29" borderId="0" applyNumberFormat="0" applyBorder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45" applyNumberFormat="0" applyFill="0" applyAlignment="0" applyProtection="0">
      <alignment vertical="center"/>
    </xf>
    <xf numFmtId="0" fontId="293" fillId="0" borderId="46" applyNumberFormat="0" applyFill="0" applyAlignment="0" applyProtection="0">
      <alignment vertical="center"/>
    </xf>
    <xf numFmtId="0" fontId="294" fillId="0" borderId="47" applyNumberFormat="0" applyFill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41" borderId="23" applyNumberFormat="0" applyAlignment="0" applyProtection="0">
      <alignment vertical="center"/>
    </xf>
    <xf numFmtId="0" fontId="296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101" borderId="22" applyNumberFormat="0" applyAlignment="0" applyProtection="0">
      <alignment vertical="center"/>
    </xf>
    <xf numFmtId="0" fontId="300" fillId="9" borderId="22" applyNumberFormat="0" applyAlignment="0" applyProtection="0">
      <alignment vertical="center"/>
    </xf>
    <xf numFmtId="0" fontId="301" fillId="101" borderId="37" applyNumberFormat="0" applyAlignment="0" applyProtection="0">
      <alignment vertical="center"/>
    </xf>
    <xf numFmtId="0" fontId="302" fillId="9" borderId="0" applyNumberFormat="0" applyBorder="0" applyAlignment="0" applyProtection="0">
      <alignment vertical="center"/>
    </xf>
    <xf numFmtId="0" fontId="298" fillId="0" borderId="49" applyNumberForma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05" fontId="226" fillId="40" borderId="22" applyNumberFormat="0" applyAlignment="0" applyProtection="0">
      <alignment vertical="center"/>
    </xf>
    <xf numFmtId="205" fontId="216" fillId="40" borderId="37" applyNumberFormat="0" applyAlignment="0" applyProtection="0">
      <alignment vertical="center"/>
    </xf>
    <xf numFmtId="205" fontId="215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3" fillId="0" borderId="41" applyNumberFormat="0" applyFill="0" applyAlignment="0" applyProtection="0"/>
    <xf numFmtId="0" fontId="131" fillId="15" borderId="22" applyNumberFormat="0" applyAlignment="0" applyProtection="0"/>
    <xf numFmtId="0" fontId="124" fillId="40" borderId="22" applyNumberFormat="0" applyAlignment="0" applyProtection="0"/>
    <xf numFmtId="0" fontId="123" fillId="40" borderId="37" applyNumberFormat="0" applyAlignment="0" applyProtection="0"/>
    <xf numFmtId="205" fontId="210" fillId="47" borderId="36" applyNumberFormat="0" applyFont="0" applyAlignment="0" applyProtection="0">
      <alignment vertical="center"/>
    </xf>
    <xf numFmtId="0" fontId="245" fillId="0" borderId="21"/>
    <xf numFmtId="0" fontId="243" fillId="0" borderId="21"/>
    <xf numFmtId="4" fontId="46" fillId="67" borderId="37" applyNumberFormat="0" applyProtection="0">
      <alignment horizontal="right" vertical="center"/>
    </xf>
    <xf numFmtId="0" fontId="31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9" fillId="2" borderId="37" applyProtection="0">
      <alignment horizontal="right" vertical="center"/>
    </xf>
    <xf numFmtId="0" fontId="29" fillId="62" borderId="37" applyNumberFormat="0" applyProtection="0">
      <alignment horizontal="left" vertical="center" indent="1"/>
    </xf>
    <xf numFmtId="0" fontId="29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9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9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9" fillId="4" borderId="37" applyNumberFormat="0" applyProtection="0">
      <alignment horizontal="right" vertical="center"/>
    </xf>
    <xf numFmtId="4" fontId="29" fillId="60" borderId="37" applyNumberFormat="0" applyProtection="0">
      <alignment horizontal="right" vertical="center"/>
    </xf>
    <xf numFmtId="4" fontId="29" fillId="59" borderId="37" applyNumberFormat="0" applyProtection="0">
      <alignment horizontal="right" vertical="center"/>
    </xf>
    <xf numFmtId="4" fontId="29" fillId="58" borderId="37" applyNumberFormat="0" applyProtection="0">
      <alignment horizontal="right" vertical="center"/>
    </xf>
    <xf numFmtId="4" fontId="29" fillId="6" borderId="37" applyNumberFormat="0" applyProtection="0">
      <alignment horizontal="right" vertical="center"/>
    </xf>
    <xf numFmtId="4" fontId="29" fillId="8" borderId="37" applyNumberFormat="0" applyProtection="0">
      <alignment horizontal="right" vertical="center"/>
    </xf>
    <xf numFmtId="4" fontId="29" fillId="57" borderId="37" applyNumberFormat="0" applyProtection="0">
      <alignment horizontal="right" vertical="center"/>
    </xf>
    <xf numFmtId="4" fontId="29" fillId="56" borderId="37" applyNumberFormat="0" applyProtection="0">
      <alignment horizontal="right" vertical="center"/>
    </xf>
    <xf numFmtId="4" fontId="29" fillId="55" borderId="37" applyNumberFormat="0" applyProtection="0">
      <alignment horizontal="right" vertical="center"/>
    </xf>
    <xf numFmtId="0" fontId="31" fillId="28" borderId="37" applyNumberFormat="0" applyProtection="0">
      <alignment horizontal="left" vertical="top"/>
    </xf>
    <xf numFmtId="4" fontId="111" fillId="54" borderId="37" applyNumberFormat="0" applyProtection="0">
      <alignment horizontal="center" vertical="top"/>
    </xf>
    <xf numFmtId="4" fontId="111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11" fillId="52" borderId="37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11" fontId="246" fillId="0" borderId="21"/>
    <xf numFmtId="0" fontId="245" fillId="46" borderId="21"/>
    <xf numFmtId="171" fontId="232" fillId="0" borderId="28" applyFill="0" applyBorder="0" applyProtection="0">
      <alignment horizontal="right" vertical="top"/>
    </xf>
    <xf numFmtId="251" fontId="235" fillId="0" borderId="28">
      <alignment horizontal="center"/>
    </xf>
    <xf numFmtId="251" fontId="234" fillId="0" borderId="28">
      <alignment horizontal="left"/>
    </xf>
    <xf numFmtId="0" fontId="233" fillId="0" borderId="28">
      <alignment horizontal="right" wrapText="1"/>
    </xf>
    <xf numFmtId="0" fontId="243" fillId="0" borderId="21"/>
    <xf numFmtId="204" fontId="16" fillId="0" borderId="1" applyFill="0" applyProtection="0"/>
    <xf numFmtId="43" fontId="28" fillId="0" borderId="0" applyFont="0" applyFill="0" applyBorder="0" applyAlignment="0" applyProtection="0"/>
    <xf numFmtId="5" fontId="68" fillId="0" borderId="1" applyAlignment="0" applyProtection="0"/>
    <xf numFmtId="211" fontId="240" fillId="39" borderId="21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05" fontId="230" fillId="0" borderId="41" applyNumberFormat="0" applyFill="0" applyAlignment="0" applyProtection="0">
      <alignment vertical="center"/>
    </xf>
    <xf numFmtId="0" fontId="31" fillId="66" borderId="97" applyNumberFormat="0" applyProtection="0">
      <alignment horizontal="center" vertical="top"/>
    </xf>
    <xf numFmtId="4" fontId="46" fillId="67" borderId="76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6" fillId="67" borderId="88" applyNumberFormat="0" applyProtection="0">
      <alignment horizontal="right" vertical="center"/>
    </xf>
    <xf numFmtId="4" fontId="29" fillId="4" borderId="76" applyNumberFormat="0" applyProtection="0">
      <alignment horizontal="right" vertical="center"/>
    </xf>
    <xf numFmtId="0" fontId="233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9" fillId="6" borderId="97" applyNumberFormat="0" applyProtection="0">
      <alignment horizontal="right" vertical="center"/>
    </xf>
    <xf numFmtId="205" fontId="230" fillId="0" borderId="89" applyNumberFormat="0" applyFill="0" applyAlignment="0" applyProtection="0">
      <alignment vertical="center"/>
    </xf>
    <xf numFmtId="3" fontId="29" fillId="2" borderId="88" applyProtection="0">
      <alignment horizontal="right" vertical="center"/>
    </xf>
    <xf numFmtId="0" fontId="245" fillId="46" borderId="72"/>
    <xf numFmtId="0" fontId="266" fillId="15" borderId="94" applyNumberFormat="0" applyAlignment="0" applyProtection="0"/>
    <xf numFmtId="0" fontId="233" fillId="0" borderId="86">
      <alignment horizontal="right" wrapText="1"/>
    </xf>
    <xf numFmtId="251" fontId="234" fillId="0" borderId="86">
      <alignment horizontal="left"/>
    </xf>
    <xf numFmtId="205" fontId="215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3" fillId="0" borderId="84"/>
    <xf numFmtId="0" fontId="245" fillId="46" borderId="84"/>
    <xf numFmtId="211" fontId="246" fillId="0" borderId="84"/>
    <xf numFmtId="205" fontId="226" fillId="40" borderId="85" applyNumberFormat="0" applyAlignment="0" applyProtection="0">
      <alignment vertical="center"/>
    </xf>
    <xf numFmtId="4" fontId="111" fillId="53" borderId="88" applyNumberFormat="0" applyProtection="0">
      <alignment horizontal="left" vertical="center"/>
    </xf>
    <xf numFmtId="4" fontId="111" fillId="52" borderId="88" applyNumberFormat="0" applyProtection="0">
      <alignment vertical="center"/>
    </xf>
    <xf numFmtId="211" fontId="246" fillId="0" borderId="84"/>
    <xf numFmtId="205" fontId="230" fillId="0" borderId="89" applyNumberFormat="0" applyFill="0" applyAlignment="0" applyProtection="0">
      <alignment vertical="center"/>
    </xf>
    <xf numFmtId="4" fontId="29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9" fillId="60" borderId="88" applyNumberFormat="0" applyProtection="0">
      <alignment horizontal="right" vertical="center"/>
    </xf>
    <xf numFmtId="0" fontId="8" fillId="0" borderId="0"/>
    <xf numFmtId="5" fontId="68" fillId="0" borderId="83" applyAlignment="0" applyProtection="0"/>
    <xf numFmtId="4" fontId="46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3" fillId="0" borderId="95">
      <alignment horizontal="right" wrapText="1"/>
    </xf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211" fontId="246" fillId="0" borderId="93"/>
    <xf numFmtId="0" fontId="233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6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9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31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3" fillId="0" borderId="93"/>
    <xf numFmtId="205" fontId="216" fillId="40" borderId="97" applyNumberFormat="0" applyAlignmen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204" fontId="16" fillId="0" borderId="92" applyFill="0" applyProtection="0"/>
    <xf numFmtId="205" fontId="215" fillId="15" borderId="94" applyNumberFormat="0" applyAlignment="0" applyProtection="0">
      <alignment vertical="center"/>
    </xf>
    <xf numFmtId="0" fontId="245" fillId="46" borderId="72"/>
    <xf numFmtId="0" fontId="124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4" fontId="29" fillId="57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2" borderId="97" applyNumberFormat="0" applyProtection="0">
      <alignment vertical="center"/>
    </xf>
    <xf numFmtId="205" fontId="216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1" fillId="40" borderId="64" applyNumberFormat="0" applyAlignment="0" applyProtection="0"/>
    <xf numFmtId="0" fontId="261" fillId="40" borderId="64" applyNumberFormat="0" applyAlignment="0" applyProtection="0"/>
    <xf numFmtId="0" fontId="261" fillId="40" borderId="64" applyNumberFormat="0" applyAlignment="0" applyProtection="0"/>
    <xf numFmtId="0" fontId="83" fillId="0" borderId="77">
      <alignment vertical="center"/>
    </xf>
    <xf numFmtId="4" fontId="111" fillId="52" borderId="76" applyNumberFormat="0" applyProtection="0">
      <alignment vertical="center"/>
    </xf>
    <xf numFmtId="4" fontId="111" fillId="54" borderId="76" applyNumberFormat="0" applyProtection="0">
      <alignment horizontal="center" vertical="top"/>
    </xf>
    <xf numFmtId="4" fontId="29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9" fillId="62" borderId="76" applyNumberFormat="0" applyProtection="0">
      <alignment horizontal="left" vertical="center" indent="1"/>
    </xf>
    <xf numFmtId="3" fontId="29" fillId="2" borderId="76" applyProtection="0">
      <alignment horizontal="right" vertical="center"/>
    </xf>
    <xf numFmtId="0" fontId="245" fillId="0" borderId="72"/>
    <xf numFmtId="0" fontId="261" fillId="40" borderId="94" applyNumberFormat="0" applyAlignment="0" applyProtection="0"/>
    <xf numFmtId="0" fontId="133" fillId="0" borderId="78" applyNumberFormat="0" applyFill="0" applyAlignment="0" applyProtection="0"/>
    <xf numFmtId="205" fontId="216" fillId="40" borderId="76" applyNumberFormat="0" applyAlignment="0" applyProtection="0">
      <alignment vertical="center"/>
    </xf>
    <xf numFmtId="0" fontId="31" fillId="28" borderId="76" applyNumberFormat="0" applyProtection="0">
      <alignment horizontal="left" vertical="top"/>
    </xf>
    <xf numFmtId="4" fontId="29" fillId="57" borderId="76" applyNumberFormat="0" applyProtection="0">
      <alignment horizontal="right" vertical="center"/>
    </xf>
    <xf numFmtId="4" fontId="29" fillId="8" borderId="76" applyNumberFormat="0" applyProtection="0">
      <alignment horizontal="right" vertical="center"/>
    </xf>
    <xf numFmtId="4" fontId="29" fillId="6" borderId="76" applyNumberFormat="0" applyProtection="0">
      <alignment horizontal="right" vertical="center"/>
    </xf>
    <xf numFmtId="4" fontId="29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9" fillId="62" borderId="76" applyNumberFormat="0" applyProtection="0">
      <alignment horizontal="left" vertical="center" indent="1"/>
    </xf>
    <xf numFmtId="3" fontId="29" fillId="2" borderId="76" applyProtection="0">
      <alignment horizontal="right" vertical="center"/>
    </xf>
    <xf numFmtId="205" fontId="215" fillId="15" borderId="73" applyNumberFormat="0" applyAlignment="0" applyProtection="0">
      <alignment vertical="center"/>
    </xf>
    <xf numFmtId="0" fontId="133" fillId="0" borderId="78" applyNumberFormat="0" applyFill="0" applyAlignment="0" applyProtection="0"/>
    <xf numFmtId="0" fontId="245" fillId="0" borderId="72"/>
    <xf numFmtId="0" fontId="31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9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9" fillId="58" borderId="76" applyNumberFormat="0" applyProtection="0">
      <alignment horizontal="right" vertical="center"/>
    </xf>
    <xf numFmtId="4" fontId="29" fillId="8" borderId="76" applyNumberFormat="0" applyProtection="0">
      <alignment horizontal="right" vertical="center"/>
    </xf>
    <xf numFmtId="4" fontId="29" fillId="56" borderId="76" applyNumberFormat="0" applyProtection="0">
      <alignment horizontal="right" vertical="center"/>
    </xf>
    <xf numFmtId="4" fontId="29" fillId="55" borderId="76" applyNumberFormat="0" applyProtection="0">
      <alignment horizontal="right" vertical="center"/>
    </xf>
    <xf numFmtId="0" fontId="31" fillId="28" borderId="76" applyNumberFormat="0" applyProtection="0">
      <alignment horizontal="left" vertical="top"/>
    </xf>
    <xf numFmtId="4" fontId="111" fillId="54" borderId="76" applyNumberFormat="0" applyProtection="0">
      <alignment horizontal="center" vertical="top"/>
    </xf>
    <xf numFmtId="4" fontId="111" fillId="52" borderId="76" applyNumberFormat="0" applyProtection="0">
      <alignment vertical="center"/>
    </xf>
    <xf numFmtId="211" fontId="246" fillId="0" borderId="72"/>
    <xf numFmtId="171" fontId="232" fillId="0" borderId="74" applyFill="0" applyBorder="0" applyProtection="0">
      <alignment horizontal="right" vertical="top"/>
    </xf>
    <xf numFmtId="0" fontId="233" fillId="0" borderId="74">
      <alignment horizontal="right" wrapText="1"/>
    </xf>
    <xf numFmtId="0" fontId="27" fillId="0" borderId="79" applyNumberFormat="0" applyAlignment="0" applyProtection="0">
      <alignment horizontal="left" vertical="center"/>
    </xf>
    <xf numFmtId="9" fontId="42" fillId="0" borderId="80" applyNumberFormat="0" applyBorder="0"/>
    <xf numFmtId="205" fontId="230" fillId="0" borderId="78" applyNumberFormat="0" applyFill="0" applyAlignment="0" applyProtection="0">
      <alignment vertical="center"/>
    </xf>
    <xf numFmtId="205" fontId="215" fillId="15" borderId="73" applyNumberFormat="0" applyAlignment="0" applyProtection="0">
      <alignment vertical="center"/>
    </xf>
    <xf numFmtId="0" fontId="133" fillId="0" borderId="78" applyNumberFormat="0" applyFill="0" applyAlignment="0" applyProtection="0"/>
    <xf numFmtId="0" fontId="123" fillId="40" borderId="76" applyNumberFormat="0" applyAlignment="0" applyProtection="0"/>
    <xf numFmtId="0" fontId="243" fillId="0" borderId="72"/>
    <xf numFmtId="4" fontId="46" fillId="67" borderId="76" applyNumberFormat="0" applyProtection="0">
      <alignment horizontal="right" vertical="center"/>
    </xf>
    <xf numFmtId="0" fontId="31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9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9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9" fillId="4" borderId="76" applyNumberFormat="0" applyProtection="0">
      <alignment horizontal="right" vertical="center"/>
    </xf>
    <xf numFmtId="4" fontId="29" fillId="59" borderId="76" applyNumberFormat="0" applyProtection="0">
      <alignment horizontal="right" vertical="center"/>
    </xf>
    <xf numFmtId="4" fontId="29" fillId="58" borderId="76" applyNumberFormat="0" applyProtection="0">
      <alignment horizontal="right" vertical="center"/>
    </xf>
    <xf numFmtId="4" fontId="29" fillId="8" borderId="76" applyNumberFormat="0" applyProtection="0">
      <alignment horizontal="right" vertical="center"/>
    </xf>
    <xf numFmtId="4" fontId="29" fillId="56" borderId="76" applyNumberFormat="0" applyProtection="0">
      <alignment horizontal="right" vertical="center"/>
    </xf>
    <xf numFmtId="4" fontId="111" fillId="53" borderId="76" applyNumberFormat="0" applyProtection="0">
      <alignment horizontal="left" vertical="center"/>
    </xf>
    <xf numFmtId="4" fontId="111" fillId="52" borderId="76" applyNumberFormat="0" applyProtection="0">
      <alignment vertical="center"/>
    </xf>
    <xf numFmtId="0" fontId="31" fillId="28" borderId="88" applyNumberFormat="0" applyProtection="0">
      <alignment horizontal="left" vertical="top"/>
    </xf>
    <xf numFmtId="204" fontId="16" fillId="0" borderId="71" applyFill="0" applyProtection="0"/>
    <xf numFmtId="4" fontId="29" fillId="56" borderId="97" applyNumberFormat="0" applyProtection="0">
      <alignment horizontal="right" vertical="center"/>
    </xf>
    <xf numFmtId="0" fontId="245" fillId="46" borderId="72"/>
    <xf numFmtId="0" fontId="243" fillId="0" borderId="72"/>
    <xf numFmtId="0" fontId="124" fillId="40" borderId="73" applyNumberFormat="0" applyAlignment="0" applyProtection="0"/>
    <xf numFmtId="205" fontId="215" fillId="15" borderId="73" applyNumberFormat="0" applyAlignment="0" applyProtection="0">
      <alignment vertical="center"/>
    </xf>
    <xf numFmtId="205" fontId="226" fillId="40" borderId="73" applyNumberFormat="0" applyAlignment="0" applyProtection="0">
      <alignment vertical="center"/>
    </xf>
    <xf numFmtId="0" fontId="131" fillId="15" borderId="73" applyNumberFormat="0" applyAlignment="0" applyProtection="0"/>
    <xf numFmtId="0" fontId="243" fillId="0" borderId="72"/>
    <xf numFmtId="0" fontId="29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9" fillId="59" borderId="76" applyNumberFormat="0" applyProtection="0">
      <alignment horizontal="right" vertical="center"/>
    </xf>
    <xf numFmtId="4" fontId="29" fillId="6" borderId="76" applyNumberFormat="0" applyProtection="0">
      <alignment horizontal="right" vertical="center"/>
    </xf>
    <xf numFmtId="4" fontId="29" fillId="8" borderId="76" applyNumberFormat="0" applyProtection="0">
      <alignment horizontal="right" vertical="center"/>
    </xf>
    <xf numFmtId="4" fontId="29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71" fontId="232" fillId="0" borderId="74" applyFill="0" applyBorder="0" applyProtection="0">
      <alignment horizontal="right" vertical="top"/>
    </xf>
    <xf numFmtId="251" fontId="235" fillId="0" borderId="74">
      <alignment horizontal="center"/>
    </xf>
    <xf numFmtId="205" fontId="230" fillId="0" borderId="78" applyNumberFormat="0" applyFill="0" applyAlignment="0" applyProtection="0">
      <alignment vertical="center"/>
    </xf>
    <xf numFmtId="205" fontId="215" fillId="15" borderId="73" applyNumberFormat="0" applyAlignment="0" applyProtection="0">
      <alignment vertical="center"/>
    </xf>
    <xf numFmtId="0" fontId="245" fillId="0" borderId="72"/>
    <xf numFmtId="0" fontId="243" fillId="0" borderId="72"/>
    <xf numFmtId="0" fontId="4" fillId="0" borderId="76" applyNumberFormat="0" applyProtection="0">
      <alignment horizontal="left" vertical="center" indent="1"/>
    </xf>
    <xf numFmtId="3" fontId="29" fillId="2" borderId="76" applyProtection="0">
      <alignment horizontal="right" vertical="center"/>
    </xf>
    <xf numFmtId="0" fontId="29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9" fillId="59" borderId="76" applyNumberFormat="0" applyProtection="0">
      <alignment horizontal="right" vertical="center"/>
    </xf>
    <xf numFmtId="0" fontId="31" fillId="28" borderId="76" applyNumberFormat="0" applyProtection="0">
      <alignment horizontal="left" vertical="top"/>
    </xf>
    <xf numFmtId="4" fontId="111" fillId="53" borderId="76" applyNumberFormat="0" applyProtection="0">
      <alignment horizontal="left" vertical="center"/>
    </xf>
    <xf numFmtId="4" fontId="111" fillId="52" borderId="76" applyNumberFormat="0" applyProtection="0">
      <alignment vertical="center"/>
    </xf>
    <xf numFmtId="171" fontId="232" fillId="0" borderId="74" applyFill="0" applyBorder="0" applyProtection="0">
      <alignment horizontal="right" vertical="top"/>
    </xf>
    <xf numFmtId="251" fontId="234" fillId="0" borderId="74">
      <alignment horizontal="left"/>
    </xf>
    <xf numFmtId="0" fontId="266" fillId="15" borderId="85" applyNumberFormat="0" applyAlignment="0" applyProtection="0"/>
    <xf numFmtId="204" fontId="16" fillId="0" borderId="92" applyFill="0" applyProtection="0"/>
    <xf numFmtId="0" fontId="233" fillId="0" borderId="95">
      <alignment horizontal="right" wrapText="1"/>
    </xf>
    <xf numFmtId="0" fontId="245" fillId="46" borderId="93"/>
    <xf numFmtId="211" fontId="246" fillId="0" borderId="93"/>
    <xf numFmtId="0" fontId="29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6" fillId="40" borderId="94" applyNumberFormat="0" applyAlignment="0" applyProtection="0">
      <alignment vertical="center"/>
    </xf>
    <xf numFmtId="4" fontId="29" fillId="4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5" fillId="46" borderId="93"/>
    <xf numFmtId="0" fontId="243" fillId="0" borderId="93"/>
    <xf numFmtId="211" fontId="240" fillId="39" borderId="93"/>
    <xf numFmtId="251" fontId="234" fillId="0" borderId="95">
      <alignment horizontal="left"/>
    </xf>
    <xf numFmtId="204" fontId="16" fillId="0" borderId="92" applyFill="0" applyProtection="0"/>
    <xf numFmtId="4" fontId="29" fillId="8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251" fontId="234" fillId="0" borderId="95">
      <alignment horizontal="left"/>
    </xf>
    <xf numFmtId="204" fontId="16" fillId="0" borderId="92" applyFill="0" applyProtection="0"/>
    <xf numFmtId="0" fontId="4" fillId="62" borderId="88" applyNumberFormat="0" applyProtection="0">
      <alignment vertical="center"/>
    </xf>
    <xf numFmtId="3" fontId="29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3" fillId="0" borderId="84"/>
    <xf numFmtId="0" fontId="4" fillId="47" borderId="87" applyNumberFormat="0" applyFont="0" applyAlignment="0" applyProtection="0"/>
    <xf numFmtId="205" fontId="230" fillId="0" borderId="89" applyNumberFormat="0" applyFill="0" applyAlignment="0" applyProtection="0">
      <alignment vertical="center"/>
    </xf>
    <xf numFmtId="0" fontId="243" fillId="0" borderId="84"/>
    <xf numFmtId="251" fontId="235" fillId="0" borderId="86">
      <alignment horizontal="center"/>
    </xf>
    <xf numFmtId="171" fontId="232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6" fillId="67" borderId="88" applyNumberFormat="0" applyProtection="0">
      <alignment horizontal="right" vertical="center"/>
    </xf>
    <xf numFmtId="0" fontId="245" fillId="0" borderId="84"/>
    <xf numFmtId="0" fontId="123" fillId="40" borderId="88" applyNumberFormat="0" applyAlignment="0" applyProtection="0"/>
    <xf numFmtId="205" fontId="215" fillId="15" borderId="85" applyNumberFormat="0" applyAlignment="0" applyProtection="0">
      <alignment vertical="center"/>
    </xf>
    <xf numFmtId="0" fontId="243" fillId="0" borderId="84"/>
    <xf numFmtId="211" fontId="246" fillId="0" borderId="84"/>
    <xf numFmtId="0" fontId="245" fillId="46" borderId="84"/>
    <xf numFmtId="4" fontId="29" fillId="8" borderId="88" applyNumberFormat="0" applyProtection="0">
      <alignment horizontal="right" vertical="center"/>
    </xf>
    <xf numFmtId="4" fontId="29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9" fillId="4" borderId="88" applyNumberFormat="0" applyProtection="0">
      <alignment horizontal="right" vertical="center"/>
    </xf>
    <xf numFmtId="4" fontId="29" fillId="63" borderId="88" applyNumberFormat="0" applyProtection="0">
      <alignment horizontal="left" vertical="center" indent="1"/>
    </xf>
    <xf numFmtId="4" fontId="46" fillId="67" borderId="88" applyNumberFormat="0" applyProtection="0">
      <alignment horizontal="right" vertical="center"/>
    </xf>
    <xf numFmtId="0" fontId="245" fillId="0" borderId="84"/>
    <xf numFmtId="0" fontId="123" fillId="40" borderId="88" applyNumberFormat="0" applyAlignment="0" applyProtection="0"/>
    <xf numFmtId="0" fontId="31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9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9" fillId="55" borderId="88" applyNumberFormat="0" applyProtection="0">
      <alignment horizontal="right" vertical="center"/>
    </xf>
    <xf numFmtId="0" fontId="133" fillId="0" borderId="89" applyNumberFormat="0" applyFill="0" applyAlignment="0" applyProtection="0"/>
    <xf numFmtId="0" fontId="131" fillId="15" borderId="85" applyNumberFormat="0" applyAlignment="0" applyProtection="0"/>
    <xf numFmtId="0" fontId="243" fillId="0" borderId="84"/>
    <xf numFmtId="4" fontId="46" fillId="67" borderId="88" applyNumberFormat="0" applyProtection="0">
      <alignment horizontal="right" vertical="center"/>
    </xf>
    <xf numFmtId="0" fontId="31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11" fillId="53" borderId="88" applyNumberFormat="0" applyProtection="0">
      <alignment horizontal="left" vertical="center"/>
    </xf>
    <xf numFmtId="251" fontId="235" fillId="0" borderId="86">
      <alignment horizontal="center"/>
    </xf>
    <xf numFmtId="0" fontId="243" fillId="0" borderId="84"/>
    <xf numFmtId="204" fontId="16" fillId="0" borderId="83" applyFill="0" applyProtection="0"/>
    <xf numFmtId="4" fontId="29" fillId="5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0" fontId="123" fillId="40" borderId="97" applyNumberFormat="0" applyAlignment="0" applyProtection="0"/>
    <xf numFmtId="205" fontId="230" fillId="0" borderId="99" applyNumberFormat="0" applyFill="0" applyAlignment="0" applyProtection="0">
      <alignment vertical="center"/>
    </xf>
    <xf numFmtId="171" fontId="232" fillId="0" borderId="95" applyFill="0" applyBorder="0" applyProtection="0">
      <alignment horizontal="right" vertical="top"/>
    </xf>
    <xf numFmtId="0" fontId="233" fillId="0" borderId="95">
      <alignment horizontal="right" wrapText="1"/>
    </xf>
    <xf numFmtId="0" fontId="133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40" fillId="39" borderId="93"/>
    <xf numFmtId="0" fontId="266" fillId="15" borderId="73" applyNumberFormat="0" applyAlignment="0" applyProtection="0"/>
    <xf numFmtId="0" fontId="266" fillId="15" borderId="73" applyNumberFormat="0" applyAlignment="0" applyProtection="0"/>
    <xf numFmtId="0" fontId="123" fillId="40" borderId="97" applyNumberFormat="0" applyAlignment="0" applyProtection="0"/>
    <xf numFmtId="4" fontId="46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6" fillId="0" borderId="62" applyFill="0" applyProtection="0"/>
    <xf numFmtId="0" fontId="233" fillId="0" borderId="65">
      <alignment horizontal="right" wrapText="1"/>
    </xf>
    <xf numFmtId="251" fontId="234" fillId="0" borderId="65">
      <alignment horizontal="left"/>
    </xf>
    <xf numFmtId="171" fontId="232" fillId="0" borderId="65" applyFill="0" applyBorder="0" applyProtection="0">
      <alignment horizontal="right" vertical="top"/>
    </xf>
    <xf numFmtId="211" fontId="246" fillId="0" borderId="63"/>
    <xf numFmtId="4" fontId="29" fillId="56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60" borderId="67" applyNumberFormat="0" applyProtection="0">
      <alignment horizontal="right" vertical="center"/>
    </xf>
    <xf numFmtId="4" fontId="29" fillId="4" borderId="67" applyNumberFormat="0" applyProtection="0">
      <alignment horizontal="right" vertical="center"/>
    </xf>
    <xf numFmtId="4" fontId="29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10" fillId="47" borderId="66" applyNumberFormat="0" applyFont="0" applyAlignment="0" applyProtection="0">
      <alignment vertical="center"/>
    </xf>
    <xf numFmtId="0" fontId="131" fillId="15" borderId="64" applyNumberFormat="0" applyAlignment="0" applyProtection="0"/>
    <xf numFmtId="0" fontId="133" fillId="0" borderId="68" applyNumberFormat="0" applyFill="0" applyAlignment="0" applyProtection="0"/>
    <xf numFmtId="205" fontId="215" fillId="15" borderId="64" applyNumberFormat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4" fontId="29" fillId="60" borderId="97" applyNumberFormat="0" applyProtection="0">
      <alignment horizontal="right" vertical="center"/>
    </xf>
    <xf numFmtId="211" fontId="246" fillId="0" borderId="93"/>
    <xf numFmtId="0" fontId="233" fillId="0" borderId="95">
      <alignment horizontal="right" wrapText="1"/>
    </xf>
    <xf numFmtId="0" fontId="243" fillId="0" borderId="93"/>
    <xf numFmtId="4" fontId="29" fillId="6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31" fillId="15" borderId="94" applyNumberFormat="0" applyAlignment="0" applyProtection="0"/>
    <xf numFmtId="0" fontId="245" fillId="46" borderId="63"/>
    <xf numFmtId="4" fontId="111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11" fillId="54" borderId="67" applyNumberFormat="0" applyProtection="0">
      <alignment horizontal="center" vertical="top"/>
    </xf>
    <xf numFmtId="4" fontId="29" fillId="55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0" fontId="243" fillId="0" borderId="63"/>
    <xf numFmtId="205" fontId="210" fillId="47" borderId="66" applyNumberFormat="0" applyFont="0" applyAlignment="0" applyProtection="0">
      <alignment vertical="center"/>
    </xf>
    <xf numFmtId="0" fontId="124" fillId="40" borderId="64" applyNumberFormat="0" applyAlignment="0" applyProtection="0"/>
    <xf numFmtId="0" fontId="131" fillId="15" borderId="64" applyNumberFormat="0" applyAlignment="0" applyProtection="0"/>
    <xf numFmtId="0" fontId="133" fillId="0" borderId="68" applyNumberFormat="0" applyFill="0" applyAlignment="0" applyProtection="0"/>
    <xf numFmtId="0" fontId="4" fillId="47" borderId="66" applyNumberFormat="0" applyFont="0" applyAlignment="0" applyProtection="0"/>
    <xf numFmtId="205" fontId="216" fillId="40" borderId="67" applyNumberFormat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205" fontId="230" fillId="0" borderId="68" applyNumberFormat="0" applyFill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0" fontId="131" fillId="15" borderId="64" applyNumberFormat="0" applyAlignment="0" applyProtection="0"/>
    <xf numFmtId="0" fontId="124" fillId="40" borderId="64" applyNumberFormat="0" applyAlignment="0" applyProtection="0"/>
    <xf numFmtId="0" fontId="243" fillId="0" borderId="84"/>
    <xf numFmtId="0" fontId="245" fillId="46" borderId="84"/>
    <xf numFmtId="0" fontId="4" fillId="0" borderId="88" applyNumberFormat="0" applyProtection="0">
      <alignment horizontal="left" vertical="center" indent="1"/>
    </xf>
    <xf numFmtId="0" fontId="243" fillId="0" borderId="63"/>
    <xf numFmtId="5" fontId="68" fillId="0" borderId="62" applyAlignment="0" applyProtection="0"/>
    <xf numFmtId="211" fontId="240" fillId="39" borderId="63"/>
    <xf numFmtId="4" fontId="29" fillId="57" borderId="76" applyNumberFormat="0" applyProtection="0">
      <alignment horizontal="right" vertical="center"/>
    </xf>
    <xf numFmtId="205" fontId="226" fillId="40" borderId="85" applyNumberFormat="0" applyAlignment="0" applyProtection="0">
      <alignment vertical="center"/>
    </xf>
    <xf numFmtId="211" fontId="240" fillId="39" borderId="63"/>
    <xf numFmtId="251" fontId="235" fillId="0" borderId="65">
      <alignment horizontal="center"/>
    </xf>
    <xf numFmtId="0" fontId="245" fillId="46" borderId="63"/>
    <xf numFmtId="0" fontId="243" fillId="0" borderId="93"/>
    <xf numFmtId="0" fontId="124" fillId="40" borderId="94" applyNumberFormat="0" applyAlignment="0" applyProtection="0"/>
    <xf numFmtId="4" fontId="111" fillId="52" borderId="67" applyNumberFormat="0" applyProtection="0">
      <alignment vertical="center"/>
    </xf>
    <xf numFmtId="4" fontId="111" fillId="53" borderId="67" applyNumberFormat="0" applyProtection="0">
      <alignment horizontal="left" vertical="center"/>
    </xf>
    <xf numFmtId="0" fontId="31" fillId="28" borderId="67" applyNumberFormat="0" applyProtection="0">
      <alignment horizontal="left" vertical="top"/>
    </xf>
    <xf numFmtId="4" fontId="29" fillId="56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4" fillId="40" borderId="64" applyNumberFormat="0" applyAlignment="0" applyProtection="0"/>
    <xf numFmtId="0" fontId="131" fillId="15" borderId="64" applyNumberFormat="0" applyAlignment="0" applyProtection="0"/>
    <xf numFmtId="0" fontId="4" fillId="47" borderId="66" applyNumberFormat="0" applyFont="0" applyAlignment="0" applyProtection="0"/>
    <xf numFmtId="205" fontId="215" fillId="15" borderId="64" applyNumberFormat="0" applyAlignment="0" applyProtection="0">
      <alignment vertical="center"/>
    </xf>
    <xf numFmtId="0" fontId="233" fillId="0" borderId="86">
      <alignment horizontal="right" wrapText="1"/>
    </xf>
    <xf numFmtId="211" fontId="240" fillId="39" borderId="63"/>
    <xf numFmtId="0" fontId="243" fillId="0" borderId="63"/>
    <xf numFmtId="0" fontId="233" fillId="0" borderId="65">
      <alignment horizontal="right" wrapText="1"/>
    </xf>
    <xf numFmtId="251" fontId="234" fillId="0" borderId="65">
      <alignment horizontal="left"/>
    </xf>
    <xf numFmtId="251" fontId="235" fillId="0" borderId="65">
      <alignment horizontal="center"/>
    </xf>
    <xf numFmtId="0" fontId="245" fillId="46" borderId="63"/>
    <xf numFmtId="211" fontId="246" fillId="0" borderId="63"/>
    <xf numFmtId="4" fontId="111" fillId="52" borderId="67" applyNumberFormat="0" applyProtection="0">
      <alignment vertical="center"/>
    </xf>
    <xf numFmtId="4" fontId="111" fillId="53" borderId="67" applyNumberFormat="0" applyProtection="0">
      <alignment horizontal="left" vertical="center"/>
    </xf>
    <xf numFmtId="0" fontId="31" fillId="28" borderId="67" applyNumberFormat="0" applyProtection="0">
      <alignment horizontal="left" vertical="top"/>
    </xf>
    <xf numFmtId="4" fontId="29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3" fontId="29" fillId="2" borderId="67" applyProtection="0">
      <alignment horizontal="right" vertical="center"/>
    </xf>
    <xf numFmtId="205" fontId="210" fillId="47" borderId="66" applyNumberFormat="0" applyFont="0" applyAlignment="0" applyProtection="0">
      <alignment vertical="center"/>
    </xf>
    <xf numFmtId="0" fontId="123" fillId="40" borderId="67" applyNumberFormat="0" applyAlignment="0" applyProtection="0"/>
    <xf numFmtId="0" fontId="131" fillId="15" borderId="64" applyNumberFormat="0" applyAlignment="0" applyProtection="0"/>
    <xf numFmtId="0" fontId="133" fillId="0" borderId="68" applyNumberFormat="0" applyFill="0" applyAlignment="0" applyProtection="0"/>
    <xf numFmtId="205" fontId="215" fillId="15" borderId="64" applyNumberFormat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4" fontId="29" fillId="8" borderId="97" applyNumberFormat="0" applyProtection="0">
      <alignment horizontal="right" vertical="center"/>
    </xf>
    <xf numFmtId="211" fontId="246" fillId="0" borderId="93"/>
    <xf numFmtId="0" fontId="124" fillId="40" borderId="85" applyNumberFormat="0" applyAlignment="0" applyProtection="0"/>
    <xf numFmtId="4" fontId="111" fillId="54" borderId="97" applyNumberFormat="0" applyProtection="0">
      <alignment horizontal="center" vertical="top"/>
    </xf>
    <xf numFmtId="4" fontId="29" fillId="58" borderId="97" applyNumberFormat="0" applyProtection="0">
      <alignment horizontal="right" vertical="center"/>
    </xf>
    <xf numFmtId="0" fontId="131" fillId="15" borderId="64" applyNumberFormat="0" applyAlignment="0" applyProtection="0"/>
    <xf numFmtId="205" fontId="210" fillId="47" borderId="66" applyNumberFormat="0" applyFont="0" applyAlignment="0" applyProtection="0">
      <alignment vertical="center"/>
    </xf>
    <xf numFmtId="0" fontId="245" fillId="0" borderId="63"/>
    <xf numFmtId="4" fontId="46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9" fillId="2" borderId="67" applyProtection="0">
      <alignment horizontal="right" vertical="center"/>
    </xf>
    <xf numFmtId="0" fontId="29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9" fillId="60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4" fontId="111" fillId="53" borderId="67" applyNumberFormat="0" applyProtection="0">
      <alignment horizontal="left" vertical="center"/>
    </xf>
    <xf numFmtId="4" fontId="111" fillId="52" borderId="67" applyNumberFormat="0" applyProtection="0">
      <alignment vertical="center"/>
    </xf>
    <xf numFmtId="4" fontId="46" fillId="67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11" fillId="52" borderId="97" applyNumberFormat="0" applyProtection="0">
      <alignment vertical="center"/>
    </xf>
    <xf numFmtId="171" fontId="232" fillId="0" borderId="95" applyFill="0" applyBorder="0" applyProtection="0">
      <alignment horizontal="right" vertical="top"/>
    </xf>
    <xf numFmtId="211" fontId="246" fillId="0" borderId="63"/>
    <xf numFmtId="0" fontId="245" fillId="46" borderId="63"/>
    <xf numFmtId="171" fontId="232" fillId="0" borderId="65" applyFill="0" applyBorder="0" applyProtection="0">
      <alignment horizontal="right" vertical="top"/>
    </xf>
    <xf numFmtId="251" fontId="235" fillId="0" borderId="65">
      <alignment horizontal="center"/>
    </xf>
    <xf numFmtId="251" fontId="234" fillId="0" borderId="65">
      <alignment horizontal="left"/>
    </xf>
    <xf numFmtId="0" fontId="233" fillId="0" borderId="65">
      <alignment horizontal="right" wrapText="1"/>
    </xf>
    <xf numFmtId="0" fontId="243" fillId="0" borderId="63"/>
    <xf numFmtId="204" fontId="16" fillId="0" borderId="62" applyFill="0" applyProtection="0"/>
    <xf numFmtId="5" fontId="68" fillId="0" borderId="62" applyAlignment="0" applyProtection="0"/>
    <xf numFmtId="211" fontId="240" fillId="39" borderId="63"/>
    <xf numFmtId="0" fontId="4" fillId="0" borderId="88" applyNumberFormat="0" applyProtection="0">
      <alignment horizontal="left" vertical="center" indent="1"/>
    </xf>
    <xf numFmtId="4" fontId="29" fillId="59" borderId="88" applyNumberFormat="0" applyProtection="0">
      <alignment horizontal="right" vertical="center"/>
    </xf>
    <xf numFmtId="4" fontId="29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9" fillId="6" borderId="88" applyNumberFormat="0" applyProtection="0">
      <alignment horizontal="right" vertical="center"/>
    </xf>
    <xf numFmtId="4" fontId="29" fillId="4" borderId="88" applyNumberFormat="0" applyProtection="0">
      <alignment horizontal="right" vertical="center"/>
    </xf>
    <xf numFmtId="0" fontId="245" fillId="0" borderId="84"/>
    <xf numFmtId="211" fontId="246" fillId="0" borderId="93"/>
    <xf numFmtId="4" fontId="111" fillId="53" borderId="97" applyNumberFormat="0" applyProtection="0">
      <alignment horizontal="left"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205" fontId="230" fillId="0" borderId="68" applyNumberFormat="0" applyFill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4" fontId="29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4" fillId="40" borderId="64" applyNumberFormat="0" applyAlignment="0" applyProtection="0"/>
    <xf numFmtId="0" fontId="123" fillId="40" borderId="67" applyNumberFormat="0" applyAlignment="0" applyProtection="0"/>
    <xf numFmtId="205" fontId="210" fillId="47" borderId="66" applyNumberFormat="0" applyFont="0" applyAlignment="0" applyProtection="0">
      <alignment vertical="center"/>
    </xf>
    <xf numFmtId="0" fontId="261" fillId="40" borderId="85" applyNumberFormat="0" applyAlignment="0" applyProtection="0"/>
    <xf numFmtId="0" fontId="245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9" fillId="2" borderId="67" applyProtection="0">
      <alignment horizontal="right" vertical="center"/>
    </xf>
    <xf numFmtId="0" fontId="29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9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9" fillId="4" borderId="67" applyNumberFormat="0" applyProtection="0">
      <alignment horizontal="right" vertical="center"/>
    </xf>
    <xf numFmtId="4" fontId="29" fillId="60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4" fontId="29" fillId="56" borderId="67" applyNumberFormat="0" applyProtection="0">
      <alignment horizontal="right" vertical="center"/>
    </xf>
    <xf numFmtId="4" fontId="29" fillId="55" borderId="67" applyNumberFormat="0" applyProtection="0">
      <alignment horizontal="right" vertical="center"/>
    </xf>
    <xf numFmtId="4" fontId="111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31" fillId="15" borderId="94" applyNumberFormat="0" applyAlignment="0" applyProtection="0"/>
    <xf numFmtId="205" fontId="216" fillId="40" borderId="97" applyNumberFormat="0" applyAlignment="0" applyProtection="0">
      <alignment vertical="center"/>
    </xf>
    <xf numFmtId="4" fontId="29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58" borderId="97" applyNumberFormat="0" applyProtection="0">
      <alignment horizontal="right" vertical="center"/>
    </xf>
    <xf numFmtId="4" fontId="111" fillId="52" borderId="97" applyNumberFormat="0" applyProtection="0">
      <alignment vertical="center"/>
    </xf>
    <xf numFmtId="211" fontId="240" fillId="39" borderId="51"/>
    <xf numFmtId="5" fontId="68" fillId="0" borderId="50" applyAlignment="0" applyProtection="0"/>
    <xf numFmtId="4" fontId="29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6" fillId="40" borderId="88" applyNumberFormat="0" applyAlignment="0" applyProtection="0">
      <alignment vertical="center"/>
    </xf>
    <xf numFmtId="0" fontId="31" fillId="28" borderId="88" applyNumberFormat="0" applyProtection="0">
      <alignment horizontal="left" vertical="top"/>
    </xf>
    <xf numFmtId="251" fontId="235" fillId="0" borderId="86">
      <alignment horizontal="center"/>
    </xf>
    <xf numFmtId="0" fontId="29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71" fontId="232" fillId="0" borderId="65" applyFill="0" applyBorder="0" applyProtection="0">
      <alignment horizontal="right" vertical="top"/>
    </xf>
    <xf numFmtId="0" fontId="233" fillId="0" borderId="65">
      <alignment horizontal="right" wrapText="1"/>
    </xf>
    <xf numFmtId="0" fontId="243" fillId="0" borderId="93"/>
    <xf numFmtId="0" fontId="4" fillId="7" borderId="97" applyNumberFormat="0" applyProtection="0">
      <alignment vertical="center"/>
    </xf>
    <xf numFmtId="4" fontId="29" fillId="58" borderId="97" applyNumberFormat="0" applyProtection="0">
      <alignment horizontal="right" vertical="center"/>
    </xf>
    <xf numFmtId="251" fontId="235" fillId="0" borderId="74">
      <alignment horizontal="center"/>
    </xf>
    <xf numFmtId="0" fontId="245" fillId="46" borderId="93"/>
    <xf numFmtId="0" fontId="4" fillId="0" borderId="97" applyNumberFormat="0" applyProtection="0">
      <alignment horizontal="left" vertical="center" indent="1"/>
    </xf>
    <xf numFmtId="5" fontId="68" fillId="0" borderId="62" applyAlignment="0" applyProtection="0"/>
    <xf numFmtId="0" fontId="4" fillId="0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204" fontId="16" fillId="0" borderId="50" applyFill="0" applyProtection="0"/>
    <xf numFmtId="211" fontId="240" fillId="39" borderId="84"/>
    <xf numFmtId="0" fontId="31" fillId="28" borderId="97" applyNumberFormat="0" applyProtection="0">
      <alignment horizontal="left" vertical="top"/>
    </xf>
    <xf numFmtId="4" fontId="29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243" fillId="0" borderId="51"/>
    <xf numFmtId="211" fontId="240" fillId="39" borderId="72"/>
    <xf numFmtId="5" fontId="68" fillId="0" borderId="71" applyAlignment="0" applyProtection="0"/>
    <xf numFmtId="0" fontId="243" fillId="0" borderId="72"/>
    <xf numFmtId="0" fontId="233" fillId="0" borderId="74">
      <alignment horizontal="right" wrapText="1"/>
    </xf>
    <xf numFmtId="251" fontId="234" fillId="0" borderId="74">
      <alignment horizontal="left"/>
    </xf>
    <xf numFmtId="251" fontId="235" fillId="0" borderId="74">
      <alignment horizontal="center"/>
    </xf>
    <xf numFmtId="171" fontId="232" fillId="0" borderId="74" applyFill="0" applyBorder="0" applyProtection="0">
      <alignment horizontal="right" vertical="top"/>
    </xf>
    <xf numFmtId="0" fontId="245" fillId="46" borderId="72"/>
    <xf numFmtId="211" fontId="246" fillId="0" borderId="72"/>
    <xf numFmtId="4" fontId="111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11" fillId="54" borderId="76" applyNumberFormat="0" applyProtection="0">
      <alignment horizontal="center" vertical="top"/>
    </xf>
    <xf numFmtId="4" fontId="29" fillId="55" borderId="76" applyNumberFormat="0" applyProtection="0">
      <alignment horizontal="right" vertical="center"/>
    </xf>
    <xf numFmtId="4" fontId="29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3" fillId="0" borderId="53">
      <alignment horizontal="right" wrapText="1"/>
    </xf>
    <xf numFmtId="251" fontId="234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5" fillId="0" borderId="53">
      <alignment horizontal="center"/>
    </xf>
    <xf numFmtId="171" fontId="232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31" fillId="66" borderId="76" applyNumberFormat="0" applyProtection="0">
      <alignment horizontal="center" vertical="top"/>
    </xf>
    <xf numFmtId="0" fontId="243" fillId="0" borderId="72"/>
    <xf numFmtId="205" fontId="210" fillId="47" borderId="75" applyNumberFormat="0" applyFont="0" applyAlignment="0" applyProtection="0">
      <alignment vertical="center"/>
    </xf>
    <xf numFmtId="0" fontId="124" fillId="40" borderId="73" applyNumberFormat="0" applyAlignment="0" applyProtection="0"/>
    <xf numFmtId="0" fontId="131" fillId="15" borderId="73" applyNumberFormat="0" applyAlignment="0" applyProtection="0"/>
    <xf numFmtId="205" fontId="215" fillId="15" borderId="73" applyNumberFormat="0" applyAlignment="0" applyProtection="0">
      <alignment vertical="center"/>
    </xf>
    <xf numFmtId="0" fontId="124" fillId="40" borderId="94" applyNumberFormat="0" applyAlignment="0" applyProtection="0"/>
    <xf numFmtId="205" fontId="226" fillId="40" borderId="73" applyNumberFormat="0" applyAlignment="0" applyProtection="0">
      <alignment vertical="center"/>
    </xf>
    <xf numFmtId="205" fontId="216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31" fillId="15" borderId="73" applyNumberFormat="0" applyAlignment="0" applyProtection="0"/>
    <xf numFmtId="4" fontId="46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11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5" fillId="46" borderId="72"/>
    <xf numFmtId="251" fontId="235" fillId="0" borderId="74">
      <alignment horizontal="center"/>
    </xf>
    <xf numFmtId="5" fontId="68" fillId="0" borderId="71" applyAlignment="0" applyProtection="0"/>
    <xf numFmtId="205" fontId="210" fillId="47" borderId="75" applyNumberFormat="0" applyFont="0" applyAlignment="0" applyProtection="0">
      <alignment vertical="center"/>
    </xf>
    <xf numFmtId="0" fontId="29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11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5" fillId="46" borderId="72"/>
    <xf numFmtId="171" fontId="232" fillId="0" borderId="74" applyFill="0" applyBorder="0" applyProtection="0">
      <alignment horizontal="right" vertical="top"/>
    </xf>
    <xf numFmtId="251" fontId="234" fillId="0" borderId="74">
      <alignment horizontal="left"/>
    </xf>
    <xf numFmtId="0" fontId="243" fillId="0" borderId="72"/>
    <xf numFmtId="0" fontId="243" fillId="0" borderId="72"/>
    <xf numFmtId="5" fontId="68" fillId="0" borderId="92" applyAlignment="0" applyProtection="0"/>
    <xf numFmtId="0" fontId="4" fillId="0" borderId="97" applyNumberFormat="0" applyProtection="0">
      <alignment horizontal="left" vertical="center" indent="1"/>
    </xf>
    <xf numFmtId="211" fontId="246" fillId="0" borderId="72"/>
    <xf numFmtId="0" fontId="29" fillId="62" borderId="97" applyNumberFormat="0" applyProtection="0">
      <alignment vertical="center"/>
    </xf>
    <xf numFmtId="205" fontId="226" fillId="40" borderId="73" applyNumberFormat="0" applyAlignment="0" applyProtection="0">
      <alignment vertical="center"/>
    </xf>
    <xf numFmtId="205" fontId="226" fillId="40" borderId="73" applyNumberFormat="0" applyAlignment="0" applyProtection="0">
      <alignment vertical="center"/>
    </xf>
    <xf numFmtId="0" fontId="245" fillId="46" borderId="51"/>
    <xf numFmtId="211" fontId="246" fillId="0" borderId="51"/>
    <xf numFmtId="0" fontId="4" fillId="47" borderId="75" applyNumberFormat="0" applyFont="0" applyAlignment="0" applyProtection="0"/>
    <xf numFmtId="0" fontId="133" fillId="0" borderId="78" applyNumberFormat="0" applyFill="0" applyAlignment="0" applyProtection="0"/>
    <xf numFmtId="0" fontId="124" fillId="40" borderId="73" applyNumberFormat="0" applyAlignment="0" applyProtection="0"/>
    <xf numFmtId="0" fontId="123" fillId="40" borderId="76" applyNumberFormat="0" applyAlignment="0" applyProtection="0"/>
    <xf numFmtId="205" fontId="210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9" fillId="63" borderId="76" applyNumberFormat="0" applyProtection="0">
      <alignment horizontal="left" vertical="center" indent="1"/>
    </xf>
    <xf numFmtId="4" fontId="29" fillId="4" borderId="76" applyNumberFormat="0" applyProtection="0">
      <alignment horizontal="right" vertical="center"/>
    </xf>
    <xf numFmtId="4" fontId="29" fillId="60" borderId="76" applyNumberFormat="0" applyProtection="0">
      <alignment horizontal="right" vertical="center"/>
    </xf>
    <xf numFmtId="4" fontId="29" fillId="55" borderId="76" applyNumberFormat="0" applyProtection="0">
      <alignment horizontal="right" vertical="center"/>
    </xf>
    <xf numFmtId="0" fontId="31" fillId="28" borderId="76" applyNumberFormat="0" applyProtection="0">
      <alignment horizontal="left" vertical="top"/>
    </xf>
    <xf numFmtId="4" fontId="111" fillId="53" borderId="76" applyNumberFormat="0" applyProtection="0">
      <alignment horizontal="left" vertical="center"/>
    </xf>
    <xf numFmtId="4" fontId="111" fillId="52" borderId="76" applyNumberFormat="0" applyProtection="0">
      <alignment vertical="center"/>
    </xf>
    <xf numFmtId="211" fontId="246" fillId="0" borderId="72"/>
    <xf numFmtId="0" fontId="245" fillId="46" borderId="72"/>
    <xf numFmtId="251" fontId="234" fillId="0" borderId="74">
      <alignment horizontal="left"/>
    </xf>
    <xf numFmtId="205" fontId="216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9" fillId="63" borderId="76" applyNumberFormat="0" applyProtection="0">
      <alignment horizontal="left" vertical="center" indent="1"/>
    </xf>
    <xf numFmtId="4" fontId="29" fillId="4" borderId="76" applyNumberFormat="0" applyProtection="0">
      <alignment horizontal="right" vertical="center"/>
    </xf>
    <xf numFmtId="4" fontId="29" fillId="58" borderId="76" applyNumberFormat="0" applyProtection="0">
      <alignment horizontal="right" vertical="center"/>
    </xf>
    <xf numFmtId="4" fontId="29" fillId="6" borderId="76" applyNumberFormat="0" applyProtection="0">
      <alignment horizontal="right" vertical="center"/>
    </xf>
    <xf numFmtId="4" fontId="29" fillId="8" borderId="76" applyNumberFormat="0" applyProtection="0">
      <alignment horizontal="right" vertical="center"/>
    </xf>
    <xf numFmtId="4" fontId="29" fillId="57" borderId="76" applyNumberFormat="0" applyProtection="0">
      <alignment horizontal="right" vertical="center"/>
    </xf>
    <xf numFmtId="4" fontId="29" fillId="55" borderId="76" applyNumberFormat="0" applyProtection="0">
      <alignment horizontal="right" vertical="center"/>
    </xf>
    <xf numFmtId="4" fontId="111" fillId="54" borderId="76" applyNumberFormat="0" applyProtection="0">
      <alignment horizontal="center" vertical="top"/>
    </xf>
    <xf numFmtId="211" fontId="246" fillId="0" borderId="72"/>
    <xf numFmtId="251" fontId="235" fillId="0" borderId="74">
      <alignment horizontal="center"/>
    </xf>
    <xf numFmtId="204" fontId="16" fillId="0" borderId="71" applyFill="0" applyProtection="0"/>
    <xf numFmtId="3" fontId="29" fillId="2" borderId="97" applyProtection="0">
      <alignment horizontal="right" vertical="center"/>
    </xf>
    <xf numFmtId="205" fontId="216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11" fillId="52" borderId="97" applyNumberFormat="0" applyProtection="0">
      <alignment vertical="center"/>
    </xf>
    <xf numFmtId="0" fontId="243" fillId="0" borderId="93"/>
    <xf numFmtId="205" fontId="226" fillId="40" borderId="94" applyNumberFormat="0" applyAlignment="0" applyProtection="0">
      <alignment vertical="center"/>
    </xf>
    <xf numFmtId="0" fontId="31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40" fillId="39" borderId="93"/>
    <xf numFmtId="0" fontId="31" fillId="66" borderId="97" applyNumberFormat="0" applyProtection="0">
      <alignment horizontal="center" vertical="top"/>
    </xf>
    <xf numFmtId="0" fontId="29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6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9" fillId="62" borderId="88" applyNumberFormat="0" applyProtection="0">
      <alignment vertical="center"/>
    </xf>
    <xf numFmtId="0" fontId="29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9" fillId="6" borderId="88" applyNumberFormat="0" applyProtection="0">
      <alignment horizontal="right" vertical="center"/>
    </xf>
    <xf numFmtId="4" fontId="29" fillId="58" borderId="88" applyNumberFormat="0" applyProtection="0">
      <alignment horizontal="right" vertical="center"/>
    </xf>
    <xf numFmtId="4" fontId="29" fillId="59" borderId="88" applyNumberFormat="0" applyProtection="0">
      <alignment horizontal="right" vertical="center"/>
    </xf>
    <xf numFmtId="4" fontId="29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31" fillId="66" borderId="88" applyNumberFormat="0" applyProtection="0">
      <alignment horizontal="center" vertical="top"/>
    </xf>
    <xf numFmtId="0" fontId="243" fillId="0" borderId="84"/>
    <xf numFmtId="0" fontId="124" fillId="40" borderId="85" applyNumberFormat="0" applyAlignment="0" applyProtection="0"/>
    <xf numFmtId="205" fontId="216" fillId="40" borderId="88" applyNumberFormat="0" applyAlignment="0" applyProtection="0">
      <alignment vertical="center"/>
    </xf>
    <xf numFmtId="4" fontId="29" fillId="63" borderId="88" applyNumberFormat="0" applyProtection="0">
      <alignment horizontal="left" vertical="center" indent="1"/>
    </xf>
    <xf numFmtId="4" fontId="29" fillId="57" borderId="88" applyNumberFormat="0" applyProtection="0">
      <alignment horizontal="right" vertical="center"/>
    </xf>
    <xf numFmtId="0" fontId="31" fillId="28" borderId="88" applyNumberFormat="0" applyProtection="0">
      <alignment horizontal="left" vertical="top"/>
    </xf>
    <xf numFmtId="205" fontId="216" fillId="40" borderId="88" applyNumberFormat="0" applyAlignment="0" applyProtection="0">
      <alignment vertical="center"/>
    </xf>
    <xf numFmtId="0" fontId="83" fillId="0" borderId="56">
      <alignment vertical="center"/>
    </xf>
    <xf numFmtId="4" fontId="111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11" fillId="53" borderId="55" applyNumberFormat="0" applyProtection="0">
      <alignment horizontal="left" vertical="center"/>
    </xf>
    <xf numFmtId="4" fontId="111" fillId="54" borderId="55" applyNumberFormat="0" applyProtection="0">
      <alignment horizontal="center" vertical="top"/>
    </xf>
    <xf numFmtId="0" fontId="31" fillId="28" borderId="55" applyNumberFormat="0" applyProtection="0">
      <alignment horizontal="left" vertical="top"/>
    </xf>
    <xf numFmtId="4" fontId="29" fillId="55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3" fontId="29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31" fillId="66" borderId="55" applyNumberFormat="0" applyProtection="0">
      <alignment horizontal="center" vertical="top"/>
    </xf>
    <xf numFmtId="4" fontId="46" fillId="67" borderId="55" applyNumberFormat="0" applyProtection="0">
      <alignment horizontal="right" vertical="center"/>
    </xf>
    <xf numFmtId="0" fontId="243" fillId="0" borderId="51"/>
    <xf numFmtId="0" fontId="4" fillId="0" borderId="88" applyNumberFormat="0" applyProtection="0">
      <alignment horizontal="right" vertical="center"/>
    </xf>
    <xf numFmtId="0" fontId="29" fillId="62" borderId="88" applyNumberFormat="0" applyProtection="0">
      <alignment horizontal="left" vertical="center" indent="1"/>
    </xf>
    <xf numFmtId="0" fontId="29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11" fillId="52" borderId="88" applyNumberFormat="0" applyProtection="0">
      <alignment vertical="center"/>
    </xf>
    <xf numFmtId="0" fontId="245" fillId="0" borderId="51"/>
    <xf numFmtId="0" fontId="261" fillId="40" borderId="73" applyNumberFormat="0" applyAlignment="0" applyProtection="0"/>
    <xf numFmtId="0" fontId="261" fillId="40" borderId="73" applyNumberFormat="0" applyAlignment="0" applyProtection="0"/>
    <xf numFmtId="0" fontId="261" fillId="40" borderId="73" applyNumberFormat="0" applyAlignment="0" applyProtection="0"/>
    <xf numFmtId="211" fontId="246" fillId="0" borderId="84"/>
    <xf numFmtId="43" fontId="8" fillId="0" borderId="0" applyFill="0" applyBorder="0" applyAlignment="0" applyProtection="0"/>
    <xf numFmtId="205" fontId="210" fillId="47" borderId="54" applyNumberFormat="0" applyFont="0" applyAlignment="0" applyProtection="0">
      <alignment vertical="center"/>
    </xf>
    <xf numFmtId="251" fontId="234" fillId="0" borderId="86">
      <alignment horizontal="left"/>
    </xf>
    <xf numFmtId="0" fontId="123" fillId="40" borderId="55" applyNumberFormat="0" applyAlignment="0" applyProtection="0"/>
    <xf numFmtId="0" fontId="124" fillId="40" borderId="52" applyNumberFormat="0" applyAlignment="0" applyProtection="0"/>
    <xf numFmtId="205" fontId="215" fillId="15" borderId="94" applyNumberFormat="0" applyAlignment="0" applyProtection="0">
      <alignment vertical="center"/>
    </xf>
    <xf numFmtId="0" fontId="131" fillId="15" borderId="52" applyNumberFormat="0" applyAlignment="0" applyProtection="0"/>
    <xf numFmtId="4" fontId="29" fillId="4" borderId="97" applyNumberFormat="0" applyProtection="0">
      <alignment horizontal="right" vertical="center"/>
    </xf>
    <xf numFmtId="0" fontId="133" fillId="0" borderId="57" applyNumberFormat="0" applyFill="0" applyAlignment="0" applyProtection="0"/>
    <xf numFmtId="0" fontId="124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3" fillId="40" borderId="97" applyNumberFormat="0" applyAlignment="0" applyProtection="0"/>
    <xf numFmtId="3" fontId="29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8" fillId="0" borderId="92" applyAlignment="0" applyProtection="0"/>
    <xf numFmtId="0" fontId="4" fillId="47" borderId="54" applyNumberFormat="0" applyFont="0" applyAlignment="0" applyProtection="0"/>
    <xf numFmtId="205" fontId="215" fillId="15" borderId="52" applyNumberFormat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4" fontId="29" fillId="56" borderId="88" applyNumberFormat="0" applyProtection="0">
      <alignment horizontal="right" vertical="center"/>
    </xf>
    <xf numFmtId="4" fontId="29" fillId="57" borderId="88" applyNumberFormat="0" applyProtection="0">
      <alignment horizontal="right" vertical="center"/>
    </xf>
    <xf numFmtId="3" fontId="29" fillId="2" borderId="97" applyProtection="0">
      <alignment horizontal="right" vertical="center"/>
    </xf>
    <xf numFmtId="205" fontId="226" fillId="40" borderId="52" applyNumberFormat="0" applyAlignment="0" applyProtection="0">
      <alignment vertical="center"/>
    </xf>
    <xf numFmtId="205" fontId="230" fillId="0" borderId="57" applyNumberFormat="0" applyFill="0" applyAlignment="0" applyProtection="0">
      <alignment vertical="center"/>
    </xf>
    <xf numFmtId="205" fontId="216" fillId="40" borderId="88" applyNumberFormat="0" applyAlignment="0" applyProtection="0">
      <alignment vertical="center"/>
    </xf>
    <xf numFmtId="0" fontId="245" fillId="0" borderId="84"/>
    <xf numFmtId="0" fontId="4" fillId="64" borderId="88" applyNumberFormat="0" applyProtection="0">
      <alignment horizontal="left" vertical="center" indent="1"/>
    </xf>
    <xf numFmtId="4" fontId="29" fillId="57" borderId="88" applyNumberFormat="0" applyProtection="0">
      <alignment horizontal="right" vertical="center"/>
    </xf>
    <xf numFmtId="4" fontId="111" fillId="53" borderId="88" applyNumberFormat="0" applyProtection="0">
      <alignment horizontal="left" vertical="center"/>
    </xf>
    <xf numFmtId="211" fontId="240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9" fillId="6" borderId="76" applyNumberFormat="0" applyProtection="0">
      <alignment horizontal="right" vertical="center"/>
    </xf>
    <xf numFmtId="211" fontId="240" fillId="39" borderId="63"/>
    <xf numFmtId="4" fontId="29" fillId="56" borderId="76" applyNumberFormat="0" applyProtection="0">
      <alignment horizontal="right" vertical="center"/>
    </xf>
    <xf numFmtId="4" fontId="29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61" fillId="40" borderId="94" applyNumberFormat="0" applyAlignment="0" applyProtection="0"/>
    <xf numFmtId="211" fontId="240" fillId="39" borderId="51"/>
    <xf numFmtId="5" fontId="68" fillId="0" borderId="50" applyAlignment="0" applyProtection="0"/>
    <xf numFmtId="204" fontId="16" fillId="0" borderId="50" applyFill="0" applyProtection="0"/>
    <xf numFmtId="0" fontId="243" fillId="0" borderId="51"/>
    <xf numFmtId="0" fontId="233" fillId="0" borderId="53">
      <alignment horizontal="right" wrapText="1"/>
    </xf>
    <xf numFmtId="251" fontId="234" fillId="0" borderId="53">
      <alignment horizontal="left"/>
    </xf>
    <xf numFmtId="251" fontId="235" fillId="0" borderId="53">
      <alignment horizontal="center"/>
    </xf>
    <xf numFmtId="171" fontId="232" fillId="0" borderId="53" applyFill="0" applyBorder="0" applyProtection="0">
      <alignment horizontal="right" vertical="top"/>
    </xf>
    <xf numFmtId="0" fontId="245" fillId="46" borderId="51"/>
    <xf numFmtId="211" fontId="246" fillId="0" borderId="51"/>
    <xf numFmtId="0" fontId="31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6" fillId="67" borderId="88" applyNumberFormat="0" applyProtection="0">
      <alignment horizontal="right" vertical="center"/>
    </xf>
    <xf numFmtId="0" fontId="124" fillId="40" borderId="85" applyNumberFormat="0" applyAlignment="0" applyProtection="0"/>
    <xf numFmtId="4" fontId="111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11" fillId="53" borderId="55" applyNumberFormat="0" applyProtection="0">
      <alignment horizontal="left" vertical="center"/>
    </xf>
    <xf numFmtId="4" fontId="111" fillId="54" borderId="55" applyNumberFormat="0" applyProtection="0">
      <alignment horizontal="center" vertical="top"/>
    </xf>
    <xf numFmtId="0" fontId="31" fillId="28" borderId="55" applyNumberFormat="0" applyProtection="0">
      <alignment horizontal="left" vertical="top"/>
    </xf>
    <xf numFmtId="4" fontId="29" fillId="55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3" fontId="29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31" fillId="66" borderId="55" applyNumberFormat="0" applyProtection="0">
      <alignment horizontal="center" vertical="top"/>
    </xf>
    <xf numFmtId="4" fontId="46" fillId="67" borderId="55" applyNumberFormat="0" applyProtection="0">
      <alignment horizontal="right" vertical="center"/>
    </xf>
    <xf numFmtId="0" fontId="243" fillId="0" borderId="51"/>
    <xf numFmtId="0" fontId="245" fillId="0" borderId="51"/>
    <xf numFmtId="205" fontId="210" fillId="47" borderId="54" applyNumberFormat="0" applyFont="0" applyAlignment="0" applyProtection="0">
      <alignment vertical="center"/>
    </xf>
    <xf numFmtId="0" fontId="123" fillId="40" borderId="55" applyNumberFormat="0" applyAlignment="0" applyProtection="0"/>
    <xf numFmtId="0" fontId="124" fillId="40" borderId="52" applyNumberFormat="0" applyAlignment="0" applyProtection="0"/>
    <xf numFmtId="0" fontId="131" fillId="15" borderId="52" applyNumberFormat="0" applyAlignment="0" applyProtection="0"/>
    <xf numFmtId="0" fontId="133" fillId="0" borderId="57" applyNumberFormat="0" applyFill="0" applyAlignment="0" applyProtection="0"/>
    <xf numFmtId="0" fontId="4" fillId="47" borderId="54" applyNumberFormat="0" applyFont="0" applyAlignment="0" applyProtection="0"/>
    <xf numFmtId="205" fontId="215" fillId="15" borderId="52" applyNumberFormat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205" fontId="226" fillId="40" borderId="52" applyNumberFormat="0" applyAlignment="0" applyProtection="0">
      <alignment vertical="center"/>
    </xf>
    <xf numFmtId="205" fontId="230" fillId="0" borderId="57" applyNumberFormat="0" applyFill="0" applyAlignment="0" applyProtection="0">
      <alignment vertical="center"/>
    </xf>
    <xf numFmtId="4" fontId="29" fillId="58" borderId="88" applyNumberFormat="0" applyProtection="0">
      <alignment horizontal="right" vertical="center"/>
    </xf>
    <xf numFmtId="205" fontId="215" fillId="15" borderId="85" applyNumberFormat="0" applyAlignment="0" applyProtection="0">
      <alignment vertical="center"/>
    </xf>
    <xf numFmtId="0" fontId="31" fillId="28" borderId="88" applyNumberFormat="0" applyProtection="0">
      <alignment horizontal="left" vertical="top"/>
    </xf>
    <xf numFmtId="204" fontId="16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5" fillId="15" borderId="73" applyNumberFormat="0" applyAlignment="0" applyProtection="0">
      <alignment vertical="center"/>
    </xf>
    <xf numFmtId="0" fontId="124" fillId="40" borderId="73" applyNumberFormat="0" applyAlignment="0" applyProtection="0"/>
    <xf numFmtId="204" fontId="16" fillId="0" borderId="102" applyFill="0" applyProtection="0"/>
    <xf numFmtId="0" fontId="233" fillId="0" borderId="86">
      <alignment horizontal="right" wrapText="1"/>
    </xf>
    <xf numFmtId="4" fontId="29" fillId="56" borderId="88" applyNumberFormat="0" applyProtection="0">
      <alignment horizontal="right" vertical="center"/>
    </xf>
    <xf numFmtId="4" fontId="29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6" fillId="40" borderId="85" applyNumberFormat="0" applyAlignment="0" applyProtection="0">
      <alignment vertical="center"/>
    </xf>
    <xf numFmtId="205" fontId="226" fillId="40" borderId="52" applyNumberFormat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205" fontId="215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3" fillId="0" borderId="57" applyNumberFormat="0" applyFill="0" applyAlignment="0" applyProtection="0"/>
    <xf numFmtId="0" fontId="131" fillId="15" borderId="52" applyNumberFormat="0" applyAlignment="0" applyProtection="0"/>
    <xf numFmtId="0" fontId="124" fillId="40" borderId="52" applyNumberFormat="0" applyAlignment="0" applyProtection="0"/>
    <xf numFmtId="0" fontId="123" fillId="40" borderId="55" applyNumberFormat="0" applyAlignment="0" applyProtection="0"/>
    <xf numFmtId="205" fontId="210" fillId="47" borderId="54" applyNumberFormat="0" applyFont="0" applyAlignment="0" applyProtection="0">
      <alignment vertical="center"/>
    </xf>
    <xf numFmtId="0" fontId="245" fillId="0" borderId="51"/>
    <xf numFmtId="0" fontId="243" fillId="0" borderId="51"/>
    <xf numFmtId="4" fontId="46" fillId="67" borderId="55" applyNumberFormat="0" applyProtection="0">
      <alignment horizontal="right" vertical="center"/>
    </xf>
    <xf numFmtId="0" fontId="31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9" fillId="2" borderId="55" applyProtection="0">
      <alignment horizontal="right"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9" fillId="4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5" borderId="55" applyNumberFormat="0" applyProtection="0">
      <alignment horizontal="right" vertical="center"/>
    </xf>
    <xf numFmtId="0" fontId="31" fillId="28" borderId="55" applyNumberFormat="0" applyProtection="0">
      <alignment horizontal="left" vertical="top"/>
    </xf>
    <xf numFmtId="4" fontId="111" fillId="54" borderId="55" applyNumberFormat="0" applyProtection="0">
      <alignment horizontal="center" vertical="top"/>
    </xf>
    <xf numFmtId="4" fontId="111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11" fillId="52" borderId="55" applyNumberFormat="0" applyProtection="0">
      <alignment vertical="center"/>
    </xf>
    <xf numFmtId="211" fontId="246" fillId="0" borderId="51"/>
    <xf numFmtId="0" fontId="245" fillId="46" borderId="51"/>
    <xf numFmtId="171" fontId="232" fillId="0" borderId="53" applyFill="0" applyBorder="0" applyProtection="0">
      <alignment horizontal="right" vertical="top"/>
    </xf>
    <xf numFmtId="251" fontId="235" fillId="0" borderId="53">
      <alignment horizontal="center"/>
    </xf>
    <xf numFmtId="251" fontId="234" fillId="0" borderId="53">
      <alignment horizontal="left"/>
    </xf>
    <xf numFmtId="0" fontId="233" fillId="0" borderId="53">
      <alignment horizontal="right" wrapText="1"/>
    </xf>
    <xf numFmtId="0" fontId="243" fillId="0" borderId="51"/>
    <xf numFmtId="204" fontId="16" fillId="0" borderId="50" applyFill="0" applyProtection="0"/>
    <xf numFmtId="5" fontId="68" fillId="0" borderId="50" applyAlignment="0" applyProtection="0"/>
    <xf numFmtId="211" fontId="240" fillId="39" borderId="51"/>
    <xf numFmtId="0" fontId="27" fillId="0" borderId="58" applyNumberFormat="0" applyAlignment="0" applyProtection="0">
      <alignment horizontal="left" vertical="center"/>
    </xf>
    <xf numFmtId="0" fontId="245" fillId="0" borderId="84"/>
    <xf numFmtId="9" fontId="42" fillId="0" borderId="59" applyNumberFormat="0" applyBorder="0"/>
    <xf numFmtId="205" fontId="230" fillId="0" borderId="57" applyNumberFormat="0" applyFill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0" fontId="266" fillId="15" borderId="94" applyNumberFormat="0" applyAlignment="0" applyProtection="0"/>
    <xf numFmtId="0" fontId="133" fillId="0" borderId="99" applyNumberFormat="0" applyFill="0" applyAlignment="0" applyProtection="0"/>
    <xf numFmtId="205" fontId="215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3" fillId="0" borderId="57" applyNumberFormat="0" applyFill="0" applyAlignment="0" applyProtection="0"/>
    <xf numFmtId="0" fontId="131" fillId="15" borderId="52" applyNumberFormat="0" applyAlignment="0" applyProtection="0"/>
    <xf numFmtId="0" fontId="124" fillId="40" borderId="52" applyNumberFormat="0" applyAlignment="0" applyProtection="0"/>
    <xf numFmtId="0" fontId="123" fillId="40" borderId="55" applyNumberFormat="0" applyAlignment="0" applyProtection="0"/>
    <xf numFmtId="205" fontId="210" fillId="47" borderId="54" applyNumberFormat="0" applyFont="0" applyAlignment="0" applyProtection="0">
      <alignment vertical="center"/>
    </xf>
    <xf numFmtId="0" fontId="245" fillId="0" borderId="51"/>
    <xf numFmtId="0" fontId="243" fillId="0" borderId="51"/>
    <xf numFmtId="4" fontId="46" fillId="67" borderId="55" applyNumberFormat="0" applyProtection="0">
      <alignment horizontal="right" vertical="center"/>
    </xf>
    <xf numFmtId="0" fontId="31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9" fillId="2" borderId="55" applyProtection="0">
      <alignment horizontal="right"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9" fillId="4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5" borderId="55" applyNumberFormat="0" applyProtection="0">
      <alignment horizontal="right" vertical="center"/>
    </xf>
    <xf numFmtId="0" fontId="31" fillId="28" borderId="55" applyNumberFormat="0" applyProtection="0">
      <alignment horizontal="left" vertical="top"/>
    </xf>
    <xf numFmtId="4" fontId="111" fillId="54" borderId="55" applyNumberFormat="0" applyProtection="0">
      <alignment horizontal="center" vertical="top"/>
    </xf>
    <xf numFmtId="4" fontId="111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11" fillId="52" borderId="55" applyNumberFormat="0" applyProtection="0">
      <alignment vertical="center"/>
    </xf>
    <xf numFmtId="4" fontId="29" fillId="60" borderId="88" applyNumberFormat="0" applyProtection="0">
      <alignment horizontal="right" vertical="center"/>
    </xf>
    <xf numFmtId="4" fontId="29" fillId="6" borderId="88" applyNumberFormat="0" applyProtection="0">
      <alignment horizontal="right" vertical="center"/>
    </xf>
    <xf numFmtId="211" fontId="246" fillId="0" borderId="51"/>
    <xf numFmtId="0" fontId="245" fillId="46" borderId="51"/>
    <xf numFmtId="171" fontId="232" fillId="0" borderId="53" applyFill="0" applyBorder="0" applyProtection="0">
      <alignment horizontal="right" vertical="top"/>
    </xf>
    <xf numFmtId="251" fontId="235" fillId="0" borderId="53">
      <alignment horizontal="center"/>
    </xf>
    <xf numFmtId="251" fontId="234" fillId="0" borderId="53">
      <alignment horizontal="left"/>
    </xf>
    <xf numFmtId="0" fontId="233" fillId="0" borderId="53">
      <alignment horizontal="right" wrapText="1"/>
    </xf>
    <xf numFmtId="0" fontId="243" fillId="0" borderId="51"/>
    <xf numFmtId="204" fontId="16" fillId="0" borderId="50" applyFill="0" applyProtection="0"/>
    <xf numFmtId="251" fontId="235" fillId="0" borderId="95">
      <alignment horizontal="center"/>
    </xf>
    <xf numFmtId="5" fontId="68" fillId="0" borderId="50" applyAlignment="0" applyProtection="0"/>
    <xf numFmtId="211" fontId="240" fillId="39" borderId="51"/>
    <xf numFmtId="0" fontId="31" fillId="28" borderId="67" applyNumberFormat="0" applyProtection="0">
      <alignment horizontal="left" vertical="top"/>
    </xf>
    <xf numFmtId="211" fontId="240" fillId="39" borderId="51"/>
    <xf numFmtId="5" fontId="68" fillId="0" borderId="50" applyAlignment="0" applyProtection="0"/>
    <xf numFmtId="205" fontId="226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6" fillId="0" borderId="50" applyFill="0" applyProtection="0"/>
    <xf numFmtId="0" fontId="243" fillId="0" borderId="51"/>
    <xf numFmtId="204" fontId="16" fillId="0" borderId="71" applyFill="0" applyProtection="0"/>
    <xf numFmtId="0" fontId="4" fillId="0" borderId="76" applyNumberFormat="0" applyProtection="0">
      <alignment horizontal="left" vertical="center" indent="1"/>
    </xf>
    <xf numFmtId="0" fontId="31" fillId="28" borderId="76" applyNumberFormat="0" applyProtection="0">
      <alignment horizontal="left" vertical="top"/>
    </xf>
    <xf numFmtId="0" fontId="245" fillId="46" borderId="51"/>
    <xf numFmtId="211" fontId="246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58" borderId="88" applyNumberFormat="0" applyProtection="0">
      <alignment horizontal="right" vertical="center"/>
    </xf>
    <xf numFmtId="0" fontId="243" fillId="0" borderId="51"/>
    <xf numFmtId="0" fontId="245" fillId="0" borderId="51"/>
    <xf numFmtId="0" fontId="124" fillId="40" borderId="52" applyNumberFormat="0" applyAlignment="0" applyProtection="0"/>
    <xf numFmtId="0" fontId="131" fillId="15" borderId="52" applyNumberFormat="0" applyAlignment="0" applyProtection="0"/>
    <xf numFmtId="205" fontId="215" fillId="15" borderId="52" applyNumberFormat="0" applyAlignment="0" applyProtection="0">
      <alignment vertical="center"/>
    </xf>
    <xf numFmtId="205" fontId="226" fillId="40" borderId="52" applyNumberFormat="0" applyAlignment="0" applyProtection="0">
      <alignment vertical="center"/>
    </xf>
    <xf numFmtId="205" fontId="226" fillId="40" borderId="52" applyNumberFormat="0" applyAlignment="0" applyProtection="0">
      <alignment vertical="center"/>
    </xf>
    <xf numFmtId="205" fontId="230" fillId="0" borderId="57" applyNumberFormat="0" applyFill="0" applyAlignment="0" applyProtection="0">
      <alignment vertical="center"/>
    </xf>
    <xf numFmtId="205" fontId="226" fillId="40" borderId="52" applyNumberFormat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205" fontId="215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3" fillId="0" borderId="57" applyNumberFormat="0" applyFill="0" applyAlignment="0" applyProtection="0"/>
    <xf numFmtId="0" fontId="131" fillId="15" borderId="52" applyNumberFormat="0" applyAlignment="0" applyProtection="0"/>
    <xf numFmtId="0" fontId="124" fillId="40" borderId="52" applyNumberFormat="0" applyAlignment="0" applyProtection="0"/>
    <xf numFmtId="0" fontId="123" fillId="40" borderId="55" applyNumberFormat="0" applyAlignment="0" applyProtection="0"/>
    <xf numFmtId="205" fontId="210" fillId="47" borderId="54" applyNumberFormat="0" applyFont="0" applyAlignment="0" applyProtection="0">
      <alignment vertical="center"/>
    </xf>
    <xf numFmtId="0" fontId="245" fillId="0" borderId="51"/>
    <xf numFmtId="0" fontId="243" fillId="0" borderId="51"/>
    <xf numFmtId="4" fontId="46" fillId="67" borderId="55" applyNumberFormat="0" applyProtection="0">
      <alignment horizontal="right" vertical="center"/>
    </xf>
    <xf numFmtId="0" fontId="31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9" fillId="2" borderId="55" applyProtection="0">
      <alignment horizontal="right"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9" fillId="4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5" borderId="55" applyNumberFormat="0" applyProtection="0">
      <alignment horizontal="right" vertical="center"/>
    </xf>
    <xf numFmtId="0" fontId="31" fillId="28" borderId="55" applyNumberFormat="0" applyProtection="0">
      <alignment horizontal="left" vertical="top"/>
    </xf>
    <xf numFmtId="4" fontId="111" fillId="54" borderId="55" applyNumberFormat="0" applyProtection="0">
      <alignment horizontal="center" vertical="top"/>
    </xf>
    <xf numFmtId="4" fontId="111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11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6" fillId="0" borderId="51"/>
    <xf numFmtId="0" fontId="245" fillId="46" borderId="51"/>
    <xf numFmtId="171" fontId="232" fillId="0" borderId="53" applyFill="0" applyBorder="0" applyProtection="0">
      <alignment horizontal="right" vertical="top"/>
    </xf>
    <xf numFmtId="251" fontId="235" fillId="0" borderId="53">
      <alignment horizontal="center"/>
    </xf>
    <xf numFmtId="251" fontId="234" fillId="0" borderId="53">
      <alignment horizontal="left"/>
    </xf>
    <xf numFmtId="0" fontId="233" fillId="0" borderId="53">
      <alignment horizontal="right" wrapText="1"/>
    </xf>
    <xf numFmtId="0" fontId="243" fillId="0" borderId="51"/>
    <xf numFmtId="204" fontId="16" fillId="0" borderId="50" applyFill="0" applyProtection="0"/>
    <xf numFmtId="5" fontId="68" fillId="0" borderId="50" applyAlignment="0" applyProtection="0"/>
    <xf numFmtId="211" fontId="240" fillId="39" borderId="51"/>
    <xf numFmtId="4" fontId="29" fillId="57" borderId="88" applyNumberFormat="0" applyProtection="0">
      <alignment horizontal="right" vertical="center"/>
    </xf>
    <xf numFmtId="4" fontId="111" fillId="54" borderId="88" applyNumberFormat="0" applyProtection="0">
      <alignment horizontal="center" vertical="top"/>
    </xf>
    <xf numFmtId="171" fontId="232" fillId="0" borderId="86" applyFill="0" applyBorder="0" applyProtection="0">
      <alignment horizontal="right" vertical="top"/>
    </xf>
    <xf numFmtId="5" fontId="68" fillId="0" borderId="83" applyAlignment="0" applyProtection="0"/>
    <xf numFmtId="205" fontId="230" fillId="0" borderId="89" applyNumberFormat="0" applyFill="0" applyAlignment="0" applyProtection="0">
      <alignment vertical="center"/>
    </xf>
    <xf numFmtId="0" fontId="123" fillId="40" borderId="88" applyNumberFormat="0" applyAlignment="0" applyProtection="0"/>
    <xf numFmtId="0" fontId="245" fillId="0" borderId="84"/>
    <xf numFmtId="4" fontId="46" fillId="67" borderId="88" applyNumberFormat="0" applyProtection="0">
      <alignment horizontal="right" vertical="center"/>
    </xf>
    <xf numFmtId="0" fontId="29" fillId="62" borderId="88" applyNumberFormat="0" applyProtection="0">
      <alignment horizontal="left" vertical="center" indent="1"/>
    </xf>
    <xf numFmtId="205" fontId="210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9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30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9" fillId="8" borderId="88" applyNumberFormat="0" applyProtection="0">
      <alignment horizontal="right" vertical="center"/>
    </xf>
    <xf numFmtId="4" fontId="29" fillId="4" borderId="88" applyNumberFormat="0" applyProtection="0">
      <alignment horizontal="right" vertical="center"/>
    </xf>
    <xf numFmtId="4" fontId="29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31" fillId="66" borderId="88" applyNumberFormat="0" applyProtection="0">
      <alignment horizontal="center" vertical="top"/>
    </xf>
    <xf numFmtId="0" fontId="243" fillId="0" borderId="84"/>
    <xf numFmtId="205" fontId="210" fillId="47" borderId="87" applyNumberFormat="0" applyFont="0" applyAlignment="0" applyProtection="0">
      <alignment vertical="center"/>
    </xf>
    <xf numFmtId="0" fontId="133" fillId="0" borderId="89" applyNumberFormat="0" applyFill="0" applyAlignment="0" applyProtection="0"/>
    <xf numFmtId="204" fontId="16" fillId="0" borderId="83" applyFill="0" applyProtection="0"/>
    <xf numFmtId="4" fontId="29" fillId="56" borderId="88" applyNumberFormat="0" applyProtection="0">
      <alignment horizontal="right" vertical="center"/>
    </xf>
    <xf numFmtId="205" fontId="226" fillId="40" borderId="52" applyNumberFormat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205" fontId="215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3" fillId="0" borderId="57" applyNumberFormat="0" applyFill="0" applyAlignment="0" applyProtection="0"/>
    <xf numFmtId="0" fontId="131" fillId="15" borderId="52" applyNumberFormat="0" applyAlignment="0" applyProtection="0"/>
    <xf numFmtId="0" fontId="124" fillId="40" borderId="52" applyNumberFormat="0" applyAlignment="0" applyProtection="0"/>
    <xf numFmtId="0" fontId="123" fillId="40" borderId="55" applyNumberFormat="0" applyAlignment="0" applyProtection="0"/>
    <xf numFmtId="205" fontId="210" fillId="47" borderId="54" applyNumberFormat="0" applyFont="0" applyAlignment="0" applyProtection="0">
      <alignment vertical="center"/>
    </xf>
    <xf numFmtId="0" fontId="245" fillId="0" borderId="51"/>
    <xf numFmtId="0" fontId="243" fillId="0" borderId="51"/>
    <xf numFmtId="4" fontId="46" fillId="67" borderId="55" applyNumberFormat="0" applyProtection="0">
      <alignment horizontal="right" vertical="center"/>
    </xf>
    <xf numFmtId="0" fontId="31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9" fillId="2" borderId="55" applyProtection="0">
      <alignment horizontal="right"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9" fillId="4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5" borderId="55" applyNumberFormat="0" applyProtection="0">
      <alignment horizontal="right" vertical="center"/>
    </xf>
    <xf numFmtId="0" fontId="31" fillId="28" borderId="55" applyNumberFormat="0" applyProtection="0">
      <alignment horizontal="left" vertical="top"/>
    </xf>
    <xf numFmtId="4" fontId="111" fillId="54" borderId="55" applyNumberFormat="0" applyProtection="0">
      <alignment horizontal="center" vertical="top"/>
    </xf>
    <xf numFmtId="4" fontId="111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11" fillId="52" borderId="55" applyNumberFormat="0" applyProtection="0">
      <alignment vertical="center"/>
    </xf>
    <xf numFmtId="211" fontId="246" fillId="0" borderId="51"/>
    <xf numFmtId="0" fontId="245" fillId="46" borderId="51"/>
    <xf numFmtId="171" fontId="232" fillId="0" borderId="53" applyFill="0" applyBorder="0" applyProtection="0">
      <alignment horizontal="right" vertical="top"/>
    </xf>
    <xf numFmtId="251" fontId="235" fillId="0" borderId="53">
      <alignment horizontal="center"/>
    </xf>
    <xf numFmtId="251" fontId="234" fillId="0" borderId="53">
      <alignment horizontal="left"/>
    </xf>
    <xf numFmtId="0" fontId="233" fillId="0" borderId="53">
      <alignment horizontal="right" wrapText="1"/>
    </xf>
    <xf numFmtId="0" fontId="243" fillId="0" borderId="51"/>
    <xf numFmtId="204" fontId="16" fillId="0" borderId="50" applyFill="0" applyProtection="0"/>
    <xf numFmtId="5" fontId="68" fillId="0" borderId="50" applyAlignment="0" applyProtection="0"/>
    <xf numFmtId="211" fontId="240" fillId="39" borderId="51"/>
    <xf numFmtId="205" fontId="230" fillId="0" borderId="57" applyNumberFormat="0" applyFill="0" applyAlignment="0" applyProtection="0">
      <alignment vertical="center"/>
    </xf>
    <xf numFmtId="204" fontId="16" fillId="0" borderId="83" applyFill="0" applyProtection="0"/>
    <xf numFmtId="0" fontId="4" fillId="0" borderId="88" applyNumberFormat="0" applyProtection="0">
      <alignment horizontal="left" vertical="center" indent="1"/>
    </xf>
    <xf numFmtId="205" fontId="226" fillId="40" borderId="85" applyNumberFormat="0" applyAlignment="0" applyProtection="0">
      <alignment vertical="center"/>
    </xf>
    <xf numFmtId="0" fontId="124" fillId="40" borderId="85" applyNumberFormat="0" applyAlignment="0" applyProtection="0"/>
    <xf numFmtId="0" fontId="131" fillId="15" borderId="85" applyNumberFormat="0" applyAlignment="0" applyProtection="0"/>
    <xf numFmtId="0" fontId="133" fillId="0" borderId="89" applyNumberFormat="0" applyFill="0" applyAlignment="0" applyProtection="0"/>
    <xf numFmtId="0" fontId="131" fillId="15" borderId="85" applyNumberFormat="0" applyAlignment="0" applyProtection="0"/>
    <xf numFmtId="0" fontId="266" fillId="15" borderId="64" applyNumberFormat="0" applyAlignment="0" applyProtection="0"/>
    <xf numFmtId="0" fontId="266" fillId="15" borderId="64" applyNumberFormat="0" applyAlignment="0" applyProtection="0"/>
    <xf numFmtId="0" fontId="266" fillId="15" borderId="64" applyNumberFormat="0" applyAlignment="0" applyProtection="0"/>
    <xf numFmtId="211" fontId="240" fillId="39" borderId="84"/>
    <xf numFmtId="251" fontId="235" fillId="0" borderId="86">
      <alignment horizontal="center"/>
    </xf>
    <xf numFmtId="0" fontId="124" fillId="40" borderId="85" applyNumberFormat="0" applyAlignment="0" applyProtection="0"/>
    <xf numFmtId="0" fontId="131" fillId="15" borderId="85" applyNumberFormat="0" applyAlignment="0" applyProtection="0"/>
    <xf numFmtId="0" fontId="233" fillId="0" borderId="86">
      <alignment horizontal="right" wrapText="1"/>
    </xf>
    <xf numFmtId="4" fontId="111" fillId="52" borderId="88" applyNumberFormat="0" applyProtection="0">
      <alignment vertical="center"/>
    </xf>
    <xf numFmtId="0" fontId="29" fillId="62" borderId="88" applyNumberFormat="0" applyProtection="0">
      <alignment horizontal="left" vertical="center" indent="1"/>
    </xf>
    <xf numFmtId="205" fontId="210" fillId="47" borderId="87" applyNumberFormat="0" applyFont="0" applyAlignment="0" applyProtection="0">
      <alignment vertical="center"/>
    </xf>
    <xf numFmtId="0" fontId="123" fillId="40" borderId="88" applyNumberFormat="0" applyAlignment="0" applyProtection="0"/>
    <xf numFmtId="3" fontId="29" fillId="2" borderId="88" applyProtection="0">
      <alignment horizontal="right" vertical="center"/>
    </xf>
    <xf numFmtId="205" fontId="215" fillId="15" borderId="85" applyNumberFormat="0" applyAlignment="0" applyProtection="0">
      <alignment vertical="center"/>
    </xf>
    <xf numFmtId="4" fontId="29" fillId="6" borderId="88" applyNumberFormat="0" applyProtection="0">
      <alignment horizontal="right" vertical="center"/>
    </xf>
    <xf numFmtId="171" fontId="232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3" fillId="40" borderId="88" applyNumberFormat="0" applyAlignment="0" applyProtection="0"/>
    <xf numFmtId="205" fontId="210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9" fillId="58" borderId="88" applyNumberFormat="0" applyProtection="0">
      <alignment horizontal="right" vertical="center"/>
    </xf>
    <xf numFmtId="4" fontId="29" fillId="8" borderId="88" applyNumberFormat="0" applyProtection="0">
      <alignment horizontal="right" vertical="center"/>
    </xf>
    <xf numFmtId="4" fontId="29" fillId="56" borderId="88" applyNumberFormat="0" applyProtection="0">
      <alignment horizontal="right" vertical="center"/>
    </xf>
    <xf numFmtId="4" fontId="111" fillId="54" borderId="88" applyNumberFormat="0" applyProtection="0">
      <alignment horizontal="center" vertical="top"/>
    </xf>
    <xf numFmtId="211" fontId="240" fillId="39" borderId="72"/>
    <xf numFmtId="5" fontId="68" fillId="0" borderId="71" applyAlignment="0" applyProtection="0"/>
    <xf numFmtId="171" fontId="232" fillId="0" borderId="86" applyFill="0" applyBorder="0" applyProtection="0">
      <alignment horizontal="right" vertical="top"/>
    </xf>
    <xf numFmtId="204" fontId="16" fillId="0" borderId="71" applyFill="0" applyProtection="0"/>
    <xf numFmtId="5" fontId="68" fillId="0" borderId="102" applyAlignment="0" applyProtection="0"/>
    <xf numFmtId="0" fontId="243" fillId="0" borderId="72"/>
    <xf numFmtId="211" fontId="240" fillId="39" borderId="93"/>
    <xf numFmtId="204" fontId="16" fillId="0" borderId="92" applyFill="0" applyProtection="0"/>
    <xf numFmtId="251" fontId="234" fillId="0" borderId="95">
      <alignment horizontal="left"/>
    </xf>
    <xf numFmtId="0" fontId="245" fillId="46" borderId="93"/>
    <xf numFmtId="4" fontId="111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4" fillId="0" borderId="74">
      <alignment horizontal="left"/>
    </xf>
    <xf numFmtId="0" fontId="4" fillId="7" borderId="97" applyNumberFormat="0" applyProtection="0">
      <alignment horizontal="left" vertical="center" indent="1"/>
    </xf>
    <xf numFmtId="171" fontId="232" fillId="0" borderId="74" applyFill="0" applyBorder="0" applyProtection="0">
      <alignment horizontal="right" vertical="top"/>
    </xf>
    <xf numFmtId="205" fontId="210" fillId="47" borderId="96" applyNumberFormat="0" applyFont="0" applyAlignment="0" applyProtection="0">
      <alignment vertical="center"/>
    </xf>
    <xf numFmtId="4" fontId="111" fillId="54" borderId="97" applyNumberFormat="0" applyProtection="0">
      <alignment horizontal="center" vertical="top"/>
    </xf>
    <xf numFmtId="0" fontId="245" fillId="46" borderId="93"/>
    <xf numFmtId="204" fontId="16" fillId="0" borderId="92" applyFill="0" applyProtection="0"/>
    <xf numFmtId="0" fontId="124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55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6" fillId="0" borderId="93"/>
    <xf numFmtId="171" fontId="232" fillId="0" borderId="95" applyFill="0" applyBorder="0" applyProtection="0">
      <alignment horizontal="right" vertical="top"/>
    </xf>
    <xf numFmtId="251" fontId="234" fillId="0" borderId="95">
      <alignment horizontal="left"/>
    </xf>
    <xf numFmtId="0" fontId="131" fillId="15" borderId="94" applyNumberFormat="0" applyAlignment="0" applyProtection="0"/>
    <xf numFmtId="205" fontId="226" fillId="40" borderId="94" applyNumberFormat="0" applyAlignment="0" applyProtection="0">
      <alignment vertical="center"/>
    </xf>
    <xf numFmtId="211" fontId="246" fillId="0" borderId="72"/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56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/>
    </xf>
    <xf numFmtId="171" fontId="232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9" fillId="60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0" fontId="245" fillId="46" borderId="93"/>
    <xf numFmtId="0" fontId="4" fillId="7" borderId="76" applyNumberFormat="0" applyProtection="0">
      <alignment vertical="center"/>
    </xf>
    <xf numFmtId="0" fontId="29" fillId="62" borderId="76" applyNumberFormat="0" applyProtection="0">
      <alignment vertical="center"/>
    </xf>
    <xf numFmtId="0" fontId="29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3" fillId="0" borderId="72"/>
    <xf numFmtId="0" fontId="261" fillId="40" borderId="94" applyNumberFormat="0" applyAlignment="0" applyProtection="0"/>
    <xf numFmtId="0" fontId="131" fillId="15" borderId="73" applyNumberFormat="0" applyAlignment="0" applyProtection="0"/>
    <xf numFmtId="4" fontId="111" fillId="53" borderId="76" applyNumberFormat="0" applyProtection="0">
      <alignment horizontal="left" vertical="center"/>
    </xf>
    <xf numFmtId="4" fontId="29" fillId="56" borderId="76" applyNumberFormat="0" applyProtection="0">
      <alignment horizontal="right" vertical="center"/>
    </xf>
    <xf numFmtId="4" fontId="29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9" fillId="62" borderId="76" applyNumberFormat="0" applyProtection="0">
      <alignment vertical="center"/>
    </xf>
    <xf numFmtId="0" fontId="29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6" fillId="67" borderId="76" applyNumberFormat="0" applyProtection="0">
      <alignment horizontal="right" vertical="center"/>
    </xf>
    <xf numFmtId="0" fontId="245" fillId="0" borderId="72"/>
    <xf numFmtId="0" fontId="123" fillId="40" borderId="76" applyNumberFormat="0" applyAlignment="0" applyProtection="0"/>
    <xf numFmtId="0" fontId="133" fillId="0" borderId="78" applyNumberFormat="0" applyFill="0" applyAlignment="0" applyProtection="0"/>
    <xf numFmtId="0" fontId="4" fillId="47" borderId="75" applyNumberFormat="0" applyFont="0" applyAlignment="0" applyProtection="0"/>
    <xf numFmtId="205" fontId="216" fillId="40" borderId="76" applyNumberFormat="0" applyAlignment="0" applyProtection="0">
      <alignment vertical="center"/>
    </xf>
    <xf numFmtId="205" fontId="226" fillId="40" borderId="73" applyNumberFormat="0" applyAlignment="0" applyProtection="0">
      <alignment vertical="center"/>
    </xf>
    <xf numFmtId="205" fontId="230" fillId="0" borderId="78" applyNumberFormat="0" applyFill="0" applyAlignment="0" applyProtection="0">
      <alignment vertical="center"/>
    </xf>
    <xf numFmtId="0" fontId="124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9" fillId="2" borderId="76" applyProtection="0">
      <alignment horizontal="right" vertical="center"/>
    </xf>
    <xf numFmtId="0" fontId="29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9" fillId="63" borderId="76" applyNumberFormat="0" applyProtection="0">
      <alignment horizontal="left" vertical="center" indent="1"/>
    </xf>
    <xf numFmtId="4" fontId="29" fillId="4" borderId="76" applyNumberFormat="0" applyProtection="0">
      <alignment horizontal="right" vertical="center"/>
    </xf>
    <xf numFmtId="4" fontId="29" fillId="60" borderId="76" applyNumberFormat="0" applyProtection="0">
      <alignment horizontal="right" vertical="center"/>
    </xf>
    <xf numFmtId="4" fontId="29" fillId="59" borderId="76" applyNumberFormat="0" applyProtection="0">
      <alignment horizontal="right" vertical="center"/>
    </xf>
    <xf numFmtId="4" fontId="29" fillId="6" borderId="76" applyNumberFormat="0" applyProtection="0">
      <alignment horizontal="right" vertical="center"/>
    </xf>
    <xf numFmtId="4" fontId="29" fillId="57" borderId="76" applyNumberFormat="0" applyProtection="0">
      <alignment horizontal="right" vertical="center"/>
    </xf>
    <xf numFmtId="211" fontId="240" fillId="39" borderId="72"/>
    <xf numFmtId="205" fontId="216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9" fillId="60" borderId="76" applyNumberFormat="0" applyProtection="0">
      <alignment horizontal="right" vertical="center"/>
    </xf>
    <xf numFmtId="4" fontId="29" fillId="6" borderId="76" applyNumberFormat="0" applyProtection="0">
      <alignment horizontal="right" vertical="center"/>
    </xf>
    <xf numFmtId="4" fontId="29" fillId="57" borderId="76" applyNumberFormat="0" applyProtection="0">
      <alignment horizontal="right" vertical="center"/>
    </xf>
    <xf numFmtId="4" fontId="29" fillId="55" borderId="76" applyNumberFormat="0" applyProtection="0">
      <alignment horizontal="right" vertical="center"/>
    </xf>
    <xf numFmtId="251" fontId="235" fillId="0" borderId="74">
      <alignment horizontal="center"/>
    </xf>
    <xf numFmtId="0" fontId="233" fillId="0" borderId="74">
      <alignment horizontal="right" wrapText="1"/>
    </xf>
    <xf numFmtId="204" fontId="16" fillId="0" borderId="71" applyFill="0" applyProtection="0"/>
    <xf numFmtId="5" fontId="68" fillId="0" borderId="71" applyAlignment="0" applyProtection="0"/>
    <xf numFmtId="211" fontId="240" fillId="39" borderId="72"/>
    <xf numFmtId="0" fontId="245" fillId="0" borderId="72"/>
    <xf numFmtId="0" fontId="131" fillId="15" borderId="73" applyNumberFormat="0" applyAlignment="0" applyProtection="0"/>
    <xf numFmtId="205" fontId="230" fillId="0" borderId="78" applyNumberFormat="0" applyFill="0" applyAlignment="0" applyProtection="0">
      <alignment vertical="center"/>
    </xf>
    <xf numFmtId="205" fontId="215" fillId="15" borderId="73" applyNumberFormat="0" applyAlignment="0" applyProtection="0">
      <alignment vertical="center"/>
    </xf>
    <xf numFmtId="0" fontId="31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9" fillId="2" borderId="76" applyProtection="0">
      <alignment horizontal="right" vertical="center"/>
    </xf>
    <xf numFmtId="0" fontId="29" fillId="62" borderId="76" applyNumberFormat="0" applyProtection="0">
      <alignment horizontal="left" vertical="center" indent="1"/>
    </xf>
    <xf numFmtId="0" fontId="29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9" fillId="58" borderId="76" applyNumberFormat="0" applyProtection="0">
      <alignment horizontal="right" vertical="center"/>
    </xf>
    <xf numFmtId="4" fontId="29" fillId="57" borderId="76" applyNumberFormat="0" applyProtection="0">
      <alignment horizontal="right" vertical="center"/>
    </xf>
    <xf numFmtId="4" fontId="111" fillId="54" borderId="76" applyNumberFormat="0" applyProtection="0">
      <alignment horizontal="center" vertical="top"/>
    </xf>
    <xf numFmtId="0" fontId="233" fillId="0" borderId="74">
      <alignment horizontal="right" wrapText="1"/>
    </xf>
    <xf numFmtId="0" fontId="243" fillId="0" borderId="72"/>
    <xf numFmtId="204" fontId="16" fillId="0" borderId="71" applyFill="0" applyProtection="0"/>
    <xf numFmtId="5" fontId="68" fillId="0" borderId="71" applyAlignment="0" applyProtection="0"/>
    <xf numFmtId="211" fontId="240" fillId="39" borderId="72"/>
    <xf numFmtId="0" fontId="133" fillId="0" borderId="78" applyNumberFormat="0" applyFill="0" applyAlignment="0" applyProtection="0"/>
    <xf numFmtId="0" fontId="124" fillId="40" borderId="73" applyNumberFormat="0" applyAlignment="0" applyProtection="0"/>
    <xf numFmtId="0" fontId="31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9" fillId="62" borderId="76" applyNumberFormat="0" applyProtection="0">
      <alignment horizontal="left" vertical="center" indent="1"/>
    </xf>
    <xf numFmtId="0" fontId="29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9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3" fillId="0" borderId="72"/>
    <xf numFmtId="5" fontId="68" fillId="0" borderId="71" applyAlignment="0" applyProtection="0"/>
    <xf numFmtId="0" fontId="4" fillId="0" borderId="97" applyNumberFormat="0" applyProtection="0">
      <alignment horizontal="left" vertical="center" indent="1"/>
    </xf>
    <xf numFmtId="205" fontId="215" fillId="15" borderId="94" applyNumberFormat="0" applyAlignment="0" applyProtection="0">
      <alignment vertical="center"/>
    </xf>
    <xf numFmtId="4" fontId="46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0" fontId="233" fillId="0" borderId="95">
      <alignment horizontal="right" wrapText="1"/>
    </xf>
    <xf numFmtId="204" fontId="16" fillId="0" borderId="92" applyFill="0" applyProtection="0"/>
    <xf numFmtId="5" fontId="68" fillId="0" borderId="92" applyAlignment="0" applyProtection="0"/>
    <xf numFmtId="5" fontId="68" fillId="0" borderId="92" applyAlignment="0" applyProtection="0"/>
    <xf numFmtId="205" fontId="226" fillId="40" borderId="94" applyNumberFormat="0" applyAlignment="0" applyProtection="0">
      <alignment vertical="center"/>
    </xf>
    <xf numFmtId="4" fontId="29" fillId="60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251" fontId="235" fillId="0" borderId="95">
      <alignment horizontal="center"/>
    </xf>
    <xf numFmtId="0" fontId="233" fillId="0" borderId="95">
      <alignment horizontal="right" wrapText="1"/>
    </xf>
    <xf numFmtId="0" fontId="243" fillId="0" borderId="93"/>
    <xf numFmtId="205" fontId="215" fillId="15" borderId="94" applyNumberFormat="0" applyAlignment="0" applyProtection="0">
      <alignment vertical="center"/>
    </xf>
    <xf numFmtId="0" fontId="133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40" fillId="39" borderId="93"/>
    <xf numFmtId="0" fontId="266" fillId="15" borderId="94" applyNumberFormat="0" applyAlignment="0" applyProtection="0"/>
    <xf numFmtId="5" fontId="68" fillId="0" borderId="83" applyAlignment="0" applyProtection="0"/>
    <xf numFmtId="0" fontId="243" fillId="0" borderId="84"/>
    <xf numFmtId="251" fontId="235" fillId="0" borderId="86">
      <alignment horizontal="center"/>
    </xf>
    <xf numFmtId="0" fontId="245" fillId="46" borderId="84"/>
    <xf numFmtId="4" fontId="111" fillId="52" borderId="88" applyNumberFormat="0" applyProtection="0">
      <alignment vertical="center"/>
    </xf>
    <xf numFmtId="4" fontId="111" fillId="54" borderId="88" applyNumberFormat="0" applyProtection="0">
      <alignment horizontal="center" vertical="top"/>
    </xf>
    <xf numFmtId="4" fontId="29" fillId="55" borderId="88" applyNumberFormat="0" applyProtection="0">
      <alignment horizontal="right" vertical="center"/>
    </xf>
    <xf numFmtId="4" fontId="29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9" fillId="62" borderId="88" applyNumberFormat="0" applyProtection="0">
      <alignment horizontal="left" vertical="center" indent="1"/>
    </xf>
    <xf numFmtId="0" fontId="29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3" fillId="40" borderId="88" applyNumberFormat="0" applyAlignment="0" applyProtection="0"/>
    <xf numFmtId="251" fontId="234" fillId="0" borderId="86">
      <alignment horizontal="left"/>
    </xf>
    <xf numFmtId="211" fontId="246" fillId="0" borderId="84"/>
    <xf numFmtId="4" fontId="111" fillId="53" borderId="88" applyNumberFormat="0" applyProtection="0">
      <alignment horizontal="left" vertical="center"/>
    </xf>
    <xf numFmtId="4" fontId="29" fillId="6" borderId="88" applyNumberFormat="0" applyProtection="0">
      <alignment horizontal="right" vertical="center"/>
    </xf>
    <xf numFmtId="4" fontId="29" fillId="59" borderId="88" applyNumberFormat="0" applyProtection="0">
      <alignment horizontal="right" vertical="center"/>
    </xf>
    <xf numFmtId="4" fontId="29" fillId="4" borderId="88" applyNumberFormat="0" applyProtection="0">
      <alignment horizontal="right" vertical="center"/>
    </xf>
    <xf numFmtId="0" fontId="29" fillId="62" borderId="88" applyNumberFormat="0" applyProtection="0">
      <alignment horizontal="left" vertical="center" indent="1"/>
    </xf>
    <xf numFmtId="0" fontId="31" fillId="66" borderId="88" applyNumberFormat="0" applyProtection="0">
      <alignment horizontal="center" vertical="top"/>
    </xf>
    <xf numFmtId="204" fontId="16" fillId="0" borderId="83" applyFill="0" applyProtection="0"/>
    <xf numFmtId="5" fontId="68" fillId="0" borderId="83" applyAlignment="0" applyProtection="0"/>
    <xf numFmtId="204" fontId="16" fillId="0" borderId="83" applyFill="0" applyProtection="0"/>
    <xf numFmtId="0" fontId="243" fillId="0" borderId="84"/>
    <xf numFmtId="0" fontId="233" fillId="0" borderId="86">
      <alignment horizontal="right" wrapText="1"/>
    </xf>
    <xf numFmtId="251" fontId="234" fillId="0" borderId="86">
      <alignment horizontal="left"/>
    </xf>
    <xf numFmtId="171" fontId="232" fillId="0" borderId="86" applyFill="0" applyBorder="0" applyProtection="0">
      <alignment horizontal="right" vertical="top"/>
    </xf>
    <xf numFmtId="211" fontId="246" fillId="0" borderId="84"/>
    <xf numFmtId="0" fontId="4" fillId="7" borderId="88" applyNumberFormat="0" applyProtection="0">
      <alignment vertical="center"/>
    </xf>
    <xf numFmtId="4" fontId="111" fillId="54" borderId="88" applyNumberFormat="0" applyProtection="0">
      <alignment horizontal="center" vertical="top"/>
    </xf>
    <xf numFmtId="4" fontId="29" fillId="55" borderId="88" applyNumberFormat="0" applyProtection="0">
      <alignment horizontal="right" vertical="center"/>
    </xf>
    <xf numFmtId="4" fontId="29" fillId="59" borderId="88" applyNumberFormat="0" applyProtection="0">
      <alignment horizontal="right" vertical="center"/>
    </xf>
    <xf numFmtId="4" fontId="29" fillId="4" borderId="88" applyNumberFormat="0" applyProtection="0">
      <alignment horizontal="right" vertical="center"/>
    </xf>
    <xf numFmtId="3" fontId="29" fillId="2" borderId="88" applyProtection="0">
      <alignment horizontal="right" vertical="center"/>
    </xf>
    <xf numFmtId="9" fontId="42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9" fillId="62" borderId="88" applyNumberFormat="0" applyProtection="0">
      <alignment vertical="center"/>
    </xf>
    <xf numFmtId="0" fontId="29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6" fillId="40" borderId="85" applyNumberFormat="0" applyAlignment="0" applyProtection="0">
      <alignment vertical="center"/>
    </xf>
    <xf numFmtId="205" fontId="216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3" fillId="0" borderId="89" applyNumberFormat="0" applyFill="0" applyAlignment="0" applyProtection="0"/>
    <xf numFmtId="0" fontId="124" fillId="40" borderId="85" applyNumberFormat="0" applyAlignment="0" applyProtection="0"/>
    <xf numFmtId="0" fontId="243" fillId="0" borderId="84"/>
    <xf numFmtId="0" fontId="4" fillId="0" borderId="88" applyNumberFormat="0" applyProtection="0">
      <alignment horizontal="right" vertical="center"/>
    </xf>
    <xf numFmtId="0" fontId="29" fillId="62" borderId="88" applyNumberFormat="0" applyProtection="0">
      <alignment horizontal="left" vertical="center" indent="1"/>
    </xf>
    <xf numFmtId="4" fontId="29" fillId="4" borderId="88" applyNumberFormat="0" applyProtection="0">
      <alignment horizontal="right" vertical="center"/>
    </xf>
    <xf numFmtId="4" fontId="29" fillId="8" borderId="88" applyNumberFormat="0" applyProtection="0">
      <alignment horizontal="right" vertical="center"/>
    </xf>
    <xf numFmtId="205" fontId="215" fillId="15" borderId="85" applyNumberFormat="0" applyAlignment="0" applyProtection="0">
      <alignment vertical="center"/>
    </xf>
    <xf numFmtId="0" fontId="245" fillId="46" borderId="84"/>
    <xf numFmtId="0" fontId="27" fillId="0" borderId="103" applyNumberFormat="0" applyAlignment="0" applyProtection="0">
      <alignment horizontal="left" vertical="center"/>
    </xf>
    <xf numFmtId="4" fontId="111" fillId="52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4" fontId="29" fillId="58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4" fontId="29" fillId="59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0" fontId="29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4" fillId="0" borderId="95">
      <alignment horizontal="left"/>
    </xf>
    <xf numFmtId="5" fontId="68" fillId="0" borderId="92" applyAlignment="0" applyProtection="0"/>
    <xf numFmtId="0" fontId="266" fillId="15" borderId="73" applyNumberFormat="0" applyAlignment="0" applyProtection="0"/>
    <xf numFmtId="0" fontId="245" fillId="0" borderId="93"/>
    <xf numFmtId="0" fontId="124" fillId="40" borderId="94" applyNumberFormat="0" applyAlignment="0" applyProtection="0"/>
    <xf numFmtId="205" fontId="230" fillId="0" borderId="99" applyNumberFormat="0" applyFill="0" applyAlignment="0" applyProtection="0">
      <alignment vertical="center"/>
    </xf>
    <xf numFmtId="205" fontId="230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40" fillId="39" borderId="63"/>
    <xf numFmtId="5" fontId="68" fillId="0" borderId="62" applyAlignment="0" applyProtection="0"/>
    <xf numFmtId="0" fontId="243" fillId="0" borderId="63"/>
    <xf numFmtId="251" fontId="235" fillId="0" borderId="65">
      <alignment horizontal="center"/>
    </xf>
    <xf numFmtId="0" fontId="245" fillId="46" borderId="63"/>
    <xf numFmtId="4" fontId="111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11" fillId="53" borderId="67" applyNumberFormat="0" applyProtection="0">
      <alignment horizontal="left" vertical="center"/>
    </xf>
    <xf numFmtId="4" fontId="111" fillId="54" borderId="67" applyNumberFormat="0" applyProtection="0">
      <alignment horizontal="center" vertical="top"/>
    </xf>
    <xf numFmtId="0" fontId="31" fillId="28" borderId="67" applyNumberFormat="0" applyProtection="0">
      <alignment horizontal="left" vertical="top"/>
    </xf>
    <xf numFmtId="4" fontId="29" fillId="55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9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0" fontId="29" fillId="62" borderId="67" applyNumberFormat="0" applyProtection="0">
      <alignment horizontal="left" vertical="center" indent="1"/>
    </xf>
    <xf numFmtId="3" fontId="29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31" fillId="66" borderId="67" applyNumberFormat="0" applyProtection="0">
      <alignment horizontal="center" vertical="top"/>
    </xf>
    <xf numFmtId="4" fontId="46" fillId="67" borderId="67" applyNumberFormat="0" applyProtection="0">
      <alignment horizontal="right" vertical="center"/>
    </xf>
    <xf numFmtId="0" fontId="243" fillId="0" borderId="63"/>
    <xf numFmtId="0" fontId="245" fillId="0" borderId="63"/>
    <xf numFmtId="0" fontId="123" fillId="40" borderId="67" applyNumberFormat="0" applyAlignment="0" applyProtection="0"/>
    <xf numFmtId="0" fontId="124" fillId="40" borderId="64" applyNumberFormat="0" applyAlignment="0" applyProtection="0"/>
    <xf numFmtId="0" fontId="4" fillId="47" borderId="66" applyNumberFormat="0" applyFont="0" applyAlignment="0" applyProtection="0"/>
    <xf numFmtId="205" fontId="216" fillId="40" borderId="67" applyNumberFormat="0" applyAlignment="0" applyProtection="0">
      <alignment vertical="center"/>
    </xf>
    <xf numFmtId="211" fontId="240" fillId="39" borderId="93"/>
    <xf numFmtId="205" fontId="215" fillId="15" borderId="94" applyNumberFormat="0" applyAlignment="0" applyProtection="0">
      <alignment vertical="center"/>
    </xf>
    <xf numFmtId="0" fontId="243" fillId="0" borderId="93"/>
    <xf numFmtId="0" fontId="31" fillId="66" borderId="97" applyNumberFormat="0" applyProtection="0">
      <alignment horizontal="center" vertical="top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9" fillId="55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205" fontId="230" fillId="0" borderId="68" applyNumberFormat="0" applyFill="0" applyAlignment="0" applyProtection="0">
      <alignment vertical="center"/>
    </xf>
    <xf numFmtId="4" fontId="29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6" fillId="67" borderId="97" applyNumberFormat="0" applyProtection="0">
      <alignment horizontal="right" vertical="center"/>
    </xf>
    <xf numFmtId="251" fontId="235" fillId="0" borderId="95">
      <alignment horizontal="center"/>
    </xf>
    <xf numFmtId="211" fontId="240" fillId="39" borderId="63"/>
    <xf numFmtId="5" fontId="68" fillId="0" borderId="62" applyAlignment="0" applyProtection="0"/>
    <xf numFmtId="204" fontId="16" fillId="0" borderId="62" applyFill="0" applyProtection="0"/>
    <xf numFmtId="0" fontId="243" fillId="0" borderId="63"/>
    <xf numFmtId="0" fontId="233" fillId="0" borderId="65">
      <alignment horizontal="right" wrapText="1"/>
    </xf>
    <xf numFmtId="251" fontId="234" fillId="0" borderId="65">
      <alignment horizontal="left"/>
    </xf>
    <xf numFmtId="251" fontId="235" fillId="0" borderId="65">
      <alignment horizontal="center"/>
    </xf>
    <xf numFmtId="171" fontId="232" fillId="0" borderId="65" applyFill="0" applyBorder="0" applyProtection="0">
      <alignment horizontal="right" vertical="top"/>
    </xf>
    <xf numFmtId="211" fontId="246" fillId="0" borderId="63"/>
    <xf numFmtId="4" fontId="29" fillId="58" borderId="97" applyNumberFormat="0" applyProtection="0">
      <alignment horizontal="right" vertical="center"/>
    </xf>
    <xf numFmtId="4" fontId="111" fillId="53" borderId="67" applyNumberFormat="0" applyProtection="0">
      <alignment horizontal="left" vertical="center"/>
    </xf>
    <xf numFmtId="0" fontId="31" fillId="28" borderId="67" applyNumberFormat="0" applyProtection="0">
      <alignment horizontal="left" vertical="top"/>
    </xf>
    <xf numFmtId="4" fontId="29" fillId="56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60" borderId="67" applyNumberFormat="0" applyProtection="0">
      <alignment horizontal="right" vertical="center"/>
    </xf>
    <xf numFmtId="4" fontId="29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9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3" fontId="29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31" fillId="66" borderId="67" applyNumberFormat="0" applyProtection="0">
      <alignment horizontal="center" vertical="top"/>
    </xf>
    <xf numFmtId="4" fontId="46" fillId="67" borderId="67" applyNumberFormat="0" applyProtection="0">
      <alignment horizontal="right" vertical="center"/>
    </xf>
    <xf numFmtId="0" fontId="245" fillId="0" borderId="63"/>
    <xf numFmtId="0" fontId="123" fillId="40" borderId="67" applyNumberFormat="0" applyAlignment="0" applyProtection="0"/>
    <xf numFmtId="205" fontId="215" fillId="15" borderId="64" applyNumberFormat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205" fontId="215" fillId="15" borderId="64" applyNumberFormat="0" applyAlignment="0" applyProtection="0">
      <alignment vertical="center"/>
    </xf>
    <xf numFmtId="0" fontId="245" fillId="0" borderId="63"/>
    <xf numFmtId="0" fontId="243" fillId="0" borderId="63"/>
    <xf numFmtId="0" fontId="245" fillId="0" borderId="93"/>
    <xf numFmtId="0" fontId="31" fillId="28" borderId="97" applyNumberFormat="0" applyProtection="0">
      <alignment horizontal="left" vertical="top"/>
    </xf>
    <xf numFmtId="205" fontId="230" fillId="0" borderId="99" applyNumberFormat="0" applyFill="0" applyAlignment="0" applyProtection="0">
      <alignment vertical="center"/>
    </xf>
    <xf numFmtId="211" fontId="246" fillId="0" borderId="63"/>
    <xf numFmtId="0" fontId="245" fillId="46" borderId="63"/>
    <xf numFmtId="0" fontId="29" fillId="62" borderId="88" applyNumberFormat="0" applyProtection="0">
      <alignment horizontal="left" vertical="center" indent="1"/>
    </xf>
    <xf numFmtId="204" fontId="16" fillId="0" borderId="62" applyFill="0" applyProtection="0"/>
    <xf numFmtId="4" fontId="29" fillId="63" borderId="76" applyNumberFormat="0" applyProtection="0">
      <alignment horizontal="left" vertical="center" indent="1"/>
    </xf>
    <xf numFmtId="5" fontId="68" fillId="0" borderId="62" applyAlignment="0" applyProtection="0"/>
    <xf numFmtId="204" fontId="16" fillId="0" borderId="62" applyFill="0" applyProtection="0"/>
    <xf numFmtId="0" fontId="243" fillId="0" borderId="63"/>
    <xf numFmtId="0" fontId="233" fillId="0" borderId="65">
      <alignment horizontal="right" wrapText="1"/>
    </xf>
    <xf numFmtId="251" fontId="234" fillId="0" borderId="65">
      <alignment horizontal="left"/>
    </xf>
    <xf numFmtId="171" fontId="232" fillId="0" borderId="65" applyFill="0" applyBorder="0" applyProtection="0">
      <alignment horizontal="right" vertical="top"/>
    </xf>
    <xf numFmtId="211" fontId="246" fillId="0" borderId="63"/>
    <xf numFmtId="4" fontId="111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11" fillId="54" borderId="67" applyNumberFormat="0" applyProtection="0">
      <alignment horizontal="center" vertical="top"/>
    </xf>
    <xf numFmtId="4" fontId="29" fillId="55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60" borderId="67" applyNumberFormat="0" applyProtection="0">
      <alignment horizontal="right" vertical="center"/>
    </xf>
    <xf numFmtId="4" fontId="29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9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9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3" fontId="29" fillId="2" borderId="67" applyProtection="0">
      <alignment horizontal="right" vertical="center"/>
    </xf>
    <xf numFmtId="0" fontId="31" fillId="66" borderId="67" applyNumberFormat="0" applyProtection="0">
      <alignment horizontal="center" vertical="top"/>
    </xf>
    <xf numFmtId="4" fontId="46" fillId="67" borderId="67" applyNumberFormat="0" applyProtection="0">
      <alignment horizontal="right" vertical="center"/>
    </xf>
    <xf numFmtId="0" fontId="243" fillId="0" borderId="63"/>
    <xf numFmtId="0" fontId="245" fillId="0" borderId="63"/>
    <xf numFmtId="205" fontId="210" fillId="47" borderId="66" applyNumberFormat="0" applyFont="0" applyAlignment="0" applyProtection="0">
      <alignment vertical="center"/>
    </xf>
    <xf numFmtId="0" fontId="123" fillId="40" borderId="67" applyNumberFormat="0" applyAlignment="0" applyProtection="0"/>
    <xf numFmtId="0" fontId="133" fillId="0" borderId="68" applyNumberFormat="0" applyFill="0" applyAlignment="0" applyProtection="0"/>
    <xf numFmtId="205" fontId="216" fillId="40" borderId="67" applyNumberFormat="0" applyAlignment="0" applyProtection="0">
      <alignment vertical="center"/>
    </xf>
    <xf numFmtId="205" fontId="230" fillId="0" borderId="68" applyNumberFormat="0" applyFill="0" applyAlignment="0" applyProtection="0">
      <alignment vertical="center"/>
    </xf>
    <xf numFmtId="4" fontId="111" fillId="53" borderId="97" applyNumberFormat="0" applyProtection="0">
      <alignment horizontal="left" vertical="center"/>
    </xf>
    <xf numFmtId="205" fontId="210" fillId="47" borderId="96" applyNumberFormat="0" applyFont="0" applyAlignment="0" applyProtection="0">
      <alignment vertical="center"/>
    </xf>
    <xf numFmtId="4" fontId="29" fillId="55" borderId="88" applyNumberFormat="0" applyProtection="0">
      <alignment horizontal="right" vertical="center"/>
    </xf>
    <xf numFmtId="5" fontId="68" fillId="0" borderId="62" applyAlignment="0" applyProtection="0"/>
    <xf numFmtId="204" fontId="16" fillId="0" borderId="62" applyFill="0" applyProtection="0"/>
    <xf numFmtId="171" fontId="232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11" fillId="54" borderId="67" applyNumberFormat="0" applyProtection="0">
      <alignment horizontal="center" vertical="top"/>
    </xf>
    <xf numFmtId="4" fontId="29" fillId="56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60" borderId="67" applyNumberFormat="0" applyProtection="0">
      <alignment horizontal="right" vertical="center"/>
    </xf>
    <xf numFmtId="4" fontId="29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9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9" fillId="62" borderId="67" applyNumberFormat="0" applyProtection="0">
      <alignment vertical="center"/>
    </xf>
    <xf numFmtId="0" fontId="29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31" fillId="66" borderId="67" applyNumberFormat="0" applyProtection="0">
      <alignment horizontal="center" vertical="top"/>
    </xf>
    <xf numFmtId="4" fontId="46" fillId="67" borderId="67" applyNumberFormat="0" applyProtection="0">
      <alignment horizontal="right" vertical="center"/>
    </xf>
    <xf numFmtId="0" fontId="243" fillId="0" borderId="63"/>
    <xf numFmtId="0" fontId="245" fillId="0" borderId="63"/>
    <xf numFmtId="0" fontId="124" fillId="40" borderId="64" applyNumberFormat="0" applyAlignment="0" applyProtection="0"/>
    <xf numFmtId="0" fontId="4" fillId="47" borderId="66" applyNumberFormat="0" applyFont="0" applyAlignment="0" applyProtection="0"/>
    <xf numFmtId="205" fontId="216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3" fillId="40" borderId="97" applyNumberFormat="0" applyAlignment="0" applyProtection="0"/>
    <xf numFmtId="5" fontId="68" fillId="0" borderId="92" applyAlignment="0" applyProtection="0"/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45" fillId="46" borderId="93"/>
    <xf numFmtId="205" fontId="230" fillId="0" borderId="68" applyNumberFormat="0" applyFill="0" applyAlignment="0" applyProtection="0">
      <alignment vertical="center"/>
    </xf>
    <xf numFmtId="205" fontId="226" fillId="40" borderId="64" applyNumberFormat="0" applyAlignment="0" applyProtection="0">
      <alignment vertical="center"/>
    </xf>
    <xf numFmtId="205" fontId="216" fillId="40" borderId="67" applyNumberFormat="0" applyAlignment="0" applyProtection="0">
      <alignment vertical="center"/>
    </xf>
    <xf numFmtId="205" fontId="215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3" fillId="0" borderId="68" applyNumberFormat="0" applyFill="0" applyAlignment="0" applyProtection="0"/>
    <xf numFmtId="0" fontId="124" fillId="40" borderId="64" applyNumberFormat="0" applyAlignment="0" applyProtection="0"/>
    <xf numFmtId="0" fontId="123" fillId="40" borderId="67" applyNumberFormat="0" applyAlignment="0" applyProtection="0"/>
    <xf numFmtId="0" fontId="243" fillId="0" borderId="63"/>
    <xf numFmtId="0" fontId="31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9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9" fillId="63" borderId="67" applyNumberFormat="0" applyProtection="0">
      <alignment horizontal="left" vertical="center" indent="1"/>
    </xf>
    <xf numFmtId="4" fontId="29" fillId="4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4" fontId="29" fillId="56" borderId="67" applyNumberFormat="0" applyProtection="0">
      <alignment horizontal="right" vertical="center"/>
    </xf>
    <xf numFmtId="4" fontId="29" fillId="55" borderId="67" applyNumberFormat="0" applyProtection="0">
      <alignment horizontal="right" vertical="center"/>
    </xf>
    <xf numFmtId="0" fontId="31" fillId="28" borderId="67" applyNumberFormat="0" applyProtection="0">
      <alignment horizontal="left" vertical="top"/>
    </xf>
    <xf numFmtId="4" fontId="111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6" fillId="40" borderId="67" applyNumberFormat="0" applyAlignment="0" applyProtection="0">
      <alignment vertical="center"/>
    </xf>
    <xf numFmtId="205" fontId="215" fillId="15" borderId="64" applyNumberFormat="0" applyAlignment="0" applyProtection="0">
      <alignment vertical="center"/>
    </xf>
    <xf numFmtId="0" fontId="133" fillId="0" borderId="68" applyNumberFormat="0" applyFill="0" applyAlignment="0" applyProtection="0"/>
    <xf numFmtId="0" fontId="131" fillId="15" borderId="64" applyNumberFormat="0" applyAlignment="0" applyProtection="0"/>
    <xf numFmtId="5" fontId="68" fillId="0" borderId="92" applyAlignment="0" applyProtection="0"/>
    <xf numFmtId="0" fontId="243" fillId="0" borderId="93"/>
    <xf numFmtId="0" fontId="261" fillId="40" borderId="85" applyNumberFormat="0" applyAlignment="0" applyProtection="0"/>
    <xf numFmtId="0" fontId="261" fillId="40" borderId="85" applyNumberFormat="0" applyAlignment="0" applyProtection="0"/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43" fillId="0" borderId="63"/>
    <xf numFmtId="0" fontId="243" fillId="0" borderId="93"/>
    <xf numFmtId="4" fontId="46" fillId="67" borderId="67" applyNumberFormat="0" applyProtection="0">
      <alignment horizontal="right" vertical="center"/>
    </xf>
    <xf numFmtId="0" fontId="31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9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11" fillId="53" borderId="67" applyNumberFormat="0" applyProtection="0">
      <alignment horizontal="left" vertical="center"/>
    </xf>
    <xf numFmtId="4" fontId="111" fillId="52" borderId="67" applyNumberFormat="0" applyProtection="0">
      <alignment vertical="center"/>
    </xf>
    <xf numFmtId="4" fontId="111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3" fillId="0" borderId="93"/>
    <xf numFmtId="0" fontId="31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9" fillId="60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0" fontId="245" fillId="0" borderId="93"/>
    <xf numFmtId="0" fontId="261" fillId="40" borderId="52" applyNumberFormat="0" applyAlignment="0" applyProtection="0"/>
    <xf numFmtId="0" fontId="261" fillId="40" borderId="52" applyNumberFormat="0" applyAlignment="0" applyProtection="0"/>
    <xf numFmtId="0" fontId="261" fillId="40" borderId="52" applyNumberFormat="0" applyAlignment="0" applyProtection="0"/>
    <xf numFmtId="211" fontId="246" fillId="0" borderId="84"/>
    <xf numFmtId="171" fontId="232" fillId="0" borderId="86" applyFill="0" applyBorder="0" applyProtection="0">
      <alignment horizontal="right" vertical="top"/>
    </xf>
    <xf numFmtId="4" fontId="29" fillId="58" borderId="88" applyNumberFormat="0" applyProtection="0">
      <alignment horizontal="right" vertical="center"/>
    </xf>
    <xf numFmtId="4" fontId="29" fillId="60" borderId="88" applyNumberFormat="0" applyProtection="0">
      <alignment horizontal="right" vertical="center"/>
    </xf>
    <xf numFmtId="4" fontId="29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31" fillId="15" borderId="85" applyNumberFormat="0" applyAlignment="0" applyProtection="0"/>
    <xf numFmtId="0" fontId="245" fillId="46" borderId="84"/>
    <xf numFmtId="4" fontId="111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11" fillId="54" borderId="88" applyNumberFormat="0" applyProtection="0">
      <alignment horizontal="center" vertical="top"/>
    </xf>
    <xf numFmtId="4" fontId="29" fillId="57" borderId="88" applyNumberFormat="0" applyProtection="0">
      <alignment horizontal="right" vertical="center"/>
    </xf>
    <xf numFmtId="4" fontId="29" fillId="8" borderId="88" applyNumberFormat="0" applyProtection="0">
      <alignment horizontal="right" vertical="center"/>
    </xf>
    <xf numFmtId="4" fontId="29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9" fillId="62" borderId="88" applyNumberFormat="0" applyProtection="0">
      <alignment horizontal="left" vertical="center" indent="1"/>
    </xf>
    <xf numFmtId="205" fontId="210" fillId="47" borderId="87" applyNumberFormat="0" applyFont="0" applyAlignment="0" applyProtection="0">
      <alignment vertical="center"/>
    </xf>
    <xf numFmtId="205" fontId="226" fillId="40" borderId="85" applyNumberFormat="0" applyAlignment="0" applyProtection="0">
      <alignment vertical="center"/>
    </xf>
    <xf numFmtId="205" fontId="230" fillId="0" borderId="89" applyNumberFormat="0" applyFill="0" applyAlignment="0" applyProtection="0">
      <alignment vertical="center"/>
    </xf>
    <xf numFmtId="205" fontId="226" fillId="40" borderId="85" applyNumberFormat="0" applyAlignment="0" applyProtection="0">
      <alignment vertical="center"/>
    </xf>
    <xf numFmtId="211" fontId="246" fillId="0" borderId="63"/>
    <xf numFmtId="0" fontId="124" fillId="40" borderId="85" applyNumberFormat="0" applyAlignment="0" applyProtection="0"/>
    <xf numFmtId="0" fontId="245" fillId="46" borderId="63"/>
    <xf numFmtId="0" fontId="243" fillId="0" borderId="84"/>
    <xf numFmtId="5" fontId="68" fillId="0" borderId="83" applyAlignment="0" applyProtection="0"/>
    <xf numFmtId="211" fontId="240" fillId="39" borderId="84"/>
    <xf numFmtId="4" fontId="29" fillId="55" borderId="97" applyNumberFormat="0" applyProtection="0">
      <alignment horizontal="right" vertical="center"/>
    </xf>
    <xf numFmtId="4" fontId="111" fillId="52" borderId="88" applyNumberFormat="0" applyProtection="0">
      <alignment vertical="center"/>
    </xf>
    <xf numFmtId="4" fontId="111" fillId="53" borderId="88" applyNumberFormat="0" applyProtection="0">
      <alignment horizontal="left" vertical="center"/>
    </xf>
    <xf numFmtId="4" fontId="29" fillId="56" borderId="88" applyNumberFormat="0" applyProtection="0">
      <alignment horizontal="right" vertical="center"/>
    </xf>
    <xf numFmtId="4" fontId="29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5" fillId="15" borderId="85" applyNumberFormat="0" applyAlignment="0" applyProtection="0">
      <alignment vertical="center"/>
    </xf>
    <xf numFmtId="211" fontId="240" fillId="39" borderId="84"/>
    <xf numFmtId="251" fontId="234" fillId="0" borderId="86">
      <alignment horizontal="left"/>
    </xf>
    <xf numFmtId="4" fontId="111" fillId="53" borderId="88" applyNumberFormat="0" applyProtection="0">
      <alignment horizontal="left" vertical="center"/>
    </xf>
    <xf numFmtId="0" fontId="31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31" fillId="15" borderId="85" applyNumberFormat="0" applyAlignment="0" applyProtection="0"/>
    <xf numFmtId="0" fontId="133" fillId="0" borderId="89" applyNumberFormat="0" applyFill="0" applyAlignment="0" applyProtection="0"/>
    <xf numFmtId="0" fontId="131" fillId="15" borderId="85" applyNumberFormat="0" applyAlignment="0" applyProtection="0"/>
    <xf numFmtId="205" fontId="210" fillId="47" borderId="87" applyNumberFormat="0" applyFont="0" applyAlignment="0" applyProtection="0">
      <alignment vertical="center"/>
    </xf>
    <xf numFmtId="0" fontId="245" fillId="0" borderId="84"/>
    <xf numFmtId="0" fontId="4" fillId="65" borderId="88" applyNumberFormat="0" applyProtection="0">
      <alignment horizontal="left" vertical="center" indent="1"/>
    </xf>
    <xf numFmtId="251" fontId="235" fillId="0" borderId="65">
      <alignment horizontal="center"/>
    </xf>
    <xf numFmtId="251" fontId="234" fillId="0" borderId="65">
      <alignment horizontal="left"/>
    </xf>
    <xf numFmtId="4" fontId="29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9" fillId="60" borderId="88" applyNumberFormat="0" applyProtection="0">
      <alignment horizontal="right" vertical="center"/>
    </xf>
    <xf numFmtId="0" fontId="245" fillId="46" borderId="84"/>
    <xf numFmtId="251" fontId="235" fillId="0" borderId="86">
      <alignment horizontal="center"/>
    </xf>
    <xf numFmtId="251" fontId="234" fillId="0" borderId="86">
      <alignment horizontal="left"/>
    </xf>
    <xf numFmtId="0" fontId="233" fillId="0" borderId="86">
      <alignment horizontal="right" wrapText="1"/>
    </xf>
    <xf numFmtId="0" fontId="243" fillId="0" borderId="84"/>
    <xf numFmtId="204" fontId="16" fillId="0" borderId="83" applyFill="0" applyProtection="0"/>
    <xf numFmtId="5" fontId="68" fillId="0" borderId="83" applyAlignment="0" applyProtection="0"/>
    <xf numFmtId="211" fontId="240" fillId="39" borderId="84"/>
    <xf numFmtId="0" fontId="243" fillId="0" borderId="63"/>
    <xf numFmtId="204" fontId="16" fillId="0" borderId="62" applyFill="0" applyProtection="0"/>
    <xf numFmtId="0" fontId="4" fillId="0" borderId="88" applyNumberFormat="0" applyProtection="0">
      <alignment horizontal="left" vertical="center" indent="1"/>
    </xf>
    <xf numFmtId="3" fontId="29" fillId="2" borderId="88" applyProtection="0">
      <alignment horizontal="right" vertical="center"/>
    </xf>
    <xf numFmtId="0" fontId="29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3" fillId="40" borderId="97" applyNumberFormat="0" applyAlignment="0" applyProtection="0"/>
    <xf numFmtId="0" fontId="245" fillId="0" borderId="93"/>
    <xf numFmtId="0" fontId="4" fillId="0" borderId="97" applyNumberFormat="0" applyProtection="0">
      <alignment horizontal="left" vertical="center" indent="1"/>
    </xf>
    <xf numFmtId="4" fontId="111" fillId="53" borderId="76" applyNumberFormat="0" applyProtection="0">
      <alignment horizontal="left" vertical="center"/>
    </xf>
    <xf numFmtId="0" fontId="31" fillId="28" borderId="76" applyNumberFormat="0" applyProtection="0">
      <alignment horizontal="left" vertical="top"/>
    </xf>
    <xf numFmtId="4" fontId="29" fillId="8" borderId="76" applyNumberFormat="0" applyProtection="0">
      <alignment horizontal="right" vertical="center"/>
    </xf>
    <xf numFmtId="4" fontId="29" fillId="58" borderId="76" applyNumberFormat="0" applyProtection="0">
      <alignment horizontal="right" vertical="center"/>
    </xf>
    <xf numFmtId="4" fontId="29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31" fillId="66" borderId="76" applyNumberFormat="0" applyProtection="0">
      <alignment horizontal="center" vertical="top"/>
    </xf>
    <xf numFmtId="205" fontId="210" fillId="47" borderId="75" applyNumberFormat="0" applyFont="0" applyAlignment="0" applyProtection="0">
      <alignment vertical="center"/>
    </xf>
    <xf numFmtId="0" fontId="123" fillId="40" borderId="76" applyNumberFormat="0" applyAlignment="0" applyProtection="0"/>
    <xf numFmtId="205" fontId="230" fillId="0" borderId="78" applyNumberFormat="0" applyFill="0" applyAlignment="0" applyProtection="0">
      <alignment vertical="center"/>
    </xf>
    <xf numFmtId="4" fontId="29" fillId="4" borderId="76" applyNumberFormat="0" applyProtection="0">
      <alignment horizontal="right" vertical="center"/>
    </xf>
    <xf numFmtId="4" fontId="29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3" fillId="40" borderId="76" applyNumberFormat="0" applyAlignment="0" applyProtection="0"/>
    <xf numFmtId="205" fontId="210" fillId="47" borderId="75" applyNumberFormat="0" applyFont="0" applyAlignment="0" applyProtection="0">
      <alignment vertical="center"/>
    </xf>
    <xf numFmtId="0" fontId="243" fillId="0" borderId="72"/>
    <xf numFmtId="0" fontId="4" fillId="0" borderId="76" applyNumberFormat="0" applyProtection="0">
      <alignment horizontal="left" vertical="center" indent="1"/>
    </xf>
    <xf numFmtId="0" fontId="29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4" fillId="0" borderId="74">
      <alignment horizontal="left"/>
    </xf>
    <xf numFmtId="0" fontId="243" fillId="0" borderId="72"/>
    <xf numFmtId="204" fontId="16" fillId="0" borderId="71" applyFill="0" applyProtection="0"/>
    <xf numFmtId="0" fontId="4" fillId="47" borderId="75" applyNumberFormat="0" applyFont="0" applyAlignment="0" applyProtection="0"/>
    <xf numFmtId="0" fontId="131" fillId="15" borderId="73" applyNumberFormat="0" applyAlignment="0" applyProtection="0"/>
    <xf numFmtId="0" fontId="124" fillId="40" borderId="73" applyNumberFormat="0" applyAlignment="0" applyProtection="0"/>
    <xf numFmtId="0" fontId="245" fillId="0" borderId="72"/>
    <xf numFmtId="0" fontId="29" fillId="62" borderId="76" applyNumberFormat="0" applyProtection="0">
      <alignment horizontal="left" vertical="center" indent="1"/>
    </xf>
    <xf numFmtId="0" fontId="29" fillId="62" borderId="76" applyNumberFormat="0" applyProtection="0">
      <alignment horizontal="left" vertical="center" indent="1"/>
    </xf>
    <xf numFmtId="211" fontId="246" fillId="0" borderId="72"/>
    <xf numFmtId="211" fontId="240" fillId="39" borderId="72"/>
    <xf numFmtId="205" fontId="226" fillId="40" borderId="94" applyNumberFormat="0" applyAlignment="0" applyProtection="0">
      <alignment vertical="center"/>
    </xf>
    <xf numFmtId="5" fontId="68" fillId="0" borderId="71" applyAlignment="0" applyProtection="0"/>
    <xf numFmtId="0" fontId="266" fillId="15" borderId="52" applyNumberFormat="0" applyAlignment="0" applyProtection="0"/>
    <xf numFmtId="0" fontId="266" fillId="15" borderId="52" applyNumberFormat="0" applyAlignment="0" applyProtection="0"/>
    <xf numFmtId="0" fontId="266" fillId="15" borderId="52" applyNumberFormat="0" applyAlignment="0" applyProtection="0"/>
    <xf numFmtId="205" fontId="216" fillId="40" borderId="76" applyNumberFormat="0" applyAlignment="0" applyProtection="0">
      <alignment vertical="center"/>
    </xf>
    <xf numFmtId="0" fontId="245" fillId="0" borderId="72"/>
    <xf numFmtId="4" fontId="46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6" fillId="40" borderId="73" applyNumberFormat="0" applyAlignment="0" applyProtection="0">
      <alignment vertical="center"/>
    </xf>
    <xf numFmtId="0" fontId="131" fillId="15" borderId="73" applyNumberFormat="0" applyAlignment="0" applyProtection="0"/>
    <xf numFmtId="0" fontId="123" fillId="40" borderId="76" applyNumberFormat="0" applyAlignment="0" applyProtection="0"/>
    <xf numFmtId="205" fontId="210" fillId="47" borderId="75" applyNumberFormat="0" applyFont="0" applyAlignment="0" applyProtection="0">
      <alignment vertical="center"/>
    </xf>
    <xf numFmtId="4" fontId="29" fillId="60" borderId="76" applyNumberFormat="0" applyProtection="0">
      <alignment horizontal="right" vertical="center"/>
    </xf>
    <xf numFmtId="211" fontId="240" fillId="39" borderId="72"/>
    <xf numFmtId="205" fontId="230" fillId="0" borderId="78" applyNumberFormat="0" applyFill="0" applyAlignment="0" applyProtection="0">
      <alignment vertical="center"/>
    </xf>
    <xf numFmtId="0" fontId="266" fillId="15" borderId="85" applyNumberFormat="0" applyAlignment="0" applyProtection="0"/>
    <xf numFmtId="0" fontId="266" fillId="15" borderId="85" applyNumberFormat="0" applyAlignment="0" applyProtection="0"/>
    <xf numFmtId="211" fontId="240" fillId="39" borderId="93"/>
    <xf numFmtId="0" fontId="83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5" fillId="0" borderId="93"/>
    <xf numFmtId="0" fontId="133" fillId="0" borderId="99" applyNumberFormat="0" applyFill="0" applyAlignment="0" applyProtection="0"/>
    <xf numFmtId="4" fontId="111" fillId="52" borderId="97" applyNumberFormat="0" applyProtection="0">
      <alignment vertical="center"/>
    </xf>
    <xf numFmtId="0" fontId="31" fillId="28" borderId="97" applyNumberFormat="0" applyProtection="0">
      <alignment horizontal="left" vertical="top"/>
    </xf>
    <xf numFmtId="4" fontId="29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4" fontId="46" fillId="67" borderId="97" applyNumberFormat="0" applyProtection="0">
      <alignment horizontal="right" vertical="center"/>
    </xf>
    <xf numFmtId="0" fontId="245" fillId="0" borderId="93"/>
    <xf numFmtId="0" fontId="124" fillId="40" borderId="94" applyNumberFormat="0" applyAlignment="0" applyProtection="0"/>
    <xf numFmtId="0" fontId="131" fillId="15" borderId="94" applyNumberFormat="0" applyAlignment="0" applyProtection="0"/>
    <xf numFmtId="205" fontId="230" fillId="0" borderId="99" applyNumberFormat="0" applyFill="0" applyAlignment="0" applyProtection="0">
      <alignment vertical="center"/>
    </xf>
    <xf numFmtId="0" fontId="133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205" fontId="230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9" fillId="57" borderId="97" applyNumberFormat="0" applyProtection="0">
      <alignment horizontal="right" vertical="center"/>
    </xf>
    <xf numFmtId="251" fontId="235" fillId="0" borderId="95">
      <alignment horizontal="center"/>
    </xf>
    <xf numFmtId="211" fontId="246" fillId="0" borderId="93"/>
    <xf numFmtId="0" fontId="243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3" fillId="0" borderId="93"/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7" fillId="47" borderId="54" applyNumberFormat="0" applyFont="0" applyAlignment="0" applyProtection="0"/>
    <xf numFmtId="0" fontId="147" fillId="47" borderId="54" applyNumberFormat="0" applyFont="0" applyAlignment="0" applyProtection="0"/>
    <xf numFmtId="0" fontId="147" fillId="47" borderId="54" applyNumberFormat="0" applyFont="0" applyAlignment="0" applyProtection="0"/>
    <xf numFmtId="0" fontId="260" fillId="40" borderId="55" applyNumberFormat="0" applyAlignment="0" applyProtection="0"/>
    <xf numFmtId="0" fontId="260" fillId="40" borderId="55" applyNumberFormat="0" applyAlignment="0" applyProtection="0"/>
    <xf numFmtId="0" fontId="260" fillId="40" borderId="55" applyNumberFormat="0" applyAlignment="0" applyProtection="0"/>
    <xf numFmtId="0" fontId="31" fillId="66" borderId="88" applyNumberFormat="0" applyProtection="0">
      <alignment horizontal="center" vertical="top"/>
    </xf>
    <xf numFmtId="5" fontId="68" fillId="0" borderId="83" applyAlignment="0" applyProtection="0"/>
    <xf numFmtId="211" fontId="240" fillId="39" borderId="84"/>
    <xf numFmtId="0" fontId="4" fillId="0" borderId="88" applyNumberFormat="0" applyProtection="0">
      <alignment horizontal="left" vertical="center" indent="1"/>
    </xf>
    <xf numFmtId="3" fontId="29" fillId="2" borderId="88" applyProtection="0">
      <alignment horizontal="right" vertical="center"/>
    </xf>
    <xf numFmtId="0" fontId="29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30" fillId="0" borderId="89" applyNumberFormat="0" applyFill="0" applyAlignment="0" applyProtection="0">
      <alignment vertical="center"/>
    </xf>
    <xf numFmtId="205" fontId="215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9" fillId="59" borderId="88" applyNumberFormat="0" applyProtection="0">
      <alignment horizontal="right" vertical="center"/>
    </xf>
    <xf numFmtId="4" fontId="29" fillId="56" borderId="88" applyNumberFormat="0" applyProtection="0">
      <alignment horizontal="right" vertical="center"/>
    </xf>
    <xf numFmtId="4" fontId="111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6" fillId="5" borderId="60" applyNumberFormat="0" applyProtection="0">
      <alignment vertical="center"/>
    </xf>
    <xf numFmtId="4" fontId="287" fillId="91" borderId="60" applyNumberFormat="0" applyProtection="0">
      <alignment horizontal="right" vertical="center"/>
    </xf>
    <xf numFmtId="4" fontId="29" fillId="92" borderId="60" applyNumberFormat="0" applyProtection="0">
      <alignment horizontal="left" vertical="center" indent="1"/>
    </xf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8" fillId="0" borderId="57" applyNumberFormat="0" applyFill="0" applyAlignment="0" applyProtection="0"/>
    <xf numFmtId="0" fontId="260" fillId="88" borderId="55" applyNumberFormat="0" applyAlignment="0" applyProtection="0"/>
    <xf numFmtId="0" fontId="261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6" fillId="74" borderId="52" applyNumberFormat="0" applyAlignment="0" applyProtection="0"/>
    <xf numFmtId="0" fontId="131" fillId="15" borderId="94" applyNumberFormat="0" applyAlignment="0" applyProtection="0"/>
    <xf numFmtId="0" fontId="268" fillId="0" borderId="57" applyNumberFormat="0" applyFill="0" applyAlignment="0" applyProtection="0"/>
    <xf numFmtId="0" fontId="131" fillId="15" borderId="94" applyNumberFormat="0" applyAlignment="0" applyProtection="0"/>
    <xf numFmtId="0" fontId="303" fillId="0" borderId="0"/>
    <xf numFmtId="0" fontId="47" fillId="89" borderId="54" applyNumberFormat="0" applyAlignment="0" applyProtection="0"/>
    <xf numFmtId="0" fontId="147" fillId="47" borderId="54" applyNumberFormat="0" applyFont="0" applyAlignment="0" applyProtection="0"/>
    <xf numFmtId="0" fontId="243" fillId="0" borderId="93"/>
    <xf numFmtId="0" fontId="296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9" fillId="101" borderId="52" applyNumberFormat="0" applyAlignment="0" applyProtection="0">
      <alignment vertical="center"/>
    </xf>
    <xf numFmtId="0" fontId="300" fillId="9" borderId="52" applyNumberFormat="0" applyAlignment="0" applyProtection="0">
      <alignment vertical="center"/>
    </xf>
    <xf numFmtId="0" fontId="301" fillId="101" borderId="55" applyNumberFormat="0" applyAlignment="0" applyProtection="0">
      <alignment vertical="center"/>
    </xf>
    <xf numFmtId="0" fontId="133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6" fillId="40" borderId="52" applyNumberFormat="0" applyAlignment="0" applyProtection="0">
      <alignment vertical="center"/>
    </xf>
    <xf numFmtId="205" fontId="216" fillId="40" borderId="55" applyNumberFormat="0" applyAlignment="0" applyProtection="0">
      <alignment vertical="center"/>
    </xf>
    <xf numFmtId="205" fontId="215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3" fillId="0" borderId="57" applyNumberFormat="0" applyFill="0" applyAlignment="0" applyProtection="0"/>
    <xf numFmtId="0" fontId="131" fillId="15" borderId="52" applyNumberFormat="0" applyAlignment="0" applyProtection="0"/>
    <xf numFmtId="0" fontId="124" fillId="40" borderId="52" applyNumberFormat="0" applyAlignment="0" applyProtection="0"/>
    <xf numFmtId="0" fontId="123" fillId="40" borderId="55" applyNumberFormat="0" applyAlignment="0" applyProtection="0"/>
    <xf numFmtId="205" fontId="210" fillId="47" borderId="54" applyNumberFormat="0" applyFont="0" applyAlignment="0" applyProtection="0">
      <alignment vertical="center"/>
    </xf>
    <xf numFmtId="0" fontId="245" fillId="0" borderId="51"/>
    <xf numFmtId="0" fontId="243" fillId="0" borderId="51"/>
    <xf numFmtId="4" fontId="46" fillId="67" borderId="55" applyNumberFormat="0" applyProtection="0">
      <alignment horizontal="right" vertical="center"/>
    </xf>
    <xf numFmtId="0" fontId="31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9" fillId="2" borderId="55" applyProtection="0">
      <alignment horizontal="right" vertical="center"/>
    </xf>
    <xf numFmtId="0" fontId="29" fillId="62" borderId="55" applyNumberFormat="0" applyProtection="0">
      <alignment horizontal="left" vertical="center" indent="1"/>
    </xf>
    <xf numFmtId="0" fontId="29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9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9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9" fillId="4" borderId="55" applyNumberFormat="0" applyProtection="0">
      <alignment horizontal="right" vertical="center"/>
    </xf>
    <xf numFmtId="4" fontId="29" fillId="60" borderId="55" applyNumberFormat="0" applyProtection="0">
      <alignment horizontal="right" vertical="center"/>
    </xf>
    <xf numFmtId="4" fontId="29" fillId="59" borderId="55" applyNumberFormat="0" applyProtection="0">
      <alignment horizontal="right" vertical="center"/>
    </xf>
    <xf numFmtId="4" fontId="29" fillId="58" borderId="55" applyNumberFormat="0" applyProtection="0">
      <alignment horizontal="right" vertical="center"/>
    </xf>
    <xf numFmtId="4" fontId="29" fillId="6" borderId="55" applyNumberFormat="0" applyProtection="0">
      <alignment horizontal="right" vertical="center"/>
    </xf>
    <xf numFmtId="4" fontId="29" fillId="8" borderId="55" applyNumberFormat="0" applyProtection="0">
      <alignment horizontal="right" vertical="center"/>
    </xf>
    <xf numFmtId="4" fontId="29" fillId="57" borderId="55" applyNumberFormat="0" applyProtection="0">
      <alignment horizontal="right" vertical="center"/>
    </xf>
    <xf numFmtId="4" fontId="29" fillId="56" borderId="55" applyNumberFormat="0" applyProtection="0">
      <alignment horizontal="right" vertical="center"/>
    </xf>
    <xf numFmtId="4" fontId="29" fillId="55" borderId="55" applyNumberFormat="0" applyProtection="0">
      <alignment horizontal="right" vertical="center"/>
    </xf>
    <xf numFmtId="0" fontId="31" fillId="28" borderId="55" applyNumberFormat="0" applyProtection="0">
      <alignment horizontal="left" vertical="top"/>
    </xf>
    <xf numFmtId="4" fontId="111" fillId="54" borderId="55" applyNumberFormat="0" applyProtection="0">
      <alignment horizontal="center" vertical="top"/>
    </xf>
    <xf numFmtId="4" fontId="111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11" fillId="52" borderId="55" applyNumberFormat="0" applyProtection="0">
      <alignment vertical="center"/>
    </xf>
    <xf numFmtId="211" fontId="246" fillId="0" borderId="51"/>
    <xf numFmtId="0" fontId="245" fillId="46" borderId="51"/>
    <xf numFmtId="171" fontId="232" fillId="0" borderId="53" applyFill="0" applyBorder="0" applyProtection="0">
      <alignment horizontal="right" vertical="top"/>
    </xf>
    <xf numFmtId="251" fontId="235" fillId="0" borderId="53">
      <alignment horizontal="center"/>
    </xf>
    <xf numFmtId="251" fontId="234" fillId="0" borderId="53">
      <alignment horizontal="left"/>
    </xf>
    <xf numFmtId="0" fontId="233" fillId="0" borderId="53">
      <alignment horizontal="right" wrapText="1"/>
    </xf>
    <xf numFmtId="0" fontId="243" fillId="0" borderId="51"/>
    <xf numFmtId="204" fontId="16" fillId="0" borderId="50" applyFill="0" applyProtection="0"/>
    <xf numFmtId="5" fontId="68" fillId="0" borderId="50" applyAlignment="0" applyProtection="0"/>
    <xf numFmtId="211" fontId="240" fillId="39" borderId="51"/>
    <xf numFmtId="205" fontId="230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7" fillId="47" borderId="66" applyNumberFormat="0" applyFont="0" applyAlignment="0" applyProtection="0"/>
    <xf numFmtId="0" fontId="147" fillId="47" borderId="66" applyNumberFormat="0" applyFont="0" applyAlignment="0" applyProtection="0"/>
    <xf numFmtId="0" fontId="147" fillId="47" borderId="66" applyNumberFormat="0" applyFont="0" applyAlignment="0" applyProtection="0"/>
    <xf numFmtId="0" fontId="260" fillId="40" borderId="67" applyNumberFormat="0" applyAlignment="0" applyProtection="0"/>
    <xf numFmtId="0" fontId="260" fillId="40" borderId="67" applyNumberFormat="0" applyAlignment="0" applyProtection="0"/>
    <xf numFmtId="0" fontId="260" fillId="40" borderId="67" applyNumberFormat="0" applyAlignment="0" applyProtection="0"/>
    <xf numFmtId="4" fontId="29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123" fillId="40" borderId="97" applyNumberFormat="0" applyAlignment="0" applyProtection="0"/>
    <xf numFmtId="205" fontId="215" fillId="15" borderId="94" applyNumberFormat="0" applyAlignmen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5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4" fontId="286" fillId="5" borderId="69" applyNumberFormat="0" applyProtection="0">
      <alignment vertical="center"/>
    </xf>
    <xf numFmtId="4" fontId="287" fillId="91" borderId="69" applyNumberFormat="0" applyProtection="0">
      <alignment horizontal="right" vertical="center"/>
    </xf>
    <xf numFmtId="4" fontId="29" fillId="92" borderId="69" applyNumberFormat="0" applyProtection="0">
      <alignment horizontal="left" vertical="center" indent="1"/>
    </xf>
    <xf numFmtId="0" fontId="268" fillId="0" borderId="68" applyNumberFormat="0" applyFill="0" applyAlignment="0" applyProtection="0"/>
    <xf numFmtId="0" fontId="268" fillId="0" borderId="68" applyNumberFormat="0" applyFill="0" applyAlignment="0" applyProtection="0"/>
    <xf numFmtId="0" fontId="268" fillId="0" borderId="68" applyNumberFormat="0" applyFill="0" applyAlignment="0" applyProtection="0"/>
    <xf numFmtId="171" fontId="232" fillId="0" borderId="95" applyFill="0" applyBorder="0" applyProtection="0">
      <alignment horizontal="right" vertical="top"/>
    </xf>
    <xf numFmtId="0" fontId="260" fillId="88" borderId="67" applyNumberFormat="0" applyAlignment="0" applyProtection="0"/>
    <xf numFmtId="0" fontId="261" fillId="88" borderId="64" applyNumberFormat="0" applyAlignment="0" applyProtection="0"/>
    <xf numFmtId="0" fontId="266" fillId="74" borderId="64" applyNumberFormat="0" applyAlignment="0" applyProtection="0"/>
    <xf numFmtId="0" fontId="268" fillId="0" borderId="68" applyNumberFormat="0" applyFill="0" applyAlignment="0" applyProtection="0"/>
    <xf numFmtId="0" fontId="47" fillId="89" borderId="66" applyNumberFormat="0" applyAlignment="0" applyProtection="0"/>
    <xf numFmtId="0" fontId="147" fillId="47" borderId="66" applyNumberFormat="0" applyFont="0" applyAlignment="0" applyProtection="0"/>
    <xf numFmtId="251" fontId="235" fillId="0" borderId="95">
      <alignment horizontal="center"/>
    </xf>
    <xf numFmtId="0" fontId="296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31" fillId="66" borderId="97" applyNumberFormat="0" applyProtection="0">
      <alignment horizontal="center" vertical="top"/>
    </xf>
    <xf numFmtId="0" fontId="299" fillId="101" borderId="64" applyNumberFormat="0" applyAlignment="0" applyProtection="0">
      <alignment vertical="center"/>
    </xf>
    <xf numFmtId="0" fontId="300" fillId="9" borderId="64" applyNumberFormat="0" applyAlignment="0" applyProtection="0">
      <alignment vertical="center"/>
    </xf>
    <xf numFmtId="0" fontId="301" fillId="101" borderId="67" applyNumberFormat="0" applyAlignment="0" applyProtection="0">
      <alignment vertical="center"/>
    </xf>
    <xf numFmtId="0" fontId="245" fillId="0" borderId="93"/>
    <xf numFmtId="205" fontId="226" fillId="40" borderId="64" applyNumberFormat="0" applyAlignment="0" applyProtection="0">
      <alignment vertical="center"/>
    </xf>
    <xf numFmtId="205" fontId="216" fillId="40" borderId="67" applyNumberFormat="0" applyAlignment="0" applyProtection="0">
      <alignment vertical="center"/>
    </xf>
    <xf numFmtId="205" fontId="215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3" fillId="0" borderId="68" applyNumberFormat="0" applyFill="0" applyAlignment="0" applyProtection="0"/>
    <xf numFmtId="0" fontId="131" fillId="15" borderId="64" applyNumberFormat="0" applyAlignment="0" applyProtection="0"/>
    <xf numFmtId="0" fontId="124" fillId="40" borderId="64" applyNumberFormat="0" applyAlignment="0" applyProtection="0"/>
    <xf numFmtId="0" fontId="123" fillId="40" borderId="67" applyNumberFormat="0" applyAlignment="0" applyProtection="0"/>
    <xf numFmtId="205" fontId="210" fillId="47" borderId="66" applyNumberFormat="0" applyFont="0" applyAlignment="0" applyProtection="0">
      <alignment vertical="center"/>
    </xf>
    <xf numFmtId="0" fontId="245" fillId="0" borderId="63"/>
    <xf numFmtId="0" fontId="243" fillId="0" borderId="63"/>
    <xf numFmtId="4" fontId="46" fillId="67" borderId="67" applyNumberFormat="0" applyProtection="0">
      <alignment horizontal="right" vertical="center"/>
    </xf>
    <xf numFmtId="0" fontId="31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9" fillId="2" borderId="67" applyProtection="0">
      <alignment horizontal="right" vertical="center"/>
    </xf>
    <xf numFmtId="0" fontId="29" fillId="62" borderId="67" applyNumberFormat="0" applyProtection="0">
      <alignment horizontal="left" vertical="center" indent="1"/>
    </xf>
    <xf numFmtId="0" fontId="29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9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9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9" fillId="4" borderId="67" applyNumberFormat="0" applyProtection="0">
      <alignment horizontal="right" vertical="center"/>
    </xf>
    <xf numFmtId="4" fontId="29" fillId="60" borderId="67" applyNumberFormat="0" applyProtection="0">
      <alignment horizontal="right" vertical="center"/>
    </xf>
    <xf numFmtId="4" fontId="29" fillId="59" borderId="67" applyNumberFormat="0" applyProtection="0">
      <alignment horizontal="right" vertical="center"/>
    </xf>
    <xf numFmtId="4" fontId="29" fillId="58" borderId="67" applyNumberFormat="0" applyProtection="0">
      <alignment horizontal="right" vertical="center"/>
    </xf>
    <xf numFmtId="4" fontId="29" fillId="6" borderId="67" applyNumberFormat="0" applyProtection="0">
      <alignment horizontal="right" vertical="center"/>
    </xf>
    <xf numFmtId="4" fontId="29" fillId="8" borderId="67" applyNumberFormat="0" applyProtection="0">
      <alignment horizontal="right" vertical="center"/>
    </xf>
    <xf numFmtId="4" fontId="29" fillId="57" borderId="67" applyNumberFormat="0" applyProtection="0">
      <alignment horizontal="right" vertical="center"/>
    </xf>
    <xf numFmtId="4" fontId="29" fillId="56" borderId="67" applyNumberFormat="0" applyProtection="0">
      <alignment horizontal="right" vertical="center"/>
    </xf>
    <xf numFmtId="4" fontId="29" fillId="55" borderId="67" applyNumberFormat="0" applyProtection="0">
      <alignment horizontal="right" vertical="center"/>
    </xf>
    <xf numFmtId="0" fontId="31" fillId="28" borderId="67" applyNumberFormat="0" applyProtection="0">
      <alignment horizontal="left" vertical="top"/>
    </xf>
    <xf numFmtId="4" fontId="111" fillId="54" borderId="67" applyNumberFormat="0" applyProtection="0">
      <alignment horizontal="center" vertical="top"/>
    </xf>
    <xf numFmtId="4" fontId="111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11" fillId="52" borderId="67" applyNumberFormat="0" applyProtection="0">
      <alignment vertical="center"/>
    </xf>
    <xf numFmtId="211" fontId="246" fillId="0" borderId="63"/>
    <xf numFmtId="0" fontId="245" fillId="46" borderId="63"/>
    <xf numFmtId="171" fontId="232" fillId="0" borderId="65" applyFill="0" applyBorder="0" applyProtection="0">
      <alignment horizontal="right" vertical="top"/>
    </xf>
    <xf numFmtId="251" fontId="235" fillId="0" borderId="65">
      <alignment horizontal="center"/>
    </xf>
    <xf numFmtId="251" fontId="234" fillId="0" borderId="65">
      <alignment horizontal="left"/>
    </xf>
    <xf numFmtId="0" fontId="233" fillId="0" borderId="65">
      <alignment horizontal="right" wrapText="1"/>
    </xf>
    <xf numFmtId="0" fontId="243" fillId="0" borderId="63"/>
    <xf numFmtId="204" fontId="16" fillId="0" borderId="62" applyFill="0" applyProtection="0"/>
    <xf numFmtId="5" fontId="68" fillId="0" borderId="62" applyAlignment="0" applyProtection="0"/>
    <xf numFmtId="211" fontId="240" fillId="39" borderId="63"/>
    <xf numFmtId="251" fontId="234" fillId="0" borderId="95">
      <alignment horizontal="left"/>
    </xf>
    <xf numFmtId="205" fontId="230" fillId="0" borderId="68" applyNumberFormat="0" applyFill="0" applyAlignment="0" applyProtection="0">
      <alignment vertical="center"/>
    </xf>
    <xf numFmtId="0" fontId="147" fillId="47" borderId="75" applyNumberFormat="0" applyFont="0" applyAlignment="0" applyProtection="0"/>
    <xf numFmtId="0" fontId="147" fillId="47" borderId="75" applyNumberFormat="0" applyFont="0" applyAlignment="0" applyProtection="0"/>
    <xf numFmtId="0" fontId="147" fillId="47" borderId="75" applyNumberFormat="0" applyFont="0" applyAlignment="0" applyProtection="0"/>
    <xf numFmtId="0" fontId="260" fillId="40" borderId="76" applyNumberFormat="0" applyAlignment="0" applyProtection="0"/>
    <xf numFmtId="0" fontId="260" fillId="40" borderId="76" applyNumberFormat="0" applyAlignment="0" applyProtection="0"/>
    <xf numFmtId="0" fontId="260" fillId="40" borderId="76" applyNumberFormat="0" applyAlignment="0" applyProtection="0"/>
    <xf numFmtId="4" fontId="286" fillId="5" borderId="81" applyNumberFormat="0" applyProtection="0">
      <alignment vertical="center"/>
    </xf>
    <xf numFmtId="4" fontId="287" fillId="91" borderId="81" applyNumberFormat="0" applyProtection="0">
      <alignment horizontal="right" vertical="center"/>
    </xf>
    <xf numFmtId="4" fontId="29" fillId="92" borderId="81" applyNumberFormat="0" applyProtection="0">
      <alignment horizontal="left" vertical="center" indent="1"/>
    </xf>
    <xf numFmtId="0" fontId="268" fillId="0" borderId="78" applyNumberFormat="0" applyFill="0" applyAlignment="0" applyProtection="0"/>
    <xf numFmtId="0" fontId="268" fillId="0" borderId="78" applyNumberFormat="0" applyFill="0" applyAlignment="0" applyProtection="0"/>
    <xf numFmtId="0" fontId="268" fillId="0" borderId="78" applyNumberFormat="0" applyFill="0" applyAlignment="0" applyProtection="0"/>
    <xf numFmtId="0" fontId="260" fillId="88" borderId="76" applyNumberFormat="0" applyAlignment="0" applyProtection="0"/>
    <xf numFmtId="0" fontId="261" fillId="88" borderId="73" applyNumberFormat="0" applyAlignment="0" applyProtection="0"/>
    <xf numFmtId="0" fontId="266" fillId="74" borderId="73" applyNumberFormat="0" applyAlignment="0" applyProtection="0"/>
    <xf numFmtId="0" fontId="268" fillId="0" borderId="78" applyNumberFormat="0" applyFill="0" applyAlignment="0" applyProtection="0"/>
    <xf numFmtId="0" fontId="47" fillId="89" borderId="75" applyNumberFormat="0" applyAlignment="0" applyProtection="0"/>
    <xf numFmtId="0" fontId="147" fillId="47" borderId="75" applyNumberFormat="0" applyFont="0" applyAlignment="0" applyProtection="0"/>
    <xf numFmtId="0" fontId="296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9" fillId="101" borderId="73" applyNumberFormat="0" applyAlignment="0" applyProtection="0">
      <alignment vertical="center"/>
    </xf>
    <xf numFmtId="0" fontId="300" fillId="9" borderId="73" applyNumberFormat="0" applyAlignment="0" applyProtection="0">
      <alignment vertical="center"/>
    </xf>
    <xf numFmtId="0" fontId="301" fillId="101" borderId="76" applyNumberFormat="0" applyAlignment="0" applyProtection="0">
      <alignment vertical="center"/>
    </xf>
    <xf numFmtId="205" fontId="226" fillId="40" borderId="73" applyNumberFormat="0" applyAlignment="0" applyProtection="0">
      <alignment vertical="center"/>
    </xf>
    <xf numFmtId="205" fontId="216" fillId="40" borderId="76" applyNumberFormat="0" applyAlignment="0" applyProtection="0">
      <alignment vertical="center"/>
    </xf>
    <xf numFmtId="205" fontId="215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3" fillId="0" borderId="78" applyNumberFormat="0" applyFill="0" applyAlignment="0" applyProtection="0"/>
    <xf numFmtId="0" fontId="131" fillId="15" borderId="73" applyNumberFormat="0" applyAlignment="0" applyProtection="0"/>
    <xf numFmtId="0" fontId="124" fillId="40" borderId="73" applyNumberFormat="0" applyAlignment="0" applyProtection="0"/>
    <xf numFmtId="0" fontId="123" fillId="40" borderId="76" applyNumberFormat="0" applyAlignment="0" applyProtection="0"/>
    <xf numFmtId="205" fontId="210" fillId="47" borderId="75" applyNumberFormat="0" applyFont="0" applyAlignment="0" applyProtection="0">
      <alignment vertical="center"/>
    </xf>
    <xf numFmtId="0" fontId="245" fillId="0" borderId="72"/>
    <xf numFmtId="0" fontId="243" fillId="0" borderId="72"/>
    <xf numFmtId="4" fontId="46" fillId="67" borderId="76" applyNumberFormat="0" applyProtection="0">
      <alignment horizontal="right" vertical="center"/>
    </xf>
    <xf numFmtId="0" fontId="31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9" fillId="2" borderId="76" applyProtection="0">
      <alignment horizontal="right" vertical="center"/>
    </xf>
    <xf numFmtId="0" fontId="29" fillId="62" borderId="76" applyNumberFormat="0" applyProtection="0">
      <alignment horizontal="left" vertical="center" indent="1"/>
    </xf>
    <xf numFmtId="0" fontId="29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9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9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9" fillId="4" borderId="76" applyNumberFormat="0" applyProtection="0">
      <alignment horizontal="right" vertical="center"/>
    </xf>
    <xf numFmtId="4" fontId="29" fillId="60" borderId="76" applyNumberFormat="0" applyProtection="0">
      <alignment horizontal="right" vertical="center"/>
    </xf>
    <xf numFmtId="4" fontId="29" fillId="59" borderId="76" applyNumberFormat="0" applyProtection="0">
      <alignment horizontal="right" vertical="center"/>
    </xf>
    <xf numFmtId="4" fontId="29" fillId="58" borderId="76" applyNumberFormat="0" applyProtection="0">
      <alignment horizontal="right" vertical="center"/>
    </xf>
    <xf numFmtId="4" fontId="29" fillId="6" borderId="76" applyNumberFormat="0" applyProtection="0">
      <alignment horizontal="right" vertical="center"/>
    </xf>
    <xf numFmtId="4" fontId="29" fillId="8" borderId="76" applyNumberFormat="0" applyProtection="0">
      <alignment horizontal="right" vertical="center"/>
    </xf>
    <xf numFmtId="4" fontId="29" fillId="57" borderId="76" applyNumberFormat="0" applyProtection="0">
      <alignment horizontal="right" vertical="center"/>
    </xf>
    <xf numFmtId="4" fontId="29" fillId="56" borderId="76" applyNumberFormat="0" applyProtection="0">
      <alignment horizontal="right" vertical="center"/>
    </xf>
    <xf numFmtId="4" fontId="29" fillId="55" borderId="76" applyNumberFormat="0" applyProtection="0">
      <alignment horizontal="right" vertical="center"/>
    </xf>
    <xf numFmtId="0" fontId="31" fillId="28" borderId="76" applyNumberFormat="0" applyProtection="0">
      <alignment horizontal="left" vertical="top"/>
    </xf>
    <xf numFmtId="4" fontId="111" fillId="54" borderId="76" applyNumberFormat="0" applyProtection="0">
      <alignment horizontal="center" vertical="top"/>
    </xf>
    <xf numFmtId="4" fontId="111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11" fillId="52" borderId="76" applyNumberFormat="0" applyProtection="0">
      <alignment vertical="center"/>
    </xf>
    <xf numFmtId="211" fontId="246" fillId="0" borderId="72"/>
    <xf numFmtId="0" fontId="245" fillId="46" borderId="72"/>
    <xf numFmtId="171" fontId="232" fillId="0" borderId="74" applyFill="0" applyBorder="0" applyProtection="0">
      <alignment horizontal="right" vertical="top"/>
    </xf>
    <xf numFmtId="251" fontId="235" fillId="0" borderId="74">
      <alignment horizontal="center"/>
    </xf>
    <xf numFmtId="251" fontId="234" fillId="0" borderId="74">
      <alignment horizontal="left"/>
    </xf>
    <xf numFmtId="0" fontId="233" fillId="0" borderId="74">
      <alignment horizontal="right" wrapText="1"/>
    </xf>
    <xf numFmtId="0" fontId="243" fillId="0" borderId="72"/>
    <xf numFmtId="204" fontId="16" fillId="0" borderId="71" applyFill="0" applyProtection="0"/>
    <xf numFmtId="5" fontId="68" fillId="0" borderId="71" applyAlignment="0" applyProtection="0"/>
    <xf numFmtId="211" fontId="240" fillId="39" borderId="72"/>
    <xf numFmtId="205" fontId="230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7" fillId="47" borderId="87" applyNumberFormat="0" applyFont="0" applyAlignment="0" applyProtection="0"/>
    <xf numFmtId="0" fontId="147" fillId="47" borderId="87" applyNumberFormat="0" applyFont="0" applyAlignment="0" applyProtection="0"/>
    <xf numFmtId="0" fontId="147" fillId="47" borderId="87" applyNumberFormat="0" applyFont="0" applyAlignment="0" applyProtection="0"/>
    <xf numFmtId="0" fontId="260" fillId="40" borderId="88" applyNumberFormat="0" applyAlignment="0" applyProtection="0"/>
    <xf numFmtId="0" fontId="260" fillId="40" borderId="88" applyNumberFormat="0" applyAlignment="0" applyProtection="0"/>
    <xf numFmtId="0" fontId="260" fillId="40" borderId="88" applyNumberFormat="0" applyAlignment="0" applyProtection="0"/>
    <xf numFmtId="4" fontId="286" fillId="5" borderId="90" applyNumberFormat="0" applyProtection="0">
      <alignment vertical="center"/>
    </xf>
    <xf numFmtId="4" fontId="287" fillId="91" borderId="90" applyNumberFormat="0" applyProtection="0">
      <alignment horizontal="right" vertical="center"/>
    </xf>
    <xf numFmtId="4" fontId="29" fillId="92" borderId="90" applyNumberFormat="0" applyProtection="0">
      <alignment horizontal="left" vertical="center" indent="1"/>
    </xf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8" fillId="0" borderId="89" applyNumberFormat="0" applyFill="0" applyAlignment="0" applyProtection="0"/>
    <xf numFmtId="0" fontId="260" fillId="88" borderId="88" applyNumberFormat="0" applyAlignment="0" applyProtection="0"/>
    <xf numFmtId="0" fontId="261" fillId="88" borderId="85" applyNumberFormat="0" applyAlignment="0" applyProtection="0"/>
    <xf numFmtId="0" fontId="266" fillId="74" borderId="85" applyNumberFormat="0" applyAlignment="0" applyProtection="0"/>
    <xf numFmtId="0" fontId="268" fillId="0" borderId="89" applyNumberFormat="0" applyFill="0" applyAlignment="0" applyProtection="0"/>
    <xf numFmtId="0" fontId="47" fillId="89" borderId="87" applyNumberFormat="0" applyAlignment="0" applyProtection="0"/>
    <xf numFmtId="0" fontId="147" fillId="47" borderId="87" applyNumberFormat="0" applyFont="0" applyAlignment="0" applyProtection="0"/>
    <xf numFmtId="0" fontId="296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9" fillId="101" borderId="85" applyNumberFormat="0" applyAlignment="0" applyProtection="0">
      <alignment vertical="center"/>
    </xf>
    <xf numFmtId="0" fontId="300" fillId="9" borderId="85" applyNumberFormat="0" applyAlignment="0" applyProtection="0">
      <alignment vertical="center"/>
    </xf>
    <xf numFmtId="0" fontId="301" fillId="101" borderId="88" applyNumberFormat="0" applyAlignment="0" applyProtection="0">
      <alignment vertical="center"/>
    </xf>
    <xf numFmtId="205" fontId="226" fillId="40" borderId="85" applyNumberFormat="0" applyAlignment="0" applyProtection="0">
      <alignment vertical="center"/>
    </xf>
    <xf numFmtId="205" fontId="216" fillId="40" borderId="88" applyNumberFormat="0" applyAlignment="0" applyProtection="0">
      <alignment vertical="center"/>
    </xf>
    <xf numFmtId="205" fontId="215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3" fillId="0" borderId="89" applyNumberFormat="0" applyFill="0" applyAlignment="0" applyProtection="0"/>
    <xf numFmtId="0" fontId="131" fillId="15" borderId="85" applyNumberFormat="0" applyAlignment="0" applyProtection="0"/>
    <xf numFmtId="0" fontId="124" fillId="40" borderId="85" applyNumberFormat="0" applyAlignment="0" applyProtection="0"/>
    <xf numFmtId="0" fontId="123" fillId="40" borderId="88" applyNumberFormat="0" applyAlignment="0" applyProtection="0"/>
    <xf numFmtId="205" fontId="210" fillId="47" borderId="87" applyNumberFormat="0" applyFont="0" applyAlignment="0" applyProtection="0">
      <alignment vertical="center"/>
    </xf>
    <xf numFmtId="0" fontId="245" fillId="0" borderId="84"/>
    <xf numFmtId="0" fontId="243" fillId="0" borderId="84"/>
    <xf numFmtId="4" fontId="46" fillId="67" borderId="88" applyNumberFormat="0" applyProtection="0">
      <alignment horizontal="right" vertical="center"/>
    </xf>
    <xf numFmtId="0" fontId="31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9" fillId="2" borderId="88" applyProtection="0">
      <alignment horizontal="right" vertical="center"/>
    </xf>
    <xf numFmtId="0" fontId="29" fillId="62" borderId="88" applyNumberFormat="0" applyProtection="0">
      <alignment horizontal="left" vertical="center" indent="1"/>
    </xf>
    <xf numFmtId="0" fontId="29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9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9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9" fillId="4" borderId="88" applyNumberFormat="0" applyProtection="0">
      <alignment horizontal="right" vertical="center"/>
    </xf>
    <xf numFmtId="4" fontId="29" fillId="60" borderId="88" applyNumberFormat="0" applyProtection="0">
      <alignment horizontal="right" vertical="center"/>
    </xf>
    <xf numFmtId="4" fontId="29" fillId="59" borderId="88" applyNumberFormat="0" applyProtection="0">
      <alignment horizontal="right" vertical="center"/>
    </xf>
    <xf numFmtId="4" fontId="29" fillId="58" borderId="88" applyNumberFormat="0" applyProtection="0">
      <alignment horizontal="right" vertical="center"/>
    </xf>
    <xf numFmtId="4" fontId="29" fillId="6" borderId="88" applyNumberFormat="0" applyProtection="0">
      <alignment horizontal="right" vertical="center"/>
    </xf>
    <xf numFmtId="4" fontId="29" fillId="8" borderId="88" applyNumberFormat="0" applyProtection="0">
      <alignment horizontal="right" vertical="center"/>
    </xf>
    <xf numFmtId="4" fontId="29" fillId="57" borderId="88" applyNumberFormat="0" applyProtection="0">
      <alignment horizontal="right" vertical="center"/>
    </xf>
    <xf numFmtId="4" fontId="29" fillId="56" borderId="88" applyNumberFormat="0" applyProtection="0">
      <alignment horizontal="right" vertical="center"/>
    </xf>
    <xf numFmtId="4" fontId="29" fillId="55" borderId="88" applyNumberFormat="0" applyProtection="0">
      <alignment horizontal="right" vertical="center"/>
    </xf>
    <xf numFmtId="0" fontId="31" fillId="28" borderId="88" applyNumberFormat="0" applyProtection="0">
      <alignment horizontal="left" vertical="top"/>
    </xf>
    <xf numFmtId="4" fontId="111" fillId="54" borderId="88" applyNumberFormat="0" applyProtection="0">
      <alignment horizontal="center" vertical="top"/>
    </xf>
    <xf numFmtId="4" fontId="111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11" fillId="52" borderId="88" applyNumberFormat="0" applyProtection="0">
      <alignment vertical="center"/>
    </xf>
    <xf numFmtId="211" fontId="246" fillId="0" borderId="84"/>
    <xf numFmtId="0" fontId="245" fillId="46" borderId="84"/>
    <xf numFmtId="171" fontId="232" fillId="0" borderId="86" applyFill="0" applyBorder="0" applyProtection="0">
      <alignment horizontal="right" vertical="top"/>
    </xf>
    <xf numFmtId="251" fontId="235" fillId="0" borderId="86">
      <alignment horizontal="center"/>
    </xf>
    <xf numFmtId="251" fontId="234" fillId="0" borderId="86">
      <alignment horizontal="left"/>
    </xf>
    <xf numFmtId="0" fontId="233" fillId="0" borderId="86">
      <alignment horizontal="right" wrapText="1"/>
    </xf>
    <xf numFmtId="0" fontId="243" fillId="0" borderId="84"/>
    <xf numFmtId="204" fontId="16" fillId="0" borderId="83" applyFill="0" applyProtection="0"/>
    <xf numFmtId="5" fontId="68" fillId="0" borderId="83" applyAlignment="0" applyProtection="0"/>
    <xf numFmtId="211" fontId="240" fillId="39" borderId="84"/>
    <xf numFmtId="205" fontId="230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4" fontId="286" fillId="5" borderId="100" applyNumberFormat="0" applyProtection="0">
      <alignment vertical="center"/>
    </xf>
    <xf numFmtId="4" fontId="287" fillId="91" borderId="100" applyNumberFormat="0" applyProtection="0">
      <alignment horizontal="right" vertical="center"/>
    </xf>
    <xf numFmtId="4" fontId="29" fillId="92" borderId="100" applyNumberFormat="0" applyProtection="0">
      <alignment horizontal="left" vertical="center" indent="1"/>
    </xf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0" fillId="88" borderId="97" applyNumberFormat="0" applyAlignment="0" applyProtection="0"/>
    <xf numFmtId="0" fontId="261" fillId="88" borderId="94" applyNumberFormat="0" applyAlignment="0" applyProtection="0"/>
    <xf numFmtId="0" fontId="266" fillId="74" borderId="94" applyNumberFormat="0" applyAlignment="0" applyProtection="0"/>
    <xf numFmtId="0" fontId="268" fillId="0" borderId="99" applyNumberFormat="0" applyFill="0" applyAlignment="0" applyProtection="0"/>
    <xf numFmtId="0" fontId="47" fillId="89" borderId="96" applyNumberFormat="0" applyAlignment="0" applyProtection="0"/>
    <xf numFmtId="0" fontId="147" fillId="47" borderId="96" applyNumberFormat="0" applyFont="0" applyAlignment="0" applyProtection="0"/>
    <xf numFmtId="0" fontId="296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9" fillId="101" borderId="94" applyNumberFormat="0" applyAlignment="0" applyProtection="0">
      <alignment vertical="center"/>
    </xf>
    <xf numFmtId="0" fontId="300" fillId="9" borderId="94" applyNumberFormat="0" applyAlignment="0" applyProtection="0">
      <alignment vertical="center"/>
    </xf>
    <xf numFmtId="0" fontId="301" fillId="101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6" fillId="67" borderId="97" applyNumberFormat="0" applyProtection="0">
      <alignment horizontal="right" vertical="center"/>
    </xf>
    <xf numFmtId="211" fontId="240" fillId="39" borderId="93"/>
    <xf numFmtId="5" fontId="68" fillId="0" borderId="92" applyAlignment="0" applyProtection="0"/>
    <xf numFmtId="204" fontId="16" fillId="0" borderId="92" applyFill="0" applyProtection="0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0" fontId="245" fillId="46" borderId="93"/>
    <xf numFmtId="211" fontId="246" fillId="0" borderId="93"/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4" fontId="111" fillId="54" borderId="97" applyNumberFormat="0" applyProtection="0">
      <alignment horizontal="center" vertical="top"/>
    </xf>
    <xf numFmtId="0" fontId="31" fillId="28" borderId="97" applyNumberFormat="0" applyProtection="0">
      <alignment horizontal="left" vertical="top"/>
    </xf>
    <xf numFmtId="4" fontId="29" fillId="55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3" fillId="0" borderId="93"/>
    <xf numFmtId="0" fontId="245" fillId="0" borderId="93"/>
    <xf numFmtId="205" fontId="210" fillId="47" borderId="96" applyNumberFormat="0" applyFont="0" applyAlignment="0" applyProtection="0">
      <alignment vertical="center"/>
    </xf>
    <xf numFmtId="0" fontId="123" fillId="40" borderId="97" applyNumberFormat="0" applyAlignment="0" applyProtection="0"/>
    <xf numFmtId="0" fontId="124" fillId="40" borderId="94" applyNumberFormat="0" applyAlignment="0" applyProtection="0"/>
    <xf numFmtId="0" fontId="131" fillId="15" borderId="94" applyNumberFormat="0" applyAlignment="0" applyProtection="0"/>
    <xf numFmtId="0" fontId="133" fillId="0" borderId="99" applyNumberFormat="0" applyFill="0" applyAlignment="0" applyProtection="0"/>
    <xf numFmtId="0" fontId="4" fillId="47" borderId="96" applyNumberFormat="0" applyFont="0" applyAlignment="0" applyProtection="0"/>
    <xf numFmtId="205" fontId="215" fillId="15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11" fontId="240" fillId="39" borderId="93"/>
    <xf numFmtId="5" fontId="68" fillId="0" borderId="92" applyAlignment="0" applyProtection="0"/>
    <xf numFmtId="204" fontId="16" fillId="0" borderId="92" applyFill="0" applyProtection="0"/>
    <xf numFmtId="0" fontId="243" fillId="0" borderId="93"/>
    <xf numFmtId="0" fontId="245" fillId="46" borderId="93"/>
    <xf numFmtId="211" fontId="246" fillId="0" borderId="93"/>
    <xf numFmtId="0" fontId="243" fillId="0" borderId="93"/>
    <xf numFmtId="0" fontId="245" fillId="0" borderId="93"/>
    <xf numFmtId="0" fontId="124" fillId="40" borderId="94" applyNumberFormat="0" applyAlignment="0" applyProtection="0"/>
    <xf numFmtId="0" fontId="131" fillId="15" borderId="94" applyNumberFormat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0" fontId="261" fillId="40" borderId="94" applyNumberFormat="0" applyAlignment="0" applyProtection="0"/>
    <xf numFmtId="0" fontId="261" fillId="40" borderId="94" applyNumberFormat="0" applyAlignment="0" applyProtection="0"/>
    <xf numFmtId="0" fontId="261" fillId="40" borderId="94" applyNumberFormat="0" applyAlignment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0" fillId="88" borderId="97" applyNumberFormat="0" applyAlignment="0" applyProtection="0"/>
    <xf numFmtId="0" fontId="261" fillId="88" borderId="94" applyNumberFormat="0" applyAlignment="0" applyProtection="0"/>
    <xf numFmtId="0" fontId="266" fillId="74" borderId="94" applyNumberFormat="0" applyAlignment="0" applyProtection="0"/>
    <xf numFmtId="0" fontId="268" fillId="0" borderId="99" applyNumberFormat="0" applyFill="0" applyAlignment="0" applyProtection="0"/>
    <xf numFmtId="0" fontId="47" fillId="89" borderId="96" applyNumberFormat="0" applyAlignment="0" applyProtection="0"/>
    <xf numFmtId="0" fontId="147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9" fillId="101" borderId="94" applyNumberFormat="0" applyAlignment="0" applyProtection="0">
      <alignment vertical="center"/>
    </xf>
    <xf numFmtId="0" fontId="300" fillId="9" borderId="94" applyNumberFormat="0" applyAlignment="0" applyProtection="0">
      <alignment vertical="center"/>
    </xf>
    <xf numFmtId="0" fontId="301" fillId="101" borderId="97" applyNumberFormat="0" applyAlignment="0" applyProtection="0">
      <alignment vertical="center"/>
    </xf>
    <xf numFmtId="4" fontId="46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6" fillId="67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233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30" fillId="0" borderId="99" applyNumberFormat="0" applyFill="0" applyAlignment="0" applyProtection="0">
      <alignment vertical="center"/>
    </xf>
    <xf numFmtId="3" fontId="29" fillId="2" borderId="97" applyProtection="0">
      <alignment horizontal="right" vertical="center"/>
    </xf>
    <xf numFmtId="0" fontId="245" fillId="46" borderId="93"/>
    <xf numFmtId="0" fontId="233" fillId="0" borderId="95">
      <alignment horizontal="right" wrapText="1"/>
    </xf>
    <xf numFmtId="251" fontId="234" fillId="0" borderId="95">
      <alignment horizontal="left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3" fillId="0" borderId="93"/>
    <xf numFmtId="0" fontId="245" fillId="46" borderId="93"/>
    <xf numFmtId="211" fontId="246" fillId="0" borderId="93"/>
    <xf numFmtId="205" fontId="226" fillId="40" borderId="94" applyNumberFormat="0" applyAlignment="0" applyProtection="0">
      <alignment vertical="center"/>
    </xf>
    <xf numFmtId="4" fontId="111" fillId="53" borderId="97" applyNumberFormat="0" applyProtection="0">
      <alignment horizontal="left" vertical="center"/>
    </xf>
    <xf numFmtId="4" fontId="111" fillId="52" borderId="97" applyNumberFormat="0" applyProtection="0">
      <alignment vertical="center"/>
    </xf>
    <xf numFmtId="211" fontId="246" fillId="0" borderId="93"/>
    <xf numFmtId="205" fontId="230" fillId="0" borderId="99" applyNumberFormat="0" applyFill="0" applyAlignment="0" applyProtection="0">
      <alignment vertical="center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60" borderId="97" applyNumberFormat="0" applyProtection="0">
      <alignment horizontal="right" vertical="center"/>
    </xf>
    <xf numFmtId="5" fontId="68" fillId="0" borderId="92" applyAlignment="0" applyProtection="0"/>
    <xf numFmtId="0" fontId="233" fillId="0" borderId="95">
      <alignment horizontal="right" wrapText="1"/>
    </xf>
    <xf numFmtId="0" fontId="245" fillId="46" borderId="93"/>
    <xf numFmtId="0" fontId="261" fillId="40" borderId="94" applyNumberFormat="0" applyAlignment="0" applyProtection="0"/>
    <xf numFmtId="0" fontId="261" fillId="40" borderId="94" applyNumberFormat="0" applyAlignment="0" applyProtection="0"/>
    <xf numFmtId="0" fontId="261" fillId="40" borderId="94" applyNumberFormat="0" applyAlignment="0" applyProtection="0"/>
    <xf numFmtId="0" fontId="83" fillId="0" borderId="98">
      <alignment vertical="center"/>
    </xf>
    <xf numFmtId="4" fontId="111" fillId="52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45" fillId="0" borderId="93"/>
    <xf numFmtId="0" fontId="133" fillId="0" borderId="99" applyNumberFormat="0" applyFill="0" applyAlignment="0" applyProtection="0"/>
    <xf numFmtId="205" fontId="216" fillId="40" borderId="97" applyNumberFormat="0" applyAlignment="0" applyProtection="0">
      <alignment vertical="center"/>
    </xf>
    <xf numFmtId="0" fontId="31" fillId="28" borderId="97" applyNumberFormat="0" applyProtection="0">
      <alignment horizontal="left" vertical="top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205" fontId="215" fillId="15" borderId="94" applyNumberFormat="0" applyAlignment="0" applyProtection="0">
      <alignment vertical="center"/>
    </xf>
    <xf numFmtId="0" fontId="133" fillId="0" borderId="99" applyNumberFormat="0" applyFill="0" applyAlignment="0" applyProtection="0"/>
    <xf numFmtId="0" fontId="245" fillId="0" borderId="93"/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9" fillId="58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2" borderId="97" applyNumberFormat="0" applyProtection="0">
      <alignment vertical="center"/>
    </xf>
    <xf numFmtId="211" fontId="246" fillId="0" borderId="93"/>
    <xf numFmtId="171" fontId="232" fillId="0" borderId="95" applyFill="0" applyBorder="0" applyProtection="0">
      <alignment horizontal="right" vertical="top"/>
    </xf>
    <xf numFmtId="0" fontId="233" fillId="0" borderId="95">
      <alignment horizontal="right" wrapText="1"/>
    </xf>
    <xf numFmtId="205" fontId="230" fillId="0" borderId="99" applyNumberFormat="0" applyFill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133" fillId="0" borderId="99" applyNumberFormat="0" applyFill="0" applyAlignment="0" applyProtection="0"/>
    <xf numFmtId="0" fontId="123" fillId="40" borderId="97" applyNumberFormat="0" applyAlignment="0" applyProtection="0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/>
    </xf>
    <xf numFmtId="4" fontId="111" fillId="52" borderId="97" applyNumberFormat="0" applyProtection="0">
      <alignment vertical="center"/>
    </xf>
    <xf numFmtId="0" fontId="31" fillId="28" borderId="97" applyNumberFormat="0" applyProtection="0">
      <alignment horizontal="left" vertical="top"/>
    </xf>
    <xf numFmtId="204" fontId="16" fillId="0" borderId="92" applyFill="0" applyProtection="0"/>
    <xf numFmtId="0" fontId="245" fillId="46" borderId="93"/>
    <xf numFmtId="0" fontId="243" fillId="0" borderId="93"/>
    <xf numFmtId="0" fontId="124" fillId="40" borderId="94" applyNumberFormat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131" fillId="15" borderId="94" applyNumberFormat="0" applyAlignment="0" applyProtection="0"/>
    <xf numFmtId="0" fontId="243" fillId="0" borderId="93"/>
    <xf numFmtId="0" fontId="29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05" fontId="230" fillId="0" borderId="99" applyNumberFormat="0" applyFill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245" fillId="0" borderId="93"/>
    <xf numFmtId="0" fontId="243" fillId="0" borderId="93"/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3" borderId="97" applyNumberFormat="0" applyProtection="0">
      <alignment horizontal="left" vertical="center"/>
    </xf>
    <xf numFmtId="4" fontId="111" fillId="52" borderId="97" applyNumberFormat="0" applyProtection="0">
      <alignment vertical="center"/>
    </xf>
    <xf numFmtId="171" fontId="232" fillId="0" borderId="95" applyFill="0" applyBorder="0" applyProtection="0">
      <alignment horizontal="right" vertical="top"/>
    </xf>
    <xf numFmtId="251" fontId="234" fillId="0" borderId="95">
      <alignment horizontal="left"/>
    </xf>
    <xf numFmtId="0" fontId="266" fillId="15" borderId="94" applyNumberFormat="0" applyAlignment="0" applyProtection="0"/>
    <xf numFmtId="0" fontId="4" fillId="62" borderId="97" applyNumberFormat="0" applyProtection="0">
      <alignment vertical="center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3" fillId="0" borderId="93"/>
    <xf numFmtId="0" fontId="4" fillId="47" borderId="96" applyNumberFormat="0" applyFont="0" applyAlignment="0" applyProtection="0"/>
    <xf numFmtId="205" fontId="230" fillId="0" borderId="99" applyNumberFormat="0" applyFill="0" applyAlignment="0" applyProtection="0">
      <alignment vertical="center"/>
    </xf>
    <xf numFmtId="0" fontId="243" fillId="0" borderId="93"/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6" fillId="67" borderId="97" applyNumberFormat="0" applyProtection="0">
      <alignment horizontal="right" vertical="center"/>
    </xf>
    <xf numFmtId="0" fontId="245" fillId="0" borderId="93"/>
    <xf numFmtId="0" fontId="123" fillId="40" borderId="97" applyNumberFormat="0" applyAlignment="0" applyProtection="0"/>
    <xf numFmtId="205" fontId="215" fillId="15" borderId="94" applyNumberFormat="0" applyAlignment="0" applyProtection="0">
      <alignment vertical="center"/>
    </xf>
    <xf numFmtId="0" fontId="243" fillId="0" borderId="93"/>
    <xf numFmtId="211" fontId="246" fillId="0" borderId="93"/>
    <xf numFmtId="0" fontId="245" fillId="46" borderId="93"/>
    <xf numFmtId="4" fontId="29" fillId="8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4" fontId="46" fillId="67" borderId="97" applyNumberFormat="0" applyProtection="0">
      <alignment horizontal="right" vertical="center"/>
    </xf>
    <xf numFmtId="0" fontId="245" fillId="0" borderId="93"/>
    <xf numFmtId="0" fontId="123" fillId="40" borderId="97" applyNumberFormat="0" applyAlignment="0" applyProtection="0"/>
    <xf numFmtId="0" fontId="31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55" borderId="97" applyNumberFormat="0" applyProtection="0">
      <alignment horizontal="right" vertical="center"/>
    </xf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11" fillId="53" borderId="97" applyNumberFormat="0" applyProtection="0">
      <alignment horizontal="left" vertical="center"/>
    </xf>
    <xf numFmtId="251" fontId="235" fillId="0" borderId="95">
      <alignment horizontal="center"/>
    </xf>
    <xf numFmtId="0" fontId="243" fillId="0" borderId="93"/>
    <xf numFmtId="204" fontId="16" fillId="0" borderId="92" applyFill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204" fontId="16" fillId="0" borderId="92" applyFill="0" applyProtection="0"/>
    <xf numFmtId="0" fontId="233" fillId="0" borderId="95">
      <alignment horizontal="right" wrapText="1"/>
    </xf>
    <xf numFmtId="251" fontId="234" fillId="0" borderId="95">
      <alignment horizontal="left"/>
    </xf>
    <xf numFmtId="171" fontId="232" fillId="0" borderId="95" applyFill="0" applyBorder="0" applyProtection="0">
      <alignment horizontal="right" vertical="top"/>
    </xf>
    <xf numFmtId="211" fontId="246" fillId="0" borderId="93"/>
    <xf numFmtId="4" fontId="29" fillId="5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0" fontId="131" fillId="15" borderId="94" applyNumberFormat="0" applyAlignment="0" applyProtection="0"/>
    <xf numFmtId="0" fontId="133" fillId="0" borderId="99" applyNumberFormat="0" applyFill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245" fillId="46" borderId="93"/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5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43" fillId="0" borderId="93"/>
    <xf numFmtId="205" fontId="210" fillId="47" borderId="96" applyNumberFormat="0" applyFont="0" applyAlignment="0" applyProtection="0">
      <alignment vertical="center"/>
    </xf>
    <xf numFmtId="0" fontId="124" fillId="40" borderId="94" applyNumberFormat="0" applyAlignment="0" applyProtection="0"/>
    <xf numFmtId="0" fontId="131" fillId="15" borderId="94" applyNumberFormat="0" applyAlignment="0" applyProtection="0"/>
    <xf numFmtId="0" fontId="133" fillId="0" borderId="99" applyNumberFormat="0" applyFill="0" applyAlignment="0" applyProtection="0"/>
    <xf numFmtId="0" fontId="4" fillId="47" borderId="96" applyNumberFormat="0" applyFont="0" applyAlignment="0" applyProtection="0"/>
    <xf numFmtId="205" fontId="216" fillId="40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131" fillId="15" borderId="94" applyNumberFormat="0" applyAlignment="0" applyProtection="0"/>
    <xf numFmtId="0" fontId="124" fillId="40" borderId="94" applyNumberFormat="0" applyAlignment="0" applyProtection="0"/>
    <xf numFmtId="0" fontId="243" fillId="0" borderId="93"/>
    <xf numFmtId="0" fontId="245" fillId="46" borderId="93"/>
    <xf numFmtId="0" fontId="4" fillId="0" borderId="97" applyNumberFormat="0" applyProtection="0">
      <alignment horizontal="left" vertical="center" indent="1"/>
    </xf>
    <xf numFmtId="0" fontId="243" fillId="0" borderId="93"/>
    <xf numFmtId="5" fontId="68" fillId="0" borderId="92" applyAlignment="0" applyProtection="0"/>
    <xf numFmtId="211" fontId="240" fillId="39" borderId="93"/>
    <xf numFmtId="4" fontId="29" fillId="57" borderId="97" applyNumberFormat="0" applyProtection="0">
      <alignment horizontal="right" vertical="center"/>
    </xf>
    <xf numFmtId="205" fontId="226" fillId="40" borderId="94" applyNumberFormat="0" applyAlignment="0" applyProtection="0">
      <alignment vertical="center"/>
    </xf>
    <xf numFmtId="211" fontId="240" fillId="39" borderId="93"/>
    <xf numFmtId="251" fontId="235" fillId="0" borderId="95">
      <alignment horizontal="center"/>
    </xf>
    <xf numFmtId="0" fontId="245" fillId="46" borderId="93"/>
    <xf numFmtId="4" fontId="111" fillId="52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0" fontId="31" fillId="28" borderId="97" applyNumberFormat="0" applyProtection="0">
      <alignment horizontal="left" vertical="top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4" fillId="40" borderId="94" applyNumberFormat="0" applyAlignment="0" applyProtection="0"/>
    <xf numFmtId="0" fontId="131" fillId="15" borderId="94" applyNumberFormat="0" applyAlignment="0" applyProtection="0"/>
    <xf numFmtId="0" fontId="4" fillId="47" borderId="96" applyNumberFormat="0" applyFont="0" applyAlignment="0" applyProtection="0"/>
    <xf numFmtId="205" fontId="215" fillId="15" borderId="94" applyNumberFormat="0" applyAlignment="0" applyProtection="0">
      <alignment vertical="center"/>
    </xf>
    <xf numFmtId="0" fontId="233" fillId="0" borderId="95">
      <alignment horizontal="right" wrapText="1"/>
    </xf>
    <xf numFmtId="211" fontId="240" fillId="39" borderId="93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251" fontId="235" fillId="0" borderId="95">
      <alignment horizontal="center"/>
    </xf>
    <xf numFmtId="0" fontId="245" fillId="46" borderId="93"/>
    <xf numFmtId="211" fontId="246" fillId="0" borderId="93"/>
    <xf numFmtId="4" fontId="111" fillId="52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0" fontId="31" fillId="28" borderId="97" applyNumberFormat="0" applyProtection="0">
      <alignment horizontal="left" vertical="top"/>
    </xf>
    <xf numFmtId="4" fontId="29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205" fontId="210" fillId="47" borderId="96" applyNumberFormat="0" applyFont="0" applyAlignment="0" applyProtection="0">
      <alignment vertical="center"/>
    </xf>
    <xf numFmtId="0" fontId="123" fillId="40" borderId="97" applyNumberFormat="0" applyAlignment="0" applyProtection="0"/>
    <xf numFmtId="0" fontId="131" fillId="15" borderId="94" applyNumberFormat="0" applyAlignment="0" applyProtection="0"/>
    <xf numFmtId="0" fontId="133" fillId="0" borderId="99" applyNumberFormat="0" applyFill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124" fillId="40" borderId="94" applyNumberFormat="0" applyAlignment="0" applyProtection="0"/>
    <xf numFmtId="0" fontId="131" fillId="15" borderId="94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4" fontId="46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60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0" fontId="4" fillId="0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9" fillId="6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245" fillId="0" borderId="93"/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61" fillId="40" borderId="94" applyNumberFormat="0" applyAlignment="0" applyProtection="0"/>
    <xf numFmtId="0" fontId="245" fillId="0" borderId="93"/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0" fillId="39" borderId="93"/>
    <xf numFmtId="5" fontId="68" fillId="0" borderId="92" applyAlignment="0" applyProtection="0"/>
    <xf numFmtId="4" fontId="29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6" fillId="40" borderId="97" applyNumberFormat="0" applyAlignment="0" applyProtection="0">
      <alignment vertical="center"/>
    </xf>
    <xf numFmtId="0" fontId="31" fillId="28" borderId="97" applyNumberFormat="0" applyProtection="0">
      <alignment horizontal="left" vertical="top"/>
    </xf>
    <xf numFmtId="251" fontId="235" fillId="0" borderId="95">
      <alignment horizont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71" fontId="232" fillId="0" borderId="95" applyFill="0" applyBorder="0" applyProtection="0">
      <alignment horizontal="right" vertical="top"/>
    </xf>
    <xf numFmtId="0" fontId="233" fillId="0" borderId="95">
      <alignment horizontal="right" wrapText="1"/>
    </xf>
    <xf numFmtId="251" fontId="235" fillId="0" borderId="95">
      <alignment horizontal="center"/>
    </xf>
    <xf numFmtId="5" fontId="68" fillId="0" borderId="92" applyAlignment="0" applyProtection="0"/>
    <xf numFmtId="204" fontId="16" fillId="0" borderId="92" applyFill="0" applyProtection="0"/>
    <xf numFmtId="211" fontId="240" fillId="39" borderId="93"/>
    <xf numFmtId="0" fontId="243" fillId="0" borderId="93"/>
    <xf numFmtId="211" fontId="240" fillId="39" borderId="93"/>
    <xf numFmtId="5" fontId="68" fillId="0" borderId="92" applyAlignment="0" applyProtection="0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0" fontId="245" fillId="46" borderId="93"/>
    <xf numFmtId="211" fontId="246" fillId="0" borderId="93"/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5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3" fillId="0" borderId="95">
      <alignment horizontal="right" wrapText="1"/>
    </xf>
    <xf numFmtId="251" fontId="234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0" fontId="243" fillId="0" borderId="93"/>
    <xf numFmtId="205" fontId="210" fillId="47" borderId="96" applyNumberFormat="0" applyFont="0" applyAlignment="0" applyProtection="0">
      <alignment vertical="center"/>
    </xf>
    <xf numFmtId="0" fontId="124" fillId="40" borderId="94" applyNumberFormat="0" applyAlignment="0" applyProtection="0"/>
    <xf numFmtId="0" fontId="131" fillId="15" borderId="94" applyNumberFormat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1" fillId="15" borderId="94" applyNumberFormat="0" applyAlignment="0" applyProtection="0"/>
    <xf numFmtId="4" fontId="46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5" fillId="46" borderId="93"/>
    <xf numFmtId="251" fontId="235" fillId="0" borderId="95">
      <alignment horizontal="center"/>
    </xf>
    <xf numFmtId="5" fontId="68" fillId="0" borderId="92" applyAlignment="0" applyProtection="0"/>
    <xf numFmtId="205" fontId="210" fillId="47" borderId="96" applyNumberFormat="0" applyFont="0" applyAlignment="0" applyProtection="0">
      <alignment vertical="center"/>
    </xf>
    <xf numFmtId="0" fontId="29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11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5" fillId="46" borderId="93"/>
    <xf numFmtId="171" fontId="232" fillId="0" borderId="95" applyFill="0" applyBorder="0" applyProtection="0">
      <alignment horizontal="right" vertical="top"/>
    </xf>
    <xf numFmtId="251" fontId="234" fillId="0" borderId="95">
      <alignment horizontal="left"/>
    </xf>
    <xf numFmtId="0" fontId="243" fillId="0" borderId="93"/>
    <xf numFmtId="0" fontId="243" fillId="0" borderId="93"/>
    <xf numFmtId="211" fontId="246" fillId="0" borderId="93"/>
    <xf numFmtId="205" fontId="226" fillId="40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0" fontId="245" fillId="46" borderId="93"/>
    <xf numFmtId="211" fontId="246" fillId="0" borderId="93"/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3" borderId="97" applyNumberFormat="0" applyProtection="0">
      <alignment horizontal="left"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251" fontId="234" fillId="0" borderId="95">
      <alignment horizontal="left"/>
    </xf>
    <xf numFmtId="205" fontId="216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211" fontId="246" fillId="0" borderId="93"/>
    <xf numFmtId="251" fontId="235" fillId="0" borderId="95">
      <alignment horizontal="center"/>
    </xf>
    <xf numFmtId="204" fontId="16" fillId="0" borderId="92" applyFill="0" applyProtection="0"/>
    <xf numFmtId="205" fontId="216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0" fontId="243" fillId="0" borderId="93"/>
    <xf numFmtId="0" fontId="124" fillId="40" borderId="94" applyNumberFormat="0" applyAlignment="0" applyProtection="0"/>
    <xf numFmtId="205" fontId="216" fillId="40" borderId="97" applyNumberFormat="0" applyAlignment="0" applyProtection="0">
      <alignment vertical="center"/>
    </xf>
    <xf numFmtId="4" fontId="29" fillId="63" borderId="97" applyNumberFormat="0" applyProtection="0">
      <alignment horizontal="left" vertical="center" indent="1"/>
    </xf>
    <xf numFmtId="4" fontId="29" fillId="57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205" fontId="216" fillId="40" borderId="97" applyNumberFormat="0" applyAlignment="0" applyProtection="0">
      <alignment vertical="center"/>
    </xf>
    <xf numFmtId="0" fontId="83" fillId="0" borderId="98">
      <alignment vertical="center"/>
    </xf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4" fontId="111" fillId="54" borderId="97" applyNumberFormat="0" applyProtection="0">
      <alignment horizontal="center" vertical="top"/>
    </xf>
    <xf numFmtId="0" fontId="31" fillId="28" borderId="97" applyNumberFormat="0" applyProtection="0">
      <alignment horizontal="left" vertical="top"/>
    </xf>
    <xf numFmtId="4" fontId="29" fillId="55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3" fillId="0" borderId="93"/>
    <xf numFmtId="0" fontId="4" fillId="0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11" fillId="52" borderId="97" applyNumberFormat="0" applyProtection="0">
      <alignment vertical="center"/>
    </xf>
    <xf numFmtId="0" fontId="245" fillId="0" borderId="93"/>
    <xf numFmtId="0" fontId="261" fillId="40" borderId="94" applyNumberFormat="0" applyAlignment="0" applyProtection="0"/>
    <xf numFmtId="0" fontId="261" fillId="40" borderId="94" applyNumberFormat="0" applyAlignment="0" applyProtection="0"/>
    <xf numFmtId="0" fontId="261" fillId="40" borderId="94" applyNumberFormat="0" applyAlignment="0" applyProtection="0"/>
    <xf numFmtId="211" fontId="246" fillId="0" borderId="93"/>
    <xf numFmtId="205" fontId="210" fillId="47" borderId="96" applyNumberFormat="0" applyFont="0" applyAlignment="0" applyProtection="0">
      <alignment vertical="center"/>
    </xf>
    <xf numFmtId="251" fontId="234" fillId="0" borderId="95">
      <alignment horizontal="left"/>
    </xf>
    <xf numFmtId="0" fontId="123" fillId="40" borderId="97" applyNumberFormat="0" applyAlignment="0" applyProtection="0"/>
    <xf numFmtId="0" fontId="124" fillId="40" borderId="94" applyNumberFormat="0" applyAlignment="0" applyProtection="0"/>
    <xf numFmtId="0" fontId="131" fillId="15" borderId="94" applyNumberFormat="0" applyAlignment="0" applyProtection="0"/>
    <xf numFmtId="0" fontId="133" fillId="0" borderId="99" applyNumberFormat="0" applyFill="0" applyAlignment="0" applyProtection="0"/>
    <xf numFmtId="0" fontId="4" fillId="47" borderId="96" applyNumberFormat="0" applyFont="0" applyAlignment="0" applyProtection="0"/>
    <xf numFmtId="205" fontId="215" fillId="15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0" fontId="245" fillId="0" borderId="93"/>
    <xf numFmtId="0" fontId="4" fillId="64" borderId="97" applyNumberFormat="0" applyProtection="0">
      <alignment horizontal="left" vertical="center" indent="1"/>
    </xf>
    <xf numFmtId="4" fontId="29" fillId="57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/>
    </xf>
    <xf numFmtId="211" fontId="240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" borderId="97" applyNumberFormat="0" applyProtection="0">
      <alignment horizontal="right" vertical="center"/>
    </xf>
    <xf numFmtId="211" fontId="240" fillId="39" borderId="93"/>
    <xf numFmtId="4" fontId="29" fillId="56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40" fillId="39" borderId="93"/>
    <xf numFmtId="5" fontId="68" fillId="0" borderId="92" applyAlignment="0" applyProtection="0"/>
    <xf numFmtId="204" fontId="16" fillId="0" borderId="92" applyFill="0" applyProtection="0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0" fontId="245" fillId="46" borderId="93"/>
    <xf numFmtId="211" fontId="246" fillId="0" borderId="93"/>
    <xf numFmtId="0" fontId="31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6" fillId="67" borderId="97" applyNumberFormat="0" applyProtection="0">
      <alignment horizontal="right" vertical="center"/>
    </xf>
    <xf numFmtId="0" fontId="124" fillId="40" borderId="94" applyNumberFormat="0" applyAlignment="0" applyProtection="0"/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4" fontId="111" fillId="54" borderId="97" applyNumberFormat="0" applyProtection="0">
      <alignment horizontal="center" vertical="top"/>
    </xf>
    <xf numFmtId="0" fontId="31" fillId="28" borderId="97" applyNumberFormat="0" applyProtection="0">
      <alignment horizontal="left" vertical="top"/>
    </xf>
    <xf numFmtId="4" fontId="29" fillId="55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3" fillId="0" borderId="93"/>
    <xf numFmtId="0" fontId="245" fillId="0" borderId="93"/>
    <xf numFmtId="205" fontId="210" fillId="47" borderId="96" applyNumberFormat="0" applyFont="0" applyAlignment="0" applyProtection="0">
      <alignment vertical="center"/>
    </xf>
    <xf numFmtId="0" fontId="123" fillId="40" borderId="97" applyNumberFormat="0" applyAlignment="0" applyProtection="0"/>
    <xf numFmtId="0" fontId="124" fillId="40" borderId="94" applyNumberFormat="0" applyAlignment="0" applyProtection="0"/>
    <xf numFmtId="0" fontId="131" fillId="15" borderId="94" applyNumberFormat="0" applyAlignment="0" applyProtection="0"/>
    <xf numFmtId="0" fontId="133" fillId="0" borderId="99" applyNumberFormat="0" applyFill="0" applyAlignment="0" applyProtection="0"/>
    <xf numFmtId="0" fontId="4" fillId="47" borderId="96" applyNumberFormat="0" applyFont="0" applyAlignment="0" applyProtection="0"/>
    <xf numFmtId="205" fontId="215" fillId="15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4" fontId="29" fillId="58" borderId="97" applyNumberFormat="0" applyProtection="0">
      <alignment horizontal="right" vertical="center"/>
    </xf>
    <xf numFmtId="205" fontId="215" fillId="15" borderId="94" applyNumberFormat="0" applyAlignment="0" applyProtection="0">
      <alignment vertical="center"/>
    </xf>
    <xf numFmtId="0" fontId="31" fillId="28" borderId="97" applyNumberFormat="0" applyProtection="0">
      <alignment horizontal="left" vertical="top"/>
    </xf>
    <xf numFmtId="204" fontId="16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5" fillId="15" borderId="94" applyNumberFormat="0" applyAlignment="0" applyProtection="0">
      <alignment vertical="center"/>
    </xf>
    <xf numFmtId="0" fontId="124" fillId="40" borderId="94" applyNumberFormat="0" applyAlignment="0" applyProtection="0"/>
    <xf numFmtId="0" fontId="233" fillId="0" borderId="95">
      <alignment horizontal="right" wrapText="1"/>
    </xf>
    <xf numFmtId="4" fontId="29" fillId="56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6" fillId="40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0" fontId="27" fillId="0" borderId="79" applyNumberFormat="0" applyAlignment="0" applyProtection="0">
      <alignment horizontal="left" vertical="center"/>
    </xf>
    <xf numFmtId="0" fontId="245" fillId="0" borderId="93"/>
    <xf numFmtId="9" fontId="42" fillId="0" borderId="80" applyNumberFormat="0" applyBorder="0"/>
    <xf numFmtId="205" fontId="230" fillId="0" borderId="99" applyNumberFormat="0" applyFill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4" fontId="29" fillId="60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0" fontId="31" fillId="28" borderId="97" applyNumberFormat="0" applyProtection="0">
      <alignment horizontal="left" vertical="top"/>
    </xf>
    <xf numFmtId="211" fontId="240" fillId="39" borderId="93"/>
    <xf numFmtId="5" fontId="68" fillId="0" borderId="92" applyAlignment="0" applyProtection="0"/>
    <xf numFmtId="205" fontId="226" fillId="40" borderId="94" applyNumberFormat="0" applyAlignment="0" applyProtection="0">
      <alignment vertical="center"/>
    </xf>
    <xf numFmtId="204" fontId="16" fillId="0" borderId="92" applyFill="0" applyProtection="0"/>
    <xf numFmtId="0" fontId="243" fillId="0" borderId="93"/>
    <xf numFmtId="204" fontId="16" fillId="0" borderId="92" applyFill="0" applyProtection="0"/>
    <xf numFmtId="0" fontId="4" fillId="0" borderId="97" applyNumberFormat="0" applyProtection="0">
      <alignment horizontal="left" vertical="center" indent="1"/>
    </xf>
    <xf numFmtId="0" fontId="31" fillId="28" borderId="97" applyNumberFormat="0" applyProtection="0">
      <alignment horizontal="left" vertical="top"/>
    </xf>
    <xf numFmtId="0" fontId="245" fillId="46" borderId="93"/>
    <xf numFmtId="211" fontId="246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58" borderId="97" applyNumberFormat="0" applyProtection="0">
      <alignment horizontal="right" vertical="center"/>
    </xf>
    <xf numFmtId="0" fontId="243" fillId="0" borderId="93"/>
    <xf numFmtId="0" fontId="245" fillId="0" borderId="93"/>
    <xf numFmtId="0" fontId="124" fillId="40" borderId="94" applyNumberFormat="0" applyAlignment="0" applyProtection="0"/>
    <xf numFmtId="0" fontId="131" fillId="15" borderId="94" applyNumberFormat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4" fontId="29" fillId="57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171" fontId="232" fillId="0" borderId="95" applyFill="0" applyBorder="0" applyProtection="0">
      <alignment horizontal="right" vertical="top"/>
    </xf>
    <xf numFmtId="5" fontId="68" fillId="0" borderId="92" applyAlignment="0" applyProtection="0"/>
    <xf numFmtId="205" fontId="230" fillId="0" borderId="99" applyNumberFormat="0" applyFill="0" applyAlignment="0" applyProtection="0">
      <alignment vertical="center"/>
    </xf>
    <xf numFmtId="0" fontId="123" fillId="40" borderId="97" applyNumberFormat="0" applyAlignment="0" applyProtection="0"/>
    <xf numFmtId="0" fontId="245" fillId="0" borderId="93"/>
    <xf numFmtId="4" fontId="46" fillId="67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30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9" fillId="8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0" fontId="243" fillId="0" borderId="93"/>
    <xf numFmtId="205" fontId="210" fillId="47" borderId="96" applyNumberFormat="0" applyFont="0" applyAlignment="0" applyProtection="0">
      <alignment vertical="center"/>
    </xf>
    <xf numFmtId="0" fontId="133" fillId="0" borderId="99" applyNumberFormat="0" applyFill="0" applyAlignment="0" applyProtection="0"/>
    <xf numFmtId="204" fontId="16" fillId="0" borderId="92" applyFill="0" applyProtection="0"/>
    <xf numFmtId="4" fontId="29" fillId="56" borderId="97" applyNumberFormat="0" applyProtection="0">
      <alignment horizontal="right"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204" fontId="16" fillId="0" borderId="92" applyFill="0" applyProtection="0"/>
    <xf numFmtId="0" fontId="4" fillId="0" borderId="97" applyNumberFormat="0" applyProtection="0">
      <alignment horizontal="left" vertical="center" indent="1"/>
    </xf>
    <xf numFmtId="205" fontId="226" fillId="40" borderId="94" applyNumberFormat="0" applyAlignment="0" applyProtection="0">
      <alignment vertical="center"/>
    </xf>
    <xf numFmtId="0" fontId="124" fillId="40" borderId="94" applyNumberFormat="0" applyAlignment="0" applyProtection="0"/>
    <xf numFmtId="0" fontId="131" fillId="15" borderId="94" applyNumberForma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211" fontId="240" fillId="39" borderId="93"/>
    <xf numFmtId="251" fontId="235" fillId="0" borderId="95">
      <alignment horizontal="center"/>
    </xf>
    <xf numFmtId="0" fontId="124" fillId="40" borderId="94" applyNumberFormat="0" applyAlignment="0" applyProtection="0"/>
    <xf numFmtId="0" fontId="131" fillId="15" borderId="94" applyNumberFormat="0" applyAlignment="0" applyProtection="0"/>
    <xf numFmtId="0" fontId="233" fillId="0" borderId="95">
      <alignment horizontal="right" wrapText="1"/>
    </xf>
    <xf numFmtId="4" fontId="111" fillId="5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0" fontId="123" fillId="40" borderId="97" applyNumberFormat="0" applyAlignment="0" applyProtection="0"/>
    <xf numFmtId="3" fontId="29" fillId="2" borderId="97" applyProtection="0">
      <alignment horizontal="right" vertical="center"/>
    </xf>
    <xf numFmtId="205" fontId="215" fillId="15" borderId="94" applyNumberFormat="0" applyAlignment="0" applyProtection="0">
      <alignment vertical="center"/>
    </xf>
    <xf numFmtId="4" fontId="29" fillId="6" borderId="97" applyNumberFormat="0" applyProtection="0">
      <alignment horizontal="right" vertical="center"/>
    </xf>
    <xf numFmtId="171" fontId="232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9" fillId="58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211" fontId="240" fillId="39" borderId="93"/>
    <xf numFmtId="5" fontId="68" fillId="0" borderId="92" applyAlignment="0" applyProtection="0"/>
    <xf numFmtId="171" fontId="232" fillId="0" borderId="95" applyFill="0" applyBorder="0" applyProtection="0">
      <alignment horizontal="right" vertical="top"/>
    </xf>
    <xf numFmtId="204" fontId="16" fillId="0" borderId="92" applyFill="0" applyProtection="0"/>
    <xf numFmtId="0" fontId="243" fillId="0" borderId="93"/>
    <xf numFmtId="251" fontId="234" fillId="0" borderId="95">
      <alignment horizontal="left"/>
    </xf>
    <xf numFmtId="171" fontId="232" fillId="0" borderId="95" applyFill="0" applyBorder="0" applyProtection="0">
      <alignment horizontal="right" vertical="top"/>
    </xf>
    <xf numFmtId="211" fontId="246" fillId="0" borderId="93"/>
    <xf numFmtId="0" fontId="4" fillId="7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3" fillId="0" borderId="93"/>
    <xf numFmtId="0" fontId="131" fillId="15" borderId="94" applyNumberFormat="0" applyAlignment="0" applyProtection="0"/>
    <xf numFmtId="4" fontId="111" fillId="53" borderId="97" applyNumberFormat="0" applyProtection="0">
      <alignment horizontal="left" vertical="center"/>
    </xf>
    <xf numFmtId="4" fontId="29" fillId="56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6" fillId="67" borderId="97" applyNumberFormat="0" applyProtection="0">
      <alignment horizontal="right" vertical="center"/>
    </xf>
    <xf numFmtId="0" fontId="245" fillId="0" borderId="93"/>
    <xf numFmtId="0" fontId="123" fillId="40" borderId="97" applyNumberFormat="0" applyAlignment="0" applyProtection="0"/>
    <xf numFmtId="0" fontId="133" fillId="0" borderId="99" applyNumberFormat="0" applyFill="0" applyAlignment="0" applyProtection="0"/>
    <xf numFmtId="0" fontId="4" fillId="47" borderId="96" applyNumberFormat="0" applyFont="0" applyAlignment="0" applyProtection="0"/>
    <xf numFmtId="205" fontId="216" fillId="40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0" fontId="124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211" fontId="240" fillId="39" borderId="93"/>
    <xf numFmtId="205" fontId="216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9" fillId="60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251" fontId="235" fillId="0" borderId="95">
      <alignment horizontal="center"/>
    </xf>
    <xf numFmtId="0" fontId="233" fillId="0" borderId="95">
      <alignment horizontal="right" wrapText="1"/>
    </xf>
    <xf numFmtId="204" fontId="16" fillId="0" borderId="92" applyFill="0" applyProtection="0"/>
    <xf numFmtId="5" fontId="68" fillId="0" borderId="92" applyAlignment="0" applyProtection="0"/>
    <xf numFmtId="211" fontId="240" fillId="39" borderId="93"/>
    <xf numFmtId="0" fontId="245" fillId="0" borderId="93"/>
    <xf numFmtId="0" fontId="131" fillId="15" borderId="94" applyNumberFormat="0" applyAlignment="0" applyProtection="0"/>
    <xf numFmtId="205" fontId="230" fillId="0" borderId="99" applyNumberFormat="0" applyFill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9" fillId="5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0" fontId="133" fillId="0" borderId="99" applyNumberFormat="0" applyFill="0" applyAlignment="0" applyProtection="0"/>
    <xf numFmtId="0" fontId="124" fillId="40" borderId="94" applyNumberFormat="0" applyAlignment="0" applyProtection="0"/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3" fillId="0" borderId="93"/>
    <xf numFmtId="5" fontId="68" fillId="0" borderId="92" applyAlignment="0" applyProtection="0"/>
    <xf numFmtId="5" fontId="68" fillId="0" borderId="92" applyAlignment="0" applyProtection="0"/>
    <xf numFmtId="0" fontId="243" fillId="0" borderId="93"/>
    <xf numFmtId="251" fontId="235" fillId="0" borderId="95">
      <alignment horizontal="center"/>
    </xf>
    <xf numFmtId="0" fontId="245" fillId="46" borderId="93"/>
    <xf numFmtId="4" fontId="111" fillId="52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5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3" fillId="40" borderId="97" applyNumberFormat="0" applyAlignment="0" applyProtection="0"/>
    <xf numFmtId="251" fontId="234" fillId="0" borderId="95">
      <alignment horizontal="left"/>
    </xf>
    <xf numFmtId="211" fontId="246" fillId="0" borderId="93"/>
    <xf numFmtId="4" fontId="111" fillId="53" borderId="97" applyNumberFormat="0" applyProtection="0">
      <alignment horizontal="left" vertical="center"/>
    </xf>
    <xf numFmtId="4" fontId="29" fillId="6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204" fontId="16" fillId="0" borderId="92" applyFill="0" applyProtection="0"/>
    <xf numFmtId="5" fontId="68" fillId="0" borderId="92" applyAlignment="0" applyProtection="0"/>
    <xf numFmtId="204" fontId="16" fillId="0" borderId="92" applyFill="0" applyProtection="0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171" fontId="232" fillId="0" borderId="95" applyFill="0" applyBorder="0" applyProtection="0">
      <alignment horizontal="right" vertical="top"/>
    </xf>
    <xf numFmtId="211" fontId="246" fillId="0" borderId="93"/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5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24" fillId="40" borderId="94" applyNumberFormat="0" applyAlignment="0" applyProtection="0"/>
    <xf numFmtId="0" fontId="243" fillId="0" borderId="93"/>
    <xf numFmtId="0" fontId="4" fillId="0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205" fontId="215" fillId="15" borderId="94" applyNumberFormat="0" applyAlignment="0" applyProtection="0">
      <alignment vertical="center"/>
    </xf>
    <xf numFmtId="0" fontId="245" fillId="46" borderId="93"/>
    <xf numFmtId="0" fontId="266" fillId="15" borderId="94" applyNumberFormat="0" applyAlignment="0" applyProtection="0"/>
    <xf numFmtId="205" fontId="230" fillId="0" borderId="99" applyNumberFormat="0" applyFill="0" applyAlignment="0" applyProtection="0">
      <alignment vertical="center"/>
    </xf>
    <xf numFmtId="211" fontId="240" fillId="39" borderId="93"/>
    <xf numFmtId="5" fontId="68" fillId="0" borderId="92" applyAlignment="0" applyProtection="0"/>
    <xf numFmtId="0" fontId="243" fillId="0" borderId="93"/>
    <xf numFmtId="251" fontId="235" fillId="0" borderId="95">
      <alignment horizontal="center"/>
    </xf>
    <xf numFmtId="0" fontId="245" fillId="46" borderId="93"/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4" fontId="111" fillId="54" borderId="97" applyNumberFormat="0" applyProtection="0">
      <alignment horizontal="center" vertical="top"/>
    </xf>
    <xf numFmtId="0" fontId="31" fillId="28" borderId="97" applyNumberFormat="0" applyProtection="0">
      <alignment horizontal="left" vertical="top"/>
    </xf>
    <xf numFmtId="4" fontId="29" fillId="55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3" fillId="0" borderId="93"/>
    <xf numFmtId="0" fontId="245" fillId="0" borderId="93"/>
    <xf numFmtId="0" fontId="123" fillId="40" borderId="97" applyNumberFormat="0" applyAlignment="0" applyProtection="0"/>
    <xf numFmtId="0" fontId="124" fillId="40" borderId="94" applyNumberFormat="0" applyAlignment="0" applyProtection="0"/>
    <xf numFmtId="0" fontId="4" fillId="47" borderId="96" applyNumberFormat="0" applyFont="0" applyAlignment="0" applyProtection="0"/>
    <xf numFmtId="205" fontId="216" fillId="40" borderId="97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11" fontId="240" fillId="39" borderId="93"/>
    <xf numFmtId="5" fontId="68" fillId="0" borderId="92" applyAlignment="0" applyProtection="0"/>
    <xf numFmtId="204" fontId="16" fillId="0" borderId="92" applyFill="0" applyProtection="0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251" fontId="235" fillId="0" borderId="95">
      <alignment horizontal="center"/>
    </xf>
    <xf numFmtId="171" fontId="232" fillId="0" borderId="95" applyFill="0" applyBorder="0" applyProtection="0">
      <alignment horizontal="right" vertical="top"/>
    </xf>
    <xf numFmtId="211" fontId="246" fillId="0" borderId="93"/>
    <xf numFmtId="4" fontId="111" fillId="53" borderId="97" applyNumberFormat="0" applyProtection="0">
      <alignment horizontal="left" vertical="center"/>
    </xf>
    <xf numFmtId="0" fontId="31" fillId="28" borderId="97" applyNumberFormat="0" applyProtection="0">
      <alignment horizontal="left" vertical="top"/>
    </xf>
    <xf numFmtId="4" fontId="29" fillId="56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5" fillId="0" borderId="93"/>
    <xf numFmtId="0" fontId="123" fillId="40" borderId="97" applyNumberFormat="0" applyAlignment="0" applyProtection="0"/>
    <xf numFmtId="205" fontId="215" fillId="15" borderId="94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245" fillId="0" borderId="93"/>
    <xf numFmtId="0" fontId="243" fillId="0" borderId="93"/>
    <xf numFmtId="211" fontId="246" fillId="0" borderId="93"/>
    <xf numFmtId="0" fontId="245" fillId="46" borderId="93"/>
    <xf numFmtId="0" fontId="29" fillId="62" borderId="97" applyNumberFormat="0" applyProtection="0">
      <alignment horizontal="left" vertical="center" indent="1"/>
    </xf>
    <xf numFmtId="204" fontId="16" fillId="0" borderId="92" applyFill="0" applyProtection="0"/>
    <xf numFmtId="4" fontId="29" fillId="63" borderId="97" applyNumberFormat="0" applyProtection="0">
      <alignment horizontal="left" vertical="center" indent="1"/>
    </xf>
    <xf numFmtId="5" fontId="68" fillId="0" borderId="92" applyAlignment="0" applyProtection="0"/>
    <xf numFmtId="204" fontId="16" fillId="0" borderId="92" applyFill="0" applyProtection="0"/>
    <xf numFmtId="0" fontId="243" fillId="0" borderId="93"/>
    <xf numFmtId="0" fontId="233" fillId="0" borderId="95">
      <alignment horizontal="right" wrapText="1"/>
    </xf>
    <xf numFmtId="251" fontId="234" fillId="0" borderId="95">
      <alignment horizontal="left"/>
    </xf>
    <xf numFmtId="171" fontId="232" fillId="0" borderId="95" applyFill="0" applyBorder="0" applyProtection="0">
      <alignment horizontal="right" vertical="top"/>
    </xf>
    <xf numFmtId="211" fontId="246" fillId="0" borderId="93"/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5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3" fillId="0" borderId="93"/>
    <xf numFmtId="0" fontId="245" fillId="0" borderId="93"/>
    <xf numFmtId="205" fontId="210" fillId="47" borderId="96" applyNumberFormat="0" applyFont="0" applyAlignment="0" applyProtection="0">
      <alignment vertical="center"/>
    </xf>
    <xf numFmtId="0" fontId="123" fillId="40" borderId="97" applyNumberFormat="0" applyAlignment="0" applyProtection="0"/>
    <xf numFmtId="0" fontId="133" fillId="0" borderId="99" applyNumberFormat="0" applyFill="0" applyAlignment="0" applyProtection="0"/>
    <xf numFmtId="205" fontId="216" fillId="40" borderId="97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4" fontId="29" fillId="55" borderId="97" applyNumberFormat="0" applyProtection="0">
      <alignment horizontal="right" vertical="center"/>
    </xf>
    <xf numFmtId="5" fontId="68" fillId="0" borderId="92" applyAlignment="0" applyProtection="0"/>
    <xf numFmtId="204" fontId="16" fillId="0" borderId="92" applyFill="0" applyProtection="0"/>
    <xf numFmtId="171" fontId="232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4" fontId="46" fillId="67" borderId="97" applyNumberFormat="0" applyProtection="0">
      <alignment horizontal="right" vertical="center"/>
    </xf>
    <xf numFmtId="0" fontId="243" fillId="0" borderId="93"/>
    <xf numFmtId="0" fontId="245" fillId="0" borderId="93"/>
    <xf numFmtId="0" fontId="124" fillId="40" borderId="94" applyNumberFormat="0" applyAlignment="0" applyProtection="0"/>
    <xf numFmtId="0" fontId="4" fillId="47" borderId="96" applyNumberFormat="0" applyFont="0" applyAlignment="0" applyProtection="0"/>
    <xf numFmtId="205" fontId="216" fillId="40" borderId="97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0" fontId="243" fillId="0" borderId="93"/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261" fillId="40" borderId="94" applyNumberFormat="0" applyAlignment="0" applyProtection="0"/>
    <xf numFmtId="0" fontId="261" fillId="40" borderId="94" applyNumberFormat="0" applyAlignment="0" applyProtection="0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11" fillId="53" borderId="97" applyNumberFormat="0" applyProtection="0">
      <alignment horizontal="left" vertical="center"/>
    </xf>
    <xf numFmtId="4" fontId="111" fillId="52" borderId="97" applyNumberFormat="0" applyProtection="0">
      <alignment vertical="center"/>
    </xf>
    <xf numFmtId="0" fontId="261" fillId="40" borderId="94" applyNumberFormat="0" applyAlignment="0" applyProtection="0"/>
    <xf numFmtId="0" fontId="261" fillId="40" borderId="94" applyNumberFormat="0" applyAlignment="0" applyProtection="0"/>
    <xf numFmtId="0" fontId="261" fillId="40" borderId="94" applyNumberFormat="0" applyAlignment="0" applyProtection="0"/>
    <xf numFmtId="211" fontId="246" fillId="0" borderId="93"/>
    <xf numFmtId="171" fontId="232" fillId="0" borderId="95" applyFill="0" applyBorder="0" applyProtection="0">
      <alignment horizontal="right" vertical="top"/>
    </xf>
    <xf numFmtId="4" fontId="29" fillId="58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31" fillId="15" borderId="94" applyNumberFormat="0" applyAlignment="0" applyProtection="0"/>
    <xf numFmtId="0" fontId="245" fillId="46" borderId="93"/>
    <xf numFmtId="4" fontId="111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11" fillId="54" borderId="97" applyNumberFormat="0" applyProtection="0">
      <alignment horizontal="center" vertical="top"/>
    </xf>
    <xf numFmtId="4" fontId="29" fillId="57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horizontal="left" vertical="center" indent="1"/>
    </xf>
    <xf numFmtId="205" fontId="210" fillId="47" borderId="96" applyNumberFormat="0" applyFon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30" fillId="0" borderId="99" applyNumberFormat="0" applyFill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11" fontId="246" fillId="0" borderId="93"/>
    <xf numFmtId="0" fontId="124" fillId="40" borderId="94" applyNumberFormat="0" applyAlignment="0" applyProtection="0"/>
    <xf numFmtId="0" fontId="245" fillId="46" borderId="93"/>
    <xf numFmtId="0" fontId="243" fillId="0" borderId="93"/>
    <xf numFmtId="5" fontId="68" fillId="0" borderId="92" applyAlignment="0" applyProtection="0"/>
    <xf numFmtId="211" fontId="240" fillId="39" borderId="93"/>
    <xf numFmtId="4" fontId="111" fillId="52" borderId="97" applyNumberFormat="0" applyProtection="0">
      <alignment vertical="center"/>
    </xf>
    <xf numFmtId="4" fontId="111" fillId="53" borderId="97" applyNumberFormat="0" applyProtection="0">
      <alignment horizontal="left" vertical="center"/>
    </xf>
    <xf numFmtId="4" fontId="29" fillId="56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5" fillId="15" borderId="94" applyNumberFormat="0" applyAlignment="0" applyProtection="0">
      <alignment vertical="center"/>
    </xf>
    <xf numFmtId="211" fontId="240" fillId="39" borderId="93"/>
    <xf numFmtId="251" fontId="234" fillId="0" borderId="95">
      <alignment horizontal="left"/>
    </xf>
    <xf numFmtId="4" fontId="111" fillId="53" borderId="97" applyNumberFormat="0" applyProtection="0">
      <alignment horizontal="left" vertical="center"/>
    </xf>
    <xf numFmtId="0" fontId="31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31" fillId="15" borderId="94" applyNumberForma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4" fillId="65" borderId="97" applyNumberFormat="0" applyProtection="0">
      <alignment horizontal="left" vertical="center" indent="1"/>
    </xf>
    <xf numFmtId="251" fontId="235" fillId="0" borderId="95">
      <alignment horizontal="center"/>
    </xf>
    <xf numFmtId="251" fontId="234" fillId="0" borderId="95">
      <alignment horizontal="left"/>
    </xf>
    <xf numFmtId="4" fontId="29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9" fillId="60" borderId="97" applyNumberFormat="0" applyProtection="0">
      <alignment horizontal="right" vertical="center"/>
    </xf>
    <xf numFmtId="0" fontId="245" fillId="46" borderId="93"/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0" fontId="243" fillId="0" borderId="93"/>
    <xf numFmtId="204" fontId="16" fillId="0" borderId="92" applyFill="0" applyProtection="0"/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4" fontId="111" fillId="53" borderId="97" applyNumberFormat="0" applyProtection="0">
      <alignment horizontal="left" vertical="center"/>
    </xf>
    <xf numFmtId="0" fontId="31" fillId="28" borderId="97" applyNumberFormat="0" applyProtection="0">
      <alignment horizontal="left" vertical="top"/>
    </xf>
    <xf numFmtId="4" fontId="29" fillId="8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31" fillId="66" borderId="97" applyNumberFormat="0" applyProtection="0">
      <alignment horizontal="center" vertical="top"/>
    </xf>
    <xf numFmtId="205" fontId="210" fillId="47" borderId="96" applyNumberFormat="0" applyFont="0" applyAlignment="0" applyProtection="0">
      <alignment vertical="center"/>
    </xf>
    <xf numFmtId="0" fontId="123" fillId="40" borderId="97" applyNumberFormat="0" applyAlignment="0" applyProtection="0"/>
    <xf numFmtId="205" fontId="230" fillId="0" borderId="99" applyNumberFormat="0" applyFill="0" applyAlignment="0" applyProtection="0">
      <alignment vertical="center"/>
    </xf>
    <xf numFmtId="4" fontId="29" fillId="4" borderId="97" applyNumberFormat="0" applyProtection="0">
      <alignment horizontal="right" vertical="center"/>
    </xf>
    <xf numFmtId="4" fontId="29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3" fillId="0" borderId="93"/>
    <xf numFmtId="0" fontId="4" fillId="0" borderId="97" applyNumberFormat="0" applyProtection="0">
      <alignment horizontal="left" vertical="center" indent="1"/>
    </xf>
    <xf numFmtId="0" fontId="29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4" fillId="0" borderId="95">
      <alignment horizontal="left"/>
    </xf>
    <xf numFmtId="0" fontId="243" fillId="0" borderId="93"/>
    <xf numFmtId="204" fontId="16" fillId="0" borderId="92" applyFill="0" applyProtection="0"/>
    <xf numFmtId="0" fontId="4" fillId="47" borderId="96" applyNumberFormat="0" applyFont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245" fillId="0" borderId="93"/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211" fontId="246" fillId="0" borderId="93"/>
    <xf numFmtId="211" fontId="240" fillId="39" borderId="93"/>
    <xf numFmtId="5" fontId="68" fillId="0" borderId="92" applyAlignment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0" fontId="266" fillId="15" borderId="94" applyNumberFormat="0" applyAlignment="0" applyProtection="0"/>
    <xf numFmtId="205" fontId="216" fillId="40" borderId="97" applyNumberFormat="0" applyAlignment="0" applyProtection="0">
      <alignment vertical="center"/>
    </xf>
    <xf numFmtId="0" fontId="245" fillId="0" borderId="93"/>
    <xf numFmtId="4" fontId="46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6" fillId="40" borderId="94" applyNumberFormat="0" applyAlignment="0" applyProtection="0">
      <alignment vertical="center"/>
    </xf>
    <xf numFmtId="0" fontId="131" fillId="15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4" fontId="29" fillId="60" borderId="97" applyNumberFormat="0" applyProtection="0">
      <alignment horizontal="right" vertical="center"/>
    </xf>
    <xf numFmtId="211" fontId="240" fillId="39" borderId="93"/>
    <xf numFmtId="205" fontId="230" fillId="0" borderId="99" applyNumberFormat="0" applyFill="0" applyAlignment="0" applyProtection="0">
      <alignment vertical="center"/>
    </xf>
    <xf numFmtId="0" fontId="266" fillId="15" borderId="94" applyNumberFormat="0" applyAlignment="0" applyProtection="0"/>
    <xf numFmtId="0" fontId="266" fillId="15" borderId="94" applyNumberForma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31" fillId="66" borderId="97" applyNumberFormat="0" applyProtection="0">
      <alignment horizontal="center" vertical="top"/>
    </xf>
    <xf numFmtId="5" fontId="68" fillId="0" borderId="92" applyAlignment="0" applyProtection="0"/>
    <xf numFmtId="211" fontId="240" fillId="39" borderId="93"/>
    <xf numFmtId="0" fontId="4" fillId="0" borderId="97" applyNumberFormat="0" applyProtection="0">
      <alignment horizontal="left" vertical="center" indent="1"/>
    </xf>
    <xf numFmtId="3" fontId="29" fillId="2" borderId="97" applyProtection="0">
      <alignment horizontal="right" vertical="center"/>
    </xf>
    <xf numFmtId="0" fontId="29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30" fillId="0" borderId="99" applyNumberFormat="0" applyFill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9" fillId="59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111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6" fillId="5" borderId="100" applyNumberFormat="0" applyProtection="0">
      <alignment vertical="center"/>
    </xf>
    <xf numFmtId="4" fontId="287" fillId="91" borderId="100" applyNumberFormat="0" applyProtection="0">
      <alignment horizontal="right" vertical="center"/>
    </xf>
    <xf numFmtId="4" fontId="29" fillId="92" borderId="100" applyNumberFormat="0" applyProtection="0">
      <alignment horizontal="left" vertical="center" indent="1"/>
    </xf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0" fillId="88" borderId="97" applyNumberFormat="0" applyAlignment="0" applyProtection="0"/>
    <xf numFmtId="0" fontId="261" fillId="88" borderId="94" applyNumberFormat="0" applyAlignment="0" applyProtection="0"/>
    <xf numFmtId="0" fontId="266" fillId="74" borderId="94" applyNumberFormat="0" applyAlignment="0" applyProtection="0"/>
    <xf numFmtId="0" fontId="268" fillId="0" borderId="99" applyNumberFormat="0" applyFill="0" applyAlignment="0" applyProtection="0"/>
    <xf numFmtId="0" fontId="47" fillId="89" borderId="96" applyNumberFormat="0" applyAlignment="0" applyProtection="0"/>
    <xf numFmtId="0" fontId="147" fillId="47" borderId="96" applyNumberFormat="0" applyFont="0" applyAlignment="0" applyProtection="0"/>
    <xf numFmtId="0" fontId="296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9" fillId="101" borderId="94" applyNumberFormat="0" applyAlignment="0" applyProtection="0">
      <alignment vertical="center"/>
    </xf>
    <xf numFmtId="0" fontId="300" fillId="9" borderId="94" applyNumberFormat="0" applyAlignment="0" applyProtection="0">
      <alignment vertical="center"/>
    </xf>
    <xf numFmtId="0" fontId="301" fillId="101" borderId="97" applyNumberFormat="0" applyAlignment="0" applyProtection="0">
      <alignment vertical="center"/>
    </xf>
    <xf numFmtId="0" fontId="133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4" fontId="286" fillId="5" borderId="100" applyNumberFormat="0" applyProtection="0">
      <alignment vertical="center"/>
    </xf>
    <xf numFmtId="4" fontId="287" fillId="91" borderId="100" applyNumberFormat="0" applyProtection="0">
      <alignment horizontal="right" vertical="center"/>
    </xf>
    <xf numFmtId="4" fontId="29" fillId="92" borderId="100" applyNumberFormat="0" applyProtection="0">
      <alignment horizontal="left" vertical="center" indent="1"/>
    </xf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0" fillId="88" borderId="97" applyNumberFormat="0" applyAlignment="0" applyProtection="0"/>
    <xf numFmtId="0" fontId="261" fillId="88" borderId="94" applyNumberFormat="0" applyAlignment="0" applyProtection="0"/>
    <xf numFmtId="0" fontId="266" fillId="74" borderId="94" applyNumberFormat="0" applyAlignment="0" applyProtection="0"/>
    <xf numFmtId="0" fontId="268" fillId="0" borderId="99" applyNumberFormat="0" applyFill="0" applyAlignment="0" applyProtection="0"/>
    <xf numFmtId="0" fontId="47" fillId="89" borderId="96" applyNumberFormat="0" applyAlignment="0" applyProtection="0"/>
    <xf numFmtId="0" fontId="147" fillId="47" borderId="96" applyNumberFormat="0" applyFont="0" applyAlignment="0" applyProtection="0"/>
    <xf numFmtId="0" fontId="296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9" fillId="101" borderId="94" applyNumberFormat="0" applyAlignment="0" applyProtection="0">
      <alignment vertical="center"/>
    </xf>
    <xf numFmtId="0" fontId="300" fillId="9" borderId="94" applyNumberFormat="0" applyAlignment="0" applyProtection="0">
      <alignment vertical="center"/>
    </xf>
    <xf numFmtId="0" fontId="301" fillId="101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4" fontId="286" fillId="5" borderId="100" applyNumberFormat="0" applyProtection="0">
      <alignment vertical="center"/>
    </xf>
    <xf numFmtId="4" fontId="287" fillId="91" borderId="100" applyNumberFormat="0" applyProtection="0">
      <alignment horizontal="right" vertical="center"/>
    </xf>
    <xf numFmtId="4" fontId="29" fillId="92" borderId="100" applyNumberFormat="0" applyProtection="0">
      <alignment horizontal="left" vertical="center" indent="1"/>
    </xf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0" fillId="88" borderId="97" applyNumberFormat="0" applyAlignment="0" applyProtection="0"/>
    <xf numFmtId="0" fontId="261" fillId="88" borderId="94" applyNumberFormat="0" applyAlignment="0" applyProtection="0"/>
    <xf numFmtId="0" fontId="266" fillId="74" borderId="94" applyNumberFormat="0" applyAlignment="0" applyProtection="0"/>
    <xf numFmtId="0" fontId="268" fillId="0" borderId="99" applyNumberFormat="0" applyFill="0" applyAlignment="0" applyProtection="0"/>
    <xf numFmtId="0" fontId="47" fillId="89" borderId="96" applyNumberFormat="0" applyAlignment="0" applyProtection="0"/>
    <xf numFmtId="0" fontId="147" fillId="47" borderId="96" applyNumberFormat="0" applyFont="0" applyAlignment="0" applyProtection="0"/>
    <xf numFmtId="0" fontId="296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9" fillId="101" borderId="94" applyNumberFormat="0" applyAlignment="0" applyProtection="0">
      <alignment vertical="center"/>
    </xf>
    <xf numFmtId="0" fontId="300" fillId="9" borderId="94" applyNumberFormat="0" applyAlignment="0" applyProtection="0">
      <alignment vertical="center"/>
    </xf>
    <xf numFmtId="0" fontId="301" fillId="101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147" fillId="47" borderId="96" applyNumberFormat="0" applyFon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0" fontId="260" fillId="40" borderId="97" applyNumberFormat="0" applyAlignment="0" applyProtection="0"/>
    <xf numFmtId="4" fontId="286" fillId="5" borderId="100" applyNumberFormat="0" applyProtection="0">
      <alignment vertical="center"/>
    </xf>
    <xf numFmtId="4" fontId="287" fillId="91" borderId="100" applyNumberFormat="0" applyProtection="0">
      <alignment horizontal="right" vertical="center"/>
    </xf>
    <xf numFmtId="4" fontId="29" fillId="92" borderId="100" applyNumberFormat="0" applyProtection="0">
      <alignment horizontal="left" vertical="center" indent="1"/>
    </xf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8" fillId="0" borderId="99" applyNumberFormat="0" applyFill="0" applyAlignment="0" applyProtection="0"/>
    <xf numFmtId="0" fontId="260" fillId="88" borderId="97" applyNumberFormat="0" applyAlignment="0" applyProtection="0"/>
    <xf numFmtId="0" fontId="261" fillId="88" borderId="94" applyNumberFormat="0" applyAlignment="0" applyProtection="0"/>
    <xf numFmtId="0" fontId="266" fillId="74" borderId="94" applyNumberFormat="0" applyAlignment="0" applyProtection="0"/>
    <xf numFmtId="0" fontId="268" fillId="0" borderId="99" applyNumberFormat="0" applyFill="0" applyAlignment="0" applyProtection="0"/>
    <xf numFmtId="0" fontId="47" fillId="89" borderId="96" applyNumberFormat="0" applyAlignment="0" applyProtection="0"/>
    <xf numFmtId="0" fontId="147" fillId="47" borderId="96" applyNumberFormat="0" applyFont="0" applyAlignment="0" applyProtection="0"/>
    <xf numFmtId="0" fontId="296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9" fillId="101" borderId="94" applyNumberFormat="0" applyAlignment="0" applyProtection="0">
      <alignment vertical="center"/>
    </xf>
    <xf numFmtId="0" fontId="300" fillId="9" borderId="94" applyNumberFormat="0" applyAlignment="0" applyProtection="0">
      <alignment vertical="center"/>
    </xf>
    <xf numFmtId="0" fontId="301" fillId="101" borderId="97" applyNumberFormat="0" applyAlignment="0" applyProtection="0">
      <alignment vertical="center"/>
    </xf>
    <xf numFmtId="205" fontId="226" fillId="40" borderId="94" applyNumberFormat="0" applyAlignment="0" applyProtection="0">
      <alignment vertical="center"/>
    </xf>
    <xf numFmtId="205" fontId="216" fillId="40" borderId="97" applyNumberFormat="0" applyAlignment="0" applyProtection="0">
      <alignment vertical="center"/>
    </xf>
    <xf numFmtId="205" fontId="215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3" fillId="0" borderId="99" applyNumberFormat="0" applyFill="0" applyAlignment="0" applyProtection="0"/>
    <xf numFmtId="0" fontId="131" fillId="15" borderId="94" applyNumberFormat="0" applyAlignment="0" applyProtection="0"/>
    <xf numFmtId="0" fontId="124" fillId="40" borderId="94" applyNumberFormat="0" applyAlignment="0" applyProtection="0"/>
    <xf numFmtId="0" fontId="123" fillId="40" borderId="97" applyNumberFormat="0" applyAlignment="0" applyProtection="0"/>
    <xf numFmtId="205" fontId="210" fillId="47" borderId="96" applyNumberFormat="0" applyFont="0" applyAlignment="0" applyProtection="0">
      <alignment vertical="center"/>
    </xf>
    <xf numFmtId="0" fontId="245" fillId="0" borderId="93"/>
    <xf numFmtId="0" fontId="243" fillId="0" borderId="93"/>
    <xf numFmtId="4" fontId="46" fillId="67" borderId="97" applyNumberFormat="0" applyProtection="0">
      <alignment horizontal="right" vertical="center"/>
    </xf>
    <xf numFmtId="0" fontId="31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9" fillId="2" borderId="97" applyProtection="0">
      <alignment horizontal="right" vertical="center"/>
    </xf>
    <xf numFmtId="0" fontId="29" fillId="62" borderId="97" applyNumberFormat="0" applyProtection="0">
      <alignment horizontal="left" vertical="center" indent="1"/>
    </xf>
    <xf numFmtId="0" fontId="29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9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9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9" fillId="4" borderId="97" applyNumberFormat="0" applyProtection="0">
      <alignment horizontal="right" vertical="center"/>
    </xf>
    <xf numFmtId="4" fontId="29" fillId="60" borderId="97" applyNumberFormat="0" applyProtection="0">
      <alignment horizontal="right" vertical="center"/>
    </xf>
    <xf numFmtId="4" fontId="29" fillId="59" borderId="97" applyNumberFormat="0" applyProtection="0">
      <alignment horizontal="right" vertical="center"/>
    </xf>
    <xf numFmtId="4" fontId="29" fillId="58" borderId="97" applyNumberFormat="0" applyProtection="0">
      <alignment horizontal="right" vertical="center"/>
    </xf>
    <xf numFmtId="4" fontId="29" fillId="6" borderId="97" applyNumberFormat="0" applyProtection="0">
      <alignment horizontal="right" vertical="center"/>
    </xf>
    <xf numFmtId="4" fontId="29" fillId="8" borderId="97" applyNumberFormat="0" applyProtection="0">
      <alignment horizontal="right" vertical="center"/>
    </xf>
    <xf numFmtId="4" fontId="29" fillId="57" borderId="97" applyNumberFormat="0" applyProtection="0">
      <alignment horizontal="right" vertical="center"/>
    </xf>
    <xf numFmtId="4" fontId="29" fillId="56" borderId="97" applyNumberFormat="0" applyProtection="0">
      <alignment horizontal="right" vertical="center"/>
    </xf>
    <xf numFmtId="4" fontId="29" fillId="55" borderId="97" applyNumberFormat="0" applyProtection="0">
      <alignment horizontal="right" vertical="center"/>
    </xf>
    <xf numFmtId="0" fontId="31" fillId="28" borderId="97" applyNumberFormat="0" applyProtection="0">
      <alignment horizontal="left" vertical="top"/>
    </xf>
    <xf numFmtId="4" fontId="111" fillId="54" borderId="97" applyNumberFormat="0" applyProtection="0">
      <alignment horizontal="center" vertical="top"/>
    </xf>
    <xf numFmtId="4" fontId="111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11" fillId="52" borderId="97" applyNumberFormat="0" applyProtection="0">
      <alignment vertical="center"/>
    </xf>
    <xf numFmtId="211" fontId="246" fillId="0" borderId="93"/>
    <xf numFmtId="0" fontId="245" fillId="46" borderId="93"/>
    <xf numFmtId="171" fontId="232" fillId="0" borderId="95" applyFill="0" applyBorder="0" applyProtection="0">
      <alignment horizontal="right" vertical="top"/>
    </xf>
    <xf numFmtId="251" fontId="235" fillId="0" borderId="95">
      <alignment horizontal="center"/>
    </xf>
    <xf numFmtId="251" fontId="234" fillId="0" borderId="95">
      <alignment horizontal="left"/>
    </xf>
    <xf numFmtId="0" fontId="233" fillId="0" borderId="95">
      <alignment horizontal="right" wrapText="1"/>
    </xf>
    <xf numFmtId="0" fontId="243" fillId="0" borderId="93"/>
    <xf numFmtId="204" fontId="16" fillId="0" borderId="92" applyFill="0" applyProtection="0"/>
    <xf numFmtId="5" fontId="68" fillId="0" borderId="92" applyAlignment="0" applyProtection="0"/>
    <xf numFmtId="211" fontId="240" fillId="39" borderId="93"/>
    <xf numFmtId="205" fontId="230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3" fillId="0" borderId="0"/>
    <xf numFmtId="0" fontId="303" fillId="0" borderId="0"/>
    <xf numFmtId="37" fontId="251" fillId="0" borderId="0"/>
    <xf numFmtId="0" fontId="27" fillId="0" borderId="103" applyNumberFormat="0" applyAlignment="0" applyProtection="0">
      <alignment horizontal="left" vertical="center"/>
    </xf>
    <xf numFmtId="9" fontId="42" fillId="0" borderId="104" applyNumberFormat="0" applyBorder="0"/>
    <xf numFmtId="0" fontId="303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3" fillId="0" borderId="0"/>
    <xf numFmtId="0" fontId="27" fillId="0" borderId="103" applyNumberFormat="0" applyAlignment="0" applyProtection="0">
      <alignment horizontal="left" vertical="center"/>
    </xf>
    <xf numFmtId="9" fontId="42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3" fillId="0" borderId="0"/>
    <xf numFmtId="0" fontId="8" fillId="0" borderId="0"/>
    <xf numFmtId="43" fontId="1" fillId="0" borderId="0" applyFont="0" applyFill="0" applyBorder="0" applyAlignment="0" applyProtection="0"/>
    <xf numFmtId="0" fontId="303" fillId="0" borderId="0"/>
    <xf numFmtId="43" fontId="22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0" fontId="27" fillId="0" borderId="103" applyNumberFormat="0" applyAlignment="0" applyProtection="0">
      <alignment horizontal="left" vertical="center"/>
    </xf>
    <xf numFmtId="9" fontId="42" fillId="0" borderId="104" applyNumberFormat="0" applyBorder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204" fontId="16" fillId="0" borderId="102" applyFill="0" applyProtection="0"/>
    <xf numFmtId="5" fontId="68" fillId="0" borderId="102" applyAlignment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  <xf numFmtId="204" fontId="16" fillId="0" borderId="102" applyFill="0" applyProtection="0"/>
    <xf numFmtId="5" fontId="68" fillId="0" borderId="102" applyAlignment="0" applyProtection="0"/>
  </cellStyleXfs>
  <cellXfs count="2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4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4" fontId="8" fillId="0" borderId="0" xfId="0" applyNumberFormat="1" applyFont="1" applyAlignment="1">
      <alignment horizontal="center"/>
    </xf>
    <xf numFmtId="164" fontId="8" fillId="0" borderId="1" xfId="1" applyNumberFormat="1" applyFont="1" applyBorder="1" applyAlignment="1">
      <alignment horizontal="center"/>
    </xf>
    <xf numFmtId="164" fontId="8" fillId="0" borderId="2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64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4" fontId="8" fillId="0" borderId="0" xfId="1" applyNumberFormat="1" applyFont="1" applyAlignment="1">
      <alignment horizontal="right"/>
    </xf>
    <xf numFmtId="164" fontId="8" fillId="0" borderId="0" xfId="1" applyNumberFormat="1" applyFont="1"/>
    <xf numFmtId="164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43" fontId="7" fillId="0" borderId="5" xfId="1" applyFont="1" applyFill="1" applyBorder="1" applyAlignment="1">
      <alignment horizontal="right"/>
    </xf>
    <xf numFmtId="0" fontId="7" fillId="0" borderId="0" xfId="0" applyFont="1" applyFill="1"/>
    <xf numFmtId="43" fontId="7" fillId="0" borderId="0" xfId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4" fontId="8" fillId="0" borderId="0" xfId="1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Fill="1"/>
    <xf numFmtId="43" fontId="8" fillId="0" borderId="0" xfId="1" applyFont="1" applyFill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5" applyNumberForma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2" fillId="0" borderId="0" xfId="10" applyFont="1" applyFill="1" applyAlignment="1">
      <alignment horizontal="left"/>
    </xf>
    <xf numFmtId="0" fontId="8" fillId="0" borderId="0" xfId="10" applyFont="1" applyFill="1"/>
    <xf numFmtId="0" fontId="5" fillId="0" borderId="0" xfId="10" applyFont="1" applyFill="1" applyAlignment="1">
      <alignment horizontal="left"/>
    </xf>
    <xf numFmtId="164" fontId="8" fillId="0" borderId="0" xfId="10" applyNumberFormat="1" applyFont="1" applyFill="1"/>
    <xf numFmtId="0" fontId="9" fillId="0" borderId="0" xfId="0" applyFont="1" applyFill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4" fontId="8" fillId="0" borderId="0" xfId="12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164" fontId="7" fillId="0" borderId="0" xfId="12" applyNumberFormat="1" applyFont="1" applyFill="1" applyAlignment="1">
      <alignment horizontal="right"/>
    </xf>
    <xf numFmtId="43" fontId="7" fillId="0" borderId="0" xfId="12" applyFont="1" applyFill="1" applyAlignment="1">
      <alignment horizontal="right"/>
    </xf>
    <xf numFmtId="0" fontId="8" fillId="0" borderId="0" xfId="0" applyFont="1" applyFill="1" applyAlignment="1">
      <alignment horizontal="left" indent="2"/>
    </xf>
    <xf numFmtId="164" fontId="8" fillId="0" borderId="0" xfId="12" applyNumberFormat="1" applyFont="1" applyFill="1" applyAlignment="1">
      <alignment horizontal="right"/>
    </xf>
    <xf numFmtId="164" fontId="7" fillId="0" borderId="3" xfId="12" applyNumberFormat="1" applyFont="1" applyFill="1" applyBorder="1" applyAlignment="1">
      <alignment horizontal="right"/>
    </xf>
    <xf numFmtId="43" fontId="7" fillId="0" borderId="0" xfId="12" applyFont="1" applyFill="1"/>
    <xf numFmtId="164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4" fontId="10" fillId="0" borderId="0" xfId="11" applyNumberFormat="1" applyFont="1" applyFill="1" applyAlignment="1">
      <alignment horizontal="right"/>
    </xf>
    <xf numFmtId="164" fontId="7" fillId="0" borderId="0" xfId="1" applyNumberFormat="1" applyFont="1" applyFill="1"/>
    <xf numFmtId="164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4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164" fontId="7" fillId="0" borderId="3" xfId="1" applyNumberFormat="1" applyFont="1" applyFill="1" applyBorder="1"/>
    <xf numFmtId="3" fontId="7" fillId="0" borderId="0" xfId="0" applyNumberFormat="1" applyFont="1" applyFill="1"/>
    <xf numFmtId="164" fontId="8" fillId="0" borderId="0" xfId="7" applyNumberFormat="1" applyFill="1" applyAlignment="1">
      <alignment horizontal="right"/>
    </xf>
    <xf numFmtId="37" fontId="7" fillId="0" borderId="3" xfId="0" applyNumberFormat="1" applyFont="1" applyFill="1" applyBorder="1"/>
    <xf numFmtId="164" fontId="8" fillId="0" borderId="2" xfId="1" applyNumberFormat="1" applyFont="1" applyFill="1" applyBorder="1"/>
    <xf numFmtId="37" fontId="7" fillId="0" borderId="0" xfId="0" applyNumberFormat="1" applyFont="1" applyFill="1"/>
    <xf numFmtId="37" fontId="8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/>
    <xf numFmtId="0" fontId="18" fillId="0" borderId="0" xfId="0" applyFont="1" applyFill="1" applyAlignment="1">
      <alignment horizontal="left"/>
    </xf>
    <xf numFmtId="43" fontId="8" fillId="0" borderId="2" xfId="1" applyFont="1" applyFill="1" applyBorder="1"/>
    <xf numFmtId="0" fontId="7" fillId="0" borderId="0" xfId="0" applyFont="1" applyFill="1" applyAlignment="1">
      <alignment horizontal="left" indent="1"/>
    </xf>
    <xf numFmtId="164" fontId="7" fillId="0" borderId="2" xfId="1" applyNumberFormat="1" applyFont="1" applyFill="1" applyBorder="1"/>
    <xf numFmtId="0" fontId="8" fillId="0" borderId="0" xfId="0" applyFont="1" applyFill="1" applyAlignment="1"/>
    <xf numFmtId="43" fontId="8" fillId="0" borderId="2" xfId="1" applyFont="1" applyFill="1" applyBorder="1" applyAlignment="1">
      <alignment horizontal="right"/>
    </xf>
    <xf numFmtId="164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4" fontId="8" fillId="0" borderId="0" xfId="1" applyNumberFormat="1" applyFont="1" applyFill="1" applyAlignment="1">
      <alignment wrapText="1"/>
    </xf>
    <xf numFmtId="164" fontId="8" fillId="0" borderId="2" xfId="1" applyNumberFormat="1" applyFont="1" applyFill="1" applyBorder="1" applyAlignment="1">
      <alignment wrapText="1"/>
    </xf>
    <xf numFmtId="164" fontId="7" fillId="0" borderId="5" xfId="1" applyNumberFormat="1" applyFont="1" applyFill="1" applyBorder="1" applyAlignment="1">
      <alignment wrapText="1"/>
    </xf>
    <xf numFmtId="164" fontId="7" fillId="0" borderId="0" xfId="1" applyNumberFormat="1" applyFont="1" applyFill="1" applyAlignment="1">
      <alignment wrapText="1"/>
    </xf>
    <xf numFmtId="164" fontId="8" fillId="0" borderId="0" xfId="9" applyNumberFormat="1" applyFill="1" applyAlignment="1">
      <alignment horizontal="right"/>
    </xf>
    <xf numFmtId="43" fontId="7" fillId="0" borderId="0" xfId="1" applyFont="1" applyFill="1" applyAlignment="1">
      <alignment wrapText="1"/>
    </xf>
    <xf numFmtId="49" fontId="8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37" fontId="7" fillId="0" borderId="5" xfId="0" applyNumberFormat="1" applyFont="1" applyFill="1" applyBorder="1"/>
    <xf numFmtId="37" fontId="8" fillId="0" borderId="5" xfId="0" applyNumberFormat="1" applyFont="1" applyFill="1" applyBorder="1"/>
    <xf numFmtId="164" fontId="9" fillId="0" borderId="0" xfId="1" applyNumberFormat="1" applyFont="1" applyFill="1"/>
    <xf numFmtId="164" fontId="8" fillId="0" borderId="2" xfId="1" applyNumberFormat="1" applyFont="1" applyFill="1" applyBorder="1" applyAlignment="1">
      <alignment horizontal="center"/>
    </xf>
    <xf numFmtId="164" fontId="7" fillId="0" borderId="5" xfId="1" applyNumberFormat="1" applyFont="1" applyFill="1" applyBorder="1"/>
    <xf numFmtId="43" fontId="8" fillId="0" borderId="0" xfId="0" applyNumberFormat="1" applyFont="1" applyFill="1"/>
    <xf numFmtId="164" fontId="8" fillId="0" borderId="0" xfId="1" applyNumberFormat="1" applyFont="1" applyFill="1" applyAlignment="1">
      <alignment horizontal="left" indent="1"/>
    </xf>
    <xf numFmtId="164" fontId="8" fillId="0" borderId="2" xfId="1" applyNumberFormat="1" applyFont="1" applyFill="1" applyBorder="1" applyAlignment="1">
      <alignment horizontal="left" indent="1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>
      <alignment wrapText="1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right"/>
    </xf>
    <xf numFmtId="43" fontId="8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4" fontId="8" fillId="0" borderId="0" xfId="1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164" fontId="8" fillId="0" borderId="0" xfId="1" applyNumberFormat="1" applyFont="1" applyFill="1" applyAlignment="1">
      <alignment horizontal="center"/>
    </xf>
    <xf numFmtId="164" fontId="8" fillId="0" borderId="2" xfId="3" applyNumberFormat="1" applyFill="1" applyBorder="1" applyAlignment="1">
      <alignment horizontal="right"/>
    </xf>
    <xf numFmtId="164" fontId="8" fillId="0" borderId="0" xfId="1" applyNumberFormat="1" applyFont="1" applyFill="1"/>
    <xf numFmtId="0" fontId="8" fillId="0" borderId="0" xfId="0" applyFont="1" applyFill="1"/>
    <xf numFmtId="164" fontId="8" fillId="0" borderId="0" xfId="1" applyNumberFormat="1" applyFont="1" applyFill="1"/>
    <xf numFmtId="164" fontId="8" fillId="0" borderId="0" xfId="1" applyNumberFormat="1" applyFont="1" applyFill="1"/>
    <xf numFmtId="164" fontId="8" fillId="0" borderId="0" xfId="1" applyNumberFormat="1" applyFont="1" applyFill="1"/>
    <xf numFmtId="164" fontId="8" fillId="0" borderId="0" xfId="1" applyNumberFormat="1" applyFont="1" applyFill="1"/>
    <xf numFmtId="37" fontId="8" fillId="0" borderId="0" xfId="0" applyNumberFormat="1" applyFont="1" applyFill="1"/>
    <xf numFmtId="164" fontId="8" fillId="0" borderId="0" xfId="1" applyNumberFormat="1" applyFont="1" applyFill="1"/>
    <xf numFmtId="164" fontId="8" fillId="0" borderId="0" xfId="1" applyNumberFormat="1" applyFont="1" applyFill="1"/>
    <xf numFmtId="164" fontId="8" fillId="0" borderId="0" xfId="8719" applyNumberFormat="1" applyFill="1" applyAlignment="1">
      <alignment horizontal="right"/>
    </xf>
    <xf numFmtId="164" fontId="8" fillId="0" borderId="0" xfId="1" applyNumberFormat="1" applyFont="1" applyFill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4" fontId="8" fillId="0" borderId="0" xfId="1" applyNumberFormat="1" applyFont="1" applyFill="1"/>
    <xf numFmtId="164" fontId="8" fillId="0" borderId="0" xfId="1" applyNumberFormat="1" applyFont="1" applyFill="1"/>
    <xf numFmtId="164" fontId="8" fillId="0" borderId="0" xfId="6520" applyNumberFormat="1" applyFill="1" applyAlignment="1">
      <alignment horizontal="right"/>
    </xf>
    <xf numFmtId="164" fontId="8" fillId="0" borderId="0" xfId="6520" applyNumberFormat="1" applyFill="1" applyAlignment="1">
      <alignment horizontal="right"/>
    </xf>
    <xf numFmtId="164" fontId="8" fillId="0" borderId="0" xfId="8767" applyNumberFormat="1" applyFill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wrapText="1"/>
    </xf>
    <xf numFmtId="164" fontId="8" fillId="0" borderId="2" xfId="1" applyNumberFormat="1" applyFont="1" applyFill="1" applyBorder="1" applyAlignment="1">
      <alignment wrapText="1"/>
    </xf>
    <xf numFmtId="164" fontId="8" fillId="0" borderId="0" xfId="9" applyNumberFormat="1" applyFill="1" applyAlignment="1">
      <alignment horizontal="right"/>
    </xf>
    <xf numFmtId="164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164" fontId="8" fillId="0" borderId="0" xfId="1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Border="1"/>
    <xf numFmtId="164" fontId="6" fillId="0" borderId="0" xfId="0" applyNumberFormat="1" applyFo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164" fontId="8" fillId="0" borderId="0" xfId="5" applyNumberFormat="1" applyAlignment="1">
      <alignment horizontal="right"/>
    </xf>
    <xf numFmtId="166" fontId="8" fillId="0" borderId="0" xfId="1" applyNumberFormat="1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164" fontId="8" fillId="0" borderId="0" xfId="1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4" fontId="7" fillId="0" borderId="0" xfId="11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7" fillId="0" borderId="3" xfId="11" applyNumberFormat="1" applyFont="1" applyFill="1" applyBorder="1" applyAlignment="1">
      <alignment horizontal="right" vertical="center"/>
    </xf>
    <xf numFmtId="43" fontId="19" fillId="0" borderId="0" xfId="1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3" fontId="8" fillId="0" borderId="0" xfId="12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164" fontId="8" fillId="0" borderId="2" xfId="11" applyNumberFormat="1" applyFont="1" applyFill="1" applyBorder="1" applyAlignment="1">
      <alignment horizontal="right" vertical="center"/>
    </xf>
    <xf numFmtId="164" fontId="8" fillId="0" borderId="2" xfId="13" applyNumberFormat="1" applyFont="1" applyFill="1" applyBorder="1" applyAlignment="1">
      <alignment horizontal="right" vertical="center"/>
    </xf>
    <xf numFmtId="164" fontId="8" fillId="0" borderId="0" xfId="13" applyNumberFormat="1" applyFont="1" applyFill="1" applyAlignment="1">
      <alignment horizontal="right" vertical="center"/>
    </xf>
    <xf numFmtId="164" fontId="8" fillId="0" borderId="0" xfId="14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5" xfId="11" applyNumberFormat="1" applyFont="1" applyFill="1" applyBorder="1" applyAlignment="1">
      <alignment horizontal="right" vertical="center"/>
    </xf>
    <xf numFmtId="0" fontId="11" fillId="0" borderId="0" xfId="10" applyFont="1" applyFill="1" applyAlignment="1">
      <alignment vertical="center"/>
    </xf>
    <xf numFmtId="164" fontId="11" fillId="0" borderId="0" xfId="1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5" applyNumberFormat="1" applyFill="1" applyAlignment="1">
      <alignment horizontal="right" vertical="center"/>
    </xf>
    <xf numFmtId="164" fontId="8" fillId="0" borderId="0" xfId="8747" applyNumberFormat="1" applyFill="1" applyBorder="1" applyAlignment="1">
      <alignment horizontal="right" vertical="center"/>
    </xf>
    <xf numFmtId="164" fontId="8" fillId="0" borderId="0" xfId="5" applyNumberFormat="1" applyFill="1" applyBorder="1" applyAlignment="1">
      <alignment horizontal="right" vertical="center"/>
    </xf>
    <xf numFmtId="164" fontId="8" fillId="0" borderId="0" xfId="8744" applyNumberFormat="1" applyFill="1" applyAlignment="1">
      <alignment horizontal="right" vertical="center"/>
    </xf>
    <xf numFmtId="164" fontId="8" fillId="0" borderId="2" xfId="5" applyNumberFormat="1" applyFill="1" applyBorder="1" applyAlignment="1">
      <alignment horizontal="right" vertical="center"/>
    </xf>
    <xf numFmtId="164" fontId="8" fillId="0" borderId="0" xfId="1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4" fontId="7" fillId="0" borderId="2" xfId="11" applyNumberFormat="1" applyFont="1" applyFill="1" applyBorder="1" applyAlignment="1">
      <alignment horizontal="right" vertical="center"/>
    </xf>
    <xf numFmtId="0" fontId="7" fillId="0" borderId="0" xfId="15" applyFont="1" applyFill="1" applyAlignment="1">
      <alignment vertical="center"/>
    </xf>
    <xf numFmtId="164" fontId="8" fillId="0" borderId="0" xfId="8753" applyNumberFormat="1" applyFill="1" applyAlignment="1">
      <alignment horizontal="right" vertical="center"/>
    </xf>
    <xf numFmtId="43" fontId="7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8959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9" xfId="1324" xr:uid="{00000000-0005-0000-0000-0000200C0000}"/>
    <cellStyle name="Comma 29 2" xfId="3910" xr:uid="{00000000-0005-0000-0000-0000210C0000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4" xfId="1968" xr:uid="{00000000-0005-0000-0000-00000413000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"/>
  <sheetViews>
    <sheetView tabSelected="1" view="pageBreakPreview" topLeftCell="A49" zoomScale="55" zoomScaleNormal="85" zoomScaleSheetLayoutView="55" workbookViewId="0">
      <selection activeCell="D65" sqref="D65"/>
    </sheetView>
  </sheetViews>
  <sheetFormatPr defaultColWidth="8.26953125" defaultRowHeight="14"/>
  <cols>
    <col min="1" max="1" width="44.1796875" style="45" customWidth="1"/>
    <col min="2" max="2" width="6.26953125" style="42" customWidth="1"/>
    <col min="3" max="3" width="1.26953125" style="42" customWidth="1"/>
    <col min="4" max="4" width="16.81640625" style="42" customWidth="1"/>
    <col min="5" max="5" width="1.26953125" style="42" customWidth="1"/>
    <col min="6" max="6" width="16.54296875" style="42" customWidth="1"/>
    <col min="7" max="7" width="1.26953125" style="42" customWidth="1"/>
    <col min="8" max="8" width="16.54296875" style="42" customWidth="1"/>
    <col min="9" max="9" width="1.26953125" style="42" customWidth="1"/>
    <col min="10" max="10" width="18.1796875" style="42" customWidth="1"/>
    <col min="11" max="11" width="15.453125" style="42" customWidth="1"/>
    <col min="12" max="16384" width="8.26953125" style="42"/>
  </cols>
  <sheetData>
    <row r="1" spans="1:10" s="88" customFormat="1" ht="22" customHeight="1">
      <c r="A1" s="87" t="s">
        <v>0</v>
      </c>
      <c r="B1" s="42"/>
    </row>
    <row r="2" spans="1:10" s="92" customFormat="1" ht="22" customHeight="1">
      <c r="A2" s="91" t="s">
        <v>53</v>
      </c>
      <c r="B2" s="42"/>
    </row>
    <row r="3" spans="1:10" ht="22" customHeight="1">
      <c r="A3" s="67"/>
      <c r="D3" s="247" t="s">
        <v>2</v>
      </c>
      <c r="E3" s="247"/>
      <c r="F3" s="247"/>
      <c r="H3" s="247" t="s">
        <v>3</v>
      </c>
      <c r="I3" s="247"/>
      <c r="J3" s="247"/>
    </row>
    <row r="4" spans="1:10" ht="22" customHeight="1">
      <c r="B4" s="37"/>
      <c r="C4" s="37"/>
      <c r="D4" s="246" t="s">
        <v>4</v>
      </c>
      <c r="E4" s="246"/>
      <c r="F4" s="246"/>
      <c r="G4" s="55"/>
      <c r="H4" s="246" t="s">
        <v>4</v>
      </c>
      <c r="I4" s="246"/>
      <c r="J4" s="246"/>
    </row>
    <row r="5" spans="1:10" ht="22" customHeight="1">
      <c r="B5" s="37"/>
      <c r="C5" s="37"/>
      <c r="D5" s="122" t="s">
        <v>6</v>
      </c>
      <c r="E5" s="122"/>
      <c r="F5" s="122" t="s">
        <v>54</v>
      </c>
      <c r="G5" s="55"/>
      <c r="H5" s="122" t="s">
        <v>6</v>
      </c>
      <c r="I5" s="122"/>
      <c r="J5" s="122" t="s">
        <v>54</v>
      </c>
    </row>
    <row r="6" spans="1:10" ht="22" customHeight="1">
      <c r="A6" s="67" t="s">
        <v>55</v>
      </c>
      <c r="B6" s="38" t="s">
        <v>56</v>
      </c>
      <c r="C6" s="38"/>
      <c r="D6" s="37">
        <v>2020</v>
      </c>
      <c r="E6" s="37"/>
      <c r="F6" s="37">
        <v>2019</v>
      </c>
      <c r="G6" s="37"/>
      <c r="H6" s="37">
        <v>2020</v>
      </c>
      <c r="I6" s="37"/>
      <c r="J6" s="37">
        <v>2019</v>
      </c>
    </row>
    <row r="7" spans="1:10" ht="22" customHeight="1">
      <c r="C7" s="38"/>
      <c r="D7" s="37" t="s">
        <v>57</v>
      </c>
      <c r="F7" s="123"/>
      <c r="G7" s="37"/>
      <c r="H7" s="37" t="s">
        <v>57</v>
      </c>
      <c r="I7" s="37"/>
      <c r="J7" s="123"/>
    </row>
    <row r="8" spans="1:10" ht="22" customHeight="1">
      <c r="B8" s="37"/>
      <c r="C8" s="37"/>
      <c r="D8" s="245" t="s">
        <v>7</v>
      </c>
      <c r="E8" s="245"/>
      <c r="F8" s="245"/>
      <c r="G8" s="245"/>
      <c r="H8" s="245"/>
      <c r="I8" s="245"/>
      <c r="J8" s="245"/>
    </row>
    <row r="9" spans="1:10" ht="22" customHeight="1">
      <c r="A9" s="54" t="s">
        <v>58</v>
      </c>
      <c r="B9" s="38"/>
      <c r="C9" s="38"/>
    </row>
    <row r="10" spans="1:10" ht="22" customHeight="1">
      <c r="A10" s="33" t="s">
        <v>59</v>
      </c>
      <c r="B10" s="38"/>
      <c r="C10" s="38"/>
      <c r="D10" s="197">
        <v>32305757661</v>
      </c>
      <c r="E10" s="39"/>
      <c r="F10" s="60">
        <v>10073020071</v>
      </c>
      <c r="G10" s="39"/>
      <c r="H10" s="39">
        <v>23533249051</v>
      </c>
      <c r="I10" s="39"/>
      <c r="J10" s="40">
        <v>1378448059</v>
      </c>
    </row>
    <row r="11" spans="1:10" ht="22" customHeight="1">
      <c r="A11" s="33" t="s">
        <v>261</v>
      </c>
      <c r="B11" s="244">
        <v>18</v>
      </c>
      <c r="C11" s="38"/>
      <c r="D11" s="197">
        <v>2040333509</v>
      </c>
      <c r="E11" s="39"/>
      <c r="F11" s="60">
        <v>1603095833</v>
      </c>
      <c r="G11" s="39"/>
      <c r="H11" s="44">
        <v>0</v>
      </c>
      <c r="I11" s="39"/>
      <c r="J11" s="40">
        <v>0</v>
      </c>
    </row>
    <row r="12" spans="1:10" ht="22" customHeight="1">
      <c r="A12" s="33" t="s">
        <v>221</v>
      </c>
      <c r="B12" s="244">
        <v>18</v>
      </c>
      <c r="C12" s="38"/>
      <c r="D12" s="197">
        <v>3418365792</v>
      </c>
      <c r="E12" s="39"/>
      <c r="F12" s="60">
        <v>4383059963.3400002</v>
      </c>
      <c r="G12" s="39"/>
      <c r="H12" s="39">
        <v>201757465</v>
      </c>
      <c r="I12" s="39"/>
      <c r="J12" s="40">
        <v>772992309.00000012</v>
      </c>
    </row>
    <row r="13" spans="1:10" ht="22" customHeight="1">
      <c r="A13" s="33" t="s">
        <v>222</v>
      </c>
      <c r="B13" s="38"/>
      <c r="C13" s="38"/>
      <c r="D13" s="197">
        <v>10197798800</v>
      </c>
      <c r="E13" s="39"/>
      <c r="F13" s="60">
        <v>11738847338</v>
      </c>
      <c r="G13" s="39"/>
      <c r="H13" s="39">
        <v>437239470</v>
      </c>
      <c r="I13" s="39"/>
      <c r="J13" s="40">
        <v>447393028</v>
      </c>
    </row>
    <row r="14" spans="1:10" ht="22" customHeight="1">
      <c r="A14" s="33" t="s">
        <v>60</v>
      </c>
      <c r="B14" s="38">
        <v>6</v>
      </c>
      <c r="C14" s="38"/>
      <c r="D14" s="197">
        <v>39638283</v>
      </c>
      <c r="E14" s="41"/>
      <c r="F14" s="60">
        <v>40201448</v>
      </c>
      <c r="G14" s="41"/>
      <c r="H14" s="40">
        <v>27628402808</v>
      </c>
      <c r="I14" s="41"/>
      <c r="J14" s="40">
        <v>26494711400</v>
      </c>
    </row>
    <row r="15" spans="1:10" s="147" customFormat="1" ht="22" customHeight="1">
      <c r="A15" s="149" t="s">
        <v>274</v>
      </c>
      <c r="B15" s="144">
        <v>6</v>
      </c>
      <c r="C15" s="144"/>
      <c r="D15" s="197">
        <v>36844538</v>
      </c>
      <c r="E15" s="146"/>
      <c r="F15" s="148">
        <v>0</v>
      </c>
      <c r="G15" s="146"/>
      <c r="H15" s="145">
        <v>0</v>
      </c>
      <c r="I15" s="146"/>
      <c r="J15" s="145">
        <v>0</v>
      </c>
    </row>
    <row r="16" spans="1:10" ht="22" customHeight="1">
      <c r="A16" s="33" t="s">
        <v>19</v>
      </c>
      <c r="B16" s="38"/>
      <c r="C16" s="38"/>
      <c r="D16" s="197">
        <v>38425418254</v>
      </c>
      <c r="E16" s="41"/>
      <c r="F16" s="60">
        <v>37435563735</v>
      </c>
      <c r="G16" s="41"/>
      <c r="H16" s="44">
        <v>0</v>
      </c>
      <c r="I16" s="41"/>
      <c r="J16" s="40">
        <v>0</v>
      </c>
    </row>
    <row r="17" spans="1:10" ht="22" customHeight="1">
      <c r="A17" s="33" t="s">
        <v>20</v>
      </c>
      <c r="B17" s="38"/>
      <c r="C17" s="38"/>
      <c r="D17" s="156">
        <v>604312983</v>
      </c>
      <c r="E17" s="39"/>
      <c r="F17" s="60">
        <v>510794783</v>
      </c>
      <c r="G17" s="39"/>
      <c r="H17" s="44">
        <v>0</v>
      </c>
      <c r="I17" s="39"/>
      <c r="J17" s="40">
        <v>0</v>
      </c>
    </row>
    <row r="18" spans="1:10" ht="22" customHeight="1">
      <c r="A18" s="53" t="s">
        <v>61</v>
      </c>
      <c r="B18" s="38"/>
      <c r="C18" s="38"/>
      <c r="D18" s="102">
        <f>SUM(D10:D17)</f>
        <v>87068469820</v>
      </c>
      <c r="E18" s="104"/>
      <c r="F18" s="102">
        <f>SUM(F10:F17)</f>
        <v>65784583171.339996</v>
      </c>
      <c r="G18" s="104"/>
      <c r="H18" s="102">
        <f>SUM(H10:H17)</f>
        <v>51800648794</v>
      </c>
      <c r="I18" s="104"/>
      <c r="J18" s="102">
        <f>SUM(J10:J17)</f>
        <v>29093544796</v>
      </c>
    </row>
    <row r="19" spans="1:10" ht="22" customHeight="1">
      <c r="B19" s="38"/>
      <c r="C19" s="38"/>
      <c r="D19" s="39"/>
      <c r="E19" s="39"/>
      <c r="F19" s="39"/>
      <c r="G19" s="39"/>
      <c r="H19" s="39"/>
      <c r="I19" s="39"/>
      <c r="J19" s="39"/>
    </row>
    <row r="20" spans="1:10" ht="22" customHeight="1">
      <c r="A20" s="54" t="s">
        <v>62</v>
      </c>
      <c r="B20" s="38"/>
      <c r="C20" s="38"/>
      <c r="D20" s="39"/>
      <c r="E20" s="39"/>
      <c r="F20" s="39"/>
      <c r="G20" s="39"/>
      <c r="H20" s="39"/>
      <c r="I20" s="39"/>
      <c r="J20" s="39"/>
    </row>
    <row r="21" spans="1:10" ht="22" customHeight="1">
      <c r="A21" s="42" t="s">
        <v>63</v>
      </c>
      <c r="B21" s="38">
        <v>7</v>
      </c>
      <c r="C21" s="38"/>
      <c r="D21" s="40">
        <v>572223159</v>
      </c>
      <c r="E21" s="39"/>
      <c r="F21" s="60">
        <v>516748185</v>
      </c>
      <c r="G21" s="39"/>
      <c r="H21" s="39">
        <v>52501000</v>
      </c>
      <c r="I21" s="39"/>
      <c r="J21" s="40">
        <v>52501000</v>
      </c>
    </row>
    <row r="22" spans="1:10" ht="22" customHeight="1">
      <c r="A22" s="42" t="s">
        <v>64</v>
      </c>
      <c r="B22" s="38">
        <v>7</v>
      </c>
      <c r="C22" s="38"/>
      <c r="D22" s="40">
        <v>469978129</v>
      </c>
      <c r="E22" s="40"/>
      <c r="F22" s="60">
        <v>464467245</v>
      </c>
      <c r="G22" s="39"/>
      <c r="H22" s="40">
        <v>0</v>
      </c>
      <c r="I22" s="40"/>
      <c r="J22" s="40">
        <v>0</v>
      </c>
    </row>
    <row r="23" spans="1:10" ht="22" customHeight="1">
      <c r="A23" s="42" t="s">
        <v>65</v>
      </c>
      <c r="B23" s="38">
        <v>8</v>
      </c>
      <c r="C23" s="38"/>
      <c r="D23" s="40">
        <v>0</v>
      </c>
      <c r="E23" s="40"/>
      <c r="F23" s="60">
        <v>0</v>
      </c>
      <c r="G23" s="39"/>
      <c r="H23" s="40">
        <v>81569496459</v>
      </c>
      <c r="I23" s="40"/>
      <c r="J23" s="40">
        <v>48653607201</v>
      </c>
    </row>
    <row r="24" spans="1:10" ht="22" customHeight="1">
      <c r="A24" s="42" t="s">
        <v>253</v>
      </c>
      <c r="B24" s="134">
        <v>18</v>
      </c>
      <c r="C24" s="38"/>
      <c r="D24" s="40">
        <v>1689370421</v>
      </c>
      <c r="E24" s="40"/>
      <c r="F24" s="60">
        <v>209009578</v>
      </c>
      <c r="G24" s="39"/>
      <c r="H24" s="40">
        <v>6435733</v>
      </c>
      <c r="I24" s="40"/>
      <c r="J24" s="40">
        <v>499955</v>
      </c>
    </row>
    <row r="25" spans="1:10" s="154" customFormat="1" ht="22" customHeight="1">
      <c r="A25" s="158" t="s">
        <v>275</v>
      </c>
      <c r="B25" s="150">
        <v>6</v>
      </c>
      <c r="C25" s="150"/>
      <c r="D25" s="157">
        <v>2159451041</v>
      </c>
      <c r="E25" s="152"/>
      <c r="F25" s="155">
        <v>0</v>
      </c>
      <c r="G25" s="151"/>
      <c r="H25" s="152">
        <v>0</v>
      </c>
      <c r="I25" s="152"/>
      <c r="J25" s="152">
        <v>0</v>
      </c>
    </row>
    <row r="26" spans="1:10" ht="22" customHeight="1">
      <c r="A26" s="42" t="s">
        <v>66</v>
      </c>
      <c r="B26" s="38">
        <v>9</v>
      </c>
      <c r="C26" s="38"/>
      <c r="D26" s="159">
        <v>13034434577</v>
      </c>
      <c r="E26" s="40"/>
      <c r="F26" s="60">
        <v>10866151941</v>
      </c>
      <c r="G26" s="39"/>
      <c r="H26" s="40">
        <v>0</v>
      </c>
      <c r="I26" s="40"/>
      <c r="J26" s="40">
        <v>0</v>
      </c>
    </row>
    <row r="27" spans="1:10" ht="22" customHeight="1">
      <c r="A27" s="42" t="s">
        <v>67</v>
      </c>
      <c r="B27" s="38">
        <v>10</v>
      </c>
      <c r="C27" s="38"/>
      <c r="D27" s="40">
        <v>41995658444</v>
      </c>
      <c r="E27" s="40"/>
      <c r="F27" s="60">
        <v>41861948120</v>
      </c>
      <c r="G27" s="39"/>
      <c r="H27" s="40">
        <v>21265053</v>
      </c>
      <c r="I27" s="40"/>
      <c r="J27" s="40">
        <v>21412815</v>
      </c>
    </row>
    <row r="28" spans="1:10" ht="22" customHeight="1">
      <c r="A28" s="33" t="s">
        <v>68</v>
      </c>
      <c r="B28" s="38">
        <v>11</v>
      </c>
      <c r="C28" s="38"/>
      <c r="D28" s="160">
        <v>70337014213</v>
      </c>
      <c r="E28" s="40"/>
      <c r="F28" s="60">
        <v>0</v>
      </c>
      <c r="G28" s="39"/>
      <c r="H28" s="40">
        <v>19592473</v>
      </c>
      <c r="I28" s="40"/>
      <c r="J28" s="40">
        <v>0</v>
      </c>
    </row>
    <row r="29" spans="1:10" ht="22" customHeight="1">
      <c r="A29" s="42" t="s">
        <v>69</v>
      </c>
      <c r="B29" s="38"/>
      <c r="C29" s="38"/>
      <c r="D29" s="40">
        <v>31222461116</v>
      </c>
      <c r="E29" s="40"/>
      <c r="F29" s="60">
        <v>30400482182</v>
      </c>
      <c r="G29" s="39"/>
      <c r="H29" s="40">
        <v>0</v>
      </c>
      <c r="I29" s="40"/>
      <c r="J29" s="40">
        <v>0</v>
      </c>
    </row>
    <row r="30" spans="1:10" ht="22" customHeight="1">
      <c r="A30" s="42" t="s">
        <v>70</v>
      </c>
      <c r="B30" s="38"/>
      <c r="C30" s="38"/>
      <c r="D30" s="40">
        <v>0</v>
      </c>
      <c r="E30" s="40"/>
      <c r="F30" s="60">
        <v>21042270803</v>
      </c>
      <c r="G30" s="39"/>
      <c r="H30" s="40">
        <v>0</v>
      </c>
      <c r="I30" s="40"/>
      <c r="J30" s="40">
        <v>0</v>
      </c>
    </row>
    <row r="31" spans="1:10" ht="22" customHeight="1">
      <c r="A31" s="33" t="s">
        <v>250</v>
      </c>
      <c r="B31" s="38"/>
      <c r="C31" s="38"/>
      <c r="D31" s="40">
        <v>7111730591</v>
      </c>
      <c r="E31" s="40"/>
      <c r="F31" s="60">
        <v>7066002021</v>
      </c>
      <c r="G31" s="39"/>
      <c r="H31" s="40">
        <v>19012470</v>
      </c>
      <c r="I31" s="40"/>
      <c r="J31" s="40">
        <v>20177909</v>
      </c>
    </row>
    <row r="32" spans="1:10" ht="22" customHeight="1">
      <c r="A32" s="42" t="s">
        <v>71</v>
      </c>
      <c r="B32" s="38"/>
      <c r="C32" s="38"/>
      <c r="D32" s="161">
        <v>2381837534</v>
      </c>
      <c r="E32" s="40"/>
      <c r="F32" s="60">
        <v>1604387559</v>
      </c>
      <c r="G32" s="39"/>
      <c r="H32" s="40">
        <v>15046537</v>
      </c>
      <c r="I32" s="40"/>
      <c r="J32" s="40">
        <v>18578208</v>
      </c>
    </row>
    <row r="33" spans="1:10" ht="22" customHeight="1">
      <c r="A33" s="42" t="s">
        <v>21</v>
      </c>
      <c r="B33" s="38"/>
      <c r="C33" s="38"/>
      <c r="D33" s="161">
        <v>6179820849</v>
      </c>
      <c r="E33" s="40"/>
      <c r="F33" s="60">
        <v>7129420914</v>
      </c>
      <c r="G33" s="39"/>
      <c r="H33" s="40">
        <v>222894720</v>
      </c>
      <c r="I33" s="40"/>
      <c r="J33" s="40">
        <v>196354124</v>
      </c>
    </row>
    <row r="34" spans="1:10" ht="22" customHeight="1">
      <c r="A34" s="53" t="s">
        <v>72</v>
      </c>
      <c r="B34" s="38"/>
      <c r="C34" s="38"/>
      <c r="D34" s="102">
        <f>SUM(D21:D33)</f>
        <v>177153980074</v>
      </c>
      <c r="E34" s="104"/>
      <c r="F34" s="102">
        <f>SUM(F21:F33)</f>
        <v>121160888548</v>
      </c>
      <c r="G34" s="104"/>
      <c r="H34" s="102">
        <f>SUM(H21:H33)</f>
        <v>81926244445</v>
      </c>
      <c r="I34" s="104"/>
      <c r="J34" s="102">
        <f>SUM(J21:J33)</f>
        <v>48963131212</v>
      </c>
    </row>
    <row r="35" spans="1:10" ht="22" customHeight="1" thickBot="1">
      <c r="A35" s="35" t="s">
        <v>73</v>
      </c>
      <c r="B35" s="38"/>
      <c r="C35" s="38"/>
      <c r="D35" s="124">
        <f>D34+D18</f>
        <v>264222449894</v>
      </c>
      <c r="E35" s="104"/>
      <c r="F35" s="124">
        <f>F34+F18</f>
        <v>186945471719.34</v>
      </c>
      <c r="G35" s="104"/>
      <c r="H35" s="124">
        <f>H34+H18</f>
        <v>133726893239</v>
      </c>
      <c r="I35" s="104"/>
      <c r="J35" s="124">
        <f>J34+J18</f>
        <v>78056676008</v>
      </c>
    </row>
    <row r="36" spans="1:10" ht="22" customHeight="1" thickTop="1"/>
    <row r="38" spans="1:10" s="88" customFormat="1" ht="22" customHeight="1">
      <c r="A38" s="87" t="s">
        <v>0</v>
      </c>
      <c r="B38" s="42"/>
    </row>
    <row r="39" spans="1:10" s="92" customFormat="1" ht="22" customHeight="1">
      <c r="A39" s="91" t="s">
        <v>53</v>
      </c>
      <c r="B39" s="42"/>
    </row>
    <row r="40" spans="1:10" ht="22" customHeight="1">
      <c r="A40" s="67"/>
      <c r="D40" s="247" t="s">
        <v>2</v>
      </c>
      <c r="E40" s="247"/>
      <c r="F40" s="247"/>
      <c r="H40" s="247" t="s">
        <v>3</v>
      </c>
      <c r="I40" s="247"/>
      <c r="J40" s="247"/>
    </row>
    <row r="41" spans="1:10" ht="22" customHeight="1">
      <c r="B41" s="37"/>
      <c r="C41" s="37"/>
      <c r="D41" s="246" t="s">
        <v>4</v>
      </c>
      <c r="E41" s="246"/>
      <c r="F41" s="246"/>
      <c r="G41" s="55"/>
      <c r="H41" s="246" t="s">
        <v>4</v>
      </c>
      <c r="I41" s="246"/>
      <c r="J41" s="246"/>
    </row>
    <row r="42" spans="1:10" ht="22" customHeight="1">
      <c r="B42" s="37"/>
      <c r="C42" s="37"/>
      <c r="D42" s="122" t="s">
        <v>6</v>
      </c>
      <c r="E42" s="122"/>
      <c r="F42" s="122" t="s">
        <v>54</v>
      </c>
      <c r="G42" s="55"/>
      <c r="H42" s="122" t="s">
        <v>6</v>
      </c>
      <c r="I42" s="122"/>
      <c r="J42" s="122" t="s">
        <v>54</v>
      </c>
    </row>
    <row r="43" spans="1:10" ht="22" customHeight="1">
      <c r="A43" s="35" t="s">
        <v>74</v>
      </c>
      <c r="B43" s="38" t="s">
        <v>56</v>
      </c>
      <c r="C43" s="37"/>
      <c r="D43" s="37">
        <v>2020</v>
      </c>
      <c r="E43" s="37"/>
      <c r="F43" s="37">
        <v>2019</v>
      </c>
      <c r="G43" s="37"/>
      <c r="H43" s="37">
        <v>2020</v>
      </c>
      <c r="I43" s="37"/>
      <c r="J43" s="37">
        <v>2019</v>
      </c>
    </row>
    <row r="44" spans="1:10" ht="22" customHeight="1">
      <c r="C44" s="38"/>
      <c r="D44" s="37" t="s">
        <v>57</v>
      </c>
      <c r="F44" s="123"/>
      <c r="G44" s="37"/>
      <c r="H44" s="37" t="s">
        <v>57</v>
      </c>
      <c r="I44" s="37"/>
      <c r="J44" s="123"/>
    </row>
    <row r="45" spans="1:10" ht="22" customHeight="1">
      <c r="C45" s="38"/>
      <c r="D45" s="245" t="s">
        <v>7</v>
      </c>
      <c r="E45" s="245"/>
      <c r="F45" s="245"/>
      <c r="G45" s="245"/>
      <c r="H45" s="245"/>
      <c r="I45" s="245"/>
      <c r="J45" s="245"/>
    </row>
    <row r="46" spans="1:10" ht="22" customHeight="1">
      <c r="A46" s="69" t="s">
        <v>75</v>
      </c>
      <c r="B46" s="37"/>
      <c r="C46" s="37"/>
      <c r="D46" s="39"/>
      <c r="E46" s="39"/>
      <c r="F46" s="39"/>
      <c r="G46" s="39"/>
      <c r="H46" s="39"/>
      <c r="I46" s="39"/>
      <c r="J46" s="39"/>
    </row>
    <row r="47" spans="1:10" ht="22" customHeight="1">
      <c r="A47" s="42" t="s">
        <v>76</v>
      </c>
      <c r="B47" s="38"/>
      <c r="C47" s="38"/>
    </row>
    <row r="48" spans="1:10" ht="22" customHeight="1">
      <c r="A48" s="42" t="s">
        <v>77</v>
      </c>
      <c r="B48" s="188">
        <v>12</v>
      </c>
      <c r="C48" s="38"/>
      <c r="D48" s="197">
        <v>71163826720</v>
      </c>
      <c r="E48" s="39"/>
      <c r="F48" s="60">
        <v>51103564209</v>
      </c>
      <c r="G48" s="39"/>
      <c r="H48" s="40">
        <v>42940000000</v>
      </c>
      <c r="I48" s="39"/>
      <c r="J48" s="40">
        <v>36890173450</v>
      </c>
    </row>
    <row r="49" spans="1:11" ht="22" customHeight="1">
      <c r="A49" s="33" t="s">
        <v>276</v>
      </c>
      <c r="B49" s="38"/>
      <c r="C49" s="38"/>
      <c r="D49" s="197">
        <v>31590756916</v>
      </c>
      <c r="E49" s="39"/>
      <c r="F49" s="60">
        <v>37101060556</v>
      </c>
      <c r="G49" s="39"/>
      <c r="H49" s="40">
        <v>0</v>
      </c>
      <c r="I49" s="39"/>
      <c r="J49" s="44">
        <v>0</v>
      </c>
      <c r="K49" s="41"/>
    </row>
    <row r="50" spans="1:11" ht="22" customHeight="1">
      <c r="A50" s="33" t="s">
        <v>248</v>
      </c>
      <c r="B50" s="38"/>
      <c r="C50" s="38"/>
      <c r="D50" s="197">
        <v>15062164715</v>
      </c>
      <c r="E50" s="39"/>
      <c r="F50" s="60">
        <v>29946568450.34</v>
      </c>
      <c r="G50" s="39"/>
      <c r="H50" s="40">
        <v>251183760</v>
      </c>
      <c r="I50" s="39"/>
      <c r="J50" s="40">
        <v>14217258382</v>
      </c>
      <c r="K50" s="41"/>
    </row>
    <row r="51" spans="1:11" ht="22" customHeight="1">
      <c r="A51" s="42" t="s">
        <v>78</v>
      </c>
      <c r="B51" s="38"/>
      <c r="C51" s="38"/>
      <c r="D51" s="197">
        <v>5474401953</v>
      </c>
      <c r="E51" s="39"/>
      <c r="F51" s="60">
        <v>428515509</v>
      </c>
      <c r="G51" s="39"/>
      <c r="H51" s="40">
        <v>1500000000</v>
      </c>
      <c r="I51" s="39"/>
      <c r="J51" s="40">
        <v>0</v>
      </c>
    </row>
    <row r="52" spans="1:11" ht="22" customHeight="1">
      <c r="A52" s="42" t="s">
        <v>79</v>
      </c>
      <c r="B52" s="38"/>
      <c r="C52" s="38"/>
      <c r="E52" s="39"/>
      <c r="H52" s="40"/>
    </row>
    <row r="53" spans="1:11" ht="22" customHeight="1">
      <c r="A53" s="42" t="s">
        <v>80</v>
      </c>
      <c r="B53" s="38"/>
      <c r="C53" s="38"/>
      <c r="D53" s="162">
        <v>5599127355</v>
      </c>
      <c r="E53" s="39"/>
      <c r="F53" s="60">
        <v>31148713</v>
      </c>
      <c r="G53" s="39"/>
      <c r="H53" s="40">
        <v>14681575</v>
      </c>
      <c r="J53" s="40">
        <v>0</v>
      </c>
    </row>
    <row r="54" spans="1:11" ht="22" customHeight="1">
      <c r="A54" s="42" t="s">
        <v>81</v>
      </c>
      <c r="B54" s="38">
        <v>6</v>
      </c>
      <c r="C54" s="38"/>
      <c r="D54" s="40">
        <v>0</v>
      </c>
      <c r="E54" s="39"/>
      <c r="F54" s="60">
        <v>0</v>
      </c>
      <c r="G54" s="39"/>
      <c r="H54" s="40">
        <v>10845340825</v>
      </c>
      <c r="I54" s="39"/>
      <c r="J54" s="40">
        <v>5758920725</v>
      </c>
    </row>
    <row r="55" spans="1:11" ht="22" customHeight="1">
      <c r="A55" s="33" t="s">
        <v>249</v>
      </c>
      <c r="B55" s="38"/>
      <c r="C55" s="38"/>
      <c r="D55" s="163">
        <v>1150939149</v>
      </c>
      <c r="E55" s="39"/>
      <c r="F55" s="60">
        <v>902413636</v>
      </c>
      <c r="G55" s="39"/>
      <c r="H55" s="44">
        <v>0</v>
      </c>
      <c r="I55" s="39"/>
      <c r="J55" s="40">
        <v>0</v>
      </c>
    </row>
    <row r="56" spans="1:11" ht="22" customHeight="1">
      <c r="A56" s="53" t="s">
        <v>82</v>
      </c>
      <c r="B56" s="38"/>
      <c r="C56" s="38"/>
      <c r="D56" s="102">
        <f>SUM(D48:D55)</f>
        <v>130041216808</v>
      </c>
      <c r="E56" s="104"/>
      <c r="F56" s="102">
        <f>SUM(F48:F55)</f>
        <v>119513271073.34</v>
      </c>
      <c r="G56" s="104"/>
      <c r="H56" s="102">
        <f>SUM(H48:H55)</f>
        <v>55551206160</v>
      </c>
      <c r="I56" s="104"/>
      <c r="J56" s="102">
        <f>SUM(J48:J55)</f>
        <v>56866352557</v>
      </c>
    </row>
    <row r="57" spans="1:11" ht="22" customHeight="1">
      <c r="B57" s="38"/>
      <c r="C57" s="38"/>
      <c r="D57" s="39"/>
      <c r="E57" s="39"/>
      <c r="F57" s="39"/>
      <c r="G57" s="39"/>
      <c r="H57" s="39"/>
      <c r="I57" s="39"/>
      <c r="J57" s="39"/>
    </row>
    <row r="58" spans="1:11" ht="22" customHeight="1">
      <c r="A58" s="54" t="s">
        <v>83</v>
      </c>
      <c r="B58" s="38"/>
      <c r="C58" s="38"/>
      <c r="D58" s="39"/>
      <c r="E58" s="39"/>
      <c r="F58" s="39"/>
      <c r="G58" s="39"/>
      <c r="H58" s="39"/>
      <c r="I58" s="39"/>
      <c r="J58" s="39"/>
    </row>
    <row r="59" spans="1:11" ht="22" customHeight="1">
      <c r="A59" s="45" t="s">
        <v>84</v>
      </c>
      <c r="B59" s="38"/>
      <c r="C59" s="38"/>
      <c r="D59" s="40">
        <v>4721044947</v>
      </c>
      <c r="E59" s="40"/>
      <c r="F59" s="60">
        <v>9394672437</v>
      </c>
      <c r="G59" s="39"/>
      <c r="H59" s="40">
        <v>0</v>
      </c>
      <c r="I59" s="40"/>
      <c r="J59" s="40">
        <v>1500000000</v>
      </c>
    </row>
    <row r="60" spans="1:11" ht="22" customHeight="1">
      <c r="A60" s="42" t="s">
        <v>85</v>
      </c>
      <c r="B60" s="38"/>
      <c r="C60" s="38"/>
      <c r="D60" s="164">
        <v>50843967594</v>
      </c>
      <c r="E60" s="40"/>
      <c r="F60" s="60">
        <v>196864601</v>
      </c>
      <c r="G60" s="39"/>
      <c r="H60" s="40">
        <v>5309357</v>
      </c>
      <c r="I60" s="40"/>
      <c r="J60" s="40">
        <v>0</v>
      </c>
    </row>
    <row r="61" spans="1:11" ht="22" customHeight="1">
      <c r="A61" s="42" t="s">
        <v>86</v>
      </c>
      <c r="B61" s="38"/>
      <c r="C61" s="38"/>
      <c r="D61" s="164">
        <v>3458350584</v>
      </c>
      <c r="E61" s="40"/>
      <c r="F61" s="60">
        <v>3214799907</v>
      </c>
      <c r="G61" s="39"/>
      <c r="H61" s="40">
        <v>0</v>
      </c>
      <c r="I61" s="40"/>
      <c r="J61" s="40">
        <v>0</v>
      </c>
    </row>
    <row r="62" spans="1:11" ht="22" customHeight="1">
      <c r="A62" s="42" t="s">
        <v>16</v>
      </c>
      <c r="B62" s="38"/>
      <c r="C62" s="38"/>
      <c r="D62" s="40">
        <v>2458014467</v>
      </c>
      <c r="E62" s="40"/>
      <c r="F62" s="60">
        <v>2466758967</v>
      </c>
      <c r="G62" s="39"/>
      <c r="H62" s="40">
        <v>106363002</v>
      </c>
      <c r="I62" s="40"/>
      <c r="J62" s="40">
        <v>109305792</v>
      </c>
    </row>
    <row r="63" spans="1:11" ht="22" customHeight="1">
      <c r="A63" s="42" t="s">
        <v>22</v>
      </c>
      <c r="B63" s="38"/>
      <c r="C63" s="38"/>
      <c r="D63" s="165">
        <v>5875543134</v>
      </c>
      <c r="E63" s="40"/>
      <c r="F63" s="60">
        <v>6213032942</v>
      </c>
      <c r="G63" s="39"/>
      <c r="H63" s="40">
        <v>0</v>
      </c>
      <c r="I63" s="40"/>
      <c r="J63" s="40">
        <v>0</v>
      </c>
    </row>
    <row r="64" spans="1:11" ht="22" customHeight="1">
      <c r="A64" s="42" t="s">
        <v>23</v>
      </c>
      <c r="B64" s="38"/>
      <c r="C64" s="38"/>
      <c r="D64" s="40">
        <v>3189283676</v>
      </c>
      <c r="E64" s="40"/>
      <c r="F64" s="60">
        <v>4986748893</v>
      </c>
      <c r="G64" s="39"/>
      <c r="H64" s="40">
        <v>954475</v>
      </c>
      <c r="I64" s="40"/>
      <c r="J64" s="40">
        <v>1073225</v>
      </c>
    </row>
    <row r="65" spans="1:10" ht="22" customHeight="1">
      <c r="A65" s="53" t="s">
        <v>87</v>
      </c>
      <c r="B65" s="38"/>
      <c r="C65" s="38"/>
      <c r="D65" s="102">
        <f>SUM(D59:D64)</f>
        <v>70546204402</v>
      </c>
      <c r="E65" s="104"/>
      <c r="F65" s="102">
        <f>SUM(F59:F64)</f>
        <v>26472877747</v>
      </c>
      <c r="G65" s="104"/>
      <c r="H65" s="102">
        <f>SUM(H59:H64)</f>
        <v>112626834</v>
      </c>
      <c r="I65" s="104"/>
      <c r="J65" s="102">
        <f>SUM(J59:J64)</f>
        <v>1610379017</v>
      </c>
    </row>
    <row r="66" spans="1:10" ht="22" customHeight="1">
      <c r="A66" s="35" t="s">
        <v>88</v>
      </c>
      <c r="B66" s="38"/>
      <c r="C66" s="38"/>
      <c r="D66" s="102">
        <f>D56+D65</f>
        <v>200587421210</v>
      </c>
      <c r="E66" s="104"/>
      <c r="F66" s="102">
        <f>F56+F65</f>
        <v>145986148820.34</v>
      </c>
      <c r="G66" s="104"/>
      <c r="H66" s="102">
        <f>H56+H65</f>
        <v>55663832994</v>
      </c>
      <c r="I66" s="104"/>
      <c r="J66" s="102">
        <f>J56+J65</f>
        <v>58476731574</v>
      </c>
    </row>
    <row r="67" spans="1:10" ht="22" customHeight="1">
      <c r="A67" s="67"/>
      <c r="B67" s="38"/>
      <c r="C67" s="38"/>
    </row>
    <row r="68" spans="1:10" ht="22" customHeight="1">
      <c r="A68" s="67"/>
      <c r="B68" s="38"/>
      <c r="C68" s="38"/>
      <c r="D68" s="100"/>
      <c r="E68" s="35"/>
      <c r="F68" s="100"/>
      <c r="G68" s="35"/>
      <c r="H68" s="100"/>
      <c r="I68" s="35"/>
      <c r="J68" s="100"/>
    </row>
    <row r="69" spans="1:10" s="88" customFormat="1" ht="22" customHeight="1">
      <c r="A69" s="87" t="s">
        <v>0</v>
      </c>
      <c r="B69" s="42"/>
    </row>
    <row r="70" spans="1:10" s="92" customFormat="1" ht="22" customHeight="1">
      <c r="A70" s="91" t="s">
        <v>53</v>
      </c>
      <c r="B70" s="42"/>
    </row>
    <row r="71" spans="1:10" ht="22" customHeight="1">
      <c r="A71" s="67"/>
      <c r="D71" s="247" t="s">
        <v>2</v>
      </c>
      <c r="E71" s="247"/>
      <c r="F71" s="247"/>
      <c r="H71" s="247" t="s">
        <v>3</v>
      </c>
      <c r="I71" s="247"/>
      <c r="J71" s="247"/>
    </row>
    <row r="72" spans="1:10" ht="22" customHeight="1">
      <c r="B72" s="37"/>
      <c r="C72" s="37"/>
      <c r="D72" s="246" t="s">
        <v>4</v>
      </c>
      <c r="E72" s="246"/>
      <c r="F72" s="246"/>
      <c r="G72" s="55"/>
      <c r="H72" s="246" t="s">
        <v>4</v>
      </c>
      <c r="I72" s="246"/>
      <c r="J72" s="246"/>
    </row>
    <row r="73" spans="1:10" ht="22" customHeight="1">
      <c r="B73" s="37"/>
      <c r="C73" s="37"/>
      <c r="D73" s="122" t="s">
        <v>6</v>
      </c>
      <c r="E73" s="122"/>
      <c r="F73" s="122" t="s">
        <v>54</v>
      </c>
      <c r="G73" s="55"/>
      <c r="H73" s="122" t="s">
        <v>6</v>
      </c>
      <c r="I73" s="122"/>
      <c r="J73" s="122" t="s">
        <v>54</v>
      </c>
    </row>
    <row r="74" spans="1:10" ht="22" customHeight="1">
      <c r="A74" s="35" t="s">
        <v>74</v>
      </c>
      <c r="B74" s="38"/>
      <c r="C74" s="38"/>
      <c r="D74" s="37">
        <v>2020</v>
      </c>
      <c r="E74" s="37"/>
      <c r="F74" s="37">
        <v>2019</v>
      </c>
      <c r="G74" s="37"/>
      <c r="H74" s="37">
        <v>2020</v>
      </c>
      <c r="I74" s="37"/>
      <c r="J74" s="37">
        <v>2019</v>
      </c>
    </row>
    <row r="75" spans="1:10" ht="22" customHeight="1">
      <c r="B75" s="37"/>
      <c r="C75" s="37"/>
      <c r="D75" s="37" t="s">
        <v>57</v>
      </c>
      <c r="F75" s="123"/>
      <c r="G75" s="37"/>
      <c r="H75" s="37" t="s">
        <v>57</v>
      </c>
      <c r="I75" s="37"/>
      <c r="J75" s="123"/>
    </row>
    <row r="76" spans="1:10" ht="22" customHeight="1">
      <c r="B76" s="38"/>
      <c r="C76" s="38"/>
      <c r="D76" s="245" t="s">
        <v>7</v>
      </c>
      <c r="E76" s="245"/>
      <c r="F76" s="245"/>
      <c r="G76" s="245"/>
      <c r="H76" s="245"/>
      <c r="I76" s="245"/>
      <c r="J76" s="245"/>
    </row>
    <row r="77" spans="1:10" ht="22" customHeight="1">
      <c r="A77" s="49" t="s">
        <v>223</v>
      </c>
      <c r="B77" s="38"/>
      <c r="C77" s="38"/>
      <c r="D77" s="38"/>
      <c r="E77" s="38"/>
      <c r="F77" s="38"/>
      <c r="G77" s="38"/>
      <c r="H77" s="38"/>
      <c r="I77" s="38"/>
      <c r="J77" s="38"/>
    </row>
    <row r="78" spans="1:10" ht="22" customHeight="1">
      <c r="A78" s="42" t="s">
        <v>89</v>
      </c>
      <c r="B78" s="38">
        <v>13</v>
      </c>
      <c r="C78" s="38"/>
      <c r="D78" s="39"/>
      <c r="E78" s="39"/>
      <c r="F78" s="39"/>
      <c r="G78" s="39"/>
      <c r="H78" s="39"/>
      <c r="I78" s="39"/>
      <c r="J78" s="39"/>
    </row>
    <row r="79" spans="1:10" ht="24" customHeight="1">
      <c r="A79" s="33" t="s">
        <v>90</v>
      </c>
      <c r="B79" s="38"/>
      <c r="C79" s="38"/>
      <c r="D79" s="39"/>
      <c r="E79" s="39"/>
      <c r="F79" s="39"/>
      <c r="G79" s="39"/>
      <c r="H79" s="39"/>
      <c r="I79" s="39"/>
      <c r="J79" s="39"/>
    </row>
    <row r="80" spans="1:10" ht="22" customHeight="1">
      <c r="A80" s="66" t="s">
        <v>91</v>
      </c>
      <c r="B80" s="38"/>
      <c r="C80" s="38"/>
      <c r="D80" s="44"/>
      <c r="E80" s="39"/>
      <c r="F80" s="44"/>
      <c r="G80" s="39"/>
      <c r="H80" s="40"/>
      <c r="I80" s="40"/>
      <c r="J80" s="40"/>
    </row>
    <row r="81" spans="1:11" ht="22" customHeight="1" thickBot="1">
      <c r="A81" s="42" t="s">
        <v>92</v>
      </c>
      <c r="B81" s="38"/>
      <c r="C81" s="38"/>
      <c r="D81" s="125">
        <v>6320000000</v>
      </c>
      <c r="E81" s="39"/>
      <c r="F81" s="125">
        <v>6320000000</v>
      </c>
      <c r="G81" s="39"/>
      <c r="H81" s="125">
        <v>6320000000</v>
      </c>
      <c r="I81" s="40"/>
      <c r="J81" s="125">
        <v>6320000000</v>
      </c>
    </row>
    <row r="82" spans="1:11" ht="22" customHeight="1" thickTop="1">
      <c r="A82" s="42" t="s">
        <v>93</v>
      </c>
      <c r="B82" s="38"/>
      <c r="C82" s="38"/>
      <c r="D82" s="39"/>
      <c r="E82" s="39"/>
      <c r="F82" s="39"/>
      <c r="G82" s="39"/>
      <c r="H82" s="39"/>
      <c r="I82" s="40"/>
      <c r="J82" s="39"/>
    </row>
    <row r="83" spans="1:11" ht="22" customHeight="1">
      <c r="A83" s="66" t="s">
        <v>240</v>
      </c>
      <c r="B83" s="38"/>
      <c r="C83" s="38"/>
      <c r="D83" s="40"/>
      <c r="E83" s="40"/>
      <c r="F83" s="40"/>
      <c r="G83" s="39"/>
      <c r="H83" s="40"/>
      <c r="I83" s="40"/>
      <c r="J83" s="40"/>
    </row>
    <row r="84" spans="1:11" ht="22" customHeight="1">
      <c r="A84" s="42" t="s">
        <v>92</v>
      </c>
      <c r="B84" s="38"/>
      <c r="C84" s="38"/>
      <c r="D84" s="40">
        <v>6031000000</v>
      </c>
      <c r="E84" s="40"/>
      <c r="F84" s="40">
        <v>0</v>
      </c>
      <c r="G84" s="39"/>
      <c r="H84" s="40">
        <v>6031000000</v>
      </c>
      <c r="I84" s="40"/>
      <c r="J84" s="40">
        <v>0</v>
      </c>
    </row>
    <row r="85" spans="1:11" ht="22" customHeight="1">
      <c r="A85" s="66" t="s">
        <v>94</v>
      </c>
      <c r="B85" s="38"/>
      <c r="C85" s="38"/>
      <c r="D85" s="40"/>
      <c r="E85" s="40"/>
      <c r="F85" s="40"/>
      <c r="G85" s="39"/>
      <c r="H85" s="40"/>
      <c r="I85" s="40"/>
      <c r="J85" s="40"/>
    </row>
    <row r="86" spans="1:11" ht="22" customHeight="1">
      <c r="A86" s="42" t="s">
        <v>92</v>
      </c>
      <c r="B86" s="38"/>
      <c r="C86" s="38"/>
      <c r="D86" s="40">
        <v>0</v>
      </c>
      <c r="E86" s="40"/>
      <c r="F86" s="40">
        <v>4700000000</v>
      </c>
      <c r="G86" s="39"/>
      <c r="H86" s="40">
        <v>0</v>
      </c>
      <c r="I86" s="40"/>
      <c r="J86" s="40">
        <v>4700000000</v>
      </c>
    </row>
    <row r="87" spans="1:11" ht="22" customHeight="1">
      <c r="A87" s="42" t="s">
        <v>95</v>
      </c>
      <c r="B87" s="38"/>
      <c r="C87" s="38"/>
      <c r="D87" s="60"/>
      <c r="E87" s="126"/>
      <c r="F87" s="60"/>
      <c r="G87" s="40"/>
      <c r="H87" s="40"/>
      <c r="I87" s="40"/>
      <c r="J87" s="40"/>
      <c r="K87" s="39"/>
    </row>
    <row r="88" spans="1:11" ht="22" customHeight="1">
      <c r="A88" s="42" t="s">
        <v>96</v>
      </c>
      <c r="B88" s="38"/>
      <c r="C88" s="38"/>
      <c r="D88" s="60">
        <v>66761460014</v>
      </c>
      <c r="E88" s="126"/>
      <c r="F88" s="60">
        <v>12971114336</v>
      </c>
      <c r="G88" s="40"/>
      <c r="H88" s="40">
        <v>66761460014</v>
      </c>
      <c r="I88" s="40"/>
      <c r="J88" s="40">
        <v>12971114336</v>
      </c>
    </row>
    <row r="89" spans="1:11" ht="22" customHeight="1">
      <c r="A89" s="42" t="s">
        <v>97</v>
      </c>
      <c r="B89" s="38"/>
      <c r="C89" s="38"/>
      <c r="D89" s="60">
        <v>123358563</v>
      </c>
      <c r="E89" s="126"/>
      <c r="F89" s="60">
        <v>67483332</v>
      </c>
      <c r="G89" s="40"/>
      <c r="H89" s="40">
        <v>0</v>
      </c>
      <c r="I89" s="40"/>
      <c r="J89" s="40">
        <v>0</v>
      </c>
    </row>
    <row r="90" spans="1:11" ht="22" customHeight="1">
      <c r="A90" s="45" t="s">
        <v>98</v>
      </c>
      <c r="B90" s="136"/>
      <c r="C90" s="136"/>
      <c r="D90" s="60"/>
      <c r="E90" s="126"/>
      <c r="F90" s="60"/>
      <c r="G90" s="40"/>
      <c r="H90" s="40"/>
      <c r="I90" s="40"/>
      <c r="J90" s="40"/>
    </row>
    <row r="91" spans="1:11" ht="22" customHeight="1">
      <c r="A91" s="42" t="s">
        <v>99</v>
      </c>
      <c r="B91" s="136"/>
      <c r="C91" s="136"/>
      <c r="D91" s="60">
        <v>-2393022014</v>
      </c>
      <c r="E91" s="126"/>
      <c r="F91" s="60">
        <v>-2393022014</v>
      </c>
      <c r="G91" s="40"/>
      <c r="H91" s="40">
        <v>0</v>
      </c>
      <c r="I91" s="40"/>
      <c r="J91" s="40">
        <v>0</v>
      </c>
    </row>
    <row r="92" spans="1:11" ht="22" customHeight="1">
      <c r="A92" s="42" t="s">
        <v>100</v>
      </c>
      <c r="B92" s="38"/>
      <c r="C92" s="38"/>
      <c r="D92" s="60"/>
      <c r="E92" s="126"/>
      <c r="F92" s="60"/>
      <c r="G92" s="40"/>
      <c r="H92" s="40"/>
      <c r="I92" s="40"/>
      <c r="J92" s="40"/>
    </row>
    <row r="93" spans="1:11" ht="22" customHeight="1">
      <c r="A93" s="42" t="s">
        <v>101</v>
      </c>
      <c r="B93" s="38"/>
      <c r="C93" s="38"/>
      <c r="D93" s="60"/>
      <c r="E93" s="126"/>
      <c r="F93" s="60"/>
      <c r="G93" s="40"/>
      <c r="H93" s="40"/>
      <c r="I93" s="40"/>
      <c r="J93" s="40"/>
    </row>
    <row r="94" spans="1:11" ht="22" customHeight="1">
      <c r="A94" s="42" t="s">
        <v>102</v>
      </c>
      <c r="B94" s="38"/>
      <c r="C94" s="38"/>
      <c r="D94" s="60">
        <v>632000000</v>
      </c>
      <c r="E94" s="126"/>
      <c r="F94" s="60">
        <v>632000000</v>
      </c>
      <c r="G94" s="40"/>
      <c r="H94" s="40">
        <v>632000000</v>
      </c>
      <c r="I94" s="40"/>
      <c r="J94" s="40">
        <v>632000000</v>
      </c>
    </row>
    <row r="95" spans="1:11" ht="22" customHeight="1">
      <c r="A95" s="42" t="s">
        <v>103</v>
      </c>
      <c r="D95" s="166">
        <v>10921262164</v>
      </c>
      <c r="E95" s="126"/>
      <c r="F95" s="60">
        <v>12549083007</v>
      </c>
      <c r="G95" s="40"/>
      <c r="H95" s="40">
        <v>4680907473</v>
      </c>
      <c r="I95" s="40"/>
      <c r="J95" s="40">
        <v>1323885962</v>
      </c>
    </row>
    <row r="96" spans="1:11" ht="22" customHeight="1">
      <c r="A96" s="45" t="s">
        <v>296</v>
      </c>
      <c r="B96" s="38"/>
      <c r="C96" s="38"/>
      <c r="D96" s="60"/>
      <c r="E96" s="126"/>
      <c r="F96" s="60"/>
      <c r="G96" s="40"/>
      <c r="H96" s="40"/>
      <c r="I96" s="40"/>
      <c r="J96" s="40"/>
    </row>
    <row r="97" spans="1:11" ht="22" customHeight="1">
      <c r="A97" s="42" t="s">
        <v>297</v>
      </c>
      <c r="B97" s="38"/>
      <c r="C97" s="38"/>
      <c r="D97" s="167">
        <v>-22808994854</v>
      </c>
      <c r="E97" s="126"/>
      <c r="F97" s="60">
        <v>0</v>
      </c>
      <c r="G97" s="40"/>
      <c r="H97" s="40">
        <v>0</v>
      </c>
      <c r="I97" s="40"/>
      <c r="J97" s="40">
        <v>0</v>
      </c>
    </row>
    <row r="98" spans="1:11" ht="22" customHeight="1">
      <c r="A98" s="42" t="s">
        <v>104</v>
      </c>
      <c r="D98" s="168">
        <v>2437786566</v>
      </c>
      <c r="E98" s="126"/>
      <c r="F98" s="127">
        <v>-276698866</v>
      </c>
      <c r="G98" s="40"/>
      <c r="H98" s="103">
        <v>-42307242</v>
      </c>
      <c r="I98" s="40"/>
      <c r="J98" s="103">
        <v>-47055864</v>
      </c>
      <c r="K98" s="41"/>
    </row>
    <row r="99" spans="1:11" ht="22" customHeight="1">
      <c r="A99" s="67" t="s">
        <v>105</v>
      </c>
      <c r="D99" s="39"/>
      <c r="E99" s="39"/>
      <c r="F99" s="39"/>
      <c r="G99" s="39"/>
      <c r="H99" s="40"/>
      <c r="I99" s="40"/>
      <c r="J99" s="40"/>
    </row>
    <row r="100" spans="1:11" ht="22" customHeight="1">
      <c r="A100" s="35" t="s">
        <v>106</v>
      </c>
      <c r="D100" s="104">
        <f>SUM(D84:D98)</f>
        <v>61704850439</v>
      </c>
      <c r="E100" s="104"/>
      <c r="F100" s="104">
        <f>SUM(F86:F98)</f>
        <v>28249959795</v>
      </c>
      <c r="G100" s="104"/>
      <c r="H100" s="85">
        <f>SUM(H84:H98)</f>
        <v>78063060245</v>
      </c>
      <c r="I100" s="85"/>
      <c r="J100" s="85">
        <f>SUM(J86:J98)</f>
        <v>19579944434</v>
      </c>
    </row>
    <row r="101" spans="1:11" ht="22" customHeight="1">
      <c r="A101" s="42" t="s">
        <v>107</v>
      </c>
      <c r="D101" s="189">
        <v>1930178245</v>
      </c>
      <c r="E101" s="39"/>
      <c r="F101" s="39">
        <v>12709363104</v>
      </c>
      <c r="G101" s="39"/>
      <c r="H101" s="40">
        <v>0</v>
      </c>
      <c r="I101" s="40"/>
      <c r="J101" s="40">
        <v>0</v>
      </c>
    </row>
    <row r="102" spans="1:11" ht="22" customHeight="1">
      <c r="A102" s="35" t="s">
        <v>108</v>
      </c>
      <c r="D102" s="102">
        <f>SUM(D100:D101)</f>
        <v>63635028684</v>
      </c>
      <c r="E102" s="104"/>
      <c r="F102" s="102">
        <f>SUM(F100:F101)</f>
        <v>40959322899</v>
      </c>
      <c r="G102" s="104"/>
      <c r="H102" s="99">
        <f>SUM(H100:H101)</f>
        <v>78063060245</v>
      </c>
      <c r="I102" s="85"/>
      <c r="J102" s="99">
        <f>SUM(J100:J101)</f>
        <v>19579944434</v>
      </c>
    </row>
    <row r="103" spans="1:11" ht="22" customHeight="1" thickBot="1">
      <c r="A103" s="35" t="s">
        <v>109</v>
      </c>
      <c r="D103" s="128">
        <f>SUM(D102+D66)</f>
        <v>264222449894</v>
      </c>
      <c r="E103" s="104"/>
      <c r="F103" s="128">
        <f>SUM(F102+F66)</f>
        <v>186945471719.34</v>
      </c>
      <c r="G103" s="104"/>
      <c r="H103" s="128">
        <f>SUM(H102+H66)</f>
        <v>133726893239</v>
      </c>
      <c r="I103" s="85"/>
      <c r="J103" s="128">
        <f>SUM(J102+J66)</f>
        <v>78056676008</v>
      </c>
    </row>
    <row r="104" spans="1:11" ht="22" customHeight="1" thickTop="1">
      <c r="F104" s="129"/>
      <c r="H104" s="40"/>
      <c r="I104" s="40"/>
      <c r="J104" s="40"/>
    </row>
  </sheetData>
  <mergeCells count="15">
    <mergeCell ref="D40:F40"/>
    <mergeCell ref="H40:J40"/>
    <mergeCell ref="D3:F3"/>
    <mergeCell ref="H3:J3"/>
    <mergeCell ref="D4:F4"/>
    <mergeCell ref="H4:J4"/>
    <mergeCell ref="D8:J8"/>
    <mergeCell ref="D76:J76"/>
    <mergeCell ref="D41:F41"/>
    <mergeCell ref="H41:J41"/>
    <mergeCell ref="D45:J45"/>
    <mergeCell ref="D71:F71"/>
    <mergeCell ref="H71:J71"/>
    <mergeCell ref="D72:F72"/>
    <mergeCell ref="H72:J72"/>
  </mergeCells>
  <pageMargins left="0.7" right="0.7" top="0.48" bottom="0.5" header="0.5" footer="0.5"/>
  <pageSetup paperSize="9" scale="70" firstPageNumber="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6"/>
  <sheetViews>
    <sheetView view="pageBreakPreview" topLeftCell="A12" zoomScale="70" zoomScaleNormal="85" zoomScaleSheetLayoutView="70" workbookViewId="0">
      <selection activeCell="I18" sqref="I18"/>
    </sheetView>
  </sheetViews>
  <sheetFormatPr defaultColWidth="8.26953125" defaultRowHeight="14"/>
  <cols>
    <col min="1" max="1" width="16.54296875" style="45" customWidth="1"/>
    <col min="2" max="2" width="29" style="45" customWidth="1"/>
    <col min="3" max="3" width="7.453125" style="42" customWidth="1"/>
    <col min="4" max="4" width="0.453125" style="42" customWidth="1"/>
    <col min="5" max="5" width="17" style="42" bestFit="1" customWidth="1"/>
    <col min="6" max="6" width="1.26953125" style="42" customWidth="1"/>
    <col min="7" max="7" width="17" style="42" bestFit="1" customWidth="1"/>
    <col min="8" max="8" width="1.26953125" style="42" customWidth="1"/>
    <col min="9" max="9" width="15.7265625" style="42" bestFit="1" customWidth="1"/>
    <col min="10" max="10" width="1.26953125" style="42" customWidth="1"/>
    <col min="11" max="11" width="15.453125" style="42" bestFit="1" customWidth="1"/>
    <col min="12" max="12" width="15.1796875" style="42" customWidth="1"/>
    <col min="13" max="16384" width="8.26953125" style="42"/>
  </cols>
  <sheetData>
    <row r="1" spans="1:12" s="88" customFormat="1" ht="20.149999999999999" customHeight="1">
      <c r="A1" s="87" t="s">
        <v>0</v>
      </c>
      <c r="B1" s="87"/>
      <c r="D1" s="89"/>
      <c r="E1" s="90"/>
      <c r="F1" s="90"/>
      <c r="G1" s="90"/>
      <c r="H1" s="90"/>
      <c r="I1" s="90"/>
      <c r="J1" s="90"/>
      <c r="K1" s="90"/>
    </row>
    <row r="2" spans="1:12" s="92" customFormat="1" ht="20.149999999999999" customHeight="1">
      <c r="A2" s="91" t="s">
        <v>110</v>
      </c>
      <c r="B2" s="91"/>
      <c r="D2" s="93"/>
      <c r="E2" s="94"/>
      <c r="F2" s="94"/>
      <c r="G2" s="94"/>
      <c r="H2" s="94"/>
      <c r="I2" s="94"/>
      <c r="J2" s="94"/>
      <c r="K2" s="94"/>
    </row>
    <row r="3" spans="1:12" ht="20.149999999999999" customHeight="1">
      <c r="A3" s="95"/>
      <c r="B3" s="95"/>
      <c r="C3" s="96"/>
      <c r="D3" s="96"/>
      <c r="E3" s="96"/>
      <c r="F3" s="97"/>
      <c r="G3" s="96"/>
      <c r="H3" s="98"/>
      <c r="I3" s="98"/>
      <c r="J3" s="98"/>
      <c r="K3" s="98"/>
    </row>
    <row r="4" spans="1:12" ht="20.149999999999999" customHeight="1">
      <c r="C4" s="45"/>
      <c r="D4" s="45"/>
      <c r="E4" s="247" t="s">
        <v>2</v>
      </c>
      <c r="F4" s="247"/>
      <c r="G4" s="247"/>
      <c r="I4" s="247" t="s">
        <v>3</v>
      </c>
      <c r="J4" s="247"/>
      <c r="K4" s="247"/>
    </row>
    <row r="5" spans="1:12" ht="20.149999999999999" customHeight="1">
      <c r="C5" s="37"/>
      <c r="D5" s="37"/>
      <c r="E5" s="246" t="s">
        <v>4</v>
      </c>
      <c r="F5" s="246"/>
      <c r="G5" s="246"/>
      <c r="H5" s="55"/>
      <c r="I5" s="246" t="s">
        <v>4</v>
      </c>
      <c r="J5" s="246"/>
      <c r="K5" s="246"/>
    </row>
    <row r="6" spans="1:12" ht="20.149999999999999" customHeight="1">
      <c r="C6" s="37"/>
      <c r="D6" s="37"/>
      <c r="E6" s="248" t="s">
        <v>111</v>
      </c>
      <c r="F6" s="248"/>
      <c r="G6" s="248"/>
      <c r="H6" s="55"/>
      <c r="I6" s="248" t="s">
        <v>111</v>
      </c>
      <c r="J6" s="248"/>
      <c r="K6" s="248"/>
    </row>
    <row r="7" spans="1:12" ht="20.149999999999999" customHeight="1">
      <c r="C7" s="38" t="s">
        <v>56</v>
      </c>
      <c r="D7" s="38"/>
      <c r="E7" s="37">
        <v>2020</v>
      </c>
      <c r="F7" s="37"/>
      <c r="G7" s="37">
        <v>2019</v>
      </c>
      <c r="H7" s="37"/>
      <c r="I7" s="37">
        <v>2020</v>
      </c>
      <c r="J7" s="37"/>
      <c r="K7" s="37">
        <v>2019</v>
      </c>
    </row>
    <row r="8" spans="1:12" ht="20.149999999999999" customHeight="1">
      <c r="A8" s="67"/>
      <c r="B8" s="67"/>
      <c r="D8" s="38"/>
      <c r="E8" s="245" t="s">
        <v>7</v>
      </c>
      <c r="F8" s="245"/>
      <c r="G8" s="245"/>
      <c r="H8" s="245"/>
      <c r="I8" s="245"/>
      <c r="J8" s="245"/>
      <c r="K8" s="245"/>
    </row>
    <row r="9" spans="1:12" ht="20.149999999999999" customHeight="1">
      <c r="A9" s="69" t="s">
        <v>112</v>
      </c>
      <c r="B9" s="54"/>
      <c r="C9" s="38"/>
      <c r="D9" s="38"/>
      <c r="L9" s="41"/>
    </row>
    <row r="10" spans="1:12" ht="20.149999999999999" customHeight="1">
      <c r="A10" s="42" t="s">
        <v>113</v>
      </c>
      <c r="B10" s="33"/>
      <c r="C10" s="38">
        <v>14</v>
      </c>
      <c r="D10" s="38"/>
      <c r="E10" s="40">
        <v>48631013330</v>
      </c>
      <c r="G10" s="40">
        <v>47896873881</v>
      </c>
      <c r="I10" s="44">
        <v>0</v>
      </c>
      <c r="J10" s="44"/>
      <c r="K10" s="44">
        <v>0</v>
      </c>
      <c r="L10" s="41"/>
    </row>
    <row r="11" spans="1:12" ht="20.149999999999999" customHeight="1">
      <c r="A11" s="42" t="s">
        <v>114</v>
      </c>
      <c r="B11" s="33" t="s">
        <v>241</v>
      </c>
      <c r="C11" s="38"/>
      <c r="D11" s="38"/>
      <c r="E11" s="43"/>
      <c r="G11" s="43"/>
      <c r="I11" s="44"/>
      <c r="J11" s="44"/>
      <c r="K11" s="44"/>
    </row>
    <row r="12" spans="1:12" ht="20.149999999999999" customHeight="1">
      <c r="A12" s="42" t="s">
        <v>115</v>
      </c>
      <c r="B12" s="33" t="s">
        <v>116</v>
      </c>
      <c r="C12" s="38"/>
      <c r="D12" s="38"/>
      <c r="E12" s="43"/>
      <c r="G12" s="43"/>
      <c r="H12" s="158"/>
      <c r="I12" s="44"/>
      <c r="J12" s="44"/>
      <c r="K12" s="44"/>
    </row>
    <row r="13" spans="1:12" ht="20.149999999999999" customHeight="1">
      <c r="A13" s="42" t="s">
        <v>117</v>
      </c>
      <c r="B13" s="33"/>
      <c r="C13" s="38">
        <v>14</v>
      </c>
      <c r="D13" s="38"/>
      <c r="E13" s="169">
        <v>1604814002</v>
      </c>
      <c r="G13" s="170">
        <v>1667266965</v>
      </c>
      <c r="H13" s="158"/>
      <c r="I13" s="44">
        <v>0</v>
      </c>
      <c r="J13" s="44"/>
      <c r="K13" s="44">
        <v>0</v>
      </c>
    </row>
    <row r="14" spans="1:12" ht="20.149999999999999" customHeight="1">
      <c r="A14" s="42" t="s">
        <v>118</v>
      </c>
      <c r="B14" s="33" t="s">
        <v>302</v>
      </c>
      <c r="C14" s="38">
        <v>14</v>
      </c>
      <c r="D14" s="38"/>
      <c r="E14" s="40">
        <v>340252346</v>
      </c>
      <c r="G14" s="170">
        <v>413659992</v>
      </c>
      <c r="H14" s="158"/>
      <c r="I14" s="170">
        <v>227407901</v>
      </c>
      <c r="J14" s="40"/>
      <c r="K14" s="40">
        <v>54558727</v>
      </c>
    </row>
    <row r="15" spans="1:12" ht="20.149999999999999" customHeight="1">
      <c r="A15" s="42" t="s">
        <v>114</v>
      </c>
      <c r="B15" s="33" t="s">
        <v>301</v>
      </c>
      <c r="C15" s="38"/>
      <c r="D15" s="38"/>
      <c r="E15" s="43"/>
      <c r="G15" s="43"/>
      <c r="H15" s="158"/>
      <c r="I15" s="170"/>
      <c r="J15" s="40"/>
      <c r="K15" s="40"/>
    </row>
    <row r="16" spans="1:12" ht="20.149999999999999" customHeight="1">
      <c r="A16" s="42" t="s">
        <v>115</v>
      </c>
      <c r="B16" s="33" t="s">
        <v>242</v>
      </c>
      <c r="C16" s="38"/>
      <c r="D16" s="38"/>
      <c r="E16" s="43"/>
      <c r="G16" s="43"/>
      <c r="H16" s="158"/>
      <c r="I16" s="44"/>
      <c r="J16" s="44"/>
      <c r="K16" s="44"/>
    </row>
    <row r="17" spans="1:12" ht="20.149999999999999" customHeight="1">
      <c r="A17" s="33" t="s">
        <v>17</v>
      </c>
      <c r="B17" s="33"/>
      <c r="C17" s="38">
        <v>14</v>
      </c>
      <c r="D17" s="38"/>
      <c r="E17" s="170">
        <v>54887189</v>
      </c>
      <c r="G17" s="170">
        <v>73460021</v>
      </c>
      <c r="H17" s="158"/>
      <c r="I17" s="170">
        <v>117188652</v>
      </c>
      <c r="J17" s="44"/>
      <c r="K17" s="40">
        <v>109934854</v>
      </c>
    </row>
    <row r="18" spans="1:12" ht="20.149999999999999" customHeight="1">
      <c r="A18" s="196" t="s">
        <v>119</v>
      </c>
      <c r="C18" s="38">
        <v>8</v>
      </c>
      <c r="D18" s="38"/>
      <c r="E18" s="40">
        <v>0</v>
      </c>
      <c r="G18" s="44">
        <v>0</v>
      </c>
      <c r="H18" s="158"/>
      <c r="I18" s="170">
        <v>3212556924</v>
      </c>
      <c r="J18" s="40"/>
      <c r="K18" s="44">
        <v>0</v>
      </c>
    </row>
    <row r="19" spans="1:12" ht="20.149999999999999" customHeight="1">
      <c r="A19" s="45" t="s">
        <v>120</v>
      </c>
      <c r="C19" s="38"/>
      <c r="D19" s="38"/>
      <c r="E19" s="40">
        <v>3654231621</v>
      </c>
      <c r="G19" s="170">
        <v>3651398113</v>
      </c>
      <c r="H19" s="158"/>
      <c r="I19" s="170">
        <v>130524529</v>
      </c>
      <c r="J19" s="40"/>
      <c r="K19" s="40">
        <v>94875245</v>
      </c>
      <c r="L19" s="52"/>
    </row>
    <row r="20" spans="1:12" ht="20.149999999999999" customHeight="1">
      <c r="A20" s="35" t="s">
        <v>121</v>
      </c>
      <c r="B20" s="53"/>
      <c r="C20" s="38"/>
      <c r="D20" s="38"/>
      <c r="E20" s="99">
        <f>SUM(E10:E19)</f>
        <v>54285198488</v>
      </c>
      <c r="F20" s="35"/>
      <c r="G20" s="99">
        <f>SUM(G10:G19)</f>
        <v>53702658972</v>
      </c>
      <c r="H20" s="35"/>
      <c r="I20" s="99">
        <f>SUM(I10:I19)</f>
        <v>3687678006</v>
      </c>
      <c r="J20" s="85"/>
      <c r="K20" s="99">
        <f>SUM(K10:K19)</f>
        <v>259368826</v>
      </c>
      <c r="L20" s="41"/>
    </row>
    <row r="21" spans="1:12" ht="20.149999999999999" customHeight="1">
      <c r="A21" s="42" t="s">
        <v>114</v>
      </c>
      <c r="B21" s="33" t="s">
        <v>292</v>
      </c>
      <c r="C21" s="38"/>
      <c r="D21" s="38"/>
      <c r="E21" s="43"/>
      <c r="G21" s="43"/>
      <c r="I21" s="43"/>
      <c r="K21" s="43"/>
    </row>
    <row r="22" spans="1:12" ht="20.149999999999999" customHeight="1">
      <c r="A22" s="42" t="s">
        <v>115</v>
      </c>
      <c r="B22" s="33" t="s">
        <v>243</v>
      </c>
      <c r="C22" s="38"/>
      <c r="D22" s="38"/>
      <c r="E22" s="43"/>
      <c r="G22" s="43"/>
      <c r="I22" s="43"/>
      <c r="K22" s="43"/>
    </row>
    <row r="23" spans="1:12" ht="20.149999999999999" customHeight="1">
      <c r="A23" s="35"/>
      <c r="B23" s="53"/>
      <c r="C23" s="38"/>
      <c r="D23" s="38"/>
      <c r="E23" s="100"/>
      <c r="F23" s="35"/>
      <c r="G23" s="100"/>
      <c r="H23" s="35"/>
      <c r="I23" s="100"/>
      <c r="J23" s="35"/>
      <c r="K23" s="100"/>
    </row>
    <row r="24" spans="1:12" ht="20.149999999999999" customHeight="1">
      <c r="A24" s="49" t="s">
        <v>122</v>
      </c>
      <c r="B24" s="49"/>
      <c r="C24" s="38"/>
      <c r="D24" s="38"/>
    </row>
    <row r="25" spans="1:12" ht="20.149999999999999" customHeight="1">
      <c r="A25" s="42" t="s">
        <v>123</v>
      </c>
      <c r="B25" s="33"/>
      <c r="C25" s="38"/>
      <c r="D25" s="38"/>
      <c r="E25" s="40">
        <v>37175543962</v>
      </c>
      <c r="F25" s="40"/>
      <c r="G25" s="40">
        <v>34811508578</v>
      </c>
      <c r="I25" s="40">
        <v>0</v>
      </c>
      <c r="J25" s="40"/>
      <c r="K25" s="40">
        <v>0</v>
      </c>
    </row>
    <row r="26" spans="1:12" ht="20.149999999999999" customHeight="1">
      <c r="A26" s="45" t="s">
        <v>124</v>
      </c>
      <c r="C26" s="38"/>
      <c r="D26" s="38"/>
      <c r="E26" s="40">
        <v>441507763</v>
      </c>
      <c r="F26" s="40"/>
      <c r="G26" s="40">
        <v>517430339</v>
      </c>
      <c r="I26" s="40">
        <v>0</v>
      </c>
      <c r="J26" s="40"/>
      <c r="K26" s="40">
        <v>0</v>
      </c>
    </row>
    <row r="27" spans="1:12" ht="20.149999999999999" customHeight="1">
      <c r="A27" s="42" t="s">
        <v>257</v>
      </c>
      <c r="B27" s="33"/>
      <c r="C27" s="38"/>
      <c r="D27" s="38"/>
      <c r="E27" s="172">
        <v>10846745089</v>
      </c>
      <c r="F27" s="40"/>
      <c r="G27" s="40">
        <v>11266070775</v>
      </c>
      <c r="I27" s="40">
        <v>0</v>
      </c>
      <c r="J27" s="40"/>
      <c r="K27" s="40">
        <v>0</v>
      </c>
      <c r="L27" s="101"/>
    </row>
    <row r="28" spans="1:12" ht="20.149999999999999" customHeight="1">
      <c r="A28" s="42" t="s">
        <v>125</v>
      </c>
      <c r="B28" s="33"/>
      <c r="C28" s="38"/>
      <c r="D28" s="38"/>
      <c r="E28" s="171">
        <v>4080178882</v>
      </c>
      <c r="F28" s="40"/>
      <c r="G28" s="40">
        <v>4025255942</v>
      </c>
      <c r="I28" s="40">
        <v>191201017</v>
      </c>
      <c r="J28" s="40"/>
      <c r="K28" s="40">
        <v>164622326</v>
      </c>
      <c r="L28" s="41"/>
    </row>
    <row r="29" spans="1:12" ht="20.149999999999999" customHeight="1">
      <c r="A29" s="35" t="s">
        <v>126</v>
      </c>
      <c r="B29" s="53"/>
      <c r="C29" s="38"/>
      <c r="D29" s="38"/>
      <c r="E29" s="102">
        <f>SUM(E25:E28)</f>
        <v>52543975696</v>
      </c>
      <c r="F29" s="35"/>
      <c r="G29" s="102">
        <f>SUM(G25:G28)</f>
        <v>50620265634</v>
      </c>
      <c r="H29" s="35"/>
      <c r="I29" s="102">
        <f>SUM(I25:I28)</f>
        <v>191201017</v>
      </c>
      <c r="J29" s="85"/>
      <c r="K29" s="102">
        <f>SUM(K25:K28)</f>
        <v>164622326</v>
      </c>
    </row>
    <row r="30" spans="1:12" ht="20.149999999999999" customHeight="1">
      <c r="A30" s="42"/>
      <c r="B30" s="33"/>
      <c r="C30" s="38"/>
      <c r="D30" s="38"/>
      <c r="E30" s="40"/>
      <c r="F30" s="40"/>
      <c r="G30" s="40"/>
      <c r="I30" s="40"/>
      <c r="J30" s="40"/>
      <c r="K30" s="40"/>
      <c r="L30" s="41"/>
    </row>
    <row r="31" spans="1:12" ht="20.149999999999999" customHeight="1">
      <c r="A31" s="35" t="s">
        <v>251</v>
      </c>
      <c r="B31" s="33"/>
      <c r="C31" s="38"/>
      <c r="D31" s="38"/>
      <c r="E31" s="85">
        <f>E20-E29</f>
        <v>1741222792</v>
      </c>
      <c r="F31" s="85"/>
      <c r="G31" s="85">
        <f>G20-G29</f>
        <v>3082393338</v>
      </c>
      <c r="H31" s="35"/>
      <c r="I31" s="85">
        <f>I20-I29</f>
        <v>3496476989</v>
      </c>
      <c r="J31" s="85"/>
      <c r="K31" s="85">
        <f>K20-K29</f>
        <v>94746500</v>
      </c>
      <c r="L31" s="41"/>
    </row>
    <row r="32" spans="1:12" ht="20.149999999999999" customHeight="1">
      <c r="A32" s="42" t="s">
        <v>10</v>
      </c>
      <c r="B32" s="33"/>
      <c r="C32" s="38"/>
      <c r="D32" s="38"/>
      <c r="E32" s="173">
        <v>-614543773</v>
      </c>
      <c r="F32" s="40"/>
      <c r="G32" s="40">
        <v>-217304236</v>
      </c>
      <c r="I32" s="40">
        <v>-144553385</v>
      </c>
      <c r="J32" s="40"/>
      <c r="K32" s="40">
        <v>-191631692</v>
      </c>
    </row>
    <row r="33" spans="1:11" ht="20.149999999999999" customHeight="1">
      <c r="A33" s="42" t="s">
        <v>127</v>
      </c>
      <c r="B33" s="46"/>
      <c r="C33" s="47"/>
      <c r="D33" s="47"/>
    </row>
    <row r="34" spans="1:11" ht="20.149999999999999" customHeight="1">
      <c r="A34" s="48" t="s">
        <v>128</v>
      </c>
      <c r="B34" s="46"/>
      <c r="C34" s="47"/>
      <c r="D34" s="47"/>
      <c r="E34" s="103">
        <v>65459451</v>
      </c>
      <c r="F34" s="40"/>
      <c r="G34" s="103">
        <v>114830177</v>
      </c>
      <c r="I34" s="103">
        <v>0</v>
      </c>
      <c r="J34" s="40"/>
      <c r="K34" s="103">
        <v>0</v>
      </c>
    </row>
    <row r="35" spans="1:11" ht="20.149999999999999" customHeight="1">
      <c r="A35" s="35" t="s">
        <v>262</v>
      </c>
      <c r="B35" s="35"/>
      <c r="C35" s="38"/>
      <c r="D35" s="38"/>
      <c r="E35" s="104">
        <f>SUM(E31:E34)</f>
        <v>1192138470</v>
      </c>
      <c r="F35" s="35"/>
      <c r="G35" s="104">
        <f>SUM(G31:G34)</f>
        <v>2979919279</v>
      </c>
      <c r="H35" s="35"/>
      <c r="I35" s="104">
        <f>SUM(I31:I34)</f>
        <v>3351923604</v>
      </c>
      <c r="J35" s="35"/>
      <c r="K35" s="104">
        <f>SUM(K31:K34)</f>
        <v>-96885192</v>
      </c>
    </row>
    <row r="36" spans="1:11" ht="20.149999999999999" customHeight="1">
      <c r="A36" s="42" t="s">
        <v>129</v>
      </c>
      <c r="B36" s="42"/>
      <c r="C36" s="38">
        <v>16</v>
      </c>
      <c r="D36" s="38"/>
      <c r="E36" s="174">
        <v>301797199</v>
      </c>
      <c r="G36" s="105">
        <v>545480227</v>
      </c>
      <c r="I36" s="105">
        <v>856031</v>
      </c>
      <c r="J36" s="41"/>
      <c r="K36" s="82">
        <v>126569</v>
      </c>
    </row>
    <row r="37" spans="1:11" ht="20.149999999999999" customHeight="1" thickBot="1">
      <c r="A37" s="35" t="s">
        <v>9</v>
      </c>
      <c r="B37" s="35"/>
      <c r="C37" s="38"/>
      <c r="D37" s="38"/>
      <c r="E37" s="106">
        <f>E35-E36</f>
        <v>890341271</v>
      </c>
      <c r="F37" s="35"/>
      <c r="G37" s="106">
        <f>G35-G36</f>
        <v>2434439052</v>
      </c>
      <c r="H37" s="35"/>
      <c r="I37" s="106">
        <f>I35-I36</f>
        <v>3351067573</v>
      </c>
      <c r="J37" s="35"/>
      <c r="K37" s="106">
        <f>K35-K36</f>
        <v>-97011761</v>
      </c>
    </row>
    <row r="38" spans="1:11" ht="20.149999999999999" customHeight="1" thickTop="1">
      <c r="A38" s="35"/>
      <c r="B38" s="35"/>
      <c r="C38" s="38"/>
      <c r="D38" s="38"/>
      <c r="E38" s="100"/>
      <c r="F38" s="35"/>
      <c r="G38" s="100"/>
      <c r="H38" s="35"/>
      <c r="I38" s="100"/>
      <c r="J38" s="35"/>
      <c r="K38" s="100"/>
    </row>
    <row r="39" spans="1:11" ht="20.149999999999999" customHeight="1">
      <c r="A39" s="87" t="s">
        <v>0</v>
      </c>
      <c r="B39" s="87"/>
      <c r="C39" s="88"/>
      <c r="D39" s="89"/>
      <c r="E39" s="90"/>
      <c r="F39" s="90"/>
      <c r="G39" s="90"/>
      <c r="H39" s="90"/>
      <c r="I39" s="90"/>
      <c r="J39" s="90"/>
      <c r="K39" s="90"/>
    </row>
    <row r="40" spans="1:11" ht="20.149999999999999" customHeight="1">
      <c r="A40" s="91" t="s">
        <v>110</v>
      </c>
      <c r="B40" s="91"/>
      <c r="C40" s="92"/>
      <c r="D40" s="93"/>
      <c r="E40" s="94"/>
      <c r="F40" s="94"/>
      <c r="G40" s="94"/>
      <c r="H40" s="107"/>
      <c r="I40" s="107"/>
      <c r="J40" s="107"/>
      <c r="K40" s="107"/>
    </row>
    <row r="41" spans="1:11" ht="20.149999999999999" customHeight="1">
      <c r="A41" s="95"/>
      <c r="B41" s="95"/>
      <c r="C41" s="96"/>
      <c r="D41" s="96"/>
      <c r="E41" s="50"/>
      <c r="F41" s="39"/>
      <c r="G41" s="50"/>
      <c r="H41" s="39"/>
      <c r="I41" s="39"/>
      <c r="J41" s="39"/>
      <c r="K41" s="39"/>
    </row>
    <row r="42" spans="1:11" ht="20.149999999999999" customHeight="1">
      <c r="C42" s="45"/>
      <c r="D42" s="45"/>
      <c r="E42" s="247" t="s">
        <v>2</v>
      </c>
      <c r="F42" s="247"/>
      <c r="G42" s="247"/>
      <c r="I42" s="247" t="s">
        <v>3</v>
      </c>
      <c r="J42" s="247"/>
      <c r="K42" s="247"/>
    </row>
    <row r="43" spans="1:11" ht="20.149999999999999" customHeight="1">
      <c r="C43" s="37"/>
      <c r="D43" s="37"/>
      <c r="E43" s="246" t="s">
        <v>4</v>
      </c>
      <c r="F43" s="246"/>
      <c r="G43" s="246"/>
      <c r="H43" s="55"/>
      <c r="I43" s="246" t="s">
        <v>4</v>
      </c>
      <c r="J43" s="246"/>
      <c r="K43" s="246"/>
    </row>
    <row r="44" spans="1:11" ht="20.149999999999999" customHeight="1">
      <c r="C44" s="37"/>
      <c r="D44" s="37"/>
      <c r="E44" s="248" t="s">
        <v>111</v>
      </c>
      <c r="F44" s="248"/>
      <c r="G44" s="248"/>
      <c r="H44" s="55"/>
      <c r="I44" s="248" t="s">
        <v>111</v>
      </c>
      <c r="J44" s="248"/>
      <c r="K44" s="248"/>
    </row>
    <row r="45" spans="1:11" ht="20.149999999999999" customHeight="1">
      <c r="C45" s="38" t="s">
        <v>56</v>
      </c>
      <c r="D45" s="38"/>
      <c r="E45" s="37">
        <v>2020</v>
      </c>
      <c r="F45" s="37"/>
      <c r="G45" s="37">
        <v>2019</v>
      </c>
      <c r="H45" s="37"/>
      <c r="I45" s="37">
        <v>2020</v>
      </c>
      <c r="J45" s="37"/>
      <c r="K45" s="37">
        <v>2019</v>
      </c>
    </row>
    <row r="46" spans="1:11" ht="20.149999999999999" customHeight="1">
      <c r="D46" s="38"/>
      <c r="E46" s="245" t="s">
        <v>7</v>
      </c>
      <c r="F46" s="245"/>
      <c r="G46" s="245"/>
      <c r="H46" s="245"/>
      <c r="I46" s="245"/>
      <c r="J46" s="245"/>
      <c r="K46" s="245"/>
    </row>
    <row r="47" spans="1:11" ht="20.149999999999999" customHeight="1">
      <c r="A47" s="67" t="s">
        <v>130</v>
      </c>
      <c r="B47" s="67"/>
      <c r="C47" s="38"/>
      <c r="D47" s="38"/>
      <c r="E47" s="100"/>
      <c r="F47" s="35"/>
      <c r="G47" s="100"/>
      <c r="H47" s="35"/>
      <c r="I47" s="100"/>
      <c r="J47" s="35"/>
      <c r="K47" s="100"/>
    </row>
    <row r="48" spans="1:11" ht="20.149999999999999" customHeight="1">
      <c r="A48" s="49" t="s">
        <v>131</v>
      </c>
      <c r="B48" s="49"/>
      <c r="C48" s="38"/>
      <c r="D48" s="38"/>
      <c r="E48" s="43"/>
      <c r="G48" s="43"/>
      <c r="I48" s="43"/>
      <c r="K48" s="43"/>
    </row>
    <row r="49" spans="1:11" ht="20.149999999999999" customHeight="1">
      <c r="A49" s="42" t="s">
        <v>244</v>
      </c>
      <c r="B49" s="42"/>
      <c r="C49" s="38"/>
      <c r="D49" s="38"/>
      <c r="E49" s="175">
        <v>1559647128</v>
      </c>
      <c r="F49" s="50"/>
      <c r="G49" s="105">
        <v>-143701193</v>
      </c>
      <c r="I49" s="108">
        <v>0</v>
      </c>
      <c r="K49" s="108">
        <v>0</v>
      </c>
    </row>
    <row r="50" spans="1:11" ht="20.149999999999999" customHeight="1">
      <c r="A50" s="67" t="s">
        <v>132</v>
      </c>
      <c r="B50" s="42"/>
      <c r="C50" s="38"/>
      <c r="D50" s="38"/>
      <c r="E50" s="50"/>
      <c r="F50" s="50"/>
      <c r="G50" s="50"/>
      <c r="I50" s="44"/>
      <c r="K50" s="44"/>
    </row>
    <row r="51" spans="1:11" ht="20.149999999999999" customHeight="1">
      <c r="A51" s="109" t="s">
        <v>133</v>
      </c>
      <c r="B51" s="67"/>
      <c r="C51" s="38"/>
      <c r="D51" s="38"/>
      <c r="E51" s="110">
        <f>SUM(E49:E49)</f>
        <v>1559647128</v>
      </c>
      <c r="F51" s="85"/>
      <c r="G51" s="110">
        <f>SUM(G49:G49)</f>
        <v>-143701193</v>
      </c>
      <c r="H51" s="35"/>
      <c r="I51" s="110">
        <f>SUM(I49:I49)</f>
        <v>0</v>
      </c>
      <c r="J51" s="36"/>
      <c r="K51" s="110">
        <f>SUM(K49:K49)</f>
        <v>0</v>
      </c>
    </row>
    <row r="52" spans="1:11" ht="20.149999999999999" customHeight="1">
      <c r="A52" s="42"/>
      <c r="B52" s="42"/>
      <c r="C52" s="38"/>
      <c r="D52" s="38"/>
    </row>
    <row r="53" spans="1:11" ht="20.149999999999999" customHeight="1">
      <c r="A53" s="49" t="s">
        <v>134</v>
      </c>
      <c r="B53" s="49"/>
      <c r="C53" s="38"/>
      <c r="D53" s="38"/>
      <c r="E53" s="50"/>
      <c r="F53" s="39"/>
      <c r="G53" s="50"/>
      <c r="H53" s="39"/>
      <c r="I53" s="50"/>
      <c r="J53" s="39"/>
      <c r="K53" s="50"/>
    </row>
    <row r="54" spans="1:11" ht="20.149999999999999" customHeight="1">
      <c r="A54" s="42" t="s">
        <v>254</v>
      </c>
      <c r="B54" s="49"/>
      <c r="C54" s="38"/>
      <c r="D54" s="38"/>
      <c r="E54" s="50"/>
      <c r="F54" s="39"/>
      <c r="G54" s="50"/>
      <c r="H54" s="39"/>
      <c r="I54" s="50"/>
      <c r="J54" s="39"/>
      <c r="K54" s="50"/>
    </row>
    <row r="55" spans="1:11" ht="20.149999999999999" customHeight="1">
      <c r="A55" s="42" t="s">
        <v>135</v>
      </c>
      <c r="B55" s="49"/>
      <c r="C55" s="38"/>
      <c r="D55" s="38"/>
      <c r="E55" s="50">
        <v>1021436</v>
      </c>
      <c r="F55" s="39"/>
      <c r="G55" s="51">
        <v>0</v>
      </c>
      <c r="H55" s="39"/>
      <c r="I55" s="51">
        <v>0</v>
      </c>
      <c r="J55" s="39"/>
      <c r="K55" s="51">
        <v>0</v>
      </c>
    </row>
    <row r="56" spans="1:11" ht="20.149999999999999" customHeight="1">
      <c r="A56" s="42" t="s">
        <v>294</v>
      </c>
      <c r="B56" s="42"/>
      <c r="C56" s="38"/>
      <c r="D56" s="38"/>
      <c r="E56" s="40">
        <v>-365617</v>
      </c>
      <c r="F56" s="40"/>
      <c r="G56" s="40">
        <v>107083</v>
      </c>
      <c r="I56" s="130">
        <v>0</v>
      </c>
      <c r="K56" s="44">
        <v>0</v>
      </c>
    </row>
    <row r="57" spans="1:11" s="158" customFormat="1" ht="20.149999999999999" customHeight="1">
      <c r="A57" s="196" t="s">
        <v>136</v>
      </c>
      <c r="C57" s="200"/>
      <c r="D57" s="200"/>
      <c r="E57" s="170"/>
      <c r="F57" s="170"/>
      <c r="G57" s="170"/>
      <c r="I57" s="130"/>
      <c r="K57" s="44"/>
    </row>
    <row r="58" spans="1:11" ht="20.149999999999999" customHeight="1">
      <c r="A58" s="111" t="s">
        <v>298</v>
      </c>
      <c r="B58" s="42"/>
      <c r="C58" s="38"/>
      <c r="D58" s="38"/>
      <c r="E58" s="135">
        <v>-182973</v>
      </c>
      <c r="F58" s="40"/>
      <c r="G58" s="82">
        <v>-21417</v>
      </c>
      <c r="I58" s="131">
        <v>0</v>
      </c>
      <c r="K58" s="112">
        <v>0</v>
      </c>
    </row>
    <row r="59" spans="1:11" ht="20.149999999999999" customHeight="1">
      <c r="A59" s="67" t="s">
        <v>137</v>
      </c>
      <c r="B59" s="42"/>
      <c r="C59" s="38"/>
      <c r="D59" s="38"/>
      <c r="E59" s="110">
        <f>SUM(E55:E58)</f>
        <v>472846</v>
      </c>
      <c r="F59" s="35"/>
      <c r="G59" s="110">
        <f>SUM(G55:G58)</f>
        <v>85666</v>
      </c>
      <c r="H59" s="35"/>
      <c r="I59" s="110">
        <f>SUM(I55:I58)</f>
        <v>0</v>
      </c>
      <c r="J59" s="85"/>
      <c r="K59" s="110">
        <f>SUM(K55:K58)</f>
        <v>0</v>
      </c>
    </row>
    <row r="60" spans="1:11" ht="20.149999999999999" customHeight="1">
      <c r="A60" s="35" t="s">
        <v>138</v>
      </c>
      <c r="B60" s="35"/>
      <c r="C60" s="38"/>
      <c r="D60" s="38"/>
      <c r="E60" s="85">
        <f>E51+E59</f>
        <v>1560119974</v>
      </c>
      <c r="F60" s="85"/>
      <c r="G60" s="85">
        <f>G51+G59</f>
        <v>-143615527</v>
      </c>
      <c r="H60" s="35"/>
      <c r="I60" s="85">
        <f>I51+I59</f>
        <v>0</v>
      </c>
      <c r="J60" s="85"/>
      <c r="K60" s="85">
        <f>K51+K59</f>
        <v>0</v>
      </c>
    </row>
    <row r="61" spans="1:11" ht="20.149999999999999" customHeight="1" thickBot="1">
      <c r="A61" s="35" t="s">
        <v>139</v>
      </c>
      <c r="B61" s="53"/>
      <c r="C61" s="38"/>
      <c r="D61" s="38"/>
      <c r="E61" s="113">
        <f>E37+E60</f>
        <v>2450461245</v>
      </c>
      <c r="F61" s="85"/>
      <c r="G61" s="113">
        <f>G37+G60</f>
        <v>2290823525</v>
      </c>
      <c r="H61" s="35"/>
      <c r="I61" s="113">
        <f>I37+I60</f>
        <v>3351067573</v>
      </c>
      <c r="J61" s="85"/>
      <c r="K61" s="113">
        <f>K37+K60</f>
        <v>-97011761</v>
      </c>
    </row>
    <row r="62" spans="1:11" ht="20.149999999999999" customHeight="1" thickTop="1">
      <c r="A62" s="67"/>
      <c r="B62" s="67"/>
      <c r="C62" s="38"/>
      <c r="D62" s="38"/>
      <c r="E62" s="114"/>
      <c r="F62" s="53"/>
      <c r="G62" s="114"/>
      <c r="H62" s="53"/>
      <c r="I62" s="53"/>
      <c r="J62" s="53"/>
      <c r="K62" s="53"/>
    </row>
    <row r="63" spans="1:11" ht="20.149999999999999" customHeight="1">
      <c r="A63" s="35" t="s">
        <v>140</v>
      </c>
      <c r="B63" s="53"/>
      <c r="C63" s="38"/>
      <c r="D63" s="38"/>
      <c r="I63" s="44"/>
      <c r="J63" s="44"/>
      <c r="K63" s="44"/>
    </row>
    <row r="64" spans="1:11" ht="20.149999999999999" customHeight="1">
      <c r="A64" s="45" t="s">
        <v>141</v>
      </c>
      <c r="B64" s="115"/>
      <c r="C64" s="38"/>
      <c r="D64" s="38"/>
      <c r="E64" s="176">
        <v>742764931</v>
      </c>
      <c r="F64" s="116"/>
      <c r="G64" s="116">
        <v>1925067173</v>
      </c>
      <c r="H64" s="33"/>
      <c r="I64" s="40">
        <v>3351067573</v>
      </c>
      <c r="J64" s="40"/>
      <c r="K64" s="40">
        <v>-97011761</v>
      </c>
    </row>
    <row r="65" spans="1:11" ht="20.149999999999999" customHeight="1">
      <c r="A65" s="42" t="s">
        <v>142</v>
      </c>
      <c r="B65" s="33"/>
      <c r="C65" s="38"/>
      <c r="D65" s="38"/>
      <c r="E65" s="177">
        <v>147576340</v>
      </c>
      <c r="F65" s="116"/>
      <c r="G65" s="117">
        <v>509371879</v>
      </c>
      <c r="H65" s="33"/>
      <c r="I65" s="103">
        <v>0</v>
      </c>
      <c r="J65" s="40"/>
      <c r="K65" s="103">
        <v>0</v>
      </c>
    </row>
    <row r="66" spans="1:11" ht="20.149999999999999" customHeight="1" thickBot="1">
      <c r="A66" s="35" t="s">
        <v>9</v>
      </c>
      <c r="B66" s="53"/>
      <c r="C66" s="38"/>
      <c r="D66" s="38"/>
      <c r="E66" s="118">
        <f>SUM(E64:E65)</f>
        <v>890341271</v>
      </c>
      <c r="F66" s="119"/>
      <c r="G66" s="118">
        <f>SUM(G64:G65)</f>
        <v>2434439052</v>
      </c>
      <c r="H66" s="53"/>
      <c r="I66" s="113">
        <f>SUM(I64:I65)</f>
        <v>3351067573</v>
      </c>
      <c r="J66" s="119"/>
      <c r="K66" s="113">
        <f>SUM(K64:K65)</f>
        <v>-97011761</v>
      </c>
    </row>
    <row r="67" spans="1:11" ht="20.149999999999999" customHeight="1" thickTop="1">
      <c r="A67" s="67"/>
      <c r="B67" s="67"/>
      <c r="C67" s="38"/>
      <c r="D67" s="38"/>
      <c r="E67" s="119"/>
      <c r="F67" s="119"/>
      <c r="G67" s="119"/>
      <c r="H67" s="53"/>
      <c r="I67" s="53"/>
      <c r="J67" s="53"/>
      <c r="K67" s="53"/>
    </row>
    <row r="68" spans="1:11" ht="20.149999999999999" customHeight="1">
      <c r="A68" s="35" t="s">
        <v>143</v>
      </c>
      <c r="B68" s="53"/>
      <c r="C68" s="38"/>
      <c r="D68" s="38"/>
      <c r="E68" s="119"/>
      <c r="F68" s="119"/>
      <c r="G68" s="119"/>
      <c r="H68" s="53"/>
      <c r="I68" s="53"/>
      <c r="J68" s="53"/>
      <c r="K68" s="53"/>
    </row>
    <row r="69" spans="1:11" ht="20.149999999999999" customHeight="1">
      <c r="A69" s="45" t="s">
        <v>144</v>
      </c>
      <c r="B69" s="115"/>
      <c r="C69" s="38"/>
      <c r="D69" s="38"/>
      <c r="E69" s="178">
        <v>2275001548</v>
      </c>
      <c r="F69" s="116"/>
      <c r="G69" s="120">
        <v>1785705129</v>
      </c>
      <c r="H69" s="33"/>
      <c r="I69" s="40">
        <v>3351067573</v>
      </c>
      <c r="J69" s="40"/>
      <c r="K69" s="40">
        <v>-97011761</v>
      </c>
    </row>
    <row r="70" spans="1:11" ht="20.149999999999999" customHeight="1">
      <c r="A70" s="42" t="s">
        <v>145</v>
      </c>
      <c r="B70" s="33"/>
      <c r="C70" s="38"/>
      <c r="D70" s="38"/>
      <c r="E70" s="117">
        <v>175459697</v>
      </c>
      <c r="F70" s="116"/>
      <c r="G70" s="117">
        <v>505118396</v>
      </c>
      <c r="H70" s="33"/>
      <c r="I70" s="108">
        <v>0</v>
      </c>
      <c r="J70" s="44"/>
      <c r="K70" s="108">
        <v>0</v>
      </c>
    </row>
    <row r="71" spans="1:11" ht="20.149999999999999" customHeight="1" thickBot="1">
      <c r="A71" s="35" t="s">
        <v>146</v>
      </c>
      <c r="B71" s="53"/>
      <c r="C71" s="38"/>
      <c r="D71" s="38"/>
      <c r="E71" s="118">
        <f>SUM(E69:E70)</f>
        <v>2450461245</v>
      </c>
      <c r="F71" s="119"/>
      <c r="G71" s="118">
        <f>SUM(G69:G70)</f>
        <v>2290823525</v>
      </c>
      <c r="H71" s="53"/>
      <c r="I71" s="113">
        <f>+I69</f>
        <v>3351067573</v>
      </c>
      <c r="J71" s="121"/>
      <c r="K71" s="113">
        <f>+K69</f>
        <v>-97011761</v>
      </c>
    </row>
    <row r="72" spans="1:11" ht="20.149999999999999" customHeight="1" thickTop="1">
      <c r="C72" s="38"/>
      <c r="D72" s="38"/>
      <c r="E72" s="119"/>
      <c r="F72" s="119"/>
      <c r="G72" s="119"/>
      <c r="H72" s="53"/>
      <c r="I72" s="53"/>
      <c r="J72" s="53"/>
      <c r="K72" s="53"/>
    </row>
    <row r="73" spans="1:11" s="35" customFormat="1" ht="20.149999999999999" customHeight="1" thickBot="1">
      <c r="A73" s="67" t="s">
        <v>147</v>
      </c>
      <c r="B73" s="67"/>
      <c r="C73" s="38">
        <v>17</v>
      </c>
      <c r="D73" s="68"/>
      <c r="E73" s="34">
        <v>0.14000000000000001</v>
      </c>
      <c r="F73" s="36"/>
      <c r="G73" s="34">
        <v>0.41</v>
      </c>
      <c r="I73" s="34">
        <v>0.63</v>
      </c>
      <c r="J73" s="36"/>
      <c r="K73" s="34">
        <v>-0.02</v>
      </c>
    </row>
    <row r="74" spans="1:11" ht="9.75" customHeight="1" thickTop="1">
      <c r="C74" s="38"/>
      <c r="D74" s="38"/>
    </row>
    <row r="75" spans="1:11" ht="21.75" customHeight="1">
      <c r="A75" s="42"/>
      <c r="B75" s="33"/>
      <c r="C75" s="38"/>
      <c r="D75" s="38"/>
      <c r="I75" s="44"/>
      <c r="J75" s="44"/>
      <c r="K75" s="44"/>
    </row>
    <row r="76" spans="1:11" ht="21.75" customHeight="1"/>
  </sheetData>
  <mergeCells count="14">
    <mergeCell ref="E4:G4"/>
    <mergeCell ref="I4:K4"/>
    <mergeCell ref="E5:G5"/>
    <mergeCell ref="I5:K5"/>
    <mergeCell ref="E6:G6"/>
    <mergeCell ref="I6:K6"/>
    <mergeCell ref="E46:K46"/>
    <mergeCell ref="E8:K8"/>
    <mergeCell ref="E42:G42"/>
    <mergeCell ref="I42:K42"/>
    <mergeCell ref="E43:G43"/>
    <mergeCell ref="I43:K43"/>
    <mergeCell ref="E44:G44"/>
    <mergeCell ref="I44:K44"/>
  </mergeCells>
  <conditionalFormatting sqref="H1:L2">
    <cfRule type="duplicateValues" dxfId="0" priority="2"/>
  </conditionalFormatting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5"/>
  <sheetViews>
    <sheetView view="pageBreakPreview" zoomScaleNormal="55" zoomScaleSheetLayoutView="100" workbookViewId="0">
      <selection activeCell="A16" sqref="A16"/>
    </sheetView>
  </sheetViews>
  <sheetFormatPr defaultColWidth="8.26953125" defaultRowHeight="14"/>
  <cols>
    <col min="1" max="1" width="42.453125" style="63" customWidth="1"/>
    <col min="2" max="2" width="8.81640625" style="63" customWidth="1"/>
    <col min="3" max="3" width="18.54296875" style="63" bestFit="1" customWidth="1"/>
    <col min="4" max="4" width="1.1796875" style="63" customWidth="1"/>
    <col min="5" max="5" width="19.54296875" style="63" bestFit="1" customWidth="1"/>
    <col min="6" max="6" width="1.1796875" style="63" customWidth="1"/>
    <col min="7" max="7" width="16.81640625" style="63" bestFit="1" customWidth="1"/>
    <col min="8" max="8" width="1.1796875" style="63" customWidth="1"/>
    <col min="9" max="9" width="19.26953125" style="63" bestFit="1" customWidth="1"/>
    <col min="10" max="10" width="1.1796875" style="63" customWidth="1"/>
    <col min="11" max="11" width="16.81640625" style="63" bestFit="1" customWidth="1"/>
    <col min="12" max="12" width="1.1796875" style="63" customWidth="1"/>
    <col min="13" max="13" width="20.26953125" style="63" bestFit="1" customWidth="1"/>
    <col min="14" max="14" width="1" style="63" customWidth="1"/>
    <col min="15" max="15" width="20.26953125" style="63" bestFit="1" customWidth="1"/>
    <col min="16" max="16" width="1" style="63" customWidth="1"/>
    <col min="17" max="17" width="18.54296875" style="63" bestFit="1" customWidth="1"/>
    <col min="18" max="18" width="1.1796875" style="63" customWidth="1"/>
    <col min="19" max="19" width="18.54296875" style="63" bestFit="1" customWidth="1"/>
    <col min="20" max="20" width="1.1796875" style="63" customWidth="1"/>
    <col min="21" max="21" width="17.453125" style="63" bestFit="1" customWidth="1"/>
    <col min="22" max="22" width="1" style="63" customWidth="1"/>
    <col min="23" max="23" width="17.81640625" style="63" bestFit="1" customWidth="1"/>
    <col min="24" max="24" width="1" style="63" customWidth="1"/>
    <col min="25" max="25" width="18.54296875" style="63" bestFit="1" customWidth="1"/>
    <col min="26" max="26" width="1" style="63" customWidth="1"/>
    <col min="27" max="27" width="19.54296875" style="63" bestFit="1" customWidth="1"/>
    <col min="28" max="28" width="1" style="63" customWidth="1"/>
    <col min="29" max="29" width="18.54296875" style="63" bestFit="1" customWidth="1"/>
    <col min="30" max="30" width="1" style="63" customWidth="1"/>
    <col min="31" max="31" width="19.54296875" style="63" bestFit="1" customWidth="1"/>
    <col min="32" max="32" width="18.7265625" style="63" bestFit="1" customWidth="1"/>
    <col min="33" max="16384" width="8.26953125" style="63"/>
  </cols>
  <sheetData>
    <row r="1" spans="1:32" ht="23.25" customHeight="1">
      <c r="A1" s="62" t="s">
        <v>0</v>
      </c>
    </row>
    <row r="2" spans="1:32" ht="23.25" customHeight="1">
      <c r="A2" s="64" t="s">
        <v>148</v>
      </c>
      <c r="M2" s="65"/>
    </row>
    <row r="4" spans="1:32" s="42" customFormat="1" ht="18" customHeight="1">
      <c r="A4" s="45"/>
      <c r="B4" s="66"/>
      <c r="C4" s="247" t="s">
        <v>149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</row>
    <row r="5" spans="1:32" s="42" customFormat="1" ht="18" customHeight="1">
      <c r="A5" s="45"/>
      <c r="B5" s="45"/>
      <c r="D5" s="55"/>
      <c r="I5" s="37"/>
      <c r="J5" s="55"/>
      <c r="K5" s="249" t="s">
        <v>150</v>
      </c>
      <c r="L5" s="249"/>
      <c r="M5" s="249"/>
      <c r="N5" s="137"/>
      <c r="O5" s="137"/>
      <c r="P5" s="137"/>
      <c r="Q5" s="249" t="s">
        <v>151</v>
      </c>
      <c r="R5" s="249"/>
      <c r="S5" s="249"/>
      <c r="T5" s="249"/>
      <c r="U5" s="249"/>
      <c r="V5" s="249"/>
      <c r="W5" s="249"/>
      <c r="X5" s="249"/>
      <c r="Y5" s="249"/>
    </row>
    <row r="6" spans="1:32" s="42" customFormat="1" ht="18" customHeight="1">
      <c r="A6" s="45"/>
      <c r="B6" s="45"/>
      <c r="D6" s="55"/>
      <c r="E6" s="37"/>
      <c r="F6" s="37"/>
      <c r="G6" s="37"/>
      <c r="I6" s="37"/>
      <c r="J6" s="55"/>
      <c r="K6" s="37"/>
      <c r="L6" s="37"/>
      <c r="M6" s="37"/>
      <c r="N6" s="191"/>
      <c r="O6" s="191"/>
      <c r="P6" s="37"/>
      <c r="Q6" s="37"/>
      <c r="R6" s="37"/>
      <c r="S6" s="37"/>
      <c r="T6" s="37"/>
      <c r="U6" s="37" t="s">
        <v>211</v>
      </c>
      <c r="V6" s="37"/>
      <c r="W6" s="37"/>
      <c r="X6" s="37"/>
      <c r="Y6" s="37"/>
    </row>
    <row r="7" spans="1:32" s="42" customFormat="1" ht="18" customHeight="1">
      <c r="A7" s="45"/>
      <c r="B7" s="45"/>
      <c r="D7" s="55"/>
      <c r="E7" s="37"/>
      <c r="F7" s="37"/>
      <c r="G7" s="37"/>
      <c r="I7" s="37"/>
      <c r="J7" s="55"/>
      <c r="K7" s="37"/>
      <c r="L7" s="37"/>
      <c r="M7" s="37"/>
      <c r="P7" s="37"/>
      <c r="Q7" s="37"/>
      <c r="R7" s="37"/>
      <c r="S7" s="37"/>
      <c r="T7" s="37"/>
      <c r="U7" s="37" t="s">
        <v>152</v>
      </c>
      <c r="V7" s="37"/>
      <c r="W7" s="37"/>
      <c r="X7" s="37"/>
      <c r="Y7" s="37"/>
    </row>
    <row r="8" spans="1:32" s="42" customFormat="1" ht="18" customHeight="1">
      <c r="A8" s="45"/>
      <c r="B8" s="45"/>
      <c r="D8" s="55"/>
      <c r="E8" s="37"/>
      <c r="F8" s="37"/>
      <c r="G8" s="37"/>
      <c r="I8" s="37" t="s">
        <v>153</v>
      </c>
      <c r="J8" s="55"/>
      <c r="K8" s="37"/>
      <c r="L8" s="37"/>
      <c r="M8" s="37"/>
      <c r="P8" s="37"/>
      <c r="Q8" s="37"/>
      <c r="R8" s="37"/>
      <c r="S8" s="37"/>
      <c r="T8" s="37"/>
      <c r="U8" s="37" t="s">
        <v>155</v>
      </c>
      <c r="V8" s="37"/>
      <c r="W8" s="37"/>
      <c r="X8" s="37"/>
      <c r="Y8" s="37"/>
    </row>
    <row r="9" spans="1:32" s="42" customFormat="1" ht="18" customHeight="1">
      <c r="A9" s="45"/>
      <c r="B9" s="45"/>
      <c r="E9" s="37" t="s">
        <v>156</v>
      </c>
      <c r="G9" s="37" t="s">
        <v>156</v>
      </c>
      <c r="I9" s="37" t="s">
        <v>157</v>
      </c>
      <c r="Q9" s="60" t="s">
        <v>158</v>
      </c>
      <c r="R9" s="60"/>
      <c r="S9" s="37" t="s">
        <v>154</v>
      </c>
      <c r="U9" s="37" t="s">
        <v>159</v>
      </c>
      <c r="V9" s="37"/>
      <c r="W9" s="37"/>
      <c r="X9" s="37"/>
      <c r="Y9" s="37" t="s">
        <v>160</v>
      </c>
    </row>
    <row r="10" spans="1:32" s="42" customFormat="1" ht="18" customHeight="1">
      <c r="A10" s="45"/>
      <c r="B10" s="37"/>
      <c r="D10" s="55"/>
      <c r="E10" s="37" t="s">
        <v>161</v>
      </c>
      <c r="F10" s="55"/>
      <c r="G10" s="37" t="s">
        <v>161</v>
      </c>
      <c r="H10" s="55"/>
      <c r="I10" s="37" t="s">
        <v>162</v>
      </c>
      <c r="J10" s="55"/>
      <c r="K10" s="37"/>
      <c r="L10" s="37"/>
      <c r="M10" s="37"/>
      <c r="N10" s="55"/>
      <c r="O10" s="37" t="s">
        <v>245</v>
      </c>
      <c r="P10" s="37"/>
      <c r="Q10" s="60" t="s">
        <v>163</v>
      </c>
      <c r="R10" s="60"/>
      <c r="S10" s="37" t="s">
        <v>164</v>
      </c>
      <c r="T10" s="37"/>
      <c r="U10" s="37" t="s">
        <v>165</v>
      </c>
      <c r="V10" s="37"/>
      <c r="W10" s="37" t="s">
        <v>295</v>
      </c>
      <c r="X10" s="37"/>
      <c r="Y10" s="37" t="s">
        <v>166</v>
      </c>
      <c r="Z10" s="38"/>
      <c r="AA10" s="37" t="s">
        <v>167</v>
      </c>
      <c r="AB10" s="55"/>
      <c r="AC10" s="55"/>
      <c r="AE10" s="55"/>
    </row>
    <row r="11" spans="1:32" s="42" customFormat="1" ht="18" customHeight="1">
      <c r="A11" s="45"/>
      <c r="B11" s="37"/>
      <c r="C11" s="37" t="s">
        <v>168</v>
      </c>
      <c r="E11" s="37" t="s">
        <v>164</v>
      </c>
      <c r="G11" s="37" t="s">
        <v>164</v>
      </c>
      <c r="I11" s="37" t="s">
        <v>169</v>
      </c>
      <c r="K11" s="37"/>
      <c r="M11" s="37"/>
      <c r="O11" s="37" t="s">
        <v>246</v>
      </c>
      <c r="P11" s="37"/>
      <c r="Q11" s="60" t="s">
        <v>170</v>
      </c>
      <c r="R11" s="60"/>
      <c r="S11" s="37" t="s">
        <v>225</v>
      </c>
      <c r="T11" s="37"/>
      <c r="U11" s="61" t="s">
        <v>166</v>
      </c>
      <c r="V11" s="37"/>
      <c r="W11" s="37" t="s">
        <v>171</v>
      </c>
      <c r="X11" s="37"/>
      <c r="Y11" s="37" t="s">
        <v>172</v>
      </c>
      <c r="AA11" s="37" t="s">
        <v>173</v>
      </c>
      <c r="AB11" s="37"/>
      <c r="AC11" s="37" t="s">
        <v>174</v>
      </c>
      <c r="AD11" s="37"/>
      <c r="AE11" s="37"/>
    </row>
    <row r="12" spans="1:32" s="42" customFormat="1" ht="18" customHeight="1">
      <c r="A12" s="45"/>
      <c r="B12" s="37"/>
      <c r="C12" s="37" t="s">
        <v>175</v>
      </c>
      <c r="E12" s="37" t="s">
        <v>224</v>
      </c>
      <c r="G12" s="37" t="s">
        <v>176</v>
      </c>
      <c r="I12" s="37" t="s">
        <v>177</v>
      </c>
      <c r="K12" s="37" t="s">
        <v>178</v>
      </c>
      <c r="L12" s="37"/>
      <c r="M12" s="37"/>
      <c r="O12" s="37" t="s">
        <v>247</v>
      </c>
      <c r="P12" s="37"/>
      <c r="Q12" s="37" t="s">
        <v>179</v>
      </c>
      <c r="R12" s="37"/>
      <c r="S12" s="37" t="s">
        <v>179</v>
      </c>
      <c r="T12" s="37"/>
      <c r="U12" s="61" t="s">
        <v>180</v>
      </c>
      <c r="V12" s="37"/>
      <c r="W12" s="37" t="s">
        <v>181</v>
      </c>
      <c r="X12" s="37"/>
      <c r="Y12" s="37" t="s">
        <v>182</v>
      </c>
      <c r="AA12" s="37" t="s">
        <v>183</v>
      </c>
      <c r="AB12" s="37"/>
      <c r="AC12" s="37" t="s">
        <v>184</v>
      </c>
      <c r="AD12" s="37"/>
      <c r="AE12" s="37" t="s">
        <v>160</v>
      </c>
    </row>
    <row r="13" spans="1:32" s="42" customFormat="1" ht="18" customHeight="1">
      <c r="A13" s="45"/>
      <c r="B13" s="38" t="s">
        <v>56</v>
      </c>
      <c r="C13" s="37" t="s">
        <v>185</v>
      </c>
      <c r="E13" s="37" t="s">
        <v>186</v>
      </c>
      <c r="G13" s="37" t="s">
        <v>186</v>
      </c>
      <c r="I13" s="37" t="s">
        <v>187</v>
      </c>
      <c r="K13" s="37" t="s">
        <v>188</v>
      </c>
      <c r="L13" s="37"/>
      <c r="M13" s="37" t="s">
        <v>189</v>
      </c>
      <c r="O13" s="37" t="s">
        <v>194</v>
      </c>
      <c r="P13" s="37"/>
      <c r="Q13" s="37" t="s">
        <v>4</v>
      </c>
      <c r="R13" s="37"/>
      <c r="S13" s="37" t="s">
        <v>226</v>
      </c>
      <c r="T13" s="37"/>
      <c r="U13" s="37" t="s">
        <v>190</v>
      </c>
      <c r="V13" s="37"/>
      <c r="W13" s="37" t="s">
        <v>191</v>
      </c>
      <c r="X13" s="37"/>
      <c r="Y13" s="61" t="s">
        <v>192</v>
      </c>
      <c r="AA13" s="37" t="s">
        <v>193</v>
      </c>
      <c r="AB13" s="37"/>
      <c r="AC13" s="37" t="s">
        <v>194</v>
      </c>
      <c r="AD13" s="37"/>
      <c r="AE13" s="37" t="s">
        <v>192</v>
      </c>
    </row>
    <row r="14" spans="1:32" s="42" customFormat="1" ht="18" customHeight="1">
      <c r="B14" s="38"/>
      <c r="C14" s="245" t="s">
        <v>7</v>
      </c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</row>
    <row r="15" spans="1:32" s="206" customFormat="1" ht="18" customHeight="1">
      <c r="A15" s="207" t="s">
        <v>195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</row>
    <row r="16" spans="1:32" s="210" customFormat="1" ht="18" customHeight="1">
      <c r="A16" s="208" t="s">
        <v>196</v>
      </c>
      <c r="B16" s="211"/>
      <c r="C16" s="209">
        <v>4700000000</v>
      </c>
      <c r="D16" s="209"/>
      <c r="E16" s="209">
        <v>12971114336</v>
      </c>
      <c r="F16" s="209"/>
      <c r="G16" s="209">
        <v>67483332</v>
      </c>
      <c r="H16" s="209"/>
      <c r="I16" s="209">
        <v>-2393022014</v>
      </c>
      <c r="J16" s="209"/>
      <c r="K16" s="209">
        <v>211428571</v>
      </c>
      <c r="L16" s="209"/>
      <c r="M16" s="209">
        <v>38572815354</v>
      </c>
      <c r="N16" s="209"/>
      <c r="O16" s="209">
        <v>0</v>
      </c>
      <c r="P16" s="209"/>
      <c r="Q16" s="209">
        <v>1329732175</v>
      </c>
      <c r="R16" s="209"/>
      <c r="S16" s="209">
        <v>0</v>
      </c>
      <c r="T16" s="209"/>
      <c r="U16" s="209">
        <v>-1978351</v>
      </c>
      <c r="V16" s="209"/>
      <c r="W16" s="209">
        <v>-100356126</v>
      </c>
      <c r="X16" s="209"/>
      <c r="Y16" s="209">
        <f>SUM(Q16:W16)</f>
        <v>1227397698</v>
      </c>
      <c r="Z16" s="209"/>
      <c r="AA16" s="209">
        <f>SUM(C16:O16,Y16)</f>
        <v>55357217277</v>
      </c>
      <c r="AB16" s="209"/>
      <c r="AC16" s="209">
        <v>11969560009</v>
      </c>
      <c r="AD16" s="209"/>
      <c r="AE16" s="209">
        <f>AA16+AC16</f>
        <v>67326777286</v>
      </c>
      <c r="AF16" s="213"/>
    </row>
    <row r="17" spans="1:32" s="206" customFormat="1" ht="18" customHeight="1">
      <c r="A17" s="210"/>
      <c r="B17" s="202"/>
      <c r="C17" s="214"/>
      <c r="D17" s="214"/>
      <c r="E17" s="214"/>
      <c r="F17" s="214"/>
      <c r="G17" s="214"/>
      <c r="H17" s="214"/>
      <c r="I17" s="214"/>
      <c r="J17" s="214"/>
      <c r="K17" s="215"/>
      <c r="L17" s="214"/>
      <c r="M17" s="215"/>
      <c r="N17" s="214"/>
      <c r="O17" s="214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4"/>
      <c r="AA17" s="214"/>
      <c r="AB17" s="214"/>
      <c r="AC17" s="215"/>
      <c r="AD17" s="214"/>
      <c r="AE17" s="214"/>
    </row>
    <row r="18" spans="1:32" s="206" customFormat="1" ht="18" customHeight="1">
      <c r="A18" s="207" t="s">
        <v>197</v>
      </c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</row>
    <row r="19" spans="1:32" s="206" customFormat="1" ht="18" customHeight="1">
      <c r="A19" s="216" t="s">
        <v>198</v>
      </c>
      <c r="B19" s="202"/>
      <c r="C19" s="203">
        <v>0</v>
      </c>
      <c r="D19" s="203"/>
      <c r="E19" s="203">
        <v>0</v>
      </c>
      <c r="F19" s="203"/>
      <c r="G19" s="203">
        <v>0</v>
      </c>
      <c r="H19" s="203"/>
      <c r="I19" s="203">
        <v>0</v>
      </c>
      <c r="J19" s="203"/>
      <c r="K19" s="203">
        <v>0</v>
      </c>
      <c r="L19" s="203"/>
      <c r="M19" s="203">
        <v>1925067173</v>
      </c>
      <c r="N19" s="203"/>
      <c r="O19" s="203">
        <v>0</v>
      </c>
      <c r="P19" s="203"/>
      <c r="Q19" s="203">
        <v>0</v>
      </c>
      <c r="R19" s="203"/>
      <c r="S19" s="203">
        <v>0</v>
      </c>
      <c r="T19" s="203"/>
      <c r="U19" s="203">
        <v>0</v>
      </c>
      <c r="V19" s="203"/>
      <c r="W19" s="203">
        <v>0</v>
      </c>
      <c r="X19" s="203"/>
      <c r="Y19" s="203">
        <f>SUM(Q19:W19)</f>
        <v>0</v>
      </c>
      <c r="Z19" s="203"/>
      <c r="AA19" s="203">
        <f>SUM(C19:O19,Y19)</f>
        <v>1925067173</v>
      </c>
      <c r="AB19" s="203"/>
      <c r="AC19" s="203">
        <v>509371879</v>
      </c>
      <c r="AD19" s="203"/>
      <c r="AE19" s="203">
        <f>AA19+AC19</f>
        <v>2434439052</v>
      </c>
      <c r="AF19" s="217"/>
    </row>
    <row r="20" spans="1:32" s="206" customFormat="1" ht="18" customHeight="1">
      <c r="A20" s="216" t="s">
        <v>199</v>
      </c>
      <c r="B20" s="202"/>
      <c r="C20" s="203">
        <v>0</v>
      </c>
      <c r="D20" s="203"/>
      <c r="E20" s="203">
        <v>0</v>
      </c>
      <c r="F20" s="203"/>
      <c r="G20" s="203">
        <v>0</v>
      </c>
      <c r="H20" s="203"/>
      <c r="I20" s="203">
        <v>0</v>
      </c>
      <c r="J20" s="203"/>
      <c r="K20" s="203">
        <v>0</v>
      </c>
      <c r="L20" s="203"/>
      <c r="M20" s="218">
        <v>0</v>
      </c>
      <c r="N20" s="203"/>
      <c r="O20" s="203">
        <v>0</v>
      </c>
      <c r="P20" s="203"/>
      <c r="Q20" s="219">
        <v>-139446596</v>
      </c>
      <c r="R20" s="220"/>
      <c r="S20" s="203">
        <v>0</v>
      </c>
      <c r="T20" s="203"/>
      <c r="U20" s="218">
        <v>0</v>
      </c>
      <c r="V20" s="203"/>
      <c r="W20" s="218">
        <v>84552</v>
      </c>
      <c r="X20" s="203"/>
      <c r="Y20" s="218">
        <f>SUM(Q20:W20)</f>
        <v>-139362044</v>
      </c>
      <c r="Z20" s="203"/>
      <c r="AA20" s="218">
        <f>SUM(C20:O20,Y20)</f>
        <v>-139362044</v>
      </c>
      <c r="AB20" s="203"/>
      <c r="AC20" s="221">
        <v>-4253483</v>
      </c>
      <c r="AD20" s="203"/>
      <c r="AE20" s="218">
        <f>AA20+AC20</f>
        <v>-143615527</v>
      </c>
      <c r="AF20" s="217"/>
    </row>
    <row r="21" spans="1:32" s="210" customFormat="1" ht="18" customHeight="1">
      <c r="A21" s="207" t="s">
        <v>139</v>
      </c>
      <c r="B21" s="211"/>
      <c r="C21" s="212">
        <f>SUM(C19:C20)</f>
        <v>0</v>
      </c>
      <c r="D21" s="209"/>
      <c r="E21" s="212">
        <f>SUM(E19:E20)</f>
        <v>0</v>
      </c>
      <c r="F21" s="209"/>
      <c r="G21" s="212">
        <f>SUM(G19:G20)</f>
        <v>0</v>
      </c>
      <c r="H21" s="209"/>
      <c r="I21" s="212">
        <f>SUM(I19:I20)</f>
        <v>0</v>
      </c>
      <c r="J21" s="209"/>
      <c r="K21" s="212">
        <f>SUM(K19:K20)</f>
        <v>0</v>
      </c>
      <c r="L21" s="209"/>
      <c r="M21" s="212">
        <f>SUM(M19:M20)</f>
        <v>1925067173</v>
      </c>
      <c r="N21" s="209"/>
      <c r="O21" s="212">
        <f>SUM(O19:O20)</f>
        <v>0</v>
      </c>
      <c r="P21" s="209"/>
      <c r="Q21" s="212">
        <f>SUM(Q19:Q20)</f>
        <v>-139446596</v>
      </c>
      <c r="R21" s="209"/>
      <c r="S21" s="212">
        <f>SUM(S19:S20)</f>
        <v>0</v>
      </c>
      <c r="T21" s="209"/>
      <c r="U21" s="212">
        <f>SUM(U19:U20)</f>
        <v>0</v>
      </c>
      <c r="V21" s="209"/>
      <c r="W21" s="212">
        <f>SUM(W19:W20)</f>
        <v>84552</v>
      </c>
      <c r="X21" s="209"/>
      <c r="Y21" s="212">
        <f>SUM(Y19:Y20)</f>
        <v>-139362044</v>
      </c>
      <c r="Z21" s="209"/>
      <c r="AA21" s="212">
        <f>SUM(AA19:AA20)</f>
        <v>1785705129</v>
      </c>
      <c r="AB21" s="209"/>
      <c r="AC21" s="212">
        <f>SUM(AC19:AC20)</f>
        <v>505118396</v>
      </c>
      <c r="AD21" s="209"/>
      <c r="AE21" s="212">
        <f>SUM(AE19:AE20)</f>
        <v>2290823525</v>
      </c>
      <c r="AF21" s="222"/>
    </row>
    <row r="22" spans="1:32" s="206" customFormat="1" ht="18" customHeight="1">
      <c r="A22" s="207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</row>
    <row r="23" spans="1:32" s="210" customFormat="1" ht="18" customHeight="1" thickBot="1">
      <c r="A23" s="210" t="s">
        <v>200</v>
      </c>
      <c r="B23" s="211"/>
      <c r="C23" s="223">
        <f>C16+C21</f>
        <v>4700000000</v>
      </c>
      <c r="D23" s="209"/>
      <c r="E23" s="223">
        <f>E16+E21</f>
        <v>12971114336</v>
      </c>
      <c r="F23" s="209"/>
      <c r="G23" s="223">
        <f>G16+G21</f>
        <v>67483332</v>
      </c>
      <c r="H23" s="209"/>
      <c r="I23" s="223">
        <f>I16+I21</f>
        <v>-2393022014</v>
      </c>
      <c r="J23" s="209"/>
      <c r="K23" s="223">
        <f>K16+K21</f>
        <v>211428571</v>
      </c>
      <c r="L23" s="209"/>
      <c r="M23" s="223">
        <f>M16+M21</f>
        <v>40497882527</v>
      </c>
      <c r="N23" s="209"/>
      <c r="O23" s="223">
        <f>O16+O21</f>
        <v>0</v>
      </c>
      <c r="P23" s="209"/>
      <c r="Q23" s="223">
        <f>Q16+Q21</f>
        <v>1190285579</v>
      </c>
      <c r="R23" s="209"/>
      <c r="S23" s="223">
        <f>S16+S21</f>
        <v>0</v>
      </c>
      <c r="T23" s="209"/>
      <c r="U23" s="223">
        <f>U16+U21</f>
        <v>-1978351</v>
      </c>
      <c r="V23" s="209"/>
      <c r="W23" s="223">
        <f>W16+W21</f>
        <v>-100271574</v>
      </c>
      <c r="X23" s="209"/>
      <c r="Y23" s="223">
        <f>Y16+Y21</f>
        <v>1088035654</v>
      </c>
      <c r="Z23" s="209"/>
      <c r="AA23" s="223">
        <f>AA16+AA21</f>
        <v>57142922406</v>
      </c>
      <c r="AB23" s="209"/>
      <c r="AC23" s="223">
        <f>AC16+AC21</f>
        <v>12474678405</v>
      </c>
      <c r="AD23" s="209"/>
      <c r="AE23" s="223">
        <f>AE16+AE21</f>
        <v>69617600811</v>
      </c>
    </row>
    <row r="24" spans="1:32" s="224" customFormat="1" ht="18" customHeight="1" thickTop="1">
      <c r="M24" s="225"/>
      <c r="Y24" s="225"/>
      <c r="AC24" s="225"/>
      <c r="AE24" s="225"/>
    </row>
    <row r="25" spans="1:32" s="206" customFormat="1" ht="18" customHeight="1">
      <c r="A25" s="207" t="s">
        <v>201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</row>
    <row r="26" spans="1:32" s="206" customFormat="1" ht="18" customHeight="1">
      <c r="A26" s="208" t="s">
        <v>202</v>
      </c>
      <c r="B26" s="202"/>
      <c r="C26" s="209">
        <v>4700000000</v>
      </c>
      <c r="D26" s="202"/>
      <c r="E26" s="209">
        <v>12971114336</v>
      </c>
      <c r="F26" s="209"/>
      <c r="G26" s="209">
        <v>67483332</v>
      </c>
      <c r="H26" s="209"/>
      <c r="I26" s="209">
        <v>-2393022014</v>
      </c>
      <c r="J26" s="209"/>
      <c r="K26" s="209">
        <v>632000000</v>
      </c>
      <c r="L26" s="209"/>
      <c r="M26" s="209">
        <v>12549083007</v>
      </c>
      <c r="N26" s="209"/>
      <c r="O26" s="203">
        <v>0</v>
      </c>
      <c r="P26" s="209"/>
      <c r="Q26" s="209">
        <v>96509036</v>
      </c>
      <c r="R26" s="209"/>
      <c r="S26" s="209">
        <v>0</v>
      </c>
      <c r="T26" s="209"/>
      <c r="U26" s="209">
        <v>0</v>
      </c>
      <c r="V26" s="209"/>
      <c r="W26" s="209">
        <v>-373207902</v>
      </c>
      <c r="X26" s="209"/>
      <c r="Y26" s="209">
        <f>SUM(Q26:W26)</f>
        <v>-276698866</v>
      </c>
      <c r="Z26" s="209"/>
      <c r="AA26" s="209">
        <f>SUM(C26:O26,Y26)</f>
        <v>28249959795</v>
      </c>
      <c r="AB26" s="209"/>
      <c r="AC26" s="209">
        <v>12709363104</v>
      </c>
      <c r="AD26" s="209"/>
      <c r="AE26" s="209">
        <f>AA26+AC26</f>
        <v>40959322899</v>
      </c>
    </row>
    <row r="27" spans="1:32" s="206" customFormat="1" ht="18" customHeight="1">
      <c r="A27" s="201" t="s">
        <v>203</v>
      </c>
      <c r="B27" s="202">
        <v>3</v>
      </c>
      <c r="C27" s="203">
        <v>0</v>
      </c>
      <c r="D27" s="203"/>
      <c r="E27" s="203">
        <v>0</v>
      </c>
      <c r="F27" s="203"/>
      <c r="G27" s="203">
        <v>0</v>
      </c>
      <c r="H27" s="203"/>
      <c r="I27" s="203">
        <v>0</v>
      </c>
      <c r="J27" s="203"/>
      <c r="K27" s="203">
        <v>0</v>
      </c>
      <c r="L27" s="202"/>
      <c r="M27" s="204">
        <v>-2370585774</v>
      </c>
      <c r="N27" s="204"/>
      <c r="O27" s="203">
        <v>0</v>
      </c>
      <c r="P27" s="204"/>
      <c r="Q27" s="204">
        <v>-38585771</v>
      </c>
      <c r="R27" s="204"/>
      <c r="S27" s="204">
        <v>643890731</v>
      </c>
      <c r="T27" s="202"/>
      <c r="U27" s="203">
        <v>0</v>
      </c>
      <c r="V27" s="202"/>
      <c r="W27" s="203">
        <v>0</v>
      </c>
      <c r="X27" s="202"/>
      <c r="Y27" s="205">
        <f>SUM(Q27:W27)</f>
        <v>605304960</v>
      </c>
      <c r="Z27" s="202"/>
      <c r="AA27" s="205">
        <f>SUM(C27:O27,Y27)</f>
        <v>-1765280814</v>
      </c>
      <c r="AB27" s="202"/>
      <c r="AC27" s="204">
        <v>198493977</v>
      </c>
      <c r="AD27" s="202"/>
      <c r="AE27" s="205">
        <f>AA27+AC27</f>
        <v>-1566786837</v>
      </c>
    </row>
    <row r="28" spans="1:32" s="210" customFormat="1" ht="18" customHeight="1">
      <c r="A28" s="210" t="s">
        <v>204</v>
      </c>
      <c r="B28" s="211"/>
      <c r="C28" s="212">
        <f>SUM(C26:C27)</f>
        <v>4700000000</v>
      </c>
      <c r="D28" s="209"/>
      <c r="E28" s="212">
        <f>SUM(E26:E27)</f>
        <v>12971114336</v>
      </c>
      <c r="F28" s="209"/>
      <c r="G28" s="212">
        <f>SUM(G26:G27)</f>
        <v>67483332</v>
      </c>
      <c r="H28" s="209"/>
      <c r="I28" s="212">
        <f>SUM(I26:I27)</f>
        <v>-2393022014</v>
      </c>
      <c r="J28" s="209"/>
      <c r="K28" s="212">
        <f>SUM(K26:K27)</f>
        <v>632000000</v>
      </c>
      <c r="L28" s="209"/>
      <c r="M28" s="212">
        <f>SUM(M26:M27)</f>
        <v>10178497233</v>
      </c>
      <c r="N28" s="209"/>
      <c r="O28" s="212">
        <f>SUM(O26:O27)</f>
        <v>0</v>
      </c>
      <c r="P28" s="209"/>
      <c r="Q28" s="212">
        <f>SUM(Q26:Q27)</f>
        <v>57923265</v>
      </c>
      <c r="R28" s="209"/>
      <c r="S28" s="212">
        <f>SUM(S26:S27)</f>
        <v>643890731</v>
      </c>
      <c r="T28" s="209"/>
      <c r="U28" s="212">
        <f>SUM(U26:U27)</f>
        <v>0</v>
      </c>
      <c r="V28" s="209"/>
      <c r="W28" s="212">
        <f>SUM(W26:W27)</f>
        <v>-373207902</v>
      </c>
      <c r="X28" s="209"/>
      <c r="Y28" s="212">
        <f>SUM(Y26:Y27)</f>
        <v>328606094</v>
      </c>
      <c r="Z28" s="209"/>
      <c r="AA28" s="212">
        <f>SUM(AA26:AA27)</f>
        <v>26484678981</v>
      </c>
      <c r="AB28" s="209"/>
      <c r="AC28" s="212">
        <f>SUM(AC26:AC27)</f>
        <v>12907857081</v>
      </c>
      <c r="AD28" s="209"/>
      <c r="AE28" s="212">
        <f>SUM(AE26:AE27)</f>
        <v>39392536062</v>
      </c>
      <c r="AF28" s="213"/>
    </row>
    <row r="29" spans="1:32" s="206" customFormat="1" ht="18" customHeight="1">
      <c r="A29" s="210"/>
      <c r="B29" s="202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</row>
    <row r="30" spans="1:32" s="206" customFormat="1" ht="18" customHeight="1">
      <c r="A30" s="210" t="s">
        <v>205</v>
      </c>
      <c r="B30" s="202"/>
      <c r="C30" s="214"/>
      <c r="D30" s="214"/>
      <c r="E30" s="214"/>
      <c r="F30" s="214"/>
      <c r="G30" s="214"/>
      <c r="H30" s="214"/>
      <c r="I30" s="214"/>
      <c r="J30" s="214"/>
      <c r="K30" s="215"/>
      <c r="L30" s="214"/>
      <c r="M30" s="215"/>
      <c r="N30" s="214"/>
      <c r="O30" s="214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4"/>
      <c r="AA30" s="214"/>
      <c r="AB30" s="214"/>
      <c r="AC30" s="215"/>
      <c r="AD30" s="214"/>
      <c r="AE30" s="214"/>
    </row>
    <row r="31" spans="1:32" s="206" customFormat="1" ht="18" customHeight="1">
      <c r="A31" s="227" t="s">
        <v>227</v>
      </c>
      <c r="B31" s="202"/>
      <c r="C31" s="214"/>
      <c r="D31" s="214"/>
      <c r="E31" s="214"/>
      <c r="F31" s="214"/>
      <c r="G31" s="214"/>
      <c r="H31" s="214"/>
      <c r="I31" s="214"/>
      <c r="J31" s="214"/>
      <c r="K31" s="215"/>
      <c r="L31" s="214"/>
      <c r="M31" s="215"/>
      <c r="N31" s="214"/>
      <c r="O31" s="214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4"/>
      <c r="AA31" s="214"/>
      <c r="AB31" s="214"/>
      <c r="AC31" s="215"/>
      <c r="AD31" s="214"/>
      <c r="AE31" s="214"/>
    </row>
    <row r="32" spans="1:32" s="206" customFormat="1" ht="18" customHeight="1">
      <c r="A32" s="216" t="s">
        <v>256</v>
      </c>
      <c r="B32" s="202">
        <v>13</v>
      </c>
      <c r="C32" s="228">
        <v>1331000000</v>
      </c>
      <c r="D32" s="229"/>
      <c r="E32" s="228">
        <v>53790345678</v>
      </c>
      <c r="F32" s="229"/>
      <c r="G32" s="228">
        <v>55875231</v>
      </c>
      <c r="H32" s="230"/>
      <c r="I32" s="228">
        <v>0</v>
      </c>
      <c r="J32" s="230"/>
      <c r="K32" s="228">
        <v>0</v>
      </c>
      <c r="L32" s="230"/>
      <c r="M32" s="228">
        <v>0</v>
      </c>
      <c r="N32" s="230"/>
      <c r="O32" s="228">
        <v>-22455959553</v>
      </c>
      <c r="P32" s="230"/>
      <c r="Q32" s="228">
        <v>0</v>
      </c>
      <c r="R32" s="230"/>
      <c r="S32" s="228">
        <v>520177688</v>
      </c>
      <c r="T32" s="230"/>
      <c r="U32" s="228">
        <v>0</v>
      </c>
      <c r="V32" s="230"/>
      <c r="W32" s="228">
        <v>0</v>
      </c>
      <c r="X32" s="230"/>
      <c r="Y32" s="228">
        <v>520177688</v>
      </c>
      <c r="Z32" s="230"/>
      <c r="AA32" s="231">
        <v>33241439044</v>
      </c>
      <c r="AB32" s="230"/>
      <c r="AC32" s="228">
        <v>-11035982624</v>
      </c>
      <c r="AD32" s="230"/>
      <c r="AE32" s="228">
        <f>AA32+AC32</f>
        <v>22205456420</v>
      </c>
    </row>
    <row r="33" spans="1:32" s="206" customFormat="1" ht="18" customHeight="1">
      <c r="A33" s="216" t="s">
        <v>234</v>
      </c>
      <c r="B33" s="202"/>
      <c r="C33" s="232">
        <v>0</v>
      </c>
      <c r="D33" s="230"/>
      <c r="E33" s="232">
        <v>0</v>
      </c>
      <c r="F33" s="230"/>
      <c r="G33" s="232">
        <v>0</v>
      </c>
      <c r="H33" s="230"/>
      <c r="I33" s="232">
        <v>0</v>
      </c>
      <c r="J33" s="230"/>
      <c r="K33" s="232">
        <v>0</v>
      </c>
      <c r="L33" s="230"/>
      <c r="M33" s="232">
        <v>0</v>
      </c>
      <c r="N33" s="230"/>
      <c r="O33" s="232">
        <v>0</v>
      </c>
      <c r="P33" s="230"/>
      <c r="Q33" s="232">
        <v>0</v>
      </c>
      <c r="R33" s="230"/>
      <c r="S33" s="232">
        <v>0</v>
      </c>
      <c r="T33" s="230"/>
      <c r="U33" s="232">
        <v>0</v>
      </c>
      <c r="V33" s="230"/>
      <c r="W33" s="232">
        <v>0</v>
      </c>
      <c r="X33" s="230"/>
      <c r="Y33" s="232">
        <v>0</v>
      </c>
      <c r="Z33" s="230"/>
      <c r="AA33" s="232">
        <v>0</v>
      </c>
      <c r="AB33" s="230"/>
      <c r="AC33" s="232">
        <v>-71487448</v>
      </c>
      <c r="AD33" s="230"/>
      <c r="AE33" s="232">
        <f>AA33+AC33</f>
        <v>-71487448</v>
      </c>
    </row>
    <row r="34" spans="1:32" s="206" customFormat="1" ht="18" customHeight="1">
      <c r="A34" s="227" t="s">
        <v>228</v>
      </c>
      <c r="B34" s="202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4"/>
    </row>
    <row r="35" spans="1:32" s="210" customFormat="1" ht="18" customHeight="1">
      <c r="A35" s="227" t="s">
        <v>229</v>
      </c>
      <c r="B35" s="211"/>
      <c r="C35" s="235">
        <f>SUM(C32:C33)</f>
        <v>1331000000</v>
      </c>
      <c r="D35" s="209"/>
      <c r="E35" s="235">
        <f>SUM(E32:E33)</f>
        <v>53790345678</v>
      </c>
      <c r="F35" s="209"/>
      <c r="G35" s="235">
        <f>SUM(G32:G33)</f>
        <v>55875231</v>
      </c>
      <c r="H35" s="209"/>
      <c r="I35" s="235">
        <f>SUM(I32:I33)</f>
        <v>0</v>
      </c>
      <c r="J35" s="209"/>
      <c r="K35" s="235">
        <f>SUM(K32:K33)</f>
        <v>0</v>
      </c>
      <c r="L35" s="209"/>
      <c r="M35" s="235">
        <f>SUM(M32:M33)</f>
        <v>0</v>
      </c>
      <c r="N35" s="209"/>
      <c r="O35" s="235">
        <f>SUM(O32:O33)</f>
        <v>-22455959553</v>
      </c>
      <c r="P35" s="209"/>
      <c r="Q35" s="235">
        <f>SUM(Q32:Q33)</f>
        <v>0</v>
      </c>
      <c r="R35" s="209"/>
      <c r="S35" s="235">
        <f>SUM(S32:S33)</f>
        <v>520177688</v>
      </c>
      <c r="T35" s="209"/>
      <c r="U35" s="235">
        <f>SUM(U32:U33)</f>
        <v>0</v>
      </c>
      <c r="V35" s="209"/>
      <c r="W35" s="235">
        <f>SUM(W32:W33)</f>
        <v>0</v>
      </c>
      <c r="X35" s="209"/>
      <c r="Y35" s="235">
        <f>SUM(Y32:Y33)</f>
        <v>520177688</v>
      </c>
      <c r="Z35" s="209"/>
      <c r="AA35" s="235">
        <f>SUM(AA32:AA33)</f>
        <v>33241439044</v>
      </c>
      <c r="AB35" s="209"/>
      <c r="AC35" s="235">
        <f>SUM(AC32:AC33)</f>
        <v>-11107470072</v>
      </c>
      <c r="AD35" s="209"/>
      <c r="AE35" s="235">
        <f>SUM(AE32:AE33)</f>
        <v>22133968972</v>
      </c>
    </row>
    <row r="36" spans="1:32" s="210" customFormat="1" ht="18" customHeight="1">
      <c r="A36" s="227"/>
      <c r="B36" s="211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</row>
    <row r="37" spans="1:32" s="210" customFormat="1" ht="18" customHeight="1">
      <c r="A37" s="227" t="s">
        <v>230</v>
      </c>
      <c r="B37" s="202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</row>
    <row r="38" spans="1:32" s="210" customFormat="1" ht="18" customHeight="1">
      <c r="A38" s="206" t="s">
        <v>231</v>
      </c>
      <c r="B38" s="202"/>
      <c r="C38" s="228"/>
      <c r="D38" s="230"/>
      <c r="E38" s="228"/>
      <c r="F38" s="229"/>
      <c r="G38" s="228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</row>
    <row r="39" spans="1:32" s="206" customFormat="1" ht="18" customHeight="1">
      <c r="A39" s="206" t="s">
        <v>232</v>
      </c>
      <c r="B39" s="202" t="s">
        <v>255</v>
      </c>
      <c r="C39" s="218">
        <v>0</v>
      </c>
      <c r="D39" s="230"/>
      <c r="E39" s="218">
        <v>0</v>
      </c>
      <c r="F39" s="229"/>
      <c r="G39" s="218">
        <v>0</v>
      </c>
      <c r="H39" s="203"/>
      <c r="I39" s="218">
        <v>0</v>
      </c>
      <c r="J39" s="203"/>
      <c r="K39" s="218">
        <v>0</v>
      </c>
      <c r="L39" s="203"/>
      <c r="M39" s="218">
        <v>0</v>
      </c>
      <c r="N39" s="203"/>
      <c r="O39" s="218">
        <v>-353035301</v>
      </c>
      <c r="P39" s="203"/>
      <c r="Q39" s="218">
        <v>56621186</v>
      </c>
      <c r="R39" s="203"/>
      <c r="S39" s="218">
        <v>144981</v>
      </c>
      <c r="T39" s="203"/>
      <c r="U39" s="218">
        <v>0</v>
      </c>
      <c r="V39" s="203"/>
      <c r="W39" s="218">
        <v>0</v>
      </c>
      <c r="X39" s="203"/>
      <c r="Y39" s="232">
        <v>56766167</v>
      </c>
      <c r="Z39" s="203"/>
      <c r="AA39" s="232">
        <v>-296269134</v>
      </c>
      <c r="AB39" s="230"/>
      <c r="AC39" s="232">
        <v>-45668461</v>
      </c>
      <c r="AD39" s="230"/>
      <c r="AE39" s="232">
        <f>AA39+AC39</f>
        <v>-341937595</v>
      </c>
    </row>
    <row r="40" spans="1:32" s="210" customFormat="1" ht="18" customHeight="1">
      <c r="A40" s="227" t="s">
        <v>233</v>
      </c>
      <c r="B40" s="211"/>
      <c r="C40" s="235">
        <f>SUM(C39)</f>
        <v>0</v>
      </c>
      <c r="D40" s="209"/>
      <c r="E40" s="235">
        <f>SUM(E39)</f>
        <v>0</v>
      </c>
      <c r="F40" s="209"/>
      <c r="G40" s="235">
        <f>SUM(G39)</f>
        <v>0</v>
      </c>
      <c r="H40" s="209"/>
      <c r="I40" s="235">
        <f>SUM(I39)</f>
        <v>0</v>
      </c>
      <c r="J40" s="209"/>
      <c r="K40" s="235">
        <f>SUM(K39)</f>
        <v>0</v>
      </c>
      <c r="L40" s="209"/>
      <c r="M40" s="235">
        <f>SUM(M39)</f>
        <v>0</v>
      </c>
      <c r="N40" s="209"/>
      <c r="O40" s="235">
        <f>SUM(O39)</f>
        <v>-353035301</v>
      </c>
      <c r="P40" s="209"/>
      <c r="Q40" s="235">
        <f>SUM(Q39)</f>
        <v>56621186</v>
      </c>
      <c r="R40" s="209"/>
      <c r="S40" s="235">
        <f>SUM(S39)</f>
        <v>144981</v>
      </c>
      <c r="T40" s="209"/>
      <c r="U40" s="235">
        <f>SUM(U39)</f>
        <v>0</v>
      </c>
      <c r="V40" s="209"/>
      <c r="W40" s="235">
        <f>SUM(W39)</f>
        <v>0</v>
      </c>
      <c r="X40" s="209"/>
      <c r="Y40" s="235">
        <f>SUM(Y39)</f>
        <v>56766167</v>
      </c>
      <c r="Z40" s="209"/>
      <c r="AA40" s="235">
        <f>SUM(AA39)</f>
        <v>-296269134</v>
      </c>
      <c r="AB40" s="209"/>
      <c r="AC40" s="235">
        <f>SUM(AC39)</f>
        <v>-45668461</v>
      </c>
      <c r="AD40" s="209"/>
      <c r="AE40" s="235">
        <f>SUM(AE39)</f>
        <v>-341937595</v>
      </c>
    </row>
    <row r="41" spans="1:32" s="210" customFormat="1" ht="18" customHeight="1">
      <c r="A41" s="227"/>
      <c r="B41" s="211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</row>
    <row r="42" spans="1:32" s="210" customFormat="1" ht="18" customHeight="1">
      <c r="A42" s="236" t="s">
        <v>206</v>
      </c>
      <c r="B42" s="211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</row>
    <row r="43" spans="1:32" s="206" customFormat="1" ht="18" customHeight="1">
      <c r="A43" s="210" t="s">
        <v>207</v>
      </c>
      <c r="B43" s="202"/>
      <c r="C43" s="235">
        <f>C35+C40</f>
        <v>1331000000</v>
      </c>
      <c r="D43" s="209"/>
      <c r="E43" s="235">
        <f>E35+E40</f>
        <v>53790345678</v>
      </c>
      <c r="F43" s="209"/>
      <c r="G43" s="235">
        <f>G35+G40</f>
        <v>55875231</v>
      </c>
      <c r="H43" s="209"/>
      <c r="I43" s="235">
        <f>I35+I40</f>
        <v>0</v>
      </c>
      <c r="J43" s="209"/>
      <c r="K43" s="235">
        <f>K35+K40</f>
        <v>0</v>
      </c>
      <c r="L43" s="209"/>
      <c r="M43" s="235">
        <f>M35+M40</f>
        <v>0</v>
      </c>
      <c r="N43" s="209"/>
      <c r="O43" s="235">
        <f>O35+O40</f>
        <v>-22808994854</v>
      </c>
      <c r="P43" s="209"/>
      <c r="Q43" s="235">
        <f>Q35+Q40</f>
        <v>56621186</v>
      </c>
      <c r="R43" s="209"/>
      <c r="S43" s="235">
        <f>S35+S40</f>
        <v>520322669</v>
      </c>
      <c r="T43" s="209"/>
      <c r="U43" s="235">
        <f>U35+U40</f>
        <v>0</v>
      </c>
      <c r="V43" s="209"/>
      <c r="W43" s="235">
        <f>W35+W40</f>
        <v>0</v>
      </c>
      <c r="X43" s="209"/>
      <c r="Y43" s="235">
        <f>Y35+Y40</f>
        <v>576943855</v>
      </c>
      <c r="Z43" s="209"/>
      <c r="AA43" s="235">
        <f>AA35+AA40</f>
        <v>32945169910</v>
      </c>
      <c r="AB43" s="209"/>
      <c r="AC43" s="235">
        <f>AC35+AC40</f>
        <v>-11153138533</v>
      </c>
      <c r="AD43" s="209"/>
      <c r="AE43" s="235">
        <f>AE35+AE40</f>
        <v>21792031377</v>
      </c>
    </row>
    <row r="44" spans="1:32" s="206" customFormat="1" ht="18" customHeight="1">
      <c r="A44" s="210"/>
      <c r="B44" s="202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/>
    </row>
    <row r="45" spans="1:32" s="206" customFormat="1" ht="18" customHeight="1">
      <c r="A45" s="207" t="s">
        <v>197</v>
      </c>
      <c r="B45" s="202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</row>
    <row r="46" spans="1:32" s="206" customFormat="1" ht="18" customHeight="1">
      <c r="A46" s="216" t="s">
        <v>198</v>
      </c>
      <c r="B46" s="202"/>
      <c r="C46" s="203">
        <v>0</v>
      </c>
      <c r="D46" s="203"/>
      <c r="E46" s="203">
        <v>0</v>
      </c>
      <c r="F46" s="203"/>
      <c r="G46" s="203">
        <v>0</v>
      </c>
      <c r="H46" s="203"/>
      <c r="I46" s="203">
        <v>0</v>
      </c>
      <c r="J46" s="203"/>
      <c r="K46" s="203">
        <v>0</v>
      </c>
      <c r="L46" s="203"/>
      <c r="M46" s="228">
        <v>742764931</v>
      </c>
      <c r="N46" s="203"/>
      <c r="O46" s="203">
        <v>0</v>
      </c>
      <c r="P46" s="203"/>
      <c r="Q46" s="203">
        <v>0</v>
      </c>
      <c r="R46" s="203"/>
      <c r="S46" s="203">
        <v>0</v>
      </c>
      <c r="T46" s="203"/>
      <c r="U46" s="203">
        <v>0</v>
      </c>
      <c r="V46" s="203"/>
      <c r="W46" s="203">
        <v>0</v>
      </c>
      <c r="X46" s="203"/>
      <c r="Y46" s="228">
        <v>0</v>
      </c>
      <c r="Z46" s="230"/>
      <c r="AA46" s="228">
        <v>742764931</v>
      </c>
      <c r="AB46" s="230"/>
      <c r="AC46" s="203">
        <v>147576340</v>
      </c>
      <c r="AD46" s="230"/>
      <c r="AE46" s="228">
        <f>AA46+AC46</f>
        <v>890341271</v>
      </c>
      <c r="AF46" s="217"/>
    </row>
    <row r="47" spans="1:32" s="206" customFormat="1" ht="18" customHeight="1">
      <c r="A47" s="216" t="s">
        <v>199</v>
      </c>
      <c r="B47" s="202"/>
      <c r="C47" s="203">
        <v>0</v>
      </c>
      <c r="D47" s="203"/>
      <c r="E47" s="203">
        <v>0</v>
      </c>
      <c r="F47" s="203"/>
      <c r="G47" s="203">
        <v>0</v>
      </c>
      <c r="H47" s="203"/>
      <c r="I47" s="203">
        <v>0</v>
      </c>
      <c r="J47" s="203"/>
      <c r="K47" s="203">
        <v>0</v>
      </c>
      <c r="L47" s="203"/>
      <c r="M47" s="218">
        <v>0</v>
      </c>
      <c r="N47" s="203"/>
      <c r="O47" s="203">
        <v>0</v>
      </c>
      <c r="P47" s="203"/>
      <c r="Q47" s="219">
        <v>1531968298</v>
      </c>
      <c r="R47" s="220"/>
      <c r="S47" s="219">
        <v>736455</v>
      </c>
      <c r="T47" s="203"/>
      <c r="U47" s="218">
        <v>0</v>
      </c>
      <c r="V47" s="203"/>
      <c r="W47" s="218">
        <v>-468136</v>
      </c>
      <c r="X47" s="203"/>
      <c r="Y47" s="237">
        <v>1532236617</v>
      </c>
      <c r="Z47" s="203"/>
      <c r="AA47" s="232">
        <v>1532236617</v>
      </c>
      <c r="AB47" s="230"/>
      <c r="AC47" s="218">
        <v>27883357</v>
      </c>
      <c r="AD47" s="230"/>
      <c r="AE47" s="232">
        <f>AA47+AC47</f>
        <v>1560119974</v>
      </c>
      <c r="AF47" s="217"/>
    </row>
    <row r="48" spans="1:32" s="210" customFormat="1" ht="18" customHeight="1">
      <c r="A48" s="207" t="s">
        <v>139</v>
      </c>
      <c r="B48" s="211"/>
      <c r="C48" s="212">
        <f>SUM(C46:C47)</f>
        <v>0</v>
      </c>
      <c r="D48" s="209"/>
      <c r="E48" s="212">
        <f>SUM(E46:E47)</f>
        <v>0</v>
      </c>
      <c r="F48" s="209"/>
      <c r="G48" s="212">
        <f>SUM(G46:G47)</f>
        <v>0</v>
      </c>
      <c r="H48" s="209"/>
      <c r="I48" s="212">
        <f>SUM(I46:I47)</f>
        <v>0</v>
      </c>
      <c r="J48" s="209"/>
      <c r="K48" s="212">
        <f>SUM(K46:K47)</f>
        <v>0</v>
      </c>
      <c r="L48" s="209"/>
      <c r="M48" s="212">
        <f>SUM(M46:M47)</f>
        <v>742764931</v>
      </c>
      <c r="N48" s="209"/>
      <c r="O48" s="212">
        <f>SUM(O46:O47)</f>
        <v>0</v>
      </c>
      <c r="P48" s="209"/>
      <c r="Q48" s="212">
        <f>SUM(Q46:Q47)</f>
        <v>1531968298</v>
      </c>
      <c r="R48" s="209"/>
      <c r="S48" s="212">
        <f>SUM(S46:S47)</f>
        <v>736455</v>
      </c>
      <c r="T48" s="209"/>
      <c r="U48" s="212">
        <f>SUM(U46:U47)</f>
        <v>0</v>
      </c>
      <c r="V48" s="209"/>
      <c r="W48" s="212">
        <f>SUM(W46:W47)</f>
        <v>-468136</v>
      </c>
      <c r="X48" s="209"/>
      <c r="Y48" s="212">
        <f>SUM(Y46:Y47)</f>
        <v>1532236617</v>
      </c>
      <c r="Z48" s="209"/>
      <c r="AA48" s="212">
        <f>SUM(AA46:AA47)</f>
        <v>2275001548</v>
      </c>
      <c r="AB48" s="209"/>
      <c r="AC48" s="212">
        <f>SUM(AC46:AC47)</f>
        <v>175459697</v>
      </c>
      <c r="AD48" s="209"/>
      <c r="AE48" s="212">
        <f>SUM(AE46:AE47)</f>
        <v>2450461245</v>
      </c>
      <c r="AF48" s="222"/>
    </row>
    <row r="49" spans="1:31" s="206" customFormat="1" ht="18" customHeight="1">
      <c r="A49" s="207"/>
      <c r="B49" s="202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</row>
    <row r="50" spans="1:31" s="238" customFormat="1" ht="18" customHeight="1" thickBot="1">
      <c r="A50" s="238" t="s">
        <v>208</v>
      </c>
      <c r="B50" s="239"/>
      <c r="C50" s="240">
        <f>C28+C43+C48</f>
        <v>6031000000</v>
      </c>
      <c r="D50" s="241"/>
      <c r="E50" s="240">
        <f>E28+E43+E48</f>
        <v>66761460014</v>
      </c>
      <c r="F50" s="241"/>
      <c r="G50" s="240">
        <f>G28+G43+G48</f>
        <v>123358563</v>
      </c>
      <c r="H50" s="241"/>
      <c r="I50" s="240">
        <f>I28+I43+I48</f>
        <v>-2393022014</v>
      </c>
      <c r="J50" s="241"/>
      <c r="K50" s="240">
        <f>K28+K43+K48</f>
        <v>632000000</v>
      </c>
      <c r="L50" s="241"/>
      <c r="M50" s="240">
        <f>M28+M43+M48</f>
        <v>10921262164</v>
      </c>
      <c r="N50" s="241"/>
      <c r="O50" s="240">
        <f>O28+O43+O48</f>
        <v>-22808994854</v>
      </c>
      <c r="P50" s="241"/>
      <c r="Q50" s="240">
        <f>Q28+Q43+Q48</f>
        <v>1646512749</v>
      </c>
      <c r="R50" s="241"/>
      <c r="S50" s="240">
        <f>S28+S43+S48</f>
        <v>1164949855</v>
      </c>
      <c r="T50" s="241"/>
      <c r="U50" s="240">
        <f>U28+U43+U48</f>
        <v>0</v>
      </c>
      <c r="V50" s="241"/>
      <c r="W50" s="240">
        <f>W28+W43+W48</f>
        <v>-373676038</v>
      </c>
      <c r="X50" s="241"/>
      <c r="Y50" s="240">
        <f>Y28+Y43+Y48</f>
        <v>2437786566</v>
      </c>
      <c r="Z50" s="241"/>
      <c r="AA50" s="240">
        <f>AA28+AA43+AA48</f>
        <v>61704850439</v>
      </c>
      <c r="AB50" s="241"/>
      <c r="AC50" s="240">
        <f>AC28+AC43+AC48</f>
        <v>1930178245</v>
      </c>
      <c r="AD50" s="241"/>
      <c r="AE50" s="240">
        <f>AE28+AE43+AE48</f>
        <v>63635028684</v>
      </c>
    </row>
    <row r="51" spans="1:31" ht="18" customHeight="1" thickTop="1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</row>
    <row r="52" spans="1:31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</row>
    <row r="53" spans="1:31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>
        <f t="shared" ref="N53" si="0">N48+N43</f>
        <v>0</v>
      </c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>
        <f>AA46-'SOCI (6-7)'!E64</f>
        <v>0</v>
      </c>
      <c r="AB53" s="198"/>
      <c r="AC53" s="198">
        <f>-AC460</f>
        <v>0</v>
      </c>
      <c r="AD53" s="198"/>
      <c r="AE53" s="198"/>
    </row>
    <row r="54" spans="1:31">
      <c r="A54" s="198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>
        <f>AA48-'SOCI (6-7)'!E69</f>
        <v>0</v>
      </c>
      <c r="AB54" s="198"/>
      <c r="AC54" s="198">
        <f>AC48-'SOCI (6-7)'!E70</f>
        <v>0</v>
      </c>
      <c r="AD54" s="198"/>
      <c r="AE54" s="198"/>
    </row>
    <row r="55" spans="1:31">
      <c r="A55" s="198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</row>
  </sheetData>
  <mergeCells count="4">
    <mergeCell ref="C4:AE4"/>
    <mergeCell ref="C14:AE14"/>
    <mergeCell ref="Q5:Y5"/>
    <mergeCell ref="K5:M5"/>
  </mergeCells>
  <pageMargins left="0.7" right="0.7" top="0.48" bottom="0.5" header="0.5" footer="0.5"/>
  <pageSetup paperSize="9" scale="37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8"/>
  <sheetViews>
    <sheetView view="pageBreakPreview" zoomScaleNormal="70" zoomScaleSheetLayoutView="100" workbookViewId="0">
      <selection activeCell="J13" sqref="J13"/>
    </sheetView>
  </sheetViews>
  <sheetFormatPr defaultColWidth="8.26953125" defaultRowHeight="14"/>
  <cols>
    <col min="1" max="1" width="53.7265625" style="45" customWidth="1"/>
    <col min="2" max="2" width="6.453125" style="66" customWidth="1"/>
    <col min="3" max="3" width="0.81640625" style="42" customWidth="1"/>
    <col min="4" max="4" width="17.7265625" style="42" customWidth="1"/>
    <col min="5" max="5" width="1.26953125" style="42" customWidth="1"/>
    <col min="6" max="6" width="17.7265625" style="42" customWidth="1"/>
    <col min="7" max="7" width="0.81640625" style="42" customWidth="1"/>
    <col min="8" max="8" width="17.7265625" style="42" customWidth="1"/>
    <col min="9" max="9" width="0.81640625" style="42" customWidth="1"/>
    <col min="10" max="10" width="17.7265625" style="42" customWidth="1"/>
    <col min="11" max="11" width="1.1796875" style="42" customWidth="1"/>
    <col min="12" max="12" width="17.7265625" style="42" customWidth="1"/>
    <col min="13" max="13" width="1.453125" style="42" customWidth="1"/>
    <col min="14" max="14" width="17.7265625" style="42" customWidth="1"/>
    <col min="15" max="15" width="1.453125" style="42" customWidth="1"/>
    <col min="16" max="16" width="17.7265625" style="42" customWidth="1"/>
    <col min="17" max="17" width="0.81640625" style="42" customWidth="1"/>
    <col min="18" max="18" width="17.7265625" style="42" customWidth="1"/>
    <col min="19" max="19" width="9.54296875" style="42" customWidth="1"/>
    <col min="20" max="16384" width="8.26953125" style="42"/>
  </cols>
  <sheetData>
    <row r="1" spans="1:19" ht="20.149999999999999" customHeight="1">
      <c r="A1" s="62" t="s">
        <v>0</v>
      </c>
    </row>
    <row r="2" spans="1:19" ht="20.149999999999999" customHeight="1">
      <c r="A2" s="64" t="s">
        <v>148</v>
      </c>
    </row>
    <row r="3" spans="1:19" ht="20.149999999999999" customHeight="1">
      <c r="A3" s="35"/>
      <c r="B3" s="35"/>
      <c r="C3" s="35"/>
      <c r="D3" s="35"/>
      <c r="E3" s="35"/>
    </row>
    <row r="4" spans="1:19" ht="20.149999999999999" customHeight="1">
      <c r="D4" s="247" t="s">
        <v>209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55"/>
    </row>
    <row r="5" spans="1:19" ht="20.149999999999999" customHeight="1">
      <c r="B5" s="45"/>
      <c r="C5" s="66"/>
      <c r="E5" s="55"/>
      <c r="F5" s="37"/>
      <c r="G5" s="37"/>
      <c r="H5" s="249" t="s">
        <v>150</v>
      </c>
      <c r="I5" s="249"/>
      <c r="J5" s="249"/>
      <c r="K5" s="37"/>
      <c r="L5" s="249" t="s">
        <v>151</v>
      </c>
      <c r="M5" s="249"/>
      <c r="N5" s="249"/>
      <c r="O5" s="249"/>
      <c r="P5" s="249"/>
      <c r="Q5" s="37"/>
      <c r="R5" s="37"/>
      <c r="S5" s="37"/>
    </row>
    <row r="6" spans="1:19" ht="20.149999999999999" customHeight="1">
      <c r="B6" s="37"/>
      <c r="C6" s="38"/>
      <c r="M6" s="70"/>
      <c r="N6" s="70" t="s">
        <v>258</v>
      </c>
      <c r="O6" s="70"/>
      <c r="Q6" s="37"/>
    </row>
    <row r="7" spans="1:19" ht="20.149999999999999" customHeight="1">
      <c r="B7" s="37"/>
      <c r="C7" s="38"/>
      <c r="D7" s="37"/>
      <c r="G7" s="37"/>
      <c r="H7" s="37"/>
      <c r="J7" s="37"/>
      <c r="K7" s="37"/>
      <c r="L7" s="70"/>
      <c r="M7" s="70"/>
      <c r="N7" s="70" t="s">
        <v>152</v>
      </c>
      <c r="O7" s="70"/>
      <c r="P7" s="70"/>
      <c r="Q7" s="37"/>
    </row>
    <row r="8" spans="1:19" ht="20.149999999999999" customHeight="1">
      <c r="B8" s="37"/>
      <c r="C8" s="38"/>
      <c r="D8" s="37"/>
      <c r="G8" s="37"/>
      <c r="H8" s="37"/>
      <c r="J8" s="37"/>
      <c r="K8" s="37"/>
      <c r="L8" s="70"/>
      <c r="M8" s="70"/>
      <c r="N8" s="70" t="s">
        <v>155</v>
      </c>
      <c r="O8" s="70"/>
      <c r="P8" s="70"/>
      <c r="Q8" s="37"/>
    </row>
    <row r="9" spans="1:19" ht="20.149999999999999" customHeight="1">
      <c r="B9" s="37"/>
      <c r="C9" s="38"/>
      <c r="D9" s="37" t="s">
        <v>210</v>
      </c>
      <c r="G9" s="37"/>
      <c r="H9" s="37"/>
      <c r="J9" s="37"/>
      <c r="K9" s="37"/>
      <c r="L9" s="70" t="s">
        <v>211</v>
      </c>
      <c r="M9" s="70"/>
      <c r="N9" s="70" t="s">
        <v>159</v>
      </c>
      <c r="O9" s="70"/>
      <c r="P9" s="70" t="s">
        <v>160</v>
      </c>
      <c r="Q9" s="37"/>
    </row>
    <row r="10" spans="1:19" ht="20.149999999999999" customHeight="1">
      <c r="B10" s="37"/>
      <c r="C10" s="38"/>
      <c r="D10" s="37" t="s">
        <v>175</v>
      </c>
      <c r="F10" s="37" t="s">
        <v>214</v>
      </c>
      <c r="G10" s="37"/>
      <c r="H10" s="37"/>
      <c r="I10" s="37"/>
      <c r="L10" s="70" t="s">
        <v>212</v>
      </c>
      <c r="M10" s="70"/>
      <c r="N10" s="70" t="s">
        <v>238</v>
      </c>
      <c r="O10" s="70"/>
      <c r="P10" s="70" t="s">
        <v>213</v>
      </c>
      <c r="Q10" s="37"/>
      <c r="R10" s="70"/>
    </row>
    <row r="11" spans="1:19" ht="20.149999999999999" customHeight="1">
      <c r="B11" s="38" t="s">
        <v>56</v>
      </c>
      <c r="C11" s="38"/>
      <c r="D11" s="37" t="s">
        <v>185</v>
      </c>
      <c r="F11" s="37" t="s">
        <v>235</v>
      </c>
      <c r="G11" s="37"/>
      <c r="H11" s="37" t="s">
        <v>215</v>
      </c>
      <c r="I11" s="37"/>
      <c r="J11" s="37" t="s">
        <v>189</v>
      </c>
      <c r="K11" s="37"/>
      <c r="L11" s="70" t="s">
        <v>216</v>
      </c>
      <c r="M11" s="70"/>
      <c r="N11" s="70" t="s">
        <v>239</v>
      </c>
      <c r="O11" s="70"/>
      <c r="P11" s="70" t="s">
        <v>217</v>
      </c>
      <c r="Q11" s="37"/>
      <c r="R11" s="70" t="s">
        <v>218</v>
      </c>
    </row>
    <row r="12" spans="1:19" ht="20.149999999999999" customHeight="1">
      <c r="A12" s="67"/>
      <c r="B12" s="38"/>
      <c r="D12" s="245" t="s">
        <v>7</v>
      </c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38"/>
    </row>
    <row r="13" spans="1:19" ht="20.149999999999999" customHeight="1">
      <c r="A13" s="67" t="s">
        <v>195</v>
      </c>
      <c r="B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s="35" customFormat="1" ht="20.149999999999999" customHeight="1">
      <c r="A14" s="35" t="s">
        <v>196</v>
      </c>
      <c r="B14" s="38"/>
      <c r="C14" s="55"/>
      <c r="D14" s="71">
        <v>4700000000</v>
      </c>
      <c r="E14" s="71"/>
      <c r="F14" s="71">
        <v>12971114336</v>
      </c>
      <c r="G14" s="71"/>
      <c r="H14" s="72">
        <v>211428571</v>
      </c>
      <c r="I14" s="72"/>
      <c r="J14" s="72">
        <v>4952975922</v>
      </c>
      <c r="K14" s="72"/>
      <c r="L14" s="72">
        <v>-4193481</v>
      </c>
      <c r="M14" s="72"/>
      <c r="N14" s="72">
        <v>0</v>
      </c>
      <c r="O14" s="72"/>
      <c r="P14" s="72">
        <f>SUM(L14:N14)</f>
        <v>-4193481</v>
      </c>
      <c r="Q14" s="73"/>
      <c r="R14" s="72">
        <f>SUM(D14:J14,P14)</f>
        <v>22831325348</v>
      </c>
      <c r="S14" s="57"/>
    </row>
    <row r="15" spans="1:19" s="35" customFormat="1" ht="19.5" customHeight="1">
      <c r="B15" s="38"/>
      <c r="C15" s="55"/>
      <c r="D15" s="57"/>
      <c r="E15" s="57"/>
      <c r="F15" s="57"/>
      <c r="G15" s="57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57"/>
    </row>
    <row r="16" spans="1:19" s="35" customFormat="1" ht="20.149999999999999" customHeight="1">
      <c r="A16" s="67" t="s">
        <v>197</v>
      </c>
      <c r="B16" s="38"/>
      <c r="C16" s="55"/>
      <c r="S16" s="57"/>
    </row>
    <row r="17" spans="1:19" s="35" customFormat="1" ht="20.149999999999999" customHeight="1">
      <c r="A17" s="74" t="s">
        <v>219</v>
      </c>
      <c r="B17" s="38"/>
      <c r="C17" s="55"/>
      <c r="D17" s="44">
        <v>0</v>
      </c>
      <c r="E17" s="44"/>
      <c r="F17" s="44">
        <v>0</v>
      </c>
      <c r="G17" s="44"/>
      <c r="H17" s="44">
        <v>0</v>
      </c>
      <c r="I17" s="42"/>
      <c r="J17" s="39">
        <v>-97011761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75">
        <f>SUM(D17:J17,P17)</f>
        <v>-97011761</v>
      </c>
      <c r="S17" s="57"/>
    </row>
    <row r="18" spans="1:19" s="35" customFormat="1" ht="20.149999999999999" customHeight="1">
      <c r="A18" s="67" t="s">
        <v>139</v>
      </c>
      <c r="B18" s="38"/>
      <c r="C18" s="55"/>
      <c r="D18" s="76">
        <f>SUM(D17:D17)</f>
        <v>0</v>
      </c>
      <c r="E18" s="57"/>
      <c r="F18" s="76">
        <f>SUM(F17:F17)</f>
        <v>0</v>
      </c>
      <c r="G18" s="57"/>
      <c r="H18" s="76">
        <f>SUM(H17:H17)</f>
        <v>0</v>
      </c>
      <c r="I18" s="57"/>
      <c r="J18" s="76">
        <f>SUM(J17:J17)</f>
        <v>-97011761</v>
      </c>
      <c r="K18" s="72"/>
      <c r="L18" s="76">
        <f>SUM(L17:L17)</f>
        <v>0</v>
      </c>
      <c r="M18" s="72"/>
      <c r="N18" s="76">
        <f>SUM(N17:N17)</f>
        <v>0</v>
      </c>
      <c r="O18" s="72"/>
      <c r="P18" s="76">
        <f>SUM(P17:P17)</f>
        <v>0</v>
      </c>
      <c r="Q18" s="71"/>
      <c r="R18" s="76">
        <f>SUM(R17:R17)</f>
        <v>-97011761</v>
      </c>
      <c r="S18" s="57"/>
    </row>
    <row r="19" spans="1:19" s="35" customFormat="1" ht="20.149999999999999" customHeight="1">
      <c r="A19" s="67"/>
      <c r="B19" s="38"/>
      <c r="C19" s="55"/>
      <c r="R19" s="77"/>
      <c r="S19" s="57"/>
    </row>
    <row r="20" spans="1:19" ht="20.149999999999999" customHeight="1" thickBot="1">
      <c r="A20" s="35" t="s">
        <v>200</v>
      </c>
      <c r="B20" s="38"/>
      <c r="C20" s="37"/>
      <c r="D20" s="78">
        <f>D14+D18</f>
        <v>4700000000</v>
      </c>
      <c r="E20" s="57"/>
      <c r="F20" s="78">
        <f>F14+F18</f>
        <v>12971114336</v>
      </c>
      <c r="G20" s="79"/>
      <c r="H20" s="78">
        <f>H14+H18</f>
        <v>211428571</v>
      </c>
      <c r="I20" s="57"/>
      <c r="J20" s="78">
        <f>J14+J18</f>
        <v>4855964161</v>
      </c>
      <c r="K20" s="79"/>
      <c r="L20" s="78">
        <f>L14+L18</f>
        <v>-4193481</v>
      </c>
      <c r="M20" s="79"/>
      <c r="N20" s="78">
        <f>N14+N18</f>
        <v>0</v>
      </c>
      <c r="O20" s="79"/>
      <c r="P20" s="78">
        <f>P14+P18</f>
        <v>-4193481</v>
      </c>
      <c r="Q20" s="71"/>
      <c r="R20" s="78">
        <f>R14+R18</f>
        <v>22734313587</v>
      </c>
      <c r="S20" s="80"/>
    </row>
    <row r="21" spans="1:19" ht="18.75" customHeight="1" thickTop="1">
      <c r="A21" s="35"/>
      <c r="B21" s="38"/>
      <c r="C21" s="37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80"/>
    </row>
    <row r="22" spans="1:19" ht="20.149999999999999" customHeight="1">
      <c r="A22" s="67" t="s">
        <v>201</v>
      </c>
      <c r="B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19" s="35" customFormat="1" ht="20.149999999999999" customHeight="1">
      <c r="A23" s="190" t="s">
        <v>202</v>
      </c>
      <c r="B23" s="133"/>
      <c r="C23" s="132"/>
      <c r="D23" s="71">
        <v>4700000000</v>
      </c>
      <c r="E23" s="71"/>
      <c r="F23" s="71">
        <v>12971114336</v>
      </c>
      <c r="G23" s="71"/>
      <c r="H23" s="72">
        <v>632000000</v>
      </c>
      <c r="I23" s="72"/>
      <c r="J23" s="72">
        <v>1323885962</v>
      </c>
      <c r="K23" s="72"/>
      <c r="L23" s="72">
        <v>-47055864</v>
      </c>
      <c r="M23" s="72"/>
      <c r="N23" s="72">
        <v>0</v>
      </c>
      <c r="O23" s="72"/>
      <c r="P23" s="72">
        <f>SUM(L23:N23)</f>
        <v>-47055864</v>
      </c>
      <c r="Q23" s="73"/>
      <c r="R23" s="72">
        <f>SUM(D23:J23,P23)</f>
        <v>19579944434</v>
      </c>
      <c r="S23" s="57"/>
    </row>
    <row r="24" spans="1:19" s="35" customFormat="1" ht="20.149999999999999" customHeight="1">
      <c r="A24" s="33" t="s">
        <v>203</v>
      </c>
      <c r="B24" s="38">
        <v>3</v>
      </c>
      <c r="C24" s="55"/>
      <c r="D24" s="56">
        <v>0</v>
      </c>
      <c r="E24" s="56"/>
      <c r="F24" s="56">
        <v>0</v>
      </c>
      <c r="G24" s="56"/>
      <c r="H24" s="56">
        <v>0</v>
      </c>
      <c r="I24" s="56"/>
      <c r="J24" s="56">
        <v>5953938</v>
      </c>
      <c r="K24" s="56"/>
      <c r="L24" s="56">
        <v>0</v>
      </c>
      <c r="M24" s="56"/>
      <c r="N24" s="56">
        <v>4748622</v>
      </c>
      <c r="O24" s="56"/>
      <c r="P24" s="56">
        <v>4748622</v>
      </c>
      <c r="Q24" s="56"/>
      <c r="R24" s="56">
        <f>SUM(D24:J24,P24)</f>
        <v>10702560</v>
      </c>
      <c r="S24" s="57"/>
    </row>
    <row r="25" spans="1:19" s="35" customFormat="1" ht="20.149999999999999" customHeight="1">
      <c r="A25" s="35" t="s">
        <v>204</v>
      </c>
      <c r="B25" s="38"/>
      <c r="C25" s="55"/>
      <c r="D25" s="58">
        <f>SUM(D23:D24)</f>
        <v>4700000000</v>
      </c>
      <c r="E25" s="59"/>
      <c r="F25" s="58">
        <f>SUM(F23:F24)</f>
        <v>12971114336</v>
      </c>
      <c r="G25" s="59"/>
      <c r="H25" s="58">
        <f>SUM(H23:H24)</f>
        <v>632000000</v>
      </c>
      <c r="I25" s="59"/>
      <c r="J25" s="58">
        <f t="shared" ref="J25" si="0">SUM(J23:J24)</f>
        <v>1329839900</v>
      </c>
      <c r="K25" s="59"/>
      <c r="L25" s="58">
        <f>SUM(L23:L24)</f>
        <v>-47055864</v>
      </c>
      <c r="M25" s="59"/>
      <c r="N25" s="58">
        <f>SUM(N23:N24)</f>
        <v>4748622</v>
      </c>
      <c r="O25" s="59"/>
      <c r="P25" s="58">
        <f>SUM(L25:N25)</f>
        <v>-42307242</v>
      </c>
      <c r="Q25" s="59"/>
      <c r="R25" s="58">
        <f>SUM(R23:R24)</f>
        <v>19590646994</v>
      </c>
      <c r="S25" s="57"/>
    </row>
    <row r="26" spans="1:19" s="35" customFormat="1" ht="20.149999999999999" customHeight="1">
      <c r="B26" s="38"/>
      <c r="C26" s="55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7"/>
    </row>
    <row r="27" spans="1:19" s="35" customFormat="1" ht="20.149999999999999" customHeight="1">
      <c r="A27" s="35" t="s">
        <v>205</v>
      </c>
      <c r="B27" s="38"/>
      <c r="C27" s="55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7"/>
    </row>
    <row r="28" spans="1:19" s="35" customFormat="1" ht="20.149999999999999" customHeight="1">
      <c r="A28" s="69" t="s">
        <v>259</v>
      </c>
      <c r="B28" s="38"/>
      <c r="C28" s="5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7"/>
    </row>
    <row r="29" spans="1:19" s="35" customFormat="1" ht="20.149999999999999" customHeight="1">
      <c r="A29" s="45" t="s">
        <v>256</v>
      </c>
      <c r="B29" s="38">
        <v>13</v>
      </c>
      <c r="C29" s="55"/>
      <c r="D29" s="82">
        <v>1331000000</v>
      </c>
      <c r="E29" s="56"/>
      <c r="F29" s="135">
        <v>53790345678</v>
      </c>
      <c r="G29" s="56"/>
      <c r="H29" s="82">
        <v>0</v>
      </c>
      <c r="I29" s="56"/>
      <c r="J29" s="82">
        <v>0</v>
      </c>
      <c r="K29" s="56"/>
      <c r="L29" s="82">
        <v>0</v>
      </c>
      <c r="M29" s="56"/>
      <c r="N29" s="82">
        <v>0</v>
      </c>
      <c r="O29" s="56"/>
      <c r="P29" s="82">
        <v>0</v>
      </c>
      <c r="Q29" s="56"/>
      <c r="R29" s="82">
        <f t="shared" ref="R29" si="1">SUM(D29:J29,P29)</f>
        <v>55121345678</v>
      </c>
      <c r="S29" s="81"/>
    </row>
    <row r="30" spans="1:19" s="69" customFormat="1" ht="20.149999999999999" customHeight="1">
      <c r="A30" s="69" t="s">
        <v>260</v>
      </c>
      <c r="B30" s="68"/>
      <c r="C30" s="68"/>
      <c r="D30" s="83">
        <f>SUM(D28:D29)</f>
        <v>1331000000</v>
      </c>
      <c r="E30" s="59"/>
      <c r="F30" s="83">
        <f>SUM(F28:F29)</f>
        <v>53790345678</v>
      </c>
      <c r="G30" s="59"/>
      <c r="H30" s="83">
        <f>SUM(H28:H29)</f>
        <v>0</v>
      </c>
      <c r="I30" s="59"/>
      <c r="J30" s="83">
        <f>SUM(J28:J29)</f>
        <v>0</v>
      </c>
      <c r="K30" s="59"/>
      <c r="L30" s="83">
        <f>SUM(L28:L29)</f>
        <v>0</v>
      </c>
      <c r="M30" s="59"/>
      <c r="N30" s="83">
        <f>SUM(N28:N29)</f>
        <v>0</v>
      </c>
      <c r="O30" s="59"/>
      <c r="P30" s="83">
        <f>SUM(P28:P29)</f>
        <v>0</v>
      </c>
      <c r="Q30" s="59"/>
      <c r="R30" s="83">
        <f>SUM(R28:R29)</f>
        <v>55121345678</v>
      </c>
      <c r="S30" s="84"/>
    </row>
    <row r="31" spans="1:19" s="35" customFormat="1" ht="20.149999999999999" customHeight="1">
      <c r="A31" s="69"/>
      <c r="B31" s="38"/>
      <c r="C31" s="55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7"/>
    </row>
    <row r="32" spans="1:19" s="35" customFormat="1" ht="20.149999999999999" customHeight="1">
      <c r="A32" s="67" t="s">
        <v>197</v>
      </c>
      <c r="B32" s="38"/>
      <c r="C32" s="5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57"/>
    </row>
    <row r="33" spans="1:19" s="35" customFormat="1" ht="20.149999999999999" customHeight="1">
      <c r="A33" s="45" t="s">
        <v>220</v>
      </c>
      <c r="B33" s="38"/>
      <c r="C33" s="55"/>
      <c r="D33" s="56">
        <v>0</v>
      </c>
      <c r="E33" s="56"/>
      <c r="F33" s="56">
        <v>0</v>
      </c>
      <c r="G33" s="56"/>
      <c r="H33" s="56">
        <v>0</v>
      </c>
      <c r="I33" s="56"/>
      <c r="J33" s="56">
        <v>3351067573</v>
      </c>
      <c r="K33" s="56"/>
      <c r="L33" s="56">
        <v>0</v>
      </c>
      <c r="M33" s="56"/>
      <c r="N33" s="56">
        <v>0</v>
      </c>
      <c r="O33" s="56"/>
      <c r="P33" s="56">
        <v>0</v>
      </c>
      <c r="Q33" s="56"/>
      <c r="R33" s="56">
        <f t="shared" ref="R33" si="2">SUM(D33:J33,P33)</f>
        <v>3351067573</v>
      </c>
      <c r="S33" s="57"/>
    </row>
    <row r="34" spans="1:19" s="35" customFormat="1" ht="20.149999999999999" customHeight="1">
      <c r="A34" s="67" t="s">
        <v>139</v>
      </c>
      <c r="B34" s="38"/>
      <c r="C34" s="55"/>
      <c r="D34" s="58">
        <f>SUM(D33:D33)</f>
        <v>0</v>
      </c>
      <c r="E34" s="59"/>
      <c r="F34" s="58">
        <f>SUM(F33:F33)</f>
        <v>0</v>
      </c>
      <c r="G34" s="59"/>
      <c r="H34" s="58">
        <f>SUM(H33:H33)</f>
        <v>0</v>
      </c>
      <c r="I34" s="59"/>
      <c r="J34" s="58">
        <f>SUM(J33:J33)</f>
        <v>3351067573</v>
      </c>
      <c r="K34" s="59"/>
      <c r="L34" s="58">
        <f>SUM(L33:L33)</f>
        <v>0</v>
      </c>
      <c r="M34" s="59"/>
      <c r="N34" s="58">
        <f>SUM(N33:N33)</f>
        <v>0</v>
      </c>
      <c r="O34" s="59"/>
      <c r="P34" s="58">
        <f>SUM(P33:P33)</f>
        <v>0</v>
      </c>
      <c r="Q34" s="59"/>
      <c r="R34" s="58">
        <f>SUM(R33:R33)</f>
        <v>3351067573</v>
      </c>
      <c r="S34" s="57"/>
    </row>
    <row r="35" spans="1:19" s="35" customFormat="1" ht="20.149999999999999" customHeight="1">
      <c r="A35" s="67"/>
      <c r="B35" s="38"/>
      <c r="C35" s="5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57"/>
    </row>
    <row r="36" spans="1:19" ht="20.149999999999999" customHeight="1" thickBot="1">
      <c r="A36" s="35" t="s">
        <v>208</v>
      </c>
      <c r="B36" s="38"/>
      <c r="C36" s="37"/>
      <c r="D36" s="86">
        <f>D25+D30+D34</f>
        <v>6031000000</v>
      </c>
      <c r="E36" s="59"/>
      <c r="F36" s="86">
        <f>F25+F30+F34</f>
        <v>66761460014</v>
      </c>
      <c r="G36" s="59"/>
      <c r="H36" s="86">
        <f>H25+H30+H34</f>
        <v>632000000</v>
      </c>
      <c r="I36" s="59"/>
      <c r="J36" s="86">
        <f>J25+J30+J34</f>
        <v>4680907473</v>
      </c>
      <c r="K36" s="59"/>
      <c r="L36" s="86">
        <f>L25+L30+L34</f>
        <v>-47055864</v>
      </c>
      <c r="M36" s="59"/>
      <c r="N36" s="86">
        <f>N25+N30+N34</f>
        <v>4748622</v>
      </c>
      <c r="O36" s="59"/>
      <c r="P36" s="86">
        <f>P25+P30+P34</f>
        <v>-42307242</v>
      </c>
      <c r="Q36" s="59"/>
      <c r="R36" s="86">
        <f>R25+R30+R34</f>
        <v>78063060245</v>
      </c>
      <c r="S36" s="80"/>
    </row>
    <row r="37" spans="1:19" ht="23.25" customHeight="1" thickTop="1"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</row>
    <row r="38" spans="1:19"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</row>
  </sheetData>
  <mergeCells count="4">
    <mergeCell ref="D4:R4"/>
    <mergeCell ref="H5:J5"/>
    <mergeCell ref="L5:P5"/>
    <mergeCell ref="D12:R12"/>
  </mergeCells>
  <pageMargins left="0.7" right="0.7" top="0.48" bottom="0.5" header="0.5" footer="0.5"/>
  <pageSetup paperSize="9" scale="62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6"/>
  <sheetViews>
    <sheetView view="pageBreakPreview" topLeftCell="A91" zoomScale="55" zoomScaleNormal="70" zoomScaleSheetLayoutView="55" workbookViewId="0">
      <selection activeCell="G112" sqref="G112"/>
    </sheetView>
  </sheetViews>
  <sheetFormatPr defaultColWidth="31.81640625" defaultRowHeight="14"/>
  <cols>
    <col min="1" max="1" width="57.26953125" style="15" customWidth="1"/>
    <col min="2" max="2" width="1.26953125" style="6" customWidth="1"/>
    <col min="3" max="3" width="16.81640625" style="32" customWidth="1"/>
    <col min="4" max="4" width="1.26953125" style="6" customWidth="1"/>
    <col min="5" max="5" width="16.81640625" style="32" customWidth="1"/>
    <col min="6" max="6" width="1.26953125" style="6" customWidth="1"/>
    <col min="7" max="7" width="17.54296875" style="6" bestFit="1" customWidth="1"/>
    <col min="8" max="8" width="1.26953125" style="6" customWidth="1"/>
    <col min="9" max="9" width="16.81640625" style="6" customWidth="1"/>
    <col min="10" max="16384" width="31.81640625" style="6"/>
  </cols>
  <sheetData>
    <row r="1" spans="1:9" s="2" customFormat="1" ht="21" customHeight="1">
      <c r="A1" s="1" t="s">
        <v>0</v>
      </c>
    </row>
    <row r="2" spans="1:9" s="4" customFormat="1" ht="21" customHeight="1">
      <c r="A2" s="3" t="s">
        <v>1</v>
      </c>
    </row>
    <row r="3" spans="1:9" ht="21" customHeight="1">
      <c r="A3" s="5"/>
      <c r="C3" s="6"/>
      <c r="E3" s="6"/>
    </row>
    <row r="4" spans="1:9" ht="21" customHeight="1">
      <c r="A4" s="5"/>
      <c r="C4" s="252" t="s">
        <v>2</v>
      </c>
      <c r="D4" s="252"/>
      <c r="E4" s="252"/>
      <c r="G4" s="252" t="s">
        <v>3</v>
      </c>
      <c r="H4" s="252"/>
      <c r="I4" s="252"/>
    </row>
    <row r="5" spans="1:9" ht="21" customHeight="1">
      <c r="A5" s="8"/>
      <c r="B5" s="9"/>
      <c r="C5" s="253" t="s">
        <v>4</v>
      </c>
      <c r="D5" s="253"/>
      <c r="E5" s="253"/>
      <c r="F5" s="10"/>
      <c r="G5" s="253" t="s">
        <v>4</v>
      </c>
      <c r="H5" s="253"/>
      <c r="I5" s="253"/>
    </row>
    <row r="6" spans="1:9" ht="21" customHeight="1">
      <c r="A6" s="8"/>
      <c r="B6" s="9"/>
      <c r="C6" s="250" t="s">
        <v>5</v>
      </c>
      <c r="D6" s="250"/>
      <c r="E6" s="250"/>
      <c r="F6" s="10"/>
      <c r="G6" s="250" t="s">
        <v>5</v>
      </c>
      <c r="H6" s="250"/>
      <c r="I6" s="250"/>
    </row>
    <row r="7" spans="1:9" ht="21" customHeight="1">
      <c r="A7" s="8"/>
      <c r="B7" s="9"/>
      <c r="C7" s="250" t="s">
        <v>6</v>
      </c>
      <c r="D7" s="250"/>
      <c r="E7" s="250"/>
      <c r="F7" s="10"/>
      <c r="G7" s="250" t="s">
        <v>6</v>
      </c>
      <c r="H7" s="250"/>
      <c r="I7" s="250"/>
    </row>
    <row r="8" spans="1:9" ht="21" customHeight="1">
      <c r="A8" s="5"/>
      <c r="B8" s="11"/>
      <c r="C8" s="9">
        <v>2020</v>
      </c>
      <c r="D8" s="9"/>
      <c r="E8" s="9">
        <v>2019</v>
      </c>
      <c r="F8" s="9"/>
      <c r="G8" s="9">
        <v>2020</v>
      </c>
      <c r="H8" s="9"/>
      <c r="I8" s="9">
        <v>2019</v>
      </c>
    </row>
    <row r="9" spans="1:9" ht="21" customHeight="1">
      <c r="A9" s="8"/>
      <c r="B9" s="9"/>
      <c r="C9" s="251" t="s">
        <v>7</v>
      </c>
      <c r="D9" s="251"/>
      <c r="E9" s="251"/>
      <c r="F9" s="251"/>
      <c r="G9" s="251"/>
      <c r="H9" s="251"/>
      <c r="I9" s="251"/>
    </row>
    <row r="10" spans="1:9" ht="21" customHeight="1">
      <c r="A10" s="12" t="s">
        <v>8</v>
      </c>
      <c r="B10" s="9"/>
      <c r="C10" s="13"/>
      <c r="D10" s="14"/>
      <c r="E10" s="13"/>
      <c r="F10" s="14"/>
      <c r="G10" s="14"/>
      <c r="H10" s="14"/>
      <c r="I10" s="14"/>
    </row>
    <row r="11" spans="1:9" ht="21" customHeight="1">
      <c r="A11" s="15" t="s">
        <v>9</v>
      </c>
      <c r="B11" s="9"/>
      <c r="C11" s="179">
        <v>890341271</v>
      </c>
      <c r="D11" s="17"/>
      <c r="E11" s="16">
        <v>2434439052</v>
      </c>
      <c r="F11" s="17"/>
      <c r="G11" s="16">
        <v>3351067573</v>
      </c>
      <c r="H11" s="17"/>
      <c r="I11" s="16">
        <v>-97011761</v>
      </c>
    </row>
    <row r="12" spans="1:9" ht="21" customHeight="1">
      <c r="A12" s="18" t="s">
        <v>266</v>
      </c>
      <c r="B12" s="9"/>
      <c r="C12" s="179"/>
      <c r="D12" s="17"/>
      <c r="E12" s="16"/>
      <c r="F12" s="17"/>
      <c r="G12" s="16"/>
      <c r="H12" s="17"/>
      <c r="I12" s="16"/>
    </row>
    <row r="13" spans="1:9" ht="21" customHeight="1">
      <c r="A13" s="15" t="s">
        <v>129</v>
      </c>
      <c r="B13" s="9"/>
      <c r="C13" s="179">
        <v>301797199</v>
      </c>
      <c r="D13" s="17"/>
      <c r="E13" s="16">
        <v>545480227</v>
      </c>
      <c r="F13" s="17"/>
      <c r="G13" s="139">
        <v>856031</v>
      </c>
      <c r="H13" s="17"/>
      <c r="I13" s="16">
        <v>126569</v>
      </c>
    </row>
    <row r="14" spans="1:9" ht="21" customHeight="1">
      <c r="A14" s="15" t="s">
        <v>10</v>
      </c>
      <c r="B14" s="9"/>
      <c r="C14" s="179">
        <v>614543773</v>
      </c>
      <c r="D14" s="17"/>
      <c r="E14" s="16">
        <v>217304236</v>
      </c>
      <c r="F14" s="17"/>
      <c r="G14" s="16">
        <v>144553385</v>
      </c>
      <c r="H14" s="17"/>
      <c r="I14" s="16">
        <v>191631692</v>
      </c>
    </row>
    <row r="15" spans="1:9" ht="21" customHeight="1">
      <c r="A15" s="15" t="s">
        <v>11</v>
      </c>
      <c r="B15" s="9"/>
      <c r="C15" s="179">
        <v>4117384445</v>
      </c>
      <c r="D15" s="17"/>
      <c r="E15" s="16">
        <v>2391983129</v>
      </c>
      <c r="F15" s="17"/>
      <c r="G15" s="16">
        <v>6457098</v>
      </c>
      <c r="H15" s="17"/>
      <c r="I15" s="16">
        <v>1655446</v>
      </c>
    </row>
    <row r="16" spans="1:9" ht="21" customHeight="1">
      <c r="A16" s="15" t="s">
        <v>267</v>
      </c>
      <c r="B16" s="9"/>
      <c r="C16" s="179">
        <v>-47769626</v>
      </c>
      <c r="D16" s="17"/>
      <c r="E16" s="16">
        <v>-92089244</v>
      </c>
      <c r="F16" s="17"/>
      <c r="G16" s="16">
        <v>0</v>
      </c>
      <c r="H16" s="17"/>
      <c r="I16" s="16">
        <v>0</v>
      </c>
    </row>
    <row r="17" spans="1:9" ht="21" customHeight="1">
      <c r="A17" s="15" t="s">
        <v>271</v>
      </c>
      <c r="B17" s="9"/>
      <c r="C17" s="179">
        <v>-110522746</v>
      </c>
      <c r="D17" s="16"/>
      <c r="E17" s="16">
        <v>-80159680</v>
      </c>
      <c r="F17" s="19"/>
      <c r="G17" s="16">
        <v>-19850373</v>
      </c>
      <c r="H17" s="16"/>
      <c r="I17" s="16">
        <v>-7780305</v>
      </c>
    </row>
    <row r="18" spans="1:9" ht="21" customHeight="1">
      <c r="A18" s="45" t="s">
        <v>272</v>
      </c>
      <c r="B18" s="9"/>
      <c r="C18" s="179"/>
      <c r="D18" s="19"/>
      <c r="E18" s="16"/>
      <c r="F18" s="19"/>
      <c r="G18" s="16"/>
      <c r="H18" s="16"/>
      <c r="I18" s="16"/>
    </row>
    <row r="19" spans="1:9" ht="21" customHeight="1">
      <c r="A19" s="42" t="s">
        <v>252</v>
      </c>
      <c r="B19" s="9"/>
      <c r="C19" s="179">
        <v>-65459451</v>
      </c>
      <c r="D19" s="19"/>
      <c r="E19" s="16">
        <v>-114830177</v>
      </c>
      <c r="F19" s="19"/>
      <c r="G19" s="16">
        <v>0</v>
      </c>
      <c r="H19" s="16"/>
      <c r="I19" s="16">
        <v>0</v>
      </c>
    </row>
    <row r="20" spans="1:9" ht="21" customHeight="1">
      <c r="A20" s="8" t="s">
        <v>12</v>
      </c>
      <c r="B20" s="9"/>
      <c r="C20" s="179">
        <v>14017416</v>
      </c>
      <c r="D20" s="16"/>
      <c r="E20" s="16">
        <v>16166985</v>
      </c>
      <c r="F20" s="19"/>
      <c r="G20" s="16">
        <v>-1326048</v>
      </c>
      <c r="H20" s="16"/>
      <c r="I20" s="16">
        <v>-1390993</v>
      </c>
    </row>
    <row r="21" spans="1:9" ht="21" customHeight="1">
      <c r="A21" s="8" t="s">
        <v>236</v>
      </c>
      <c r="B21" s="9"/>
      <c r="C21" s="179">
        <v>129169592</v>
      </c>
      <c r="D21" s="16"/>
      <c r="E21" s="16">
        <v>344606783</v>
      </c>
      <c r="F21" s="19"/>
      <c r="G21" s="16">
        <v>0</v>
      </c>
      <c r="H21" s="16"/>
      <c r="I21" s="16">
        <v>0</v>
      </c>
    </row>
    <row r="22" spans="1:9" ht="21" customHeight="1">
      <c r="A22" s="6" t="s">
        <v>13</v>
      </c>
      <c r="B22" s="9"/>
      <c r="C22" s="179"/>
      <c r="D22" s="17"/>
      <c r="E22" s="6"/>
    </row>
    <row r="23" spans="1:9" ht="21" customHeight="1">
      <c r="A23" s="6" t="s">
        <v>14</v>
      </c>
      <c r="B23" s="9"/>
      <c r="C23" s="179">
        <v>3094118</v>
      </c>
      <c r="D23" s="17"/>
      <c r="E23" s="16">
        <v>17469375</v>
      </c>
      <c r="F23" s="17"/>
      <c r="G23" s="16">
        <v>-1903</v>
      </c>
      <c r="H23" s="17"/>
      <c r="I23" s="16">
        <v>1411552</v>
      </c>
    </row>
    <row r="24" spans="1:9" ht="21" customHeight="1">
      <c r="A24" s="6" t="s">
        <v>277</v>
      </c>
      <c r="B24" s="9"/>
      <c r="C24" s="179">
        <v>-73927</v>
      </c>
      <c r="D24" s="17"/>
      <c r="E24" s="16">
        <v>0</v>
      </c>
      <c r="F24" s="17"/>
      <c r="G24" s="16">
        <v>0</v>
      </c>
      <c r="H24" s="17"/>
      <c r="I24" s="16">
        <v>0</v>
      </c>
    </row>
    <row r="25" spans="1:9" ht="21" customHeight="1">
      <c r="A25" s="15" t="s">
        <v>15</v>
      </c>
      <c r="B25" s="9"/>
      <c r="C25" s="179">
        <v>-67422315</v>
      </c>
      <c r="D25" s="16"/>
      <c r="E25" s="16">
        <v>-82880220</v>
      </c>
      <c r="F25" s="17"/>
      <c r="G25" s="16">
        <v>0</v>
      </c>
      <c r="H25" s="16"/>
      <c r="I25" s="16">
        <v>0</v>
      </c>
    </row>
    <row r="26" spans="1:9" ht="21" customHeight="1">
      <c r="A26" s="15" t="s">
        <v>16</v>
      </c>
      <c r="B26" s="9"/>
      <c r="C26" s="179">
        <v>86091948</v>
      </c>
      <c r="D26" s="16"/>
      <c r="E26" s="16">
        <v>74511045</v>
      </c>
      <c r="F26" s="17"/>
      <c r="G26" s="16">
        <v>3334586</v>
      </c>
      <c r="H26" s="16"/>
      <c r="I26" s="16">
        <v>757816</v>
      </c>
    </row>
    <row r="27" spans="1:9" ht="21" customHeight="1">
      <c r="A27" s="15" t="s">
        <v>119</v>
      </c>
      <c r="B27" s="9"/>
      <c r="C27" s="179">
        <v>0</v>
      </c>
      <c r="D27" s="16"/>
      <c r="E27" s="16">
        <v>0</v>
      </c>
      <c r="F27" s="17"/>
      <c r="G27" s="16">
        <v>-3212556924</v>
      </c>
      <c r="H27" s="16"/>
      <c r="I27" s="16">
        <v>0</v>
      </c>
    </row>
    <row r="28" spans="1:9" ht="21" customHeight="1">
      <c r="A28" s="15" t="s">
        <v>17</v>
      </c>
      <c r="B28" s="9"/>
      <c r="C28" s="179">
        <v>-54887189</v>
      </c>
      <c r="D28" s="16"/>
      <c r="E28" s="16">
        <v>-73460021</v>
      </c>
      <c r="F28" s="19"/>
      <c r="G28" s="16">
        <v>-117188652</v>
      </c>
      <c r="H28" s="16"/>
      <c r="I28" s="16">
        <v>-109934854</v>
      </c>
    </row>
    <row r="29" spans="1:9" ht="21" customHeight="1">
      <c r="B29" s="9"/>
      <c r="C29" s="20">
        <f>SUM(C11:C28)</f>
        <v>5810304508</v>
      </c>
      <c r="D29" s="17"/>
      <c r="E29" s="20">
        <f>SUM(E11:E28)</f>
        <v>5598541490</v>
      </c>
      <c r="F29" s="17"/>
      <c r="G29" s="20">
        <f>SUM(G11:G28)</f>
        <v>155344773</v>
      </c>
      <c r="H29" s="17"/>
      <c r="I29" s="20">
        <f>SUM(I11:I28)</f>
        <v>-20534838</v>
      </c>
    </row>
    <row r="30" spans="1:9" ht="21" customHeight="1">
      <c r="A30" s="18" t="s">
        <v>18</v>
      </c>
      <c r="B30" s="9"/>
      <c r="C30" s="16"/>
      <c r="D30" s="17"/>
      <c r="E30" s="16"/>
      <c r="F30" s="17"/>
      <c r="G30" s="16"/>
      <c r="H30" s="17"/>
      <c r="I30" s="16"/>
    </row>
    <row r="31" spans="1:9" ht="21" customHeight="1">
      <c r="A31" s="15" t="s">
        <v>221</v>
      </c>
      <c r="B31" s="9"/>
      <c r="C31" s="184">
        <v>982600739</v>
      </c>
      <c r="D31" s="16"/>
      <c r="E31" s="16">
        <v>455829781</v>
      </c>
      <c r="F31" s="17"/>
      <c r="G31" s="16">
        <v>567582774</v>
      </c>
      <c r="H31" s="16"/>
      <c r="I31" s="16">
        <v>1271681</v>
      </c>
    </row>
    <row r="32" spans="1:9" ht="21" customHeight="1">
      <c r="A32" s="15" t="s">
        <v>222</v>
      </c>
      <c r="B32" s="9"/>
      <c r="C32" s="184">
        <v>701758438</v>
      </c>
      <c r="D32" s="16"/>
      <c r="E32" s="16">
        <v>621336084</v>
      </c>
      <c r="F32" s="17"/>
      <c r="G32" s="140">
        <v>-168041517</v>
      </c>
      <c r="H32" s="16"/>
      <c r="I32" s="16">
        <v>199703433</v>
      </c>
    </row>
    <row r="33" spans="1:9" ht="21" customHeight="1">
      <c r="A33" s="15" t="s">
        <v>19</v>
      </c>
      <c r="B33" s="9"/>
      <c r="C33" s="184">
        <v>-1119024111</v>
      </c>
      <c r="D33" s="16"/>
      <c r="E33" s="16">
        <v>-950058541</v>
      </c>
      <c r="F33" s="17"/>
      <c r="G33" s="16">
        <v>0</v>
      </c>
      <c r="H33" s="16"/>
      <c r="I33" s="16">
        <v>0</v>
      </c>
    </row>
    <row r="34" spans="1:9" s="180" customFormat="1" ht="21" customHeight="1">
      <c r="A34" s="186" t="s">
        <v>275</v>
      </c>
      <c r="B34" s="181"/>
      <c r="C34" s="184">
        <v>1694478</v>
      </c>
      <c r="D34" s="182"/>
      <c r="E34" s="182">
        <v>0</v>
      </c>
      <c r="F34" s="183"/>
      <c r="G34" s="182">
        <v>0</v>
      </c>
      <c r="H34" s="182"/>
      <c r="I34" s="182">
        <v>0</v>
      </c>
    </row>
    <row r="35" spans="1:9" ht="21" customHeight="1">
      <c r="A35" s="15" t="s">
        <v>20</v>
      </c>
      <c r="B35" s="9"/>
      <c r="C35" s="184">
        <v>-41865157</v>
      </c>
      <c r="D35" s="16"/>
      <c r="E35" s="16">
        <v>-162399617</v>
      </c>
      <c r="F35" s="17"/>
      <c r="G35" s="16">
        <v>0</v>
      </c>
      <c r="H35" s="16"/>
      <c r="I35" s="16">
        <v>0</v>
      </c>
    </row>
    <row r="36" spans="1:9" ht="21" customHeight="1">
      <c r="A36" s="15" t="s">
        <v>21</v>
      </c>
      <c r="B36" s="9"/>
      <c r="C36" s="184">
        <v>-48819420</v>
      </c>
      <c r="D36" s="16"/>
      <c r="E36" s="16">
        <v>-281082432</v>
      </c>
      <c r="F36" s="17"/>
      <c r="G36" s="16">
        <v>0</v>
      </c>
      <c r="H36" s="16"/>
      <c r="I36" s="16">
        <v>3888880</v>
      </c>
    </row>
    <row r="37" spans="1:9" ht="21" customHeight="1">
      <c r="A37" s="15" t="s">
        <v>291</v>
      </c>
      <c r="B37" s="9"/>
      <c r="C37" s="184">
        <v>-5440539682</v>
      </c>
      <c r="D37" s="16"/>
      <c r="E37" s="16">
        <v>-2344166524</v>
      </c>
      <c r="F37" s="17"/>
      <c r="G37" s="16">
        <v>0</v>
      </c>
      <c r="H37" s="16"/>
      <c r="I37" s="16">
        <v>0</v>
      </c>
    </row>
    <row r="38" spans="1:9" ht="21" customHeight="1">
      <c r="A38" s="15" t="s">
        <v>278</v>
      </c>
      <c r="B38" s="9"/>
      <c r="C38" s="193">
        <v>-2520338302</v>
      </c>
      <c r="D38" s="16"/>
      <c r="E38" s="16">
        <v>-861291879</v>
      </c>
      <c r="F38" s="17"/>
      <c r="G38" s="16">
        <v>-1788384202</v>
      </c>
      <c r="H38" s="16"/>
      <c r="I38" s="16">
        <v>-133724270</v>
      </c>
    </row>
    <row r="39" spans="1:9" ht="21" customHeight="1">
      <c r="A39" s="15" t="s">
        <v>16</v>
      </c>
      <c r="B39" s="9"/>
      <c r="C39" s="184">
        <v>-94836449</v>
      </c>
      <c r="D39" s="16"/>
      <c r="E39" s="16">
        <v>-115827303</v>
      </c>
      <c r="F39" s="17"/>
      <c r="G39" s="141">
        <v>-6277377</v>
      </c>
      <c r="H39" s="16"/>
      <c r="I39" s="16">
        <v>0</v>
      </c>
    </row>
    <row r="40" spans="1:9" ht="21" customHeight="1">
      <c r="A40" s="15" t="s">
        <v>22</v>
      </c>
      <c r="B40" s="9"/>
      <c r="C40" s="184">
        <v>31733786</v>
      </c>
      <c r="D40" s="17"/>
      <c r="E40" s="16">
        <v>28903044</v>
      </c>
      <c r="F40" s="17"/>
      <c r="G40" s="16">
        <v>-118750</v>
      </c>
      <c r="H40" s="17"/>
      <c r="I40" s="16">
        <v>-104489</v>
      </c>
    </row>
    <row r="41" spans="1:9" ht="21" customHeight="1">
      <c r="A41" s="15" t="s">
        <v>23</v>
      </c>
      <c r="B41" s="9"/>
      <c r="C41" s="185">
        <v>-119372150</v>
      </c>
      <c r="D41" s="17"/>
      <c r="E41" s="21">
        <v>13996381</v>
      </c>
      <c r="F41" s="17"/>
      <c r="G41" s="21">
        <v>0</v>
      </c>
      <c r="H41" s="17"/>
      <c r="I41" s="21">
        <v>0</v>
      </c>
    </row>
    <row r="42" spans="1:9" ht="21" customHeight="1">
      <c r="A42" s="15" t="s">
        <v>300</v>
      </c>
      <c r="B42" s="9"/>
      <c r="C42" s="179">
        <f>SUM(C29:C41)</f>
        <v>-1856703322</v>
      </c>
      <c r="D42" s="17"/>
      <c r="E42" s="16">
        <f>SUM(E29:E41)</f>
        <v>2003780484</v>
      </c>
      <c r="F42" s="17"/>
      <c r="G42" s="16">
        <f>SUM(G29:G41)</f>
        <v>-1239894299</v>
      </c>
      <c r="H42" s="17"/>
      <c r="I42" s="16">
        <f>SUM(I29:I41)</f>
        <v>50500397</v>
      </c>
    </row>
    <row r="43" spans="1:9" ht="21" customHeight="1">
      <c r="A43" s="15" t="s">
        <v>24</v>
      </c>
      <c r="B43" s="9"/>
      <c r="C43" s="194">
        <v>-425664220</v>
      </c>
      <c r="D43" s="17"/>
      <c r="E43" s="16">
        <v>-316064171</v>
      </c>
      <c r="F43" s="17"/>
      <c r="G43" s="16">
        <v>-26540596</v>
      </c>
      <c r="H43" s="17"/>
      <c r="I43" s="16">
        <v>-5706784</v>
      </c>
    </row>
    <row r="44" spans="1:9" ht="21" customHeight="1">
      <c r="A44" s="22" t="s">
        <v>279</v>
      </c>
      <c r="B44" s="9"/>
      <c r="C44" s="23">
        <f>C42+C43</f>
        <v>-2282367542</v>
      </c>
      <c r="D44" s="24"/>
      <c r="E44" s="23">
        <f>E42+E43</f>
        <v>1687716313</v>
      </c>
      <c r="F44" s="24"/>
      <c r="G44" s="23">
        <f>G42+G43</f>
        <v>-1266434895</v>
      </c>
      <c r="H44" s="24"/>
      <c r="I44" s="23">
        <f>I42+I43</f>
        <v>44793613</v>
      </c>
    </row>
    <row r="45" spans="1:9" ht="21" customHeight="1">
      <c r="A45" s="5"/>
      <c r="B45" s="9"/>
      <c r="C45" s="25"/>
      <c r="D45" s="26"/>
      <c r="E45" s="25"/>
      <c r="F45" s="26"/>
      <c r="G45" s="26"/>
      <c r="H45" s="26"/>
      <c r="I45" s="26"/>
    </row>
    <row r="46" spans="1:9" s="2" customFormat="1" ht="21" customHeight="1">
      <c r="A46" s="1" t="s">
        <v>0</v>
      </c>
    </row>
    <row r="47" spans="1:9" s="4" customFormat="1" ht="21" customHeight="1">
      <c r="A47" s="3" t="s">
        <v>1</v>
      </c>
      <c r="E47" s="192"/>
    </row>
    <row r="48" spans="1:9" ht="21" customHeight="1">
      <c r="A48" s="5"/>
      <c r="C48" s="6"/>
      <c r="E48" s="6"/>
    </row>
    <row r="49" spans="1:9" ht="21" customHeight="1">
      <c r="A49" s="5"/>
      <c r="C49" s="252" t="s">
        <v>2</v>
      </c>
      <c r="D49" s="252"/>
      <c r="E49" s="252"/>
      <c r="G49" s="252" t="s">
        <v>3</v>
      </c>
      <c r="H49" s="252"/>
      <c r="I49" s="252"/>
    </row>
    <row r="50" spans="1:9" ht="21" customHeight="1">
      <c r="A50" s="8"/>
      <c r="B50" s="9"/>
      <c r="C50" s="253" t="s">
        <v>4</v>
      </c>
      <c r="D50" s="253"/>
      <c r="E50" s="253"/>
      <c r="F50" s="10"/>
      <c r="G50" s="253" t="s">
        <v>4</v>
      </c>
      <c r="H50" s="253"/>
      <c r="I50" s="253"/>
    </row>
    <row r="51" spans="1:9" ht="21" customHeight="1">
      <c r="A51" s="8"/>
      <c r="B51" s="9"/>
      <c r="C51" s="250" t="s">
        <v>5</v>
      </c>
      <c r="D51" s="250"/>
      <c r="E51" s="250"/>
      <c r="F51" s="10"/>
      <c r="G51" s="250" t="s">
        <v>5</v>
      </c>
      <c r="H51" s="250"/>
      <c r="I51" s="250"/>
    </row>
    <row r="52" spans="1:9" ht="21" customHeight="1">
      <c r="A52" s="8"/>
      <c r="B52" s="9"/>
      <c r="C52" s="250" t="s">
        <v>6</v>
      </c>
      <c r="D52" s="250"/>
      <c r="E52" s="250"/>
      <c r="F52" s="10"/>
      <c r="G52" s="250" t="s">
        <v>6</v>
      </c>
      <c r="H52" s="250"/>
      <c r="I52" s="250"/>
    </row>
    <row r="53" spans="1:9" ht="21" customHeight="1">
      <c r="A53" s="5"/>
      <c r="B53" s="11"/>
      <c r="C53" s="9">
        <v>2020</v>
      </c>
      <c r="D53" s="9"/>
      <c r="E53" s="9">
        <v>2019</v>
      </c>
      <c r="F53" s="9"/>
      <c r="G53" s="9">
        <v>2020</v>
      </c>
      <c r="H53" s="9"/>
      <c r="I53" s="9">
        <v>2019</v>
      </c>
    </row>
    <row r="54" spans="1:9" ht="21" customHeight="1">
      <c r="A54" s="8"/>
      <c r="B54" s="9"/>
      <c r="C54" s="251" t="s">
        <v>7</v>
      </c>
      <c r="D54" s="251"/>
      <c r="E54" s="251"/>
      <c r="F54" s="251"/>
      <c r="G54" s="251"/>
      <c r="H54" s="251"/>
      <c r="I54" s="251"/>
    </row>
    <row r="55" spans="1:9" ht="21" customHeight="1">
      <c r="A55" s="12" t="s">
        <v>25</v>
      </c>
      <c r="B55" s="9"/>
      <c r="C55" s="13"/>
      <c r="D55" s="14"/>
      <c r="E55" s="13"/>
      <c r="F55" s="14"/>
      <c r="G55" s="14"/>
      <c r="H55" s="14"/>
      <c r="I55" s="14"/>
    </row>
    <row r="56" spans="1:9" ht="21" customHeight="1">
      <c r="A56" s="15" t="s">
        <v>26</v>
      </c>
      <c r="B56" s="9"/>
      <c r="C56" s="27">
        <v>-128536727</v>
      </c>
      <c r="D56" s="28"/>
      <c r="E56" s="27">
        <v>-98919411</v>
      </c>
      <c r="F56" s="29"/>
      <c r="G56" s="27">
        <v>0</v>
      </c>
      <c r="H56" s="28"/>
      <c r="I56" s="27">
        <v>0</v>
      </c>
    </row>
    <row r="57" spans="1:9" ht="21" customHeight="1">
      <c r="A57" s="15" t="s">
        <v>280</v>
      </c>
      <c r="B57" s="9"/>
      <c r="C57" s="19">
        <v>1156151883</v>
      </c>
      <c r="D57" s="19"/>
      <c r="E57" s="19">
        <v>923301499</v>
      </c>
      <c r="F57" s="19"/>
      <c r="G57" s="19">
        <v>0</v>
      </c>
      <c r="H57" s="19"/>
      <c r="I57" s="19">
        <v>0</v>
      </c>
    </row>
    <row r="58" spans="1:9" ht="21" customHeight="1">
      <c r="A58" s="15" t="s">
        <v>293</v>
      </c>
      <c r="B58" s="9"/>
      <c r="C58" s="194">
        <v>-1493277238</v>
      </c>
      <c r="D58" s="194"/>
      <c r="E58" s="194">
        <v>-1058479651</v>
      </c>
      <c r="F58" s="242"/>
      <c r="G58" s="194">
        <v>0</v>
      </c>
      <c r="H58" s="194"/>
      <c r="I58" s="194">
        <v>0</v>
      </c>
    </row>
    <row r="59" spans="1:9" ht="21" customHeight="1">
      <c r="A59" s="15" t="s">
        <v>27</v>
      </c>
      <c r="B59" s="9"/>
      <c r="C59" s="56">
        <v>117178515</v>
      </c>
      <c r="D59" s="170"/>
      <c r="E59" s="56">
        <v>76079528</v>
      </c>
      <c r="F59" s="189"/>
      <c r="G59" s="56">
        <v>4206</v>
      </c>
      <c r="H59" s="170"/>
      <c r="I59" s="56">
        <v>376247</v>
      </c>
    </row>
    <row r="60" spans="1:9" ht="21" customHeight="1">
      <c r="A60" s="15" t="s">
        <v>28</v>
      </c>
      <c r="B60" s="9"/>
      <c r="C60" s="56">
        <v>-2647714929</v>
      </c>
      <c r="D60" s="170"/>
      <c r="E60" s="56">
        <v>-1902791608</v>
      </c>
      <c r="F60" s="189"/>
      <c r="G60" s="56">
        <v>-1768486</v>
      </c>
      <c r="H60" s="170"/>
      <c r="I60" s="56">
        <v>-1888449</v>
      </c>
    </row>
    <row r="61" spans="1:9" ht="21" customHeight="1">
      <c r="A61" s="15" t="s">
        <v>29</v>
      </c>
      <c r="B61" s="9"/>
      <c r="C61" s="56">
        <v>709505</v>
      </c>
      <c r="D61" s="170"/>
      <c r="E61" s="56">
        <v>225744</v>
      </c>
      <c r="F61" s="189"/>
      <c r="G61" s="56">
        <v>0</v>
      </c>
      <c r="H61" s="170"/>
      <c r="I61" s="56">
        <v>0</v>
      </c>
    </row>
    <row r="62" spans="1:9" ht="21" customHeight="1">
      <c r="A62" s="15" t="s">
        <v>30</v>
      </c>
      <c r="B62" s="9"/>
      <c r="C62" s="56">
        <v>-7650489</v>
      </c>
      <c r="D62" s="170"/>
      <c r="E62" s="56">
        <v>-12215912</v>
      </c>
      <c r="F62" s="189"/>
      <c r="G62" s="56">
        <v>0</v>
      </c>
      <c r="H62" s="170"/>
      <c r="I62" s="56">
        <v>0</v>
      </c>
    </row>
    <row r="63" spans="1:9" ht="21" customHeight="1">
      <c r="A63" s="15" t="s">
        <v>31</v>
      </c>
      <c r="B63" s="9"/>
      <c r="C63" s="56">
        <v>0</v>
      </c>
      <c r="D63" s="170"/>
      <c r="E63" s="56">
        <v>-117945196</v>
      </c>
      <c r="F63" s="189"/>
      <c r="G63" s="56">
        <v>0</v>
      </c>
      <c r="H63" s="170"/>
      <c r="I63" s="56">
        <v>0</v>
      </c>
    </row>
    <row r="64" spans="1:9" ht="21" customHeight="1">
      <c r="A64" s="15" t="s">
        <v>32</v>
      </c>
      <c r="B64" s="9"/>
      <c r="C64" s="56">
        <v>16963373</v>
      </c>
      <c r="D64" s="189"/>
      <c r="E64" s="56">
        <v>0</v>
      </c>
      <c r="F64" s="189"/>
      <c r="G64" s="51">
        <v>0</v>
      </c>
      <c r="H64" s="189"/>
      <c r="I64" s="51">
        <v>0</v>
      </c>
    </row>
    <row r="65" spans="1:9" ht="21" customHeight="1">
      <c r="A65" s="15" t="s">
        <v>33</v>
      </c>
      <c r="B65" s="9"/>
      <c r="C65" s="56">
        <v>-104043600</v>
      </c>
      <c r="D65" s="170"/>
      <c r="E65" s="56">
        <v>-91904574</v>
      </c>
      <c r="F65" s="189"/>
      <c r="G65" s="56">
        <v>0</v>
      </c>
      <c r="H65" s="170"/>
      <c r="I65" s="56">
        <v>-42057679</v>
      </c>
    </row>
    <row r="66" spans="1:9" ht="21" customHeight="1">
      <c r="A66" s="8" t="s">
        <v>281</v>
      </c>
      <c r="B66" s="9"/>
      <c r="C66" s="56">
        <v>0</v>
      </c>
      <c r="D66" s="170"/>
      <c r="E66" s="56">
        <v>37645013</v>
      </c>
      <c r="F66" s="189"/>
      <c r="G66" s="56">
        <v>10508022882</v>
      </c>
      <c r="H66" s="170"/>
      <c r="I66" s="56">
        <v>16594094327</v>
      </c>
    </row>
    <row r="67" spans="1:9" ht="21" customHeight="1">
      <c r="A67" s="8" t="s">
        <v>34</v>
      </c>
      <c r="B67" s="9"/>
      <c r="C67" s="56">
        <v>0</v>
      </c>
      <c r="D67" s="170"/>
      <c r="E67" s="56">
        <v>0</v>
      </c>
      <c r="F67" s="189"/>
      <c r="G67" s="56">
        <v>-11622536130</v>
      </c>
      <c r="H67" s="170"/>
      <c r="I67" s="56">
        <v>-17885340884</v>
      </c>
    </row>
    <row r="68" spans="1:9" ht="21" customHeight="1">
      <c r="A68" s="8" t="s">
        <v>282</v>
      </c>
      <c r="B68" s="9"/>
      <c r="C68" s="56">
        <v>865217</v>
      </c>
      <c r="D68" s="170"/>
      <c r="E68" s="56">
        <v>3448269</v>
      </c>
      <c r="F68" s="189"/>
      <c r="G68" s="56">
        <v>0</v>
      </c>
      <c r="H68" s="170"/>
      <c r="I68" s="56">
        <v>0</v>
      </c>
    </row>
    <row r="69" spans="1:9" ht="21" customHeight="1">
      <c r="A69" s="8" t="s">
        <v>35</v>
      </c>
      <c r="B69" s="9"/>
      <c r="C69" s="56">
        <v>-302051</v>
      </c>
      <c r="D69" s="170"/>
      <c r="E69" s="56">
        <v>0</v>
      </c>
      <c r="F69" s="189"/>
      <c r="G69" s="56">
        <v>0</v>
      </c>
      <c r="H69" s="170"/>
      <c r="I69" s="56">
        <v>0</v>
      </c>
    </row>
    <row r="70" spans="1:9" ht="21" customHeight="1">
      <c r="A70" s="8" t="s">
        <v>268</v>
      </c>
      <c r="B70" s="9"/>
      <c r="C70" s="56">
        <v>0</v>
      </c>
      <c r="D70" s="170"/>
      <c r="E70" s="56">
        <v>6976151</v>
      </c>
      <c r="F70" s="189"/>
      <c r="G70" s="56">
        <v>0</v>
      </c>
      <c r="H70" s="170"/>
      <c r="I70" s="56">
        <v>0</v>
      </c>
    </row>
    <row r="71" spans="1:9" ht="21" customHeight="1">
      <c r="A71" s="15" t="s">
        <v>36</v>
      </c>
      <c r="B71" s="9"/>
      <c r="C71" s="56">
        <v>0</v>
      </c>
      <c r="D71" s="170"/>
      <c r="E71" s="56">
        <v>0</v>
      </c>
      <c r="F71" s="189"/>
      <c r="G71" s="56">
        <v>3212556924</v>
      </c>
      <c r="H71" s="170"/>
      <c r="I71" s="56">
        <v>0</v>
      </c>
    </row>
    <row r="72" spans="1:9" ht="21" customHeight="1">
      <c r="A72" s="15" t="s">
        <v>37</v>
      </c>
      <c r="B72" s="9"/>
      <c r="C72" s="56">
        <v>25565439</v>
      </c>
      <c r="D72" s="170"/>
      <c r="E72" s="56">
        <v>64975669</v>
      </c>
      <c r="F72" s="189"/>
      <c r="G72" s="56">
        <v>65851633</v>
      </c>
      <c r="H72" s="170"/>
      <c r="I72" s="56">
        <v>50341697</v>
      </c>
    </row>
    <row r="73" spans="1:9" ht="21" customHeight="1">
      <c r="A73" s="22" t="s">
        <v>283</v>
      </c>
      <c r="B73" s="9"/>
      <c r="C73" s="243">
        <f>SUM(C56:C72)</f>
        <v>-3064091102</v>
      </c>
      <c r="D73" s="104"/>
      <c r="E73" s="243">
        <f>SUM(E56:E72)</f>
        <v>-2169604479</v>
      </c>
      <c r="F73" s="104"/>
      <c r="G73" s="243">
        <f>SUM(G56:G72)</f>
        <v>2162131029</v>
      </c>
      <c r="H73" s="104"/>
      <c r="I73" s="243">
        <f>SUM(I56:I72)</f>
        <v>-1284474741</v>
      </c>
    </row>
    <row r="74" spans="1:9" ht="21" customHeight="1">
      <c r="A74" s="5"/>
      <c r="B74" s="9"/>
      <c r="C74" s="57"/>
      <c r="D74" s="104"/>
      <c r="E74" s="57"/>
      <c r="F74" s="104"/>
      <c r="G74" s="104"/>
      <c r="H74" s="104"/>
      <c r="I74" s="104"/>
    </row>
    <row r="75" spans="1:9" s="2" customFormat="1" ht="21" customHeight="1">
      <c r="A75" s="1" t="s">
        <v>0</v>
      </c>
      <c r="C75" s="88"/>
      <c r="D75" s="88"/>
      <c r="E75" s="88"/>
      <c r="F75" s="88"/>
      <c r="G75" s="88"/>
      <c r="H75" s="88"/>
      <c r="I75" s="88"/>
    </row>
    <row r="76" spans="1:9" s="4" customFormat="1" ht="21" customHeight="1">
      <c r="A76" s="3" t="s">
        <v>1</v>
      </c>
      <c r="C76" s="92"/>
      <c r="D76" s="92"/>
      <c r="E76" s="92"/>
      <c r="F76" s="92"/>
      <c r="G76" s="92"/>
      <c r="H76" s="92"/>
      <c r="I76" s="92"/>
    </row>
    <row r="77" spans="1:9" ht="21" customHeight="1">
      <c r="A77" s="5"/>
      <c r="C77" s="158"/>
      <c r="D77" s="158"/>
      <c r="E77" s="158"/>
      <c r="F77" s="158"/>
      <c r="G77" s="158"/>
      <c r="H77" s="158"/>
      <c r="I77" s="158"/>
    </row>
    <row r="78" spans="1:9" ht="21" customHeight="1">
      <c r="A78" s="5"/>
      <c r="C78" s="247" t="s">
        <v>2</v>
      </c>
      <c r="D78" s="247"/>
      <c r="E78" s="247"/>
      <c r="F78" s="158"/>
      <c r="G78" s="247" t="s">
        <v>3</v>
      </c>
      <c r="H78" s="247"/>
      <c r="I78" s="247"/>
    </row>
    <row r="79" spans="1:9" ht="21" customHeight="1">
      <c r="A79" s="8"/>
      <c r="B79" s="9"/>
      <c r="C79" s="246" t="s">
        <v>4</v>
      </c>
      <c r="D79" s="246"/>
      <c r="E79" s="246"/>
      <c r="F79" s="199"/>
      <c r="G79" s="246" t="s">
        <v>4</v>
      </c>
      <c r="H79" s="246"/>
      <c r="I79" s="246"/>
    </row>
    <row r="80" spans="1:9" ht="21" customHeight="1">
      <c r="A80" s="8"/>
      <c r="B80" s="9"/>
      <c r="C80" s="248" t="s">
        <v>5</v>
      </c>
      <c r="D80" s="248"/>
      <c r="E80" s="248"/>
      <c r="F80" s="199"/>
      <c r="G80" s="248" t="s">
        <v>5</v>
      </c>
      <c r="H80" s="248"/>
      <c r="I80" s="248"/>
    </row>
    <row r="81" spans="1:9" ht="21" customHeight="1">
      <c r="A81" s="8"/>
      <c r="B81" s="9"/>
      <c r="C81" s="248" t="s">
        <v>6</v>
      </c>
      <c r="D81" s="248"/>
      <c r="E81" s="248"/>
      <c r="F81" s="199"/>
      <c r="G81" s="248" t="s">
        <v>6</v>
      </c>
      <c r="H81" s="248"/>
      <c r="I81" s="248"/>
    </row>
    <row r="82" spans="1:9" ht="21" customHeight="1">
      <c r="A82" s="5"/>
      <c r="B82" s="11"/>
      <c r="C82" s="37">
        <v>2020</v>
      </c>
      <c r="D82" s="37"/>
      <c r="E82" s="37">
        <v>2019</v>
      </c>
      <c r="F82" s="37"/>
      <c r="G82" s="37">
        <v>2020</v>
      </c>
      <c r="H82" s="37"/>
      <c r="I82" s="37">
        <v>2019</v>
      </c>
    </row>
    <row r="83" spans="1:9" ht="21" customHeight="1">
      <c r="A83" s="8"/>
      <c r="B83" s="9"/>
      <c r="C83" s="245" t="s">
        <v>7</v>
      </c>
      <c r="D83" s="245"/>
      <c r="E83" s="245"/>
      <c r="F83" s="245"/>
      <c r="G83" s="245"/>
      <c r="H83" s="245"/>
      <c r="I83" s="245"/>
    </row>
    <row r="84" spans="1:9" ht="21" customHeight="1">
      <c r="A84" s="12" t="s">
        <v>38</v>
      </c>
      <c r="B84" s="9"/>
      <c r="C84" s="50"/>
      <c r="D84" s="189"/>
      <c r="E84" s="50"/>
      <c r="F84" s="189"/>
      <c r="G84" s="189"/>
      <c r="H84" s="189"/>
      <c r="I84" s="189"/>
    </row>
    <row r="85" spans="1:9" ht="21" customHeight="1">
      <c r="A85" s="15" t="s">
        <v>263</v>
      </c>
      <c r="B85" s="9"/>
      <c r="C85" s="50"/>
      <c r="D85" s="189"/>
      <c r="E85" s="50"/>
      <c r="F85" s="189"/>
      <c r="G85" s="189"/>
      <c r="H85" s="189"/>
      <c r="I85" s="189"/>
    </row>
    <row r="86" spans="1:9" ht="21" customHeight="1">
      <c r="A86" s="15" t="s">
        <v>264</v>
      </c>
      <c r="B86" s="9"/>
      <c r="C86" s="50">
        <v>-341937595</v>
      </c>
      <c r="D86" s="189"/>
      <c r="E86" s="56">
        <v>0</v>
      </c>
      <c r="F86" s="153"/>
      <c r="G86" s="56">
        <v>0</v>
      </c>
      <c r="H86" s="170"/>
      <c r="I86" s="56">
        <v>0</v>
      </c>
    </row>
    <row r="87" spans="1:9" ht="21" customHeight="1">
      <c r="A87" s="15" t="s">
        <v>299</v>
      </c>
      <c r="B87" s="9"/>
      <c r="C87" s="50">
        <v>22457483434</v>
      </c>
      <c r="D87" s="189"/>
      <c r="E87" s="51">
        <v>0</v>
      </c>
      <c r="F87" s="44"/>
      <c r="G87" s="170">
        <v>22457483434</v>
      </c>
      <c r="H87" s="44"/>
      <c r="I87" s="44">
        <v>0</v>
      </c>
    </row>
    <row r="88" spans="1:9" ht="21" customHeight="1">
      <c r="A88" s="15" t="s">
        <v>284</v>
      </c>
      <c r="B88" s="9"/>
      <c r="C88" s="56">
        <v>178985610644</v>
      </c>
      <c r="D88" s="170"/>
      <c r="E88" s="56">
        <v>37067387753</v>
      </c>
      <c r="F88" s="170"/>
      <c r="G88" s="56">
        <v>139205426550</v>
      </c>
      <c r="H88" s="170"/>
      <c r="I88" s="56">
        <v>23925000000</v>
      </c>
    </row>
    <row r="89" spans="1:9" ht="21" customHeight="1">
      <c r="A89" s="15" t="s">
        <v>285</v>
      </c>
      <c r="B89" s="9"/>
      <c r="C89" s="56">
        <v>-159189545955</v>
      </c>
      <c r="D89" s="170"/>
      <c r="E89" s="56">
        <v>-37602605515</v>
      </c>
      <c r="F89" s="170"/>
      <c r="G89" s="56">
        <v>-133155600000</v>
      </c>
      <c r="H89" s="170"/>
      <c r="I89" s="56">
        <v>-23025000000</v>
      </c>
    </row>
    <row r="90" spans="1:9" ht="21" customHeight="1">
      <c r="A90" s="15" t="s">
        <v>286</v>
      </c>
      <c r="B90" s="9"/>
      <c r="C90" s="56">
        <v>375653938</v>
      </c>
      <c r="D90" s="170"/>
      <c r="E90" s="56">
        <v>90020651</v>
      </c>
      <c r="F90" s="170"/>
      <c r="G90" s="56">
        <v>0</v>
      </c>
      <c r="H90" s="170"/>
      <c r="I90" s="56">
        <v>0</v>
      </c>
    </row>
    <row r="91" spans="1:9" ht="21" customHeight="1">
      <c r="A91" s="15" t="s">
        <v>287</v>
      </c>
      <c r="B91" s="9"/>
      <c r="C91" s="56">
        <v>-259669335</v>
      </c>
      <c r="D91" s="170"/>
      <c r="E91" s="56">
        <v>-638096512</v>
      </c>
      <c r="F91" s="170"/>
      <c r="G91" s="56">
        <v>0</v>
      </c>
      <c r="H91" s="170"/>
      <c r="I91" s="56">
        <v>0</v>
      </c>
    </row>
    <row r="92" spans="1:9" ht="21" customHeight="1">
      <c r="A92" s="15" t="s">
        <v>288</v>
      </c>
      <c r="B92" s="9"/>
      <c r="C92" s="56">
        <v>0</v>
      </c>
      <c r="D92" s="170"/>
      <c r="E92" s="56">
        <v>0</v>
      </c>
      <c r="F92" s="189"/>
      <c r="G92" s="56">
        <v>16934049859</v>
      </c>
      <c r="H92" s="170"/>
      <c r="I92" s="56">
        <v>13173391292</v>
      </c>
    </row>
    <row r="93" spans="1:9" ht="21" customHeight="1">
      <c r="A93" s="15" t="s">
        <v>289</v>
      </c>
      <c r="B93" s="9"/>
      <c r="C93" s="56">
        <v>0</v>
      </c>
      <c r="D93" s="170"/>
      <c r="E93" s="56">
        <v>0</v>
      </c>
      <c r="F93" s="189"/>
      <c r="G93" s="56">
        <v>-11847629759</v>
      </c>
      <c r="H93" s="170"/>
      <c r="I93" s="56">
        <v>-13916614065</v>
      </c>
    </row>
    <row r="94" spans="1:9" ht="21" customHeight="1">
      <c r="A94" s="42" t="s">
        <v>39</v>
      </c>
      <c r="B94" s="9"/>
      <c r="C94" s="56"/>
      <c r="D94" s="170"/>
      <c r="E94" s="56"/>
      <c r="F94" s="189"/>
      <c r="G94" s="56"/>
      <c r="H94" s="170"/>
      <c r="I94" s="56"/>
    </row>
    <row r="95" spans="1:9" ht="20.5" customHeight="1">
      <c r="A95" s="138" t="s">
        <v>40</v>
      </c>
      <c r="B95" s="9"/>
      <c r="C95" s="56">
        <v>-905936243</v>
      </c>
      <c r="D95" s="170"/>
      <c r="E95" s="56">
        <v>-11459735</v>
      </c>
      <c r="F95" s="189"/>
      <c r="G95" s="56">
        <v>-3861495</v>
      </c>
      <c r="H95" s="170"/>
      <c r="I95" s="56">
        <v>0</v>
      </c>
    </row>
    <row r="96" spans="1:9" ht="21" customHeight="1">
      <c r="A96" s="15" t="s">
        <v>41</v>
      </c>
      <c r="B96" s="9"/>
      <c r="C96" s="56">
        <v>-12187481001</v>
      </c>
      <c r="D96" s="170"/>
      <c r="E96" s="56">
        <v>0</v>
      </c>
      <c r="F96" s="189"/>
      <c r="G96" s="56">
        <v>-12187481001</v>
      </c>
      <c r="H96" s="170"/>
      <c r="I96" s="56">
        <v>0</v>
      </c>
    </row>
    <row r="97" spans="1:9" ht="21" customHeight="1">
      <c r="A97" s="15" t="s">
        <v>265</v>
      </c>
      <c r="B97" s="9"/>
      <c r="C97" s="56">
        <v>-71487448</v>
      </c>
      <c r="D97" s="170"/>
      <c r="E97" s="56">
        <v>0</v>
      </c>
      <c r="F97" s="189"/>
      <c r="G97" s="56">
        <v>0</v>
      </c>
      <c r="H97" s="170"/>
      <c r="I97" s="56">
        <v>0</v>
      </c>
    </row>
    <row r="98" spans="1:9" ht="21" customHeight="1">
      <c r="A98" s="15" t="s">
        <v>42</v>
      </c>
      <c r="B98" s="9"/>
      <c r="C98" s="56">
        <v>-258431681</v>
      </c>
      <c r="D98" s="170"/>
      <c r="E98" s="56">
        <v>-231573428</v>
      </c>
      <c r="F98" s="189"/>
      <c r="G98" s="56">
        <v>-143350773</v>
      </c>
      <c r="H98" s="170"/>
      <c r="I98" s="56">
        <v>-194181897</v>
      </c>
    </row>
    <row r="99" spans="1:9" ht="21" customHeight="1">
      <c r="A99" s="22" t="s">
        <v>43</v>
      </c>
      <c r="B99" s="9"/>
      <c r="C99" s="243">
        <f>SUM(C85:C98)</f>
        <v>28604258758</v>
      </c>
      <c r="D99" s="104"/>
      <c r="E99" s="243">
        <f>SUM(E85:E98)</f>
        <v>-1326326786</v>
      </c>
      <c r="F99" s="104"/>
      <c r="G99" s="243">
        <f>SUM(G85:G98)</f>
        <v>21259036815</v>
      </c>
      <c r="H99" s="104"/>
      <c r="I99" s="243">
        <f>SUM(I85:I98)</f>
        <v>-37404670</v>
      </c>
    </row>
    <row r="100" spans="1:9" ht="21" customHeight="1">
      <c r="A100" s="22"/>
      <c r="B100" s="9"/>
      <c r="C100" s="57"/>
      <c r="D100" s="104"/>
      <c r="E100" s="57"/>
      <c r="F100" s="104"/>
      <c r="G100" s="57"/>
      <c r="H100" s="104"/>
      <c r="I100" s="57"/>
    </row>
    <row r="101" spans="1:9" ht="21" customHeight="1">
      <c r="A101" s="15" t="s">
        <v>290</v>
      </c>
      <c r="B101" s="9"/>
      <c r="C101" s="50"/>
      <c r="D101" s="189"/>
      <c r="E101" s="50"/>
      <c r="F101" s="189"/>
      <c r="G101" s="50"/>
      <c r="H101" s="189"/>
      <c r="I101" s="50"/>
    </row>
    <row r="102" spans="1:9" ht="21" customHeight="1">
      <c r="A102" s="15" t="s">
        <v>44</v>
      </c>
      <c r="B102" s="9"/>
      <c r="C102" s="50">
        <f>+C99+C73+C44</f>
        <v>23257800114</v>
      </c>
      <c r="D102" s="189"/>
      <c r="E102" s="50">
        <f>+E99+E73+E44</f>
        <v>-1808214952</v>
      </c>
      <c r="F102" s="189"/>
      <c r="G102" s="50">
        <f>+G99+G73+G44</f>
        <v>22154732949</v>
      </c>
      <c r="H102" s="189"/>
      <c r="I102" s="50">
        <f>+I99+I73+I44</f>
        <v>-1277085798</v>
      </c>
    </row>
    <row r="103" spans="1:9" ht="21" customHeight="1">
      <c r="A103" s="15" t="s">
        <v>269</v>
      </c>
      <c r="B103" s="9"/>
      <c r="C103" s="50">
        <v>269923385</v>
      </c>
      <c r="D103" s="189"/>
      <c r="E103" s="50">
        <v>-109726301</v>
      </c>
      <c r="F103" s="189"/>
      <c r="G103" s="50">
        <v>68043</v>
      </c>
      <c r="H103" s="189"/>
      <c r="I103" s="50">
        <v>-33252</v>
      </c>
    </row>
    <row r="104" spans="1:9" ht="21" customHeight="1">
      <c r="A104" s="15" t="s">
        <v>45</v>
      </c>
      <c r="B104" s="9"/>
      <c r="C104" s="175">
        <v>-1294985909</v>
      </c>
      <c r="D104" s="189"/>
      <c r="E104" s="175">
        <v>484559327</v>
      </c>
      <c r="F104" s="189"/>
      <c r="G104" s="135">
        <v>0</v>
      </c>
      <c r="H104" s="170"/>
      <c r="I104" s="135">
        <v>0</v>
      </c>
    </row>
    <row r="105" spans="1:9" ht="21" customHeight="1">
      <c r="A105" s="22" t="s">
        <v>270</v>
      </c>
      <c r="B105" s="9"/>
      <c r="C105" s="25">
        <f>+C102+C104+C103</f>
        <v>22232737590</v>
      </c>
      <c r="D105" s="26"/>
      <c r="E105" s="25">
        <f>+E102+E104+E103</f>
        <v>-1433381926</v>
      </c>
      <c r="F105" s="26"/>
      <c r="G105" s="25">
        <f>+G102+G103+G104</f>
        <v>22154800992</v>
      </c>
      <c r="H105" s="26"/>
      <c r="I105" s="25">
        <f>+I102+I103+I104</f>
        <v>-1277119050</v>
      </c>
    </row>
    <row r="106" spans="1:9" ht="21" customHeight="1">
      <c r="A106" s="15" t="s">
        <v>46</v>
      </c>
      <c r="B106" s="9"/>
      <c r="C106" s="13">
        <f>'SFP (3-5)'!F10</f>
        <v>10073020071</v>
      </c>
      <c r="D106" s="14"/>
      <c r="E106" s="13">
        <v>11064926217</v>
      </c>
      <c r="F106" s="14"/>
      <c r="G106" s="13">
        <f>'SFP (3-5)'!J10</f>
        <v>1378448059</v>
      </c>
      <c r="H106" s="14"/>
      <c r="I106" s="13">
        <v>2276055117</v>
      </c>
    </row>
    <row r="107" spans="1:9" ht="21" customHeight="1" thickBot="1">
      <c r="A107" s="22" t="s">
        <v>47</v>
      </c>
      <c r="B107" s="9"/>
      <c r="C107" s="31">
        <f>C105+C106</f>
        <v>32305757661</v>
      </c>
      <c r="D107" s="26"/>
      <c r="E107" s="31">
        <f>E105+E106</f>
        <v>9631544291</v>
      </c>
      <c r="F107" s="26"/>
      <c r="G107" s="31">
        <f>G105+G106</f>
        <v>23533249051</v>
      </c>
      <c r="H107" s="26"/>
      <c r="I107" s="31">
        <f>I105+I106</f>
        <v>998936067</v>
      </c>
    </row>
    <row r="108" spans="1:9" ht="21" customHeight="1" thickTop="1">
      <c r="A108" s="5"/>
      <c r="B108" s="9"/>
      <c r="C108" s="25"/>
      <c r="D108" s="26"/>
      <c r="E108" s="25"/>
      <c r="F108" s="26"/>
      <c r="G108" s="26"/>
      <c r="H108" s="26"/>
      <c r="I108" s="26"/>
    </row>
    <row r="109" spans="1:9" ht="21" customHeight="1">
      <c r="A109" s="12" t="s">
        <v>48</v>
      </c>
    </row>
    <row r="110" spans="1:9" ht="21" customHeight="1">
      <c r="A110" s="15" t="s">
        <v>49</v>
      </c>
      <c r="C110" s="195">
        <v>1052457711</v>
      </c>
      <c r="E110" s="27">
        <v>1069698126</v>
      </c>
      <c r="G110" s="27">
        <v>289938</v>
      </c>
      <c r="I110" s="27">
        <v>661168</v>
      </c>
    </row>
    <row r="111" spans="1:9" ht="21" customHeight="1">
      <c r="A111" s="15" t="s">
        <v>50</v>
      </c>
      <c r="C111" s="27">
        <v>136636351</v>
      </c>
      <c r="E111" s="27">
        <v>41944033</v>
      </c>
      <c r="G111" s="27">
        <v>157290</v>
      </c>
      <c r="I111" s="27">
        <v>27258418</v>
      </c>
    </row>
    <row r="112" spans="1:9" ht="21" customHeight="1">
      <c r="A112" s="15" t="s">
        <v>237</v>
      </c>
      <c r="C112" s="27">
        <v>0</v>
      </c>
      <c r="E112" s="27">
        <v>0</v>
      </c>
      <c r="F112" s="6">
        <v>0</v>
      </c>
      <c r="G112" s="27">
        <v>2320965</v>
      </c>
      <c r="I112" s="27">
        <v>0</v>
      </c>
    </row>
    <row r="113" spans="1:9" ht="21" customHeight="1">
      <c r="A113" s="15" t="s">
        <v>51</v>
      </c>
      <c r="C113" s="30"/>
      <c r="E113" s="27"/>
      <c r="G113" s="7"/>
      <c r="I113" s="27"/>
    </row>
    <row r="114" spans="1:9" ht="21" customHeight="1">
      <c r="A114" s="15" t="s">
        <v>52</v>
      </c>
      <c r="C114" s="27">
        <v>471808879.76281697</v>
      </c>
      <c r="D114" s="29"/>
      <c r="E114" s="27">
        <v>381336981</v>
      </c>
      <c r="G114" s="30">
        <v>0</v>
      </c>
      <c r="I114" s="27">
        <v>0</v>
      </c>
    </row>
    <row r="115" spans="1:9" ht="21" customHeight="1">
      <c r="A115" s="15" t="s">
        <v>273</v>
      </c>
      <c r="C115" s="187">
        <v>240320683</v>
      </c>
      <c r="D115" s="29"/>
      <c r="E115" s="142">
        <v>0</v>
      </c>
      <c r="G115" s="143">
        <v>0</v>
      </c>
      <c r="I115" s="142">
        <v>0</v>
      </c>
    </row>
    <row r="116" spans="1:9" ht="21" customHeight="1">
      <c r="A116" s="18"/>
      <c r="B116" s="9"/>
      <c r="C116" s="13"/>
      <c r="D116" s="14"/>
      <c r="E116" s="13"/>
      <c r="F116" s="14"/>
      <c r="G116" s="14"/>
      <c r="H116" s="14"/>
      <c r="I116" s="14"/>
    </row>
  </sheetData>
  <mergeCells count="27">
    <mergeCell ref="C4:E4"/>
    <mergeCell ref="G4:I4"/>
    <mergeCell ref="C5:E5"/>
    <mergeCell ref="G5:I5"/>
    <mergeCell ref="C6:E6"/>
    <mergeCell ref="G6:I6"/>
    <mergeCell ref="C78:E78"/>
    <mergeCell ref="G78:I78"/>
    <mergeCell ref="C7:E7"/>
    <mergeCell ref="G7:I7"/>
    <mergeCell ref="C9:I9"/>
    <mergeCell ref="C49:E49"/>
    <mergeCell ref="G49:I49"/>
    <mergeCell ref="C50:E50"/>
    <mergeCell ref="G50:I50"/>
    <mergeCell ref="C51:E51"/>
    <mergeCell ref="G51:I51"/>
    <mergeCell ref="C52:E52"/>
    <mergeCell ref="G52:I52"/>
    <mergeCell ref="C54:I54"/>
    <mergeCell ref="C83:I83"/>
    <mergeCell ref="C79:E79"/>
    <mergeCell ref="G79:I79"/>
    <mergeCell ref="C80:E80"/>
    <mergeCell ref="G80:I80"/>
    <mergeCell ref="C81:E81"/>
    <mergeCell ref="G81:I81"/>
  </mergeCells>
  <pageMargins left="0.7" right="0.7" top="0.48" bottom="0.5" header="0.5" footer="0.5"/>
  <pageSetup paperSize="9" scale="67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5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(6-7)</vt:lpstr>
      <vt:lpstr>SOCE Conso (8)</vt:lpstr>
      <vt:lpstr>SOCE Sep (9)</vt:lpstr>
      <vt:lpstr>SCF(10-12)</vt:lpstr>
      <vt:lpstr>'SCF(10-12)'!Print_Area</vt:lpstr>
      <vt:lpstr>'SFP (3-5)'!Print_Area</vt:lpstr>
      <vt:lpstr>'SOCE Conso (8)'!Print_Area</vt:lpstr>
      <vt:lpstr>'SOCE Sep (9)'!Print_Area</vt:lpstr>
      <vt:lpstr>'SOCI (6-7)'!Print_Area</vt:lpstr>
      <vt:lpstr>'SOCE Sep (9)'!Print_Titles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Saisamorn, Chimyoo</cp:lastModifiedBy>
  <cp:lastPrinted>2020-05-14T12:08:39Z</cp:lastPrinted>
  <dcterms:created xsi:type="dcterms:W3CDTF">2020-04-09T07:07:09Z</dcterms:created>
  <dcterms:modified xsi:type="dcterms:W3CDTF">2020-05-14T12:09:45Z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