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ข้อมูลทั้งหมดBack Up_25012562\2020\03-มี.ค.2563\FS\FS_Final\THAI\"/>
    </mc:Choice>
  </mc:AlternateContent>
  <xr:revisionPtr revIDLastSave="0" documentId="13_ncr:1_{F9EF7301-512F-4A2E-8CB5-DF6ACCCFB281}" xr6:coauthVersionLast="45" xr6:coauthVersionMax="45" xr10:uidLastSave="{00000000-0000-0000-0000-000000000000}"/>
  <bookViews>
    <workbookView xWindow="-108" yWindow="-108" windowWidth="23256" windowHeight="12576" xr2:uid="{3ECAF28C-EC3C-4B53-8964-6A94B39EF2CF}"/>
  </bookViews>
  <sheets>
    <sheet name="งบ conso" sheetId="1" r:id="rId1"/>
    <sheet name="Conso-SC (งบรวม)" sheetId="2" r:id="rId2"/>
    <sheet name="Conso-SC (งบเดี่ยว)" sheetId="3" r:id="rId3"/>
    <sheet name="conso PL" sheetId="4" r:id="rId4"/>
    <sheet name="OCI" sheetId="5" r:id="rId5"/>
    <sheet name="งบกระแสเงินสด" sheetId="6" r:id="rId6"/>
  </sheets>
  <externalReferences>
    <externalReference r:id="rId7"/>
  </externalReferences>
  <definedNames>
    <definedName name="_xlnm.Print_Area" localSheetId="3">'conso PL'!$A$1:$M$44</definedName>
    <definedName name="_xlnm.Print_Area" localSheetId="2">'Conso-SC (งบเดี่ยว)'!$A$1:$L$51</definedName>
    <definedName name="_xlnm.Print_Area" localSheetId="1">'Conso-SC (งบรวม)'!$A$1:$L$62</definedName>
    <definedName name="_xlnm.Print_Area" localSheetId="4">OCI!$A$1:$O$43</definedName>
    <definedName name="_xlnm.Print_Area" localSheetId="0">'งบ conso'!$A$1:$L$101</definedName>
    <definedName name="_xlnm.Print_Area" localSheetId="5">งบกระแสเงินสด!$A$1:$K$95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2" i="6" l="1"/>
  <c r="K71" i="6" l="1"/>
  <c r="I71" i="6"/>
  <c r="G71" i="6"/>
  <c r="E71" i="6"/>
  <c r="G64" i="6"/>
  <c r="E64" i="6"/>
  <c r="K64" i="6"/>
  <c r="I64" i="6"/>
  <c r="L15" i="4" l="1"/>
  <c r="J15" i="4"/>
  <c r="L20" i="3"/>
  <c r="L18" i="3"/>
  <c r="L21" i="3" s="1"/>
  <c r="L15" i="3"/>
  <c r="L13" i="3"/>
  <c r="J21" i="3"/>
  <c r="H21" i="3"/>
  <c r="F21" i="3"/>
  <c r="D21" i="3"/>
  <c r="J16" i="3"/>
  <c r="L20" i="2"/>
  <c r="L18" i="2"/>
  <c r="D21" i="2"/>
  <c r="L15" i="2"/>
  <c r="L13" i="2"/>
  <c r="J21" i="2"/>
  <c r="J16" i="2"/>
  <c r="F65" i="1"/>
  <c r="L34" i="1"/>
  <c r="J34" i="1"/>
  <c r="H34" i="1"/>
  <c r="F34" i="1"/>
  <c r="L24" i="1"/>
  <c r="J24" i="1"/>
  <c r="H24" i="1"/>
  <c r="F24" i="1"/>
  <c r="L16" i="3" l="1"/>
  <c r="L21" i="2"/>
  <c r="L16" i="2"/>
  <c r="K58" i="6"/>
  <c r="I58" i="6"/>
  <c r="G58" i="6"/>
  <c r="E58" i="6"/>
  <c r="E57" i="6"/>
  <c r="A53" i="6"/>
  <c r="I49" i="6"/>
  <c r="A3" i="6"/>
  <c r="O8" i="5"/>
  <c r="M8" i="5"/>
  <c r="K8" i="5"/>
  <c r="I8" i="5"/>
  <c r="A3" i="5"/>
  <c r="H20" i="4"/>
  <c r="L20" i="4"/>
  <c r="J20" i="4"/>
  <c r="H15" i="4"/>
  <c r="A18" i="3"/>
  <c r="F16" i="3"/>
  <c r="H16" i="3"/>
  <c r="D16" i="3"/>
  <c r="A13" i="3"/>
  <c r="H21" i="2"/>
  <c r="F21" i="2"/>
  <c r="H16" i="2"/>
  <c r="F16" i="2"/>
  <c r="D16" i="2"/>
  <c r="L75" i="1"/>
  <c r="L74" i="1"/>
  <c r="J74" i="1"/>
  <c r="H74" i="1"/>
  <c r="F74" i="1"/>
  <c r="H70" i="1"/>
  <c r="L70" i="1"/>
  <c r="J70" i="1"/>
  <c r="F70" i="1"/>
  <c r="H65" i="1"/>
  <c r="L65" i="1"/>
  <c r="L71" i="1" s="1"/>
  <c r="J65" i="1"/>
  <c r="L57" i="1"/>
  <c r="J57" i="1"/>
  <c r="H57" i="1"/>
  <c r="F57" i="1"/>
  <c r="A54" i="1"/>
  <c r="A53" i="1"/>
  <c r="A52" i="1"/>
  <c r="H71" i="1" l="1"/>
  <c r="L35" i="1"/>
  <c r="F71" i="1"/>
  <c r="H35" i="1"/>
  <c r="H21" i="4"/>
  <c r="H23" i="4" s="1"/>
  <c r="H25" i="4" s="1"/>
  <c r="H28" i="4" s="1"/>
  <c r="H30" i="4" s="1"/>
  <c r="F35" i="1"/>
  <c r="G24" i="6"/>
  <c r="G37" i="6" s="1"/>
  <c r="G40" i="6" s="1"/>
  <c r="G73" i="6" s="1"/>
  <c r="G75" i="6" s="1"/>
  <c r="L80" i="1"/>
  <c r="L81" i="1" s="1"/>
  <c r="L21" i="4"/>
  <c r="L23" i="4" s="1"/>
  <c r="L25" i="4" s="1"/>
  <c r="L28" i="4" s="1"/>
  <c r="J71" i="1"/>
  <c r="J35" i="1"/>
  <c r="J75" i="1"/>
  <c r="F20" i="4"/>
  <c r="F15" i="4"/>
  <c r="F21" i="4" l="1"/>
  <c r="F23" i="4" s="1"/>
  <c r="F25" i="4" s="1"/>
  <c r="K16" i="5"/>
  <c r="K19" i="5" s="1"/>
  <c r="K21" i="5" s="1"/>
  <c r="H32" i="4"/>
  <c r="J21" i="4"/>
  <c r="J23" i="4" s="1"/>
  <c r="J25" i="4" s="1"/>
  <c r="K24" i="6"/>
  <c r="K37" i="6" s="1"/>
  <c r="H80" i="1"/>
  <c r="K40" i="6" l="1"/>
  <c r="K73" i="6" s="1"/>
  <c r="K75" i="6" s="1"/>
  <c r="F28" i="4"/>
  <c r="F30" i="4" s="1"/>
  <c r="E24" i="6"/>
  <c r="H81" i="1"/>
  <c r="I24" i="6"/>
  <c r="I37" i="6" s="1"/>
  <c r="I40" i="6" s="1"/>
  <c r="I73" i="6" s="1"/>
  <c r="I75" i="6" s="1"/>
  <c r="J28" i="4"/>
  <c r="L30" i="4"/>
  <c r="L32" i="4" s="1"/>
  <c r="O16" i="5"/>
  <c r="O19" i="5" s="1"/>
  <c r="O21" i="5" s="1"/>
  <c r="E37" i="6" l="1"/>
  <c r="E40" i="6" s="1"/>
  <c r="E73" i="6" s="1"/>
  <c r="E75" i="6" s="1"/>
  <c r="J30" i="4"/>
  <c r="J32" i="4" s="1"/>
  <c r="M16" i="5"/>
  <c r="M19" i="5" s="1"/>
  <c r="M21" i="5" s="1"/>
  <c r="J80" i="1"/>
  <c r="J81" i="1" l="1"/>
  <c r="F80" i="1"/>
  <c r="F81" i="1" s="1"/>
  <c r="I16" i="5"/>
  <c r="I19" i="5" s="1"/>
  <c r="I21" i="5" s="1"/>
  <c r="F32" i="4"/>
</calcChain>
</file>

<file path=xl/sharedStrings.xml><?xml version="1.0" encoding="utf-8"?>
<sst xmlns="http://schemas.openxmlformats.org/spreadsheetml/2006/main" count="283" uniqueCount="171">
  <si>
    <t>บริษัท โรงพยาบาลอินเตอร์เมดิคัล แคร์ แอนด์ แล็บ จำกัด (มหาชน) และบริษัทย่อย</t>
  </si>
  <si>
    <t>งบแสดงฐานะการเงิน</t>
  </si>
  <si>
    <t>ณ วันที่ 31 มีนาคม 2563</t>
  </si>
  <si>
    <t>บาท</t>
  </si>
  <si>
    <t>งบการเงินรวม</t>
  </si>
  <si>
    <t>งบการเงินเฉพาะกิจการ</t>
  </si>
  <si>
    <t>หมายเหตุ</t>
  </si>
  <si>
    <t xml:space="preserve"> 31 มีนาคม 2563</t>
  </si>
  <si>
    <t xml:space="preserve"> 31 ธันวาคม 2562</t>
  </si>
  <si>
    <t>(ยังไม่ได้ตรวจสอบ / 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</si>
  <si>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</si>
  <si>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</si>
  <si>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</si>
  <si>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</si>
  <si>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สินทรัพย์ทางการเงินหมุนเวียนอื่น-หน่วยลงทุน </t>
  </si>
  <si>
    <t>สินทรัพย์ทางการเงินหมุนเวียนอื่น-หน่วยลงทุน รอการรับคืน</t>
  </si>
  <si>
    <t>ลูกหนี้การค้าและลูกหนี้หมุนเวียนอื่น</t>
  </si>
  <si>
    <t>ลูกหนี้การค้า - สุทธิ</t>
  </si>
  <si>
    <t>ลูกหนี้หมุนเวียนอื่น - บุคคลและกิจการที่เกี่ยวข้องกัน</t>
  </si>
  <si>
    <t xml:space="preserve">                               - กิจการอื่น</t>
  </si>
  <si>
    <t>สินทรัพย์ที่เกิดจากสัญญา</t>
  </si>
  <si>
    <t>เงินให้กู้ยืมระยะสั้น - กิจการที่เกี่ยวข้องกัน</t>
  </si>
  <si>
    <t>งานบริการระหว่างดำเนินงาน</t>
  </si>
  <si>
    <t>วัสดุสิ้นเปลืองคงเหลือ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</si>
  <si>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</si>
  <si>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</si>
  <si>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</si>
  <si>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เงินฝากที่มีภาระผูกพัน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</si>
  <si>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</si>
  <si>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</si>
  <si>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</si>
  <si>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</si>
  <si>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</si>
  <si>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</si>
  <si>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</si>
  <si>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</si>
  <si>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</si>
  <si>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ลงชื่อ …………………………………………… กรรมการ      </t>
  </si>
  <si>
    <t xml:space="preserve">                                                          </t>
  </si>
  <si>
    <t xml:space="preserve">        (นายสิทธิวัตน์ กำกัดวงษ์)</t>
  </si>
  <si>
    <t xml:space="preserve">                  ( นางสาวปรมาภรณ์ ปวโรจน์กิจ 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</si>
  <si>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</si>
  <si>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</si>
  <si>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</si>
  <si>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</si>
  <si>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</si>
  <si>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</si>
  <si>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</si>
  <si>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</si>
  <si>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</si>
  <si>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</si>
  <si>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 xml:space="preserve">          รวมหนี้สินไม่หมุนเวียน</t>
  </si>
  <si>
    <t xml:space="preserve">                    รวมหนี้สิน</t>
  </si>
  <si>
    <t>ส่วนของผู้ถือหุ้น</t>
  </si>
  <si>
    <t>ทุนเรือนหุ้น - มูลค่าหุ้นละ 0.50 บาท</t>
  </si>
  <si>
    <t xml:space="preserve">ทุนจดทะเบียน - หุ้นสามัญ 215,000,000 หุ้น </t>
  </si>
  <si>
    <t xml:space="preserve">ทุนที่ออกและชำระเต็มมูลค่าแล้ว -  หุ้นสามัญ 215,000,000 หุ้น </t>
  </si>
  <si>
    <t xml:space="preserve">กำไร(ขาดทุน) สะสม 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</si>
  <si>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</si>
  <si>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</si>
  <si>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</si>
  <si>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 xml:space="preserve">                    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</si>
  <si>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</si>
  <si>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</si>
  <si>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2563</t>
  </si>
  <si>
    <t>กำไรสะสม</t>
  </si>
  <si>
    <t>ทุนเรือนหุ้น</t>
  </si>
  <si>
    <t>จัดสรรแล้ว</t>
  </si>
  <si>
    <t>รวม</t>
  </si>
  <si>
    <t>ที่ออก</t>
  </si>
  <si>
    <t>เป็นสำรอง</t>
  </si>
  <si>
    <t>และชำระแล้ว</t>
  </si>
  <si>
    <t>ตามกฎหมาย</t>
  </si>
  <si>
    <t>ยอดคงเหลือ ณ วันที่  1 มกราคม 2562</t>
  </si>
  <si>
    <t>การเปลี่ยนแปลงในส่วนของผู้ถือหุ้นสำหรับงวด</t>
  </si>
  <si>
    <t xml:space="preserve">      กำไรขาดทุนเบ็ดเสร็จสำหรับงวด</t>
  </si>
  <si>
    <t>ยอดคงเหลือ ณ วันที่ 31 มีนาคม 2562</t>
  </si>
  <si>
    <t>ยอดคงเหลือ ณ วันที่  1 มกราคม 2563</t>
  </si>
  <si>
    <t>ยอดคงเหลือ ณ วันที่ 31 มีนาคม 2563</t>
  </si>
  <si>
    <t xml:space="preserve">                    ( นางสาวปรมาภรณ์ ปวโรจน์กิจ )</t>
  </si>
  <si>
    <t xml:space="preserve">                        (นายสิทธิวัตน์ กำกัดวงษ์)</t>
  </si>
  <si>
    <t>งบกำไรขาดทุน</t>
  </si>
  <si>
    <t>31 มีนาคม 2563</t>
  </si>
  <si>
    <t>31 มีนาคม 2562</t>
  </si>
  <si>
    <t>รายได้</t>
  </si>
  <si>
    <t xml:space="preserve">รายได้จากการให้บริการ </t>
  </si>
  <si>
    <t>รายได้อื่น</t>
  </si>
  <si>
    <t xml:space="preserve">     กำไรจากการขายทรัพย์สิน</t>
  </si>
  <si>
    <t xml:space="preserve">     รายได้อื่น</t>
  </si>
  <si>
    <t xml:space="preserve">         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</si>
  <si>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</si>
  <si>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</si>
  <si>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</si>
  <si>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</si>
  <si>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 xml:space="preserve">        รวมค่าใช้จ่าย</t>
  </si>
  <si>
    <t>กำไร(ขาดทุน)จากการดำเนินงาน</t>
  </si>
  <si>
    <t>ต้นทุนทางการเงิน</t>
  </si>
  <si>
    <t>กำไร(ขาดทุน)ก่อนภาษีเงินได้</t>
  </si>
  <si>
    <t>ค่าใช้จ่าย(รายได้)ภาษีเงินได้</t>
  </si>
  <si>
    <t>กำไร(ขาดทุน)สำหรับงวด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</si>
  <si>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</si>
  <si>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</si>
  <si>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</si>
  <si>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</si>
  <si>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</si>
  <si>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       (นายสุรสิทธิ์  ทองจันทร์)</t>
  </si>
  <si>
    <t xml:space="preserve">                ( นางสาวปรมาภรณ์ ปวโรจน์กิจ )</t>
  </si>
  <si>
    <t>กำไรจากการขายทรัพย์สิน</t>
  </si>
  <si>
    <t>งบกำไรขาดทุนเบ็ดเสร็จ</t>
  </si>
  <si>
    <t>งบการเงินเฉพาะบริษัท</t>
  </si>
  <si>
    <t>กำไรสำหรับงวด</t>
  </si>
  <si>
    <t>กำไร (ขาดทุน) เบ็ดเสร็จอื่นสำหรับงวด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</si>
  <si>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</si>
  <si>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</si>
  <si>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</si>
  <si>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>ส่วนที่เป็นของผู้ถือหุ้นบริษัทใหญ่</t>
  </si>
  <si>
    <t>6</t>
  </si>
  <si>
    <t>งบกระแสเงินสด</t>
  </si>
  <si>
    <t>สำหรับงวดสามเดือนสิ้นสุดวันที่ 31 มีนาคม</t>
  </si>
  <si>
    <t>2563</t>
  </si>
  <si>
    <t>2562</t>
  </si>
  <si>
    <t>กระแสเงินสดจากกิจกรรมดำเนินงาน</t>
  </si>
  <si>
    <t>กำไร (ขาดทุน) สำหรับงวด</t>
  </si>
  <si>
    <t>ปรับรายการกระทบที่กำไร(ขาดทุน) 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</si>
  <si>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</si>
  <si>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</si>
  <si>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</si>
  <si>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หนี้สงสัยจะสูญ</t>
  </si>
  <si>
    <t>ค่าใช้จ่ายภาษีเงินได้</t>
  </si>
  <si>
    <t>กำไร (ขาดทุน) ก่อนการเปลี่ยนแปลง-</t>
  </si>
  <si>
    <t>-ในสินทรัพย์และหนี้สินดำเนินงาน</t>
  </si>
  <si>
    <t>สินทรัพย์ดำเนินงาน (เพิ่มขึ้น) ลดลง</t>
  </si>
  <si>
    <t xml:space="preserve">ลูกหนี้การค้า - กิจการอื่น  </t>
  </si>
  <si>
    <t>ลูกหนี้หมุนเวียนอื่น - กิจการอื่น</t>
  </si>
  <si>
    <t>ลูกหนี้หมุนเวียนอื่น - กิจการที่เกี่ยวข้องกัน</t>
  </si>
  <si>
    <t>สินทรัพย์ที่เกิดจากสัญญา-หมุนเวียน</t>
  </si>
  <si>
    <t>หนี้สินดำเนินงาน เพิ่มขึ้น (ลดลง)</t>
  </si>
  <si>
    <t>เจ้าหนี้การค้า -กิจการอื่น</t>
  </si>
  <si>
    <t>เจ้าหนี้หมุนเวียนอื่น -กิจการที่เกี่ยวข้องกัน</t>
  </si>
  <si>
    <t>เงินสดรับจากการดำเนินงาน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</si>
  <si>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</si>
  <si>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</si>
  <si>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</si>
  <si>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ลงชื่อ ......................................................……......  กรรมการ</t>
  </si>
  <si>
    <t xml:space="preserve">                   ( นางสาวปรมาภรณ์ ปวโรจน์กิจ )</t>
  </si>
  <si>
    <t>- 7 -</t>
  </si>
  <si>
    <t>บริษัท โรงพยาบาลอินเตอร์เมดิคัล แคร์ แอนด์ แล็บ จำกัด และบริษัทย่อย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</si>
  <si>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</si>
  <si>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</si>
  <si>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</si>
  <si>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เงินสดจ่ายสินทรัพย์ไม่มีตัวตน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</si>
  <si>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</si>
  <si>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</si>
  <si>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เงินเบิกเกินบัญชี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</si>
  <si>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</si>
  <si>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</si>
  <si>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</si>
  <si>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</si>
  <si>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</si>
  <si>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</si>
  <si>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</si>
  <si>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</si>
  <si>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สินทรัพย์สิทธิการใช้เพิ่มขึ้น</t>
  </si>
  <si>
    <t>ที่ดิน อาคารและอุปกรณ์เพิ่มขึ้น</t>
  </si>
  <si>
    <t>หนี้สินตามสัญญาเช่าเพิ่มขึ้น</t>
  </si>
  <si>
    <t>โอนเงินมัดจำเป็นสินทรัพย์ระหว่างติดตั้ง</t>
  </si>
  <si>
    <t>ลงชื่อ ..........................................................……......  กรรมการ</t>
  </si>
  <si>
    <t>- 8 -</t>
  </si>
  <si>
    <t>เงินลงทุนระยะสั้น</t>
  </si>
  <si>
    <t>21.1, 21.2</t>
  </si>
  <si>
    <t>ผลกระทบจากการนำมาตรฐานรายงานทางการเงินฉบับที่ 16 เรื่องสัญญาเช่ามาถือปฏิบัติ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</si>
</sst>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.00_);_(* \(#,##0.00\);_(* &quot;-&quot;??_);_(@_)"/>
    <numFmt numFmtId="188" formatCode="#,##0.00;\(#,##0.00\)"/>
    <numFmt numFmtId="189" formatCode="#,##0;\(#,##0\)"/>
    <numFmt numFmtId="190" formatCode="#,##0.00000000"/>
    <numFmt numFmtId="191" formatCode="0.0%"/>
    <numFmt numFmtId="192" formatCode="_(* #,##0_);_(* \(#,##0\);_(* &quot;-&quot;??_);_(@_)"/>
    <numFmt numFmtId="193" formatCode="_(* #,##0.000_);_(* \(#,##0.000\);_(* &quot;-&quot;_);_(@_)"/>
    <numFmt numFmtId="194" formatCode="_(* #,##0.00_);_(* \(#,##0.00\);_(* &quot;-&quot;_);_(@_)"/>
    <numFmt numFmtId="195" formatCode="_(* #,##0_);_(* \(#,##0\);_(* &quot;-&quot;_);_(@_)"/>
  </numFmts>
  <fonts count="13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u/>
      <sz val="14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sz val="10"/>
      <name val="ApFont"/>
      <charset val="222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8" fillId="0" borderId="0"/>
    <xf numFmtId="0" fontId="8" fillId="0" borderId="0"/>
    <xf numFmtId="187" fontId="10" fillId="0" borderId="0" applyFont="0" applyFill="0" applyBorder="0" applyAlignment="0" applyProtection="0"/>
    <xf numFmtId="0" fontId="11" fillId="0" borderId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188" fontId="4" fillId="0" borderId="0" xfId="1" applyNumberFormat="1" applyFont="1" applyAlignment="1">
      <alignment horizontal="right" vertical="top" wrapText="1"/>
    </xf>
    <xf numFmtId="0" fontId="4" fillId="0" borderId="0" xfId="0" applyFont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1" fillId="0" borderId="1" xfId="1" quotePrefix="1" applyNumberFormat="1" applyFont="1" applyBorder="1" applyAlignment="1">
      <alignment horizontal="center"/>
    </xf>
    <xf numFmtId="15" fontId="1" fillId="0" borderId="0" xfId="0" quotePrefix="1" applyNumberFormat="1" applyFont="1" applyAlignment="1">
      <alignment horizontal="center"/>
    </xf>
    <xf numFmtId="188" fontId="4" fillId="0" borderId="0" xfId="1" applyNumberFormat="1" applyFont="1" applyAlignment="1">
      <alignment horizontal="center" vertical="top" wrapText="1"/>
    </xf>
    <xf numFmtId="0" fontId="4" fillId="0" borderId="0" xfId="0" applyFont="1"/>
    <xf numFmtId="188" fontId="4" fillId="0" borderId="0" xfId="3" applyNumberFormat="1" applyFont="1" applyAlignment="1">
      <alignment horizontal="center" vertical="top" wrapText="1"/>
    </xf>
    <xf numFmtId="15" fontId="4" fillId="0" borderId="0" xfId="0" quotePrefix="1" applyNumberFormat="1" applyFont="1" applyAlignment="1">
      <alignment horizontal="center"/>
    </xf>
    <xf numFmtId="188" fontId="4" fillId="0" borderId="0" xfId="1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top"/>
    </xf>
    <xf numFmtId="188" fontId="1" fillId="0" borderId="0" xfId="1" applyNumberFormat="1" applyFont="1"/>
    <xf numFmtId="187" fontId="1" fillId="0" borderId="0" xfId="1" applyFont="1"/>
    <xf numFmtId="187" fontId="1" fillId="0" borderId="0" xfId="0" applyNumberFormat="1" applyFont="1"/>
    <xf numFmtId="37" fontId="2" fillId="0" borderId="0" xfId="0" applyNumberFormat="1" applyFont="1" applyAlignment="1">
      <alignment horizontal="left" vertical="center"/>
    </xf>
    <xf numFmtId="187" fontId="1" fillId="0" borderId="2" xfId="1" applyFont="1" applyBorder="1"/>
    <xf numFmtId="187" fontId="1" fillId="0" borderId="0" xfId="1" applyFont="1" applyBorder="1"/>
    <xf numFmtId="187" fontId="1" fillId="0" borderId="4" xfId="1" applyFont="1" applyBorder="1"/>
    <xf numFmtId="188" fontId="1" fillId="0" borderId="0" xfId="1" applyNumberFormat="1" applyFont="1" applyAlignment="1">
      <alignment horizontal="center"/>
    </xf>
    <xf numFmtId="189" fontId="1" fillId="0" borderId="0" xfId="0" applyNumberFormat="1" applyFont="1" applyAlignment="1">
      <alignment horizontal="center"/>
    </xf>
    <xf numFmtId="187" fontId="1" fillId="0" borderId="5" xfId="1" applyFont="1" applyBorder="1"/>
    <xf numFmtId="0" fontId="2" fillId="0" borderId="0" xfId="0" quotePrefix="1" applyFont="1"/>
    <xf numFmtId="187" fontId="1" fillId="0" borderId="1" xfId="1" applyFont="1" applyBorder="1"/>
    <xf numFmtId="0" fontId="1" fillId="0" borderId="0" xfId="0" quotePrefix="1" applyFont="1" applyAlignment="1">
      <alignment horizontal="center"/>
    </xf>
    <xf numFmtId="190" fontId="1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0" xfId="1" applyNumberFormat="1" applyFont="1" applyAlignment="1">
      <alignment horizontal="center" vertical="center" wrapText="1"/>
    </xf>
    <xf numFmtId="187" fontId="6" fillId="0" borderId="0" xfId="1" applyFont="1"/>
    <xf numFmtId="187" fontId="6" fillId="0" borderId="0" xfId="1" applyFont="1" applyAlignment="1">
      <alignment horizontal="center"/>
    </xf>
    <xf numFmtId="188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1" xfId="0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188" fontId="6" fillId="0" borderId="1" xfId="1" applyNumberFormat="1" applyFont="1" applyBorder="1" applyAlignment="1">
      <alignment horizontal="center"/>
    </xf>
    <xf numFmtId="187" fontId="6" fillId="0" borderId="0" xfId="0" applyNumberFormat="1" applyFont="1"/>
    <xf numFmtId="187" fontId="6" fillId="0" borderId="1" xfId="1" applyFont="1" applyBorder="1"/>
    <xf numFmtId="187" fontId="6" fillId="0" borderId="0" xfId="1" applyFont="1" applyBorder="1"/>
    <xf numFmtId="0" fontId="6" fillId="0" borderId="0" xfId="0" applyFont="1" applyAlignment="1">
      <alignment horizontal="center"/>
    </xf>
    <xf numFmtId="0" fontId="6" fillId="0" borderId="0" xfId="1" applyNumberFormat="1" applyFont="1"/>
    <xf numFmtId="187" fontId="6" fillId="0" borderId="5" xfId="1" applyFont="1" applyBorder="1"/>
    <xf numFmtId="39" fontId="6" fillId="0" borderId="0" xfId="0" applyNumberFormat="1" applyFont="1"/>
    <xf numFmtId="187" fontId="6" fillId="0" borderId="4" xfId="1" applyFont="1" applyBorder="1"/>
    <xf numFmtId="0" fontId="7" fillId="0" borderId="0" xfId="0" applyFont="1"/>
    <xf numFmtId="188" fontId="6" fillId="0" borderId="0" xfId="1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87" fontId="6" fillId="0" borderId="1" xfId="0" applyNumberFormat="1" applyFont="1" applyBorder="1"/>
    <xf numFmtId="187" fontId="6" fillId="0" borderId="0" xfId="0" applyNumberFormat="1" applyFont="1" applyAlignment="1">
      <alignment horizontal="center"/>
    </xf>
    <xf numFmtId="188" fontId="4" fillId="0" borderId="0" xfId="1" applyNumberFormat="1" applyFont="1" applyAlignment="1">
      <alignment vertical="top" wrapText="1"/>
    </xf>
    <xf numFmtId="188" fontId="1" fillId="0" borderId="0" xfId="1" applyNumberFormat="1" applyFont="1" applyAlignment="1"/>
    <xf numFmtId="17" fontId="1" fillId="0" borderId="0" xfId="0" applyNumberFormat="1" applyFont="1" applyAlignment="1">
      <alignment horizontal="center"/>
    </xf>
    <xf numFmtId="188" fontId="1" fillId="0" borderId="1" xfId="1" applyNumberFormat="1" applyFont="1" applyBorder="1"/>
    <xf numFmtId="15" fontId="1" fillId="0" borderId="2" xfId="5" quotePrefix="1" applyNumberFormat="1" applyFont="1" applyBorder="1" applyAlignment="1">
      <alignment horizontal="center"/>
    </xf>
    <xf numFmtId="188" fontId="1" fillId="0" borderId="0" xfId="1" quotePrefix="1" applyNumberFormat="1" applyFont="1" applyAlignment="1">
      <alignment horizontal="center"/>
    </xf>
    <xf numFmtId="0" fontId="1" fillId="0" borderId="0" xfId="5" applyFont="1"/>
    <xf numFmtId="191" fontId="9" fillId="0" borderId="0" xfId="2" applyNumberFormat="1" applyFont="1"/>
    <xf numFmtId="191" fontId="9" fillId="0" borderId="0" xfId="1" applyNumberFormat="1" applyFont="1"/>
    <xf numFmtId="187" fontId="9" fillId="0" borderId="0" xfId="1" applyFont="1"/>
    <xf numFmtId="188" fontId="2" fillId="0" borderId="0" xfId="0" applyNumberFormat="1" applyFont="1"/>
    <xf numFmtId="188" fontId="1" fillId="0" borderId="4" xfId="1" applyNumberFormat="1" applyFont="1" applyBorder="1"/>
    <xf numFmtId="189" fontId="1" fillId="0" borderId="0" xfId="6" applyNumberFormat="1" applyFont="1" applyAlignment="1">
      <alignment horizontal="right"/>
    </xf>
    <xf numFmtId="187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9" fontId="9" fillId="0" borderId="0" xfId="2" applyFont="1"/>
    <xf numFmtId="0" fontId="2" fillId="0" borderId="0" xfId="0" quotePrefix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92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9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8" fontId="2" fillId="0" borderId="0" xfId="1" quotePrefix="1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88" fontId="2" fillId="0" borderId="0" xfId="1" quotePrefix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94" fontId="2" fillId="0" borderId="0" xfId="0" applyNumberFormat="1" applyFont="1"/>
    <xf numFmtId="195" fontId="2" fillId="0" borderId="0" xfId="0" applyNumberFormat="1" applyFont="1"/>
    <xf numFmtId="194" fontId="2" fillId="0" borderId="0" xfId="1" applyNumberFormat="1" applyFont="1"/>
    <xf numFmtId="194" fontId="2" fillId="0" borderId="0" xfId="0" applyNumberFormat="1" applyFont="1" applyAlignment="1">
      <alignment horizontal="center"/>
    </xf>
    <xf numFmtId="187" fontId="2" fillId="0" borderId="0" xfId="1" applyFont="1"/>
    <xf numFmtId="187" fontId="2" fillId="0" borderId="0" xfId="1" applyFont="1" applyAlignment="1">
      <alignment horizontal="right"/>
    </xf>
    <xf numFmtId="187" fontId="2" fillId="0" borderId="1" xfId="1" applyFont="1" applyBorder="1"/>
    <xf numFmtId="187" fontId="2" fillId="0" borderId="0" xfId="0" applyNumberFormat="1" applyFont="1" applyAlignment="1">
      <alignment vertical="center"/>
    </xf>
    <xf numFmtId="194" fontId="2" fillId="0" borderId="1" xfId="0" applyNumberFormat="1" applyFont="1" applyBorder="1"/>
    <xf numFmtId="194" fontId="2" fillId="0" borderId="5" xfId="0" applyNumberFormat="1" applyFont="1" applyBorder="1"/>
    <xf numFmtId="194" fontId="2" fillId="0" borderId="4" xfId="0" applyNumberFormat="1" applyFont="1" applyBorder="1"/>
    <xf numFmtId="194" fontId="2" fillId="0" borderId="0" xfId="0" applyNumberFormat="1" applyFont="1" applyAlignment="1">
      <alignment vertical="center"/>
    </xf>
    <xf numFmtId="192" fontId="2" fillId="0" borderId="0" xfId="1" applyNumberFormat="1" applyFont="1"/>
    <xf numFmtId="192" fontId="2" fillId="0" borderId="0" xfId="0" applyNumberFormat="1" applyFont="1"/>
    <xf numFmtId="38" fontId="2" fillId="0" borderId="0" xfId="0" applyNumberFormat="1" applyFont="1"/>
    <xf numFmtId="188" fontId="2" fillId="0" borderId="1" xfId="1" quotePrefix="1" applyNumberFormat="1" applyFont="1" applyBorder="1" applyAlignment="1">
      <alignment horizontal="center"/>
    </xf>
    <xf numFmtId="188" fontId="2" fillId="0" borderId="0" xfId="0" applyNumberFormat="1" applyFont="1" applyAlignment="1">
      <alignment horizontal="center"/>
    </xf>
    <xf numFmtId="49" fontId="2" fillId="0" borderId="2" xfId="1" quotePrefix="1" applyNumberFormat="1" applyFont="1" applyFill="1" applyBorder="1" applyAlignment="1">
      <alignment horizontal="center"/>
    </xf>
    <xf numFmtId="49" fontId="2" fillId="0" borderId="0" xfId="1" quotePrefix="1" applyNumberFormat="1" applyFont="1" applyFill="1" applyAlignment="1">
      <alignment horizontal="center"/>
    </xf>
    <xf numFmtId="49" fontId="2" fillId="0" borderId="1" xfId="1" quotePrefix="1" applyNumberFormat="1" applyFont="1" applyFill="1" applyBorder="1" applyAlignment="1">
      <alignment horizontal="center"/>
    </xf>
    <xf numFmtId="49" fontId="2" fillId="0" borderId="1" xfId="1" quotePrefix="1" applyNumberFormat="1" applyFont="1" applyBorder="1" applyAlignment="1">
      <alignment horizontal="center"/>
    </xf>
    <xf numFmtId="189" fontId="2" fillId="0" borderId="0" xfId="0" applyNumberFormat="1" applyFont="1"/>
    <xf numFmtId="189" fontId="2" fillId="0" borderId="0" xfId="0" applyNumberFormat="1" applyFont="1" applyAlignment="1">
      <alignment horizontal="center"/>
    </xf>
    <xf numFmtId="187" fontId="2" fillId="0" borderId="0" xfId="1" applyFont="1" applyFill="1"/>
    <xf numFmtId="187" fontId="2" fillId="0" borderId="0" xfId="1" applyFont="1" applyFill="1" applyAlignment="1">
      <alignment vertical="center"/>
    </xf>
    <xf numFmtId="187" fontId="2" fillId="0" borderId="1" xfId="1" applyFont="1" applyFill="1" applyBorder="1"/>
    <xf numFmtId="187" fontId="2" fillId="0" borderId="0" xfId="1" applyFont="1" applyFill="1" applyBorder="1"/>
    <xf numFmtId="187" fontId="2" fillId="0" borderId="0" xfId="1" applyFont="1" applyBorder="1"/>
    <xf numFmtId="189" fontId="2" fillId="0" borderId="0" xfId="0" quotePrefix="1" applyNumberFormat="1" applyFont="1"/>
    <xf numFmtId="187" fontId="2" fillId="0" borderId="0" xfId="0" applyNumberFormat="1" applyFont="1"/>
    <xf numFmtId="187" fontId="2" fillId="0" borderId="2" xfId="1" applyFont="1" applyFill="1" applyBorder="1"/>
    <xf numFmtId="187" fontId="2" fillId="0" borderId="2" xfId="1" applyFont="1" applyBorder="1"/>
    <xf numFmtId="0" fontId="2" fillId="0" borderId="0" xfId="0" applyFont="1" applyAlignment="1">
      <alignment horizontal="left"/>
    </xf>
    <xf numFmtId="188" fontId="2" fillId="0" borderId="0" xfId="1" applyNumberFormat="1" applyFont="1" applyFill="1" applyAlignment="1">
      <alignment horizontal="right" vertical="center" wrapText="1"/>
    </xf>
    <xf numFmtId="188" fontId="2" fillId="0" borderId="0" xfId="1" applyNumberFormat="1" applyFont="1" applyAlignment="1">
      <alignment horizontal="right" vertical="center" wrapText="1"/>
    </xf>
    <xf numFmtId="188" fontId="2" fillId="0" borderId="1" xfId="1" quotePrefix="1" applyNumberFormat="1" applyFont="1" applyFill="1" applyBorder="1" applyAlignment="1">
      <alignment horizontal="center"/>
    </xf>
    <xf numFmtId="188" fontId="4" fillId="0" borderId="0" xfId="1" quotePrefix="1" applyNumberFormat="1" applyFont="1" applyFill="1" applyAlignment="1">
      <alignment horizontal="center"/>
    </xf>
    <xf numFmtId="187" fontId="2" fillId="0" borderId="0" xfId="1" applyFont="1" applyFill="1" applyAlignment="1">
      <alignment horizontal="right"/>
    </xf>
    <xf numFmtId="187" fontId="2" fillId="0" borderId="4" xfId="1" applyFont="1" applyFill="1" applyBorder="1"/>
    <xf numFmtId="187" fontId="2" fillId="0" borderId="4" xfId="1" applyFont="1" applyBorder="1"/>
    <xf numFmtId="189" fontId="12" fillId="0" borderId="0" xfId="0" applyNumberFormat="1" applyFont="1"/>
    <xf numFmtId="187" fontId="2" fillId="0" borderId="0" xfId="3" applyFont="1" applyFill="1"/>
    <xf numFmtId="187" fontId="2" fillId="0" borderId="0" xfId="3" applyFont="1"/>
    <xf numFmtId="189" fontId="2" fillId="0" borderId="0" xfId="0" quotePrefix="1" applyNumberFormat="1" applyFont="1" applyAlignment="1">
      <alignment horizontal="center"/>
    </xf>
    <xf numFmtId="188" fontId="2" fillId="0" borderId="0" xfId="0" applyNumberFormat="1" applyFont="1" applyAlignment="1">
      <alignment horizontal="right"/>
    </xf>
    <xf numFmtId="188" fontId="6" fillId="0" borderId="0" xfId="1" applyNumberFormat="1" applyFont="1" applyBorder="1" applyAlignment="1">
      <alignment horizontal="center" vertical="center"/>
    </xf>
    <xf numFmtId="188" fontId="6" fillId="0" borderId="0" xfId="1" applyNumberFormat="1" applyFont="1" applyAlignment="1">
      <alignment horizontal="center" vertical="center"/>
    </xf>
    <xf numFmtId="188" fontId="6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88" fontId="1" fillId="0" borderId="2" xfId="1" applyNumberFormat="1" applyFont="1" applyBorder="1" applyAlignment="1">
      <alignment horizontal="center"/>
    </xf>
    <xf numFmtId="188" fontId="4" fillId="0" borderId="3" xfId="3" applyNumberFormat="1" applyFont="1" applyBorder="1" applyAlignment="1">
      <alignment horizontal="center" vertical="top" wrapText="1"/>
    </xf>
    <xf numFmtId="188" fontId="4" fillId="0" borderId="0" xfId="3" applyNumberFormat="1" applyFont="1" applyBorder="1" applyAlignment="1">
      <alignment horizontal="center" vertical="top" wrapText="1"/>
    </xf>
    <xf numFmtId="188" fontId="1" fillId="0" borderId="0" xfId="1" applyNumberFormat="1" applyFont="1" applyAlignment="1">
      <alignment horizontal="center"/>
    </xf>
    <xf numFmtId="188" fontId="1" fillId="0" borderId="1" xfId="1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/>
    </xf>
    <xf numFmtId="188" fontId="4" fillId="0" borderId="0" xfId="3" applyNumberFormat="1" applyFont="1" applyAlignment="1">
      <alignment horizontal="center" vertical="top" wrapText="1"/>
    </xf>
    <xf numFmtId="188" fontId="6" fillId="0" borderId="1" xfId="1" applyNumberFormat="1" applyFont="1" applyBorder="1" applyAlignment="1">
      <alignment horizontal="center"/>
    </xf>
    <xf numFmtId="189" fontId="6" fillId="0" borderId="0" xfId="4" applyNumberFormat="1" applyFont="1" applyAlignment="1">
      <alignment horizontal="center" vertical="center" wrapText="1"/>
    </xf>
    <xf numFmtId="189" fontId="6" fillId="0" borderId="1" xfId="4" applyNumberFormat="1" applyFont="1" applyBorder="1" applyAlignment="1">
      <alignment horizontal="center" vertical="center" wrapText="1"/>
    </xf>
    <xf numFmtId="188" fontId="6" fillId="0" borderId="3" xfId="1" applyNumberFormat="1" applyFont="1" applyBorder="1" applyAlignment="1">
      <alignment horizontal="center" vertical="center"/>
    </xf>
    <xf numFmtId="188" fontId="6" fillId="0" borderId="0" xfId="1" applyNumberFormat="1" applyFont="1" applyAlignment="1">
      <alignment horizontal="center" vertical="center"/>
    </xf>
    <xf numFmtId="188" fontId="6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88" fontId="6" fillId="0" borderId="0" xfId="0" applyNumberFormat="1" applyFont="1" applyAlignment="1">
      <alignment horizontal="center"/>
    </xf>
    <xf numFmtId="0" fontId="0" fillId="0" borderId="0" xfId="0"/>
    <xf numFmtId="188" fontId="6" fillId="0" borderId="2" xfId="0" applyNumberFormat="1" applyFont="1" applyBorder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right"/>
    </xf>
    <xf numFmtId="188" fontId="4" fillId="0" borderId="0" xfId="1" applyNumberFormat="1" applyFont="1" applyAlignment="1">
      <alignment horizontal="center" vertical="top" wrapText="1"/>
    </xf>
    <xf numFmtId="37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89" fontId="2" fillId="0" borderId="0" xfId="0" quotePrefix="1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188" fontId="4" fillId="0" borderId="0" xfId="1" applyNumberFormat="1" applyFont="1" applyAlignment="1">
      <alignment horizontal="right" vertical="top" wrapText="1"/>
    </xf>
  </cellXfs>
  <cellStyles count="8">
    <cellStyle name="Comma 2" xfId="6" xr:uid="{ED4370E3-A6C9-434D-9902-33F9D042C084}"/>
    <cellStyle name="Comma 6" xfId="3" xr:uid="{7BC4AF5C-F923-4BB1-9BBB-E124AC8D0BA1}"/>
    <cellStyle name="Normal_R027-bs&amp;plt (Q2'08)" xfId="7" xr:uid="{CF1A8BF8-8BC8-44CF-A549-ADF5B576473A}"/>
    <cellStyle name="จุลภาค" xfId="1" builtinId="3"/>
    <cellStyle name="ปกติ" xfId="0" builtinId="0"/>
    <cellStyle name="ปกติ_PL_quarter1+2 end 51" xfId="5" xr:uid="{AD3A430F-DF32-49AB-B564-7BB189C17A28}"/>
    <cellStyle name="ปกติ_SE_COM quarter2 end 51 " xfId="4" xr:uid="{9C2D5F05-8F4C-4C84-AFB7-5E392E16A1B4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AMT_IMH_YE2020_Y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RJE_31032020"/>
      <sheetName val="AJE_31032020"/>
      <sheetName val="LEAD"/>
      <sheetName val="WBS"/>
      <sheetName val="WPL"/>
      <sheetName val="BS"/>
      <sheetName val="PL"/>
      <sheetName val="SE_Com"/>
      <sheetName val="CAL TAX"/>
      <sheetName val="รายจ่ายบันทึกเข้าส่วนเกินทุน"/>
      <sheetName val="หุ้นถั่วเฉลี่ย"/>
      <sheetName val="conso wp"/>
      <sheetName val="งบ conso"/>
      <sheetName val="Conso-SC (งบรวม)"/>
      <sheetName val="Conso-SC (งบเดี่ยว)"/>
      <sheetName val="conso PL"/>
      <sheetName val="OCI"/>
      <sheetName val="งบกระแสเงินสด"/>
      <sheetName val="cf-wp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P80">
            <v>107500000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0A9D2-8DB5-4D73-86ED-999F03304A79}">
  <dimension ref="A1:P100"/>
  <sheetViews>
    <sheetView tabSelected="1" view="pageBreakPreview" zoomScale="90" zoomScaleNormal="100" zoomScaleSheetLayoutView="90" workbookViewId="0"/>
  </sheetViews>
  <sheetFormatPr defaultColWidth="9.125" defaultRowHeight="19.8"/>
  <cols>
    <col min="1" max="1" width="2.375" style="1" customWidth="1"/>
    <col min="2" max="2" width="2.25" style="1" customWidth="1"/>
    <col min="3" max="3" width="57.375" style="1" customWidth="1"/>
    <col min="4" max="4" width="7.75" style="2" customWidth="1"/>
    <col min="5" max="5" width="1" style="1" customWidth="1"/>
    <col min="6" max="6" width="16.625" style="1" customWidth="1"/>
    <col min="7" max="7" width="0.875" style="1" customWidth="1"/>
    <col min="8" max="8" width="15.625" style="1" customWidth="1"/>
    <col min="9" max="9" width="1.125" style="1" customWidth="1"/>
    <col min="10" max="10" width="16.375" style="1" customWidth="1"/>
    <col min="11" max="11" width="0.875" style="1" customWidth="1"/>
    <col min="12" max="12" width="15.625" style="19" customWidth="1"/>
    <col min="13" max="14" width="17.5" style="1" customWidth="1"/>
    <col min="15" max="15" width="15.625" style="1" customWidth="1"/>
    <col min="16" max="16" width="14.625" style="1" customWidth="1"/>
    <col min="17" max="17" width="11" style="1" customWidth="1"/>
    <col min="18" max="16384" width="9.125" style="1"/>
  </cols>
  <sheetData>
    <row r="1" spans="1:16" ht="21" customHeight="1">
      <c r="J1" s="134" t="s">
        <v>9</v>
      </c>
      <c r="K1" s="134"/>
      <c r="L1" s="134"/>
    </row>
    <row r="2" spans="1:16" ht="24.6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6" ht="21.75" customHeight="1">
      <c r="A3" s="138" t="s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6" ht="21.75" customHeight="1">
      <c r="A4" s="138" t="s">
        <v>2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6" ht="21.75" customHeight="1">
      <c r="F5" s="139" t="s">
        <v>3</v>
      </c>
      <c r="G5" s="139"/>
      <c r="H5" s="139"/>
      <c r="I5" s="139"/>
      <c r="J5" s="139"/>
      <c r="K5" s="139"/>
      <c r="L5" s="139"/>
    </row>
    <row r="6" spans="1:16" ht="21.75" customHeight="1">
      <c r="D6" s="1"/>
      <c r="F6" s="140" t="s">
        <v>4</v>
      </c>
      <c r="G6" s="140"/>
      <c r="H6" s="140"/>
      <c r="I6" s="6"/>
      <c r="J6" s="135" t="s">
        <v>5</v>
      </c>
      <c r="K6" s="135"/>
      <c r="L6" s="135"/>
    </row>
    <row r="7" spans="1:16">
      <c r="D7" s="7" t="s">
        <v>6</v>
      </c>
      <c r="F7" s="8" t="s">
        <v>7</v>
      </c>
      <c r="H7" s="8" t="s">
        <v>8</v>
      </c>
      <c r="I7" s="10"/>
      <c r="J7" s="8" t="s">
        <v>7</v>
      </c>
      <c r="L7" s="9" t="s">
        <v>8</v>
      </c>
    </row>
    <row r="8" spans="1:16" ht="27" customHeight="1">
      <c r="F8" s="136" t="s">
        <v>9</v>
      </c>
      <c r="G8" s="4"/>
      <c r="H8" s="13" t="s">
        <v>10</v>
      </c>
      <c r="I8" s="14"/>
      <c r="J8" s="136" t="s">
        <v>9</v>
      </c>
      <c r="K8" s="12"/>
      <c r="L8" s="13" t="s">
        <v>10</v>
      </c>
    </row>
    <row r="9" spans="1:16">
      <c r="F9" s="143"/>
      <c r="G9" s="4"/>
      <c r="H9" s="15"/>
      <c r="I9" s="14"/>
      <c r="J9" s="137"/>
      <c r="K9" s="12"/>
      <c r="L9" s="15"/>
    </row>
    <row r="10" spans="1:16">
      <c r="C10" s="17" t="s">
        <v>11</v>
      </c>
      <c r="F10" s="13"/>
      <c r="G10" s="4"/>
      <c r="H10" s="4"/>
      <c r="I10" s="12"/>
      <c r="J10" s="13"/>
      <c r="K10" s="18"/>
      <c r="L10" s="4"/>
    </row>
    <row r="11" spans="1:16">
      <c r="A11" s="1" t="s">
        <v>12</v>
      </c>
    </row>
    <row r="12" spans="1:16">
      <c r="B12" s="1" t="s">
        <v>13</v>
      </c>
      <c r="D12" s="2">
        <v>5</v>
      </c>
      <c r="F12" s="20">
        <v>45932606.769999996</v>
      </c>
      <c r="G12" s="20"/>
      <c r="H12" s="20">
        <v>78644827.209999979</v>
      </c>
      <c r="I12" s="20"/>
      <c r="J12" s="20">
        <v>36818266.299999997</v>
      </c>
      <c r="L12" s="20">
        <v>73279841.859999985</v>
      </c>
      <c r="P12" s="21"/>
    </row>
    <row r="13" spans="1:16">
      <c r="B13" s="22" t="s">
        <v>168</v>
      </c>
      <c r="D13" s="2">
        <v>3.1</v>
      </c>
      <c r="F13" s="20">
        <v>0</v>
      </c>
      <c r="G13" s="20"/>
      <c r="H13" s="20">
        <v>150151708.62</v>
      </c>
      <c r="I13" s="20"/>
      <c r="J13" s="20">
        <v>0</v>
      </c>
      <c r="L13" s="20">
        <v>150146373.11000001</v>
      </c>
      <c r="P13" s="20"/>
    </row>
    <row r="14" spans="1:16">
      <c r="B14" s="22" t="s">
        <v>15</v>
      </c>
      <c r="D14" s="2">
        <v>6</v>
      </c>
      <c r="F14" s="20">
        <v>182557969.34</v>
      </c>
      <c r="G14" s="20"/>
      <c r="H14" s="20"/>
      <c r="I14" s="20"/>
      <c r="J14" s="20">
        <v>182557969.34</v>
      </c>
      <c r="L14" s="20"/>
      <c r="P14" s="20"/>
    </row>
    <row r="15" spans="1:16">
      <c r="B15" s="1" t="s">
        <v>16</v>
      </c>
      <c r="F15" s="20"/>
      <c r="G15" s="20"/>
      <c r="H15" s="20"/>
      <c r="I15" s="20"/>
      <c r="L15" s="20"/>
      <c r="P15" s="21"/>
    </row>
    <row r="16" spans="1:16">
      <c r="C16" s="22" t="s">
        <v>17</v>
      </c>
      <c r="D16" s="2">
        <v>7</v>
      </c>
      <c r="F16" s="20">
        <v>29419912.690000005</v>
      </c>
      <c r="G16" s="20"/>
      <c r="H16" s="20">
        <v>54802156.88000001</v>
      </c>
      <c r="I16" s="20"/>
      <c r="J16" s="20">
        <v>26243311.180000007</v>
      </c>
      <c r="L16" s="20">
        <v>44691381.390000001</v>
      </c>
      <c r="P16" s="20"/>
    </row>
    <row r="17" spans="1:16">
      <c r="C17" s="22" t="s">
        <v>18</v>
      </c>
      <c r="D17" s="2">
        <v>4.2</v>
      </c>
      <c r="F17" s="20">
        <v>19331</v>
      </c>
      <c r="G17" s="20"/>
      <c r="H17" s="20">
        <v>12331</v>
      </c>
      <c r="I17" s="20"/>
      <c r="J17" s="20">
        <v>117340.37</v>
      </c>
      <c r="L17" s="20">
        <v>78442.460000000006</v>
      </c>
    </row>
    <row r="18" spans="1:16" ht="19.5" customHeight="1">
      <c r="C18" s="22" t="s">
        <v>19</v>
      </c>
      <c r="D18" s="2">
        <v>8</v>
      </c>
      <c r="F18" s="20">
        <v>1431522.4200000002</v>
      </c>
      <c r="G18" s="20"/>
      <c r="H18" s="20">
        <v>1933207.38</v>
      </c>
      <c r="I18" s="20"/>
      <c r="J18" s="20">
        <v>1319060.6200000001</v>
      </c>
      <c r="L18" s="20">
        <v>1833516.0199999998</v>
      </c>
    </row>
    <row r="19" spans="1:16" ht="19.5" customHeight="1">
      <c r="B19" s="1" t="s">
        <v>20</v>
      </c>
      <c r="C19" s="22"/>
      <c r="D19" s="2">
        <v>9</v>
      </c>
      <c r="F19" s="20">
        <v>44909670.659999996</v>
      </c>
      <c r="G19" s="20"/>
      <c r="H19" s="20">
        <v>73916765.849999994</v>
      </c>
      <c r="I19" s="20"/>
      <c r="J19" s="20">
        <v>43444886.939999998</v>
      </c>
      <c r="L19" s="20">
        <v>70770383.489999995</v>
      </c>
    </row>
    <row r="20" spans="1:16" ht="19.5" customHeight="1">
      <c r="B20" s="1" t="s">
        <v>21</v>
      </c>
      <c r="C20" s="22"/>
      <c r="D20" s="2">
        <v>4.3</v>
      </c>
      <c r="F20" s="20">
        <v>0</v>
      </c>
      <c r="G20" s="20"/>
      <c r="H20" s="20">
        <v>0</v>
      </c>
      <c r="I20" s="20"/>
      <c r="J20" s="20">
        <v>8000000</v>
      </c>
      <c r="L20" s="20">
        <v>8000000</v>
      </c>
    </row>
    <row r="21" spans="1:16" ht="19.5" customHeight="1">
      <c r="B21" s="1" t="s">
        <v>22</v>
      </c>
      <c r="C21" s="22"/>
      <c r="F21" s="20">
        <v>429108.22866666672</v>
      </c>
      <c r="G21" s="20"/>
      <c r="H21" s="20">
        <v>1210939.1599999999</v>
      </c>
      <c r="I21" s="20"/>
      <c r="J21" s="20">
        <v>0</v>
      </c>
      <c r="L21" s="20">
        <v>0</v>
      </c>
    </row>
    <row r="22" spans="1:16">
      <c r="B22" s="1" t="s">
        <v>23</v>
      </c>
      <c r="D22" s="2">
        <v>10</v>
      </c>
      <c r="F22" s="20">
        <v>7326065.9999999991</v>
      </c>
      <c r="G22" s="20"/>
      <c r="H22" s="20">
        <v>6204354.9900000002</v>
      </c>
      <c r="I22" s="20"/>
      <c r="J22" s="20">
        <v>7098751.5999999987</v>
      </c>
      <c r="L22" s="20">
        <v>5993217.25</v>
      </c>
    </row>
    <row r="23" spans="1:16">
      <c r="B23" s="1" t="s">
        <v>24</v>
      </c>
      <c r="D23" s="2">
        <v>11</v>
      </c>
      <c r="F23" s="20">
        <v>14363260.180000002</v>
      </c>
      <c r="G23" s="20"/>
      <c r="H23" s="20">
        <v>11672747.350000001</v>
      </c>
      <c r="J23" s="20">
        <v>13117354.600000001</v>
      </c>
      <c r="L23" s="20">
        <v>10722370.549999999</v>
      </c>
    </row>
    <row r="24" spans="1:16">
      <c r="C24" s="1" t="s">
        <v>25</v>
      </c>
      <c r="F24" s="23">
        <f>SUM(F12:F23)</f>
        <v>326389447.28866667</v>
      </c>
      <c r="G24" s="20"/>
      <c r="H24" s="23">
        <f>SUM(H12:H23)</f>
        <v>378549038.44</v>
      </c>
      <c r="J24" s="23">
        <f>SUM(J12:J23)</f>
        <v>318716940.95000005</v>
      </c>
      <c r="L24" s="23">
        <f>SUM(L12:L23)</f>
        <v>365515526.13000005</v>
      </c>
    </row>
    <row r="25" spans="1:16" ht="12" customHeight="1">
      <c r="G25" s="20"/>
      <c r="H25" s="20"/>
      <c r="L25" s="20"/>
    </row>
    <row r="26" spans="1:16" ht="20.25" customHeight="1">
      <c r="A26" s="1" t="s">
        <v>26</v>
      </c>
      <c r="G26" s="20"/>
      <c r="H26" s="20"/>
      <c r="L26" s="20"/>
    </row>
    <row r="27" spans="1:16">
      <c r="B27" s="1" t="s">
        <v>27</v>
      </c>
      <c r="D27" s="2">
        <v>12</v>
      </c>
      <c r="F27" s="20">
        <v>3798400.5</v>
      </c>
      <c r="G27" s="20"/>
      <c r="H27" s="20">
        <v>3798400.5</v>
      </c>
      <c r="J27" s="20">
        <v>3798400.5</v>
      </c>
      <c r="L27" s="20">
        <v>3798400.5</v>
      </c>
    </row>
    <row r="28" spans="1:16" ht="20.25" customHeight="1">
      <c r="B28" s="1" t="s">
        <v>28</v>
      </c>
      <c r="D28" s="2">
        <v>13</v>
      </c>
      <c r="F28" s="20">
        <v>0</v>
      </c>
      <c r="G28" s="20"/>
      <c r="H28" s="20">
        <v>0</v>
      </c>
      <c r="J28" s="20">
        <v>3000000</v>
      </c>
      <c r="L28" s="20">
        <v>3000000</v>
      </c>
      <c r="P28" s="24"/>
    </row>
    <row r="29" spans="1:16" ht="20.25" customHeight="1">
      <c r="B29" s="3" t="s">
        <v>29</v>
      </c>
      <c r="D29" s="2">
        <v>14</v>
      </c>
      <c r="F29" s="20">
        <v>144639559.31999999</v>
      </c>
      <c r="G29" s="20"/>
      <c r="H29" s="20">
        <v>144443509.09999999</v>
      </c>
      <c r="J29" s="20">
        <v>134522677.01999998</v>
      </c>
      <c r="L29" s="20">
        <v>133509282.74000001</v>
      </c>
      <c r="P29" s="21"/>
    </row>
    <row r="30" spans="1:16" ht="20.25" customHeight="1">
      <c r="B30" s="1" t="s">
        <v>30</v>
      </c>
      <c r="D30" s="2">
        <v>16</v>
      </c>
      <c r="F30" s="20">
        <v>12202902.970000001</v>
      </c>
      <c r="G30" s="20"/>
      <c r="H30" s="20">
        <v>0</v>
      </c>
      <c r="J30" s="20">
        <v>8520329.3300000001</v>
      </c>
      <c r="L30" s="20">
        <v>0</v>
      </c>
      <c r="N30" s="21"/>
    </row>
    <row r="31" spans="1:16" ht="20.25" customHeight="1">
      <c r="B31" s="1" t="s">
        <v>31</v>
      </c>
      <c r="D31" s="2">
        <v>15</v>
      </c>
      <c r="F31" s="20">
        <v>4950119.5</v>
      </c>
      <c r="G31" s="20"/>
      <c r="H31" s="20">
        <v>4304033.21</v>
      </c>
      <c r="J31" s="20">
        <v>4950119.5</v>
      </c>
      <c r="L31" s="20">
        <v>4304033.21</v>
      </c>
    </row>
    <row r="32" spans="1:16" ht="20.25" customHeight="1">
      <c r="B32" s="1" t="s">
        <v>32</v>
      </c>
      <c r="D32" s="2">
        <v>21.3</v>
      </c>
      <c r="F32" s="20">
        <v>966068.56</v>
      </c>
      <c r="G32" s="20"/>
      <c r="H32" s="20">
        <v>955016.90999999992</v>
      </c>
      <c r="J32" s="20">
        <v>819536.16</v>
      </c>
      <c r="L32" s="20">
        <v>830932.36</v>
      </c>
      <c r="N32" s="21"/>
    </row>
    <row r="33" spans="1:16">
      <c r="B33" s="1" t="s">
        <v>33</v>
      </c>
      <c r="F33" s="20">
        <v>2665594</v>
      </c>
      <c r="G33" s="20"/>
      <c r="H33" s="20">
        <v>2466254</v>
      </c>
      <c r="J33" s="20">
        <v>2541504</v>
      </c>
      <c r="L33" s="20">
        <v>2349654</v>
      </c>
      <c r="P33" s="21"/>
    </row>
    <row r="34" spans="1:16">
      <c r="C34" s="1" t="s">
        <v>34</v>
      </c>
      <c r="F34" s="23">
        <f>SUM(F27:F33)</f>
        <v>169222644.84999999</v>
      </c>
      <c r="G34" s="20"/>
      <c r="H34" s="23">
        <f>SUM(H27:H33)</f>
        <v>155967213.72</v>
      </c>
      <c r="J34" s="23">
        <f>SUM(J27:J33)</f>
        <v>158152566.50999999</v>
      </c>
      <c r="L34" s="23">
        <f>SUM(L27:L33)</f>
        <v>147792302.81000003</v>
      </c>
    </row>
    <row r="35" spans="1:16" ht="20.399999999999999" thickBot="1">
      <c r="A35" s="1" t="s">
        <v>35</v>
      </c>
      <c r="F35" s="25">
        <f>+F34+F24</f>
        <v>495612092.13866663</v>
      </c>
      <c r="G35" s="20"/>
      <c r="H35" s="25">
        <f>SUM(H24,H34)</f>
        <v>534516252.15999997</v>
      </c>
      <c r="J35" s="25">
        <f>+J34+J24</f>
        <v>476869507.46000004</v>
      </c>
      <c r="L35" s="25">
        <f>SUM(L24,L34)</f>
        <v>513307828.94000006</v>
      </c>
    </row>
    <row r="36" spans="1:16" ht="20.399999999999999" thickTop="1">
      <c r="G36" s="20"/>
      <c r="H36" s="20"/>
    </row>
    <row r="37" spans="1:16">
      <c r="A37" s="12" t="s">
        <v>36</v>
      </c>
      <c r="D37" s="1"/>
    </row>
    <row r="38" spans="1:16">
      <c r="A38" s="12"/>
      <c r="D38" s="1"/>
    </row>
    <row r="39" spans="1:16">
      <c r="A39" s="12"/>
      <c r="D39" s="1"/>
    </row>
    <row r="40" spans="1:16">
      <c r="A40" s="12"/>
      <c r="D40" s="1"/>
    </row>
    <row r="41" spans="1:16">
      <c r="A41" s="12"/>
      <c r="D41" s="1"/>
    </row>
    <row r="42" spans="1:16">
      <c r="A42" s="12"/>
      <c r="D42" s="1"/>
    </row>
    <row r="43" spans="1:16">
      <c r="A43" s="12"/>
      <c r="D43" s="1"/>
    </row>
    <row r="44" spans="1:16">
      <c r="A44" s="3"/>
      <c r="D44" s="1"/>
    </row>
    <row r="45" spans="1:16">
      <c r="A45" s="1" t="s">
        <v>37</v>
      </c>
      <c r="H45" s="1" t="s">
        <v>37</v>
      </c>
      <c r="L45" s="1"/>
    </row>
    <row r="46" spans="1:16">
      <c r="A46" s="1" t="s">
        <v>38</v>
      </c>
      <c r="C46" s="1" t="s">
        <v>39</v>
      </c>
      <c r="D46" s="1" t="s">
        <v>38</v>
      </c>
      <c r="H46" s="1" t="s">
        <v>40</v>
      </c>
      <c r="L46" s="1"/>
    </row>
    <row r="47" spans="1:16">
      <c r="D47" s="1"/>
      <c r="L47" s="1"/>
    </row>
    <row r="48" spans="1:16">
      <c r="D48" s="1"/>
      <c r="L48" s="1"/>
    </row>
    <row r="49" spans="1:12">
      <c r="D49" s="1"/>
      <c r="L49" s="1"/>
    </row>
    <row r="50" spans="1:12">
      <c r="A50" s="141">
        <v>1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</row>
    <row r="51" spans="1:12">
      <c r="D51" s="1"/>
      <c r="J51" s="134" t="s">
        <v>9</v>
      </c>
      <c r="K51" s="134"/>
      <c r="L51" s="134"/>
    </row>
    <row r="52" spans="1:12" ht="24.6" customHeight="1">
      <c r="A52" s="138" t="str">
        <f>A2</f>
        <v>บริษัท โรงพยาบาลอินเตอร์เมดิคัล แคร์ แอนด์ แล็บ จำกัด (มหาชน) และบริษัทย่อย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</row>
    <row r="53" spans="1:12" ht="21.75" customHeight="1">
      <c r="A53" s="138" t="str">
        <f>A3</f>
        <v>งบแสดงฐานะการเงิน</v>
      </c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</row>
    <row r="54" spans="1:12">
      <c r="A54" s="138" t="str">
        <f>A4</f>
        <v>ณ วันที่ 31 มีนาคม 2563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</row>
    <row r="55" spans="1:12" ht="21.75" customHeight="1">
      <c r="F55" s="142" t="s">
        <v>3</v>
      </c>
      <c r="G55" s="142"/>
      <c r="H55" s="142"/>
      <c r="I55" s="142"/>
      <c r="J55" s="142"/>
      <c r="K55" s="142"/>
      <c r="L55" s="142"/>
    </row>
    <row r="56" spans="1:12" ht="21.75" customHeight="1">
      <c r="D56" s="1"/>
      <c r="F56" s="135" t="s">
        <v>4</v>
      </c>
      <c r="G56" s="135"/>
      <c r="H56" s="135"/>
      <c r="I56" s="26"/>
      <c r="J56" s="135" t="s">
        <v>5</v>
      </c>
      <c r="K56" s="135"/>
      <c r="L56" s="135"/>
    </row>
    <row r="57" spans="1:12" ht="24" customHeight="1">
      <c r="D57" s="7" t="s">
        <v>6</v>
      </c>
      <c r="F57" s="8" t="str">
        <f>F7</f>
        <v xml:space="preserve"> 31 มีนาคม 2563</v>
      </c>
      <c r="H57" s="8" t="str">
        <f>H7</f>
        <v xml:space="preserve"> 31 ธันวาคม 2562</v>
      </c>
      <c r="I57" s="10"/>
      <c r="J57" s="8" t="str">
        <f>J7</f>
        <v xml:space="preserve"> 31 มีนาคม 2563</v>
      </c>
      <c r="L57" s="9" t="str">
        <f>L7</f>
        <v xml:space="preserve"> 31 ธันวาคม 2562</v>
      </c>
    </row>
    <row r="58" spans="1:12" ht="21" customHeight="1">
      <c r="F58" s="136" t="s">
        <v>9</v>
      </c>
      <c r="G58" s="11"/>
      <c r="H58" s="13" t="s">
        <v>10</v>
      </c>
      <c r="I58" s="14"/>
      <c r="J58" s="136" t="s">
        <v>9</v>
      </c>
      <c r="K58" s="16"/>
      <c r="L58" s="13" t="s">
        <v>10</v>
      </c>
    </row>
    <row r="59" spans="1:12">
      <c r="F59" s="137"/>
      <c r="G59" s="4"/>
      <c r="H59" s="15"/>
      <c r="I59" s="14"/>
      <c r="J59" s="137"/>
      <c r="K59" s="12"/>
      <c r="L59" s="15"/>
    </row>
    <row r="60" spans="1:12" ht="24" customHeight="1">
      <c r="C60" s="17" t="s">
        <v>41</v>
      </c>
      <c r="F60" s="13"/>
      <c r="G60" s="4"/>
      <c r="H60" s="4"/>
      <c r="I60" s="12"/>
      <c r="J60" s="13"/>
      <c r="K60" s="18"/>
      <c r="L60" s="4"/>
    </row>
    <row r="61" spans="1:12" ht="23.25" customHeight="1">
      <c r="A61" s="1" t="s">
        <v>42</v>
      </c>
    </row>
    <row r="62" spans="1:12" ht="23.25" customHeight="1">
      <c r="B62" s="1" t="s">
        <v>43</v>
      </c>
      <c r="D62" s="2">
        <v>17</v>
      </c>
      <c r="F62" s="20">
        <v>22424872.990000002</v>
      </c>
      <c r="H62" s="20">
        <v>65688682.149999991</v>
      </c>
      <c r="J62" s="20">
        <v>20461863.610000003</v>
      </c>
      <c r="L62" s="20">
        <v>62512013.859999999</v>
      </c>
    </row>
    <row r="63" spans="1:12" ht="23.25" customHeight="1">
      <c r="B63" s="1" t="s">
        <v>44</v>
      </c>
      <c r="D63" s="2">
        <v>18</v>
      </c>
      <c r="F63" s="20">
        <v>8447683.0099999979</v>
      </c>
      <c r="H63" s="20">
        <v>2428722.9500000002</v>
      </c>
      <c r="J63" s="20">
        <v>5481770.1399999997</v>
      </c>
      <c r="L63" s="20">
        <v>924492.00000000023</v>
      </c>
    </row>
    <row r="64" spans="1:12">
      <c r="B64" s="1" t="s">
        <v>45</v>
      </c>
      <c r="D64" s="2">
        <v>19</v>
      </c>
      <c r="F64" s="20">
        <v>837621.57</v>
      </c>
      <c r="H64" s="20">
        <v>2622890.92</v>
      </c>
      <c r="J64" s="20">
        <v>569325.5</v>
      </c>
      <c r="L64" s="20">
        <v>1650623.9100000001</v>
      </c>
    </row>
    <row r="65" spans="1:16" ht="24" customHeight="1">
      <c r="C65" s="1" t="s">
        <v>46</v>
      </c>
      <c r="F65" s="23">
        <f>SUM(F62:F64)</f>
        <v>31710177.57</v>
      </c>
      <c r="H65" s="23">
        <f>SUM(H62:H64)</f>
        <v>70740296.019999996</v>
      </c>
      <c r="J65" s="23">
        <f>SUM(J62:J64)</f>
        <v>26512959.250000004</v>
      </c>
      <c r="L65" s="23">
        <f>SUM(L62:L64)</f>
        <v>65087129.769999996</v>
      </c>
    </row>
    <row r="66" spans="1:16">
      <c r="A66" s="1" t="s">
        <v>47</v>
      </c>
      <c r="H66" s="20"/>
      <c r="L66" s="20"/>
    </row>
    <row r="67" spans="1:16">
      <c r="B67" s="3" t="s">
        <v>48</v>
      </c>
      <c r="D67" s="2">
        <v>18</v>
      </c>
      <c r="F67" s="20">
        <v>12664186.100000001</v>
      </c>
      <c r="H67" s="20">
        <v>5568003.7699999996</v>
      </c>
      <c r="J67" s="20">
        <v>7857421.9000000004</v>
      </c>
      <c r="L67" s="20">
        <v>2666779.0299999998</v>
      </c>
      <c r="P67" s="21"/>
    </row>
    <row r="68" spans="1:16" ht="19.5" customHeight="1">
      <c r="B68" s="3" t="s">
        <v>49</v>
      </c>
      <c r="D68" s="27">
        <v>22</v>
      </c>
      <c r="F68" s="20">
        <v>7073576</v>
      </c>
      <c r="H68" s="20">
        <v>6616436</v>
      </c>
      <c r="J68" s="20">
        <v>6275698</v>
      </c>
      <c r="L68" s="20">
        <v>5881569</v>
      </c>
      <c r="N68" s="21"/>
    </row>
    <row r="69" spans="1:16" ht="19.5" customHeight="1">
      <c r="B69" s="3" t="s">
        <v>50</v>
      </c>
      <c r="D69" s="27">
        <v>25</v>
      </c>
      <c r="F69" s="20">
        <v>480000</v>
      </c>
      <c r="H69" s="20">
        <v>0</v>
      </c>
      <c r="J69" s="20">
        <v>480000</v>
      </c>
      <c r="L69" s="20">
        <v>0</v>
      </c>
      <c r="N69" s="21"/>
    </row>
    <row r="70" spans="1:16">
      <c r="C70" s="1" t="s">
        <v>51</v>
      </c>
      <c r="F70" s="23">
        <f>SUM(F67:F69)</f>
        <v>20217762.100000001</v>
      </c>
      <c r="H70" s="23">
        <f>SUM(H67:H69)</f>
        <v>12184439.77</v>
      </c>
      <c r="J70" s="23">
        <f>SUM(J67:J69)</f>
        <v>14613119.9</v>
      </c>
      <c r="L70" s="23">
        <f>SUM(L67:L69)</f>
        <v>8548348.0299999993</v>
      </c>
    </row>
    <row r="71" spans="1:16" ht="24" customHeight="1">
      <c r="C71" s="1" t="s">
        <v>52</v>
      </c>
      <c r="F71" s="23">
        <f>+F65+F70</f>
        <v>51927939.670000002</v>
      </c>
      <c r="H71" s="23">
        <f>SUM(H65,H70)</f>
        <v>82924735.789999992</v>
      </c>
      <c r="J71" s="23">
        <f>+J65+J70</f>
        <v>41126079.150000006</v>
      </c>
      <c r="L71" s="23">
        <f>SUM(L65,L70)</f>
        <v>73635477.799999997</v>
      </c>
    </row>
    <row r="72" spans="1:16">
      <c r="A72" s="1" t="s">
        <v>53</v>
      </c>
    </row>
    <row r="73" spans="1:16">
      <c r="B73" s="3" t="s">
        <v>54</v>
      </c>
      <c r="C73" s="29"/>
      <c r="F73" s="20"/>
      <c r="H73" s="20"/>
      <c r="J73" s="20"/>
    </row>
    <row r="74" spans="1:16" ht="20.399999999999999" thickBot="1">
      <c r="B74" s="3"/>
      <c r="C74" s="29" t="s">
        <v>55</v>
      </c>
      <c r="D74" s="2">
        <v>20</v>
      </c>
      <c r="F74" s="28">
        <f>215000000*0.5</f>
        <v>107500000</v>
      </c>
      <c r="H74" s="28">
        <f>215000000*0.5</f>
        <v>107500000</v>
      </c>
      <c r="J74" s="28">
        <f>215000000*0.5</f>
        <v>107500000</v>
      </c>
      <c r="L74" s="28">
        <f>215000000*0.5</f>
        <v>107500000</v>
      </c>
    </row>
    <row r="75" spans="1:16" ht="20.399999999999999" thickTop="1">
      <c r="B75" s="3"/>
      <c r="C75" s="3" t="s">
        <v>56</v>
      </c>
      <c r="D75" s="2">
        <v>20</v>
      </c>
      <c r="F75" s="20">
        <v>107500000</v>
      </c>
      <c r="G75" s="20"/>
      <c r="H75" s="20">
        <v>107500000</v>
      </c>
      <c r="I75" s="20"/>
      <c r="J75" s="20">
        <f>'Conso-SC (งบเดี่ยว)'!D21</f>
        <v>107500000</v>
      </c>
      <c r="K75" s="20"/>
      <c r="L75" s="20">
        <f>[1]BS!P80</f>
        <v>107500000</v>
      </c>
    </row>
    <row r="76" spans="1:16">
      <c r="B76" s="3" t="s">
        <v>57</v>
      </c>
      <c r="C76" s="3"/>
      <c r="F76" s="20"/>
      <c r="H76" s="20"/>
    </row>
    <row r="77" spans="1:16">
      <c r="B77" s="3"/>
      <c r="C77" s="3" t="s">
        <v>58</v>
      </c>
      <c r="D77" s="2">
        <v>20</v>
      </c>
      <c r="F77" s="20">
        <v>262690733.19</v>
      </c>
      <c r="H77" s="20">
        <v>262690733.19</v>
      </c>
      <c r="J77" s="20">
        <v>262690733.19</v>
      </c>
      <c r="L77" s="20">
        <v>262690733.19</v>
      </c>
    </row>
    <row r="78" spans="1:16">
      <c r="B78" s="3"/>
      <c r="C78" s="3" t="s">
        <v>59</v>
      </c>
      <c r="F78" s="20">
        <v>8434589.25</v>
      </c>
      <c r="H78" s="20">
        <v>8434589.25</v>
      </c>
      <c r="J78" s="20">
        <v>8000000</v>
      </c>
      <c r="L78" s="20">
        <v>8000000</v>
      </c>
    </row>
    <row r="79" spans="1:16">
      <c r="B79" s="3"/>
      <c r="C79" s="3" t="s">
        <v>60</v>
      </c>
      <c r="F79" s="30">
        <v>65058830.031666599</v>
      </c>
      <c r="H79" s="20">
        <v>72966193.930000007</v>
      </c>
      <c r="J79" s="30">
        <v>57552695.122999996</v>
      </c>
      <c r="L79" s="20">
        <v>61481617.949999988</v>
      </c>
    </row>
    <row r="80" spans="1:16">
      <c r="C80" s="1" t="s">
        <v>61</v>
      </c>
      <c r="F80" s="20">
        <f>SUM(F75:F79)</f>
        <v>443684152.47166657</v>
      </c>
      <c r="H80" s="23">
        <f>SUM(H75:H79)</f>
        <v>451591516.37</v>
      </c>
      <c r="J80" s="20">
        <f>SUM(J75:J79)</f>
        <v>435743428.31299996</v>
      </c>
      <c r="L80" s="23">
        <f>SUM(L75:L79)</f>
        <v>439672351.13999999</v>
      </c>
    </row>
    <row r="81" spans="1:12" ht="24" customHeight="1" thickBot="1">
      <c r="A81" s="1" t="s">
        <v>62</v>
      </c>
      <c r="F81" s="25">
        <f>+F80+F71</f>
        <v>495612092.14166659</v>
      </c>
      <c r="H81" s="25">
        <f>SUM(H71,H80)</f>
        <v>534516252.15999997</v>
      </c>
      <c r="J81" s="25">
        <f>+J80+J71</f>
        <v>476869507.46299994</v>
      </c>
      <c r="L81" s="25">
        <f>SUM(L71,L80)</f>
        <v>513307828.94</v>
      </c>
    </row>
    <row r="82" spans="1:12" ht="24" customHeight="1" thickTop="1">
      <c r="H82" s="20"/>
      <c r="L82" s="20"/>
    </row>
    <row r="83" spans="1:12">
      <c r="A83" s="12" t="s">
        <v>36</v>
      </c>
      <c r="D83" s="1"/>
    </row>
    <row r="84" spans="1:12">
      <c r="A84" s="12"/>
      <c r="D84" s="1"/>
    </row>
    <row r="85" spans="1:12">
      <c r="A85" s="12"/>
      <c r="D85" s="1"/>
    </row>
    <row r="86" spans="1:12">
      <c r="A86" s="12"/>
      <c r="D86" s="1"/>
    </row>
    <row r="87" spans="1:12">
      <c r="A87" s="3"/>
      <c r="D87" s="1"/>
    </row>
    <row r="88" spans="1:12">
      <c r="A88" s="3"/>
      <c r="D88" s="1"/>
    </row>
    <row r="89" spans="1:12">
      <c r="A89" s="3"/>
      <c r="D89" s="1"/>
    </row>
    <row r="90" spans="1:12">
      <c r="A90" s="3"/>
      <c r="D90" s="1"/>
    </row>
    <row r="91" spans="1:12">
      <c r="A91" s="3"/>
      <c r="D91" s="1"/>
    </row>
    <row r="92" spans="1:12">
      <c r="A92" s="3"/>
      <c r="D92" s="1"/>
    </row>
    <row r="93" spans="1:12">
      <c r="A93" s="1" t="s">
        <v>37</v>
      </c>
      <c r="H93" s="1" t="s">
        <v>37</v>
      </c>
      <c r="L93" s="1"/>
    </row>
    <row r="94" spans="1:12">
      <c r="A94" s="1" t="s">
        <v>38</v>
      </c>
      <c r="C94" s="1" t="s">
        <v>39</v>
      </c>
      <c r="D94" s="1" t="s">
        <v>38</v>
      </c>
      <c r="H94" s="1" t="s">
        <v>40</v>
      </c>
      <c r="L94" s="1"/>
    </row>
    <row r="95" spans="1:12">
      <c r="D95" s="1"/>
      <c r="L95" s="1"/>
    </row>
    <row r="96" spans="1:12">
      <c r="D96" s="1"/>
      <c r="L96" s="1"/>
    </row>
    <row r="97" spans="1:14">
      <c r="A97" s="141">
        <v>2</v>
      </c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</row>
    <row r="98" spans="1:14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</row>
    <row r="99" spans="1:14">
      <c r="D99" s="1"/>
      <c r="F99" s="20"/>
      <c r="G99" s="20"/>
      <c r="H99" s="20"/>
      <c r="I99" s="20"/>
      <c r="J99" s="20"/>
      <c r="K99" s="20"/>
      <c r="L99" s="20"/>
      <c r="N99" s="20"/>
    </row>
    <row r="100" spans="1:14">
      <c r="J100" s="32"/>
    </row>
  </sheetData>
  <mergeCells count="20">
    <mergeCell ref="A97:L97"/>
    <mergeCell ref="J56:L56"/>
    <mergeCell ref="F55:L55"/>
    <mergeCell ref="F8:F9"/>
    <mergeCell ref="J8:J9"/>
    <mergeCell ref="A50:L50"/>
    <mergeCell ref="A52:L52"/>
    <mergeCell ref="A53:L53"/>
    <mergeCell ref="A54:L54"/>
    <mergeCell ref="J1:L1"/>
    <mergeCell ref="J51:L51"/>
    <mergeCell ref="F56:H56"/>
    <mergeCell ref="F58:F59"/>
    <mergeCell ref="J58:J59"/>
    <mergeCell ref="A2:L2"/>
    <mergeCell ref="A3:L3"/>
    <mergeCell ref="A4:L4"/>
    <mergeCell ref="F5:L5"/>
    <mergeCell ref="F6:H6"/>
    <mergeCell ref="J6:L6"/>
  </mergeCells>
  <pageMargins left="0.51181102362204722" right="0" top="0.55118110236220474" bottom="0" header="0.51181102362204722" footer="0.11811023622047245"/>
  <pageSetup paperSize="9" scale="76" orientation="portrait" r:id="rId1"/>
  <rowBreaks count="1" manualBreakCount="1">
    <brk id="5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089DE-F174-4434-91B0-F0B3839F1689}">
  <sheetPr>
    <pageSetUpPr fitToPage="1"/>
  </sheetPr>
  <dimension ref="A1:N64"/>
  <sheetViews>
    <sheetView view="pageBreakPreview" zoomScale="110" zoomScaleNormal="70" zoomScaleSheetLayoutView="110" workbookViewId="0"/>
  </sheetViews>
  <sheetFormatPr defaultColWidth="9.125" defaultRowHeight="17.399999999999999"/>
  <cols>
    <col min="1" max="1" width="37.625" style="33" customWidth="1"/>
    <col min="2" max="2" width="7.375" style="33" customWidth="1"/>
    <col min="3" max="3" width="0.875" style="33" customWidth="1"/>
    <col min="4" max="4" width="13.375" style="33" customWidth="1"/>
    <col min="5" max="5" width="0.875" style="33" customWidth="1"/>
    <col min="6" max="6" width="13" style="33" customWidth="1"/>
    <col min="7" max="7" width="0.75" style="33" customWidth="1"/>
    <col min="8" max="8" width="12.625" style="33" customWidth="1"/>
    <col min="9" max="9" width="0.875" style="33" customWidth="1"/>
    <col min="10" max="10" width="12.625" style="33" customWidth="1"/>
    <col min="11" max="11" width="0.875" style="33" customWidth="1"/>
    <col min="12" max="12" width="13.125" style="33" customWidth="1"/>
    <col min="13" max="13" width="12.75" style="33" customWidth="1"/>
    <col min="14" max="14" width="16.875" style="33" customWidth="1"/>
    <col min="15" max="16384" width="9.125" style="33"/>
  </cols>
  <sheetData>
    <row r="1" spans="1:14" ht="21.75" customHeight="1">
      <c r="J1" s="155" t="s">
        <v>9</v>
      </c>
      <c r="K1" s="155"/>
      <c r="L1" s="155"/>
    </row>
    <row r="2" spans="1:14" ht="21.75" customHeight="1">
      <c r="J2" s="34"/>
      <c r="K2" s="34"/>
      <c r="L2" s="34"/>
    </row>
    <row r="3" spans="1:14">
      <c r="A3" s="156" t="s">
        <v>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4">
      <c r="A4" s="156" t="s">
        <v>63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4">
      <c r="A5" s="156" t="s">
        <v>64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</row>
    <row r="6" spans="1:14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4" ht="18" customHeight="1">
      <c r="A7" s="36"/>
      <c r="B7" s="35"/>
      <c r="C7" s="35"/>
      <c r="D7" s="154" t="s">
        <v>3</v>
      </c>
      <c r="E7" s="154"/>
      <c r="F7" s="154"/>
      <c r="G7" s="154"/>
      <c r="H7" s="154"/>
      <c r="I7" s="154"/>
      <c r="J7" s="154"/>
      <c r="K7" s="154"/>
      <c r="L7" s="154"/>
    </row>
    <row r="8" spans="1:14" ht="17.25" customHeight="1">
      <c r="A8" s="36"/>
      <c r="B8" s="35"/>
      <c r="C8" s="35"/>
      <c r="D8" s="154" t="s">
        <v>4</v>
      </c>
      <c r="E8" s="154"/>
      <c r="F8" s="154"/>
      <c r="G8" s="154"/>
      <c r="H8" s="154"/>
      <c r="I8" s="154"/>
      <c r="J8" s="154"/>
      <c r="K8" s="154"/>
      <c r="L8" s="154"/>
    </row>
    <row r="9" spans="1:14">
      <c r="D9" s="37"/>
      <c r="E9" s="38"/>
      <c r="F9" s="38"/>
      <c r="G9" s="38"/>
      <c r="H9" s="144" t="s">
        <v>65</v>
      </c>
      <c r="I9" s="144"/>
      <c r="J9" s="144"/>
      <c r="K9" s="54"/>
    </row>
    <row r="10" spans="1:14" ht="21.75" customHeight="1">
      <c r="D10" s="38" t="s">
        <v>66</v>
      </c>
      <c r="E10" s="38"/>
      <c r="F10" s="145" t="s">
        <v>58</v>
      </c>
      <c r="G10" s="38"/>
      <c r="H10" s="39" t="s">
        <v>67</v>
      </c>
      <c r="I10" s="39"/>
      <c r="J10" s="147" t="s">
        <v>60</v>
      </c>
      <c r="K10" s="131"/>
      <c r="L10" s="150" t="s">
        <v>68</v>
      </c>
    </row>
    <row r="11" spans="1:14">
      <c r="D11" s="40" t="s">
        <v>69</v>
      </c>
      <c r="E11" s="38"/>
      <c r="F11" s="145"/>
      <c r="G11" s="38"/>
      <c r="H11" s="39" t="s">
        <v>70</v>
      </c>
      <c r="I11" s="41"/>
      <c r="J11" s="148"/>
      <c r="K11" s="132"/>
      <c r="L11" s="150"/>
    </row>
    <row r="12" spans="1:14">
      <c r="B12" s="42" t="s">
        <v>6</v>
      </c>
      <c r="D12" s="43" t="s">
        <v>71</v>
      </c>
      <c r="E12" s="38"/>
      <c r="F12" s="146"/>
      <c r="G12" s="38"/>
      <c r="H12" s="44" t="s">
        <v>72</v>
      </c>
      <c r="I12" s="41"/>
      <c r="J12" s="149"/>
      <c r="K12" s="133"/>
      <c r="L12" s="151"/>
      <c r="N12" s="38"/>
    </row>
    <row r="13" spans="1:14" ht="17.399999999999999" customHeight="1">
      <c r="A13" s="33" t="s">
        <v>73</v>
      </c>
      <c r="D13" s="37">
        <v>80000000</v>
      </c>
      <c r="E13" s="37"/>
      <c r="F13" s="37">
        <v>0</v>
      </c>
      <c r="G13" s="37"/>
      <c r="H13" s="37">
        <v>4046670.71</v>
      </c>
      <c r="I13" s="37"/>
      <c r="J13" s="37">
        <v>81855541.230000004</v>
      </c>
      <c r="K13" s="37"/>
      <c r="L13" s="37">
        <f>SUM(D13:J13)</f>
        <v>165902211.94</v>
      </c>
      <c r="M13" s="45"/>
      <c r="N13" s="45"/>
    </row>
    <row r="14" spans="1:14" ht="17.399999999999999" customHeight="1">
      <c r="A14" s="33" t="s">
        <v>74</v>
      </c>
      <c r="D14" s="37"/>
      <c r="E14" s="37"/>
      <c r="F14" s="37"/>
      <c r="G14" s="37"/>
      <c r="H14" s="37"/>
      <c r="I14" s="37"/>
      <c r="J14" s="37"/>
      <c r="K14" s="37"/>
      <c r="L14" s="37"/>
    </row>
    <row r="15" spans="1:14" ht="17.399999999999999" customHeight="1">
      <c r="A15" s="33" t="s">
        <v>75</v>
      </c>
      <c r="B15" s="48"/>
      <c r="D15" s="46">
        <v>0</v>
      </c>
      <c r="E15" s="47"/>
      <c r="F15" s="46">
        <v>0</v>
      </c>
      <c r="G15" s="47"/>
      <c r="H15" s="46">
        <v>0</v>
      </c>
      <c r="I15" s="47"/>
      <c r="J15" s="46">
        <v>-13375651.579999996</v>
      </c>
      <c r="K15" s="46"/>
      <c r="L15" s="46">
        <f>SUM(D15:J15)</f>
        <v>-13375651.579999996</v>
      </c>
      <c r="M15" s="45"/>
      <c r="N15" s="45"/>
    </row>
    <row r="16" spans="1:14" ht="17.399999999999999" customHeight="1" thickBot="1">
      <c r="A16" s="33" t="s">
        <v>76</v>
      </c>
      <c r="C16" s="49"/>
      <c r="D16" s="50">
        <f>SUM(D13:D15)</f>
        <v>80000000</v>
      </c>
      <c r="E16" s="37"/>
      <c r="F16" s="50">
        <f>SUM(F13:F15)</f>
        <v>0</v>
      </c>
      <c r="G16" s="37"/>
      <c r="H16" s="50">
        <f>SUM(H13:H15)</f>
        <v>4046670.71</v>
      </c>
      <c r="I16" s="37"/>
      <c r="J16" s="50">
        <f>SUM(J13:J15)</f>
        <v>68479889.650000006</v>
      </c>
      <c r="K16" s="50"/>
      <c r="L16" s="50">
        <f>SUM(L13:L15)</f>
        <v>152526560.36000001</v>
      </c>
      <c r="M16" s="45"/>
      <c r="N16" s="45"/>
    </row>
    <row r="17" spans="1:14" ht="17.399999999999999" customHeight="1" thickTop="1">
      <c r="A17" s="51"/>
      <c r="D17" s="45"/>
      <c r="E17" s="45"/>
      <c r="F17" s="45"/>
      <c r="G17" s="45"/>
      <c r="H17" s="45"/>
      <c r="I17" s="45"/>
      <c r="J17" s="45"/>
      <c r="K17" s="45"/>
      <c r="L17" s="45"/>
    </row>
    <row r="18" spans="1:14" ht="17.399999999999999" customHeight="1">
      <c r="A18" s="33" t="s">
        <v>77</v>
      </c>
      <c r="D18" s="37">
        <v>107500000</v>
      </c>
      <c r="E18" s="37"/>
      <c r="F18" s="37">
        <v>262690733.19</v>
      </c>
      <c r="G18" s="37"/>
      <c r="H18" s="37">
        <v>8434589.25</v>
      </c>
      <c r="I18" s="37"/>
      <c r="J18" s="37">
        <v>72966193.929999948</v>
      </c>
      <c r="K18" s="37"/>
      <c r="L18" s="37">
        <f>SUM(D18:J18)</f>
        <v>451591516.36999995</v>
      </c>
      <c r="M18" s="45"/>
      <c r="N18" s="45"/>
    </row>
    <row r="19" spans="1:14" ht="17.399999999999999" customHeight="1">
      <c r="A19" s="33" t="s">
        <v>74</v>
      </c>
      <c r="D19" s="37"/>
      <c r="E19" s="37"/>
      <c r="F19" s="37"/>
      <c r="G19" s="37"/>
      <c r="H19" s="37"/>
      <c r="I19" s="37"/>
      <c r="J19" s="37"/>
      <c r="K19" s="37"/>
      <c r="L19" s="37"/>
    </row>
    <row r="20" spans="1:14" ht="17.399999999999999" customHeight="1">
      <c r="A20" s="33" t="s">
        <v>75</v>
      </c>
      <c r="B20" s="48"/>
      <c r="D20" s="46">
        <v>0</v>
      </c>
      <c r="E20" s="37"/>
      <c r="F20" s="37"/>
      <c r="G20" s="37"/>
      <c r="H20" s="46">
        <v>0</v>
      </c>
      <c r="I20" s="37"/>
      <c r="J20" s="46">
        <v>-7907363.8983333493</v>
      </c>
      <c r="K20" s="46"/>
      <c r="L20" s="46">
        <f>SUM(D20:J20)</f>
        <v>-7907363.8983333493</v>
      </c>
      <c r="M20" s="45"/>
      <c r="N20" s="45"/>
    </row>
    <row r="21" spans="1:14" ht="17.399999999999999" customHeight="1" thickBot="1">
      <c r="A21" s="33" t="s">
        <v>78</v>
      </c>
      <c r="D21" s="50">
        <f>SUM(D18:D20)</f>
        <v>107500000</v>
      </c>
      <c r="E21" s="37"/>
      <c r="F21" s="52">
        <f>SUM(F18:F20)</f>
        <v>262690733.19</v>
      </c>
      <c r="G21" s="37"/>
      <c r="H21" s="50">
        <f>SUM(H18:H20)</f>
        <v>8434589.25</v>
      </c>
      <c r="I21" s="37"/>
      <c r="J21" s="50">
        <f>SUM(J18:J20)</f>
        <v>65058830.031666599</v>
      </c>
      <c r="K21" s="50"/>
      <c r="L21" s="50">
        <f>SUM(L18:L20)</f>
        <v>443684152.47166657</v>
      </c>
      <c r="M21" s="51"/>
      <c r="N21" s="37"/>
    </row>
    <row r="22" spans="1:14" ht="18" thickTop="1">
      <c r="D22" s="45"/>
      <c r="E22" s="45"/>
      <c r="F22" s="45"/>
      <c r="G22" s="45"/>
      <c r="H22" s="45"/>
      <c r="I22" s="45"/>
      <c r="J22" s="45"/>
      <c r="K22" s="45"/>
      <c r="L22" s="45"/>
    </row>
    <row r="23" spans="1:14">
      <c r="A23" s="53" t="s">
        <v>36</v>
      </c>
      <c r="D23" s="45"/>
      <c r="E23" s="45"/>
      <c r="F23" s="45"/>
      <c r="G23" s="45"/>
      <c r="H23" s="45"/>
      <c r="I23" s="45"/>
      <c r="J23" s="45"/>
      <c r="K23" s="45"/>
      <c r="L23" s="45"/>
    </row>
    <row r="24" spans="1:14">
      <c r="A24" s="53"/>
      <c r="D24" s="45"/>
      <c r="E24" s="45"/>
      <c r="F24" s="45"/>
      <c r="G24" s="45"/>
      <c r="H24" s="45"/>
      <c r="I24" s="45"/>
      <c r="J24" s="45"/>
      <c r="K24" s="45"/>
      <c r="L24" s="45"/>
    </row>
    <row r="25" spans="1:14">
      <c r="A25" s="53"/>
      <c r="D25" s="45"/>
      <c r="E25" s="45"/>
      <c r="F25" s="45"/>
      <c r="G25" s="45"/>
      <c r="H25" s="45"/>
      <c r="I25" s="45"/>
      <c r="J25" s="45"/>
      <c r="K25" s="45"/>
      <c r="L25" s="45"/>
    </row>
    <row r="26" spans="1:14">
      <c r="A26" s="53"/>
      <c r="D26" s="45"/>
      <c r="E26" s="45"/>
      <c r="F26" s="45"/>
      <c r="G26" s="45"/>
      <c r="H26" s="45"/>
      <c r="I26" s="45"/>
      <c r="J26" s="45"/>
      <c r="K26" s="45"/>
      <c r="L26" s="45"/>
    </row>
    <row r="27" spans="1:14">
      <c r="A27" s="53"/>
      <c r="D27" s="45"/>
      <c r="E27" s="45"/>
      <c r="F27" s="45"/>
      <c r="G27" s="45"/>
      <c r="H27" s="45"/>
      <c r="I27" s="45"/>
      <c r="J27" s="45"/>
      <c r="K27" s="45"/>
      <c r="L27" s="45"/>
    </row>
    <row r="28" spans="1:14">
      <c r="A28" s="53"/>
      <c r="D28" s="45"/>
      <c r="E28" s="45"/>
      <c r="F28" s="45"/>
      <c r="G28" s="45"/>
      <c r="H28" s="45"/>
      <c r="I28" s="45"/>
      <c r="J28" s="45"/>
      <c r="K28" s="45"/>
      <c r="L28" s="45"/>
    </row>
    <row r="29" spans="1:14">
      <c r="A29" s="53"/>
      <c r="D29" s="45"/>
      <c r="E29" s="45"/>
      <c r="F29" s="45"/>
      <c r="G29" s="45"/>
      <c r="H29" s="45"/>
      <c r="I29" s="45"/>
      <c r="J29" s="45"/>
      <c r="K29" s="45"/>
      <c r="L29" s="45"/>
    </row>
    <row r="30" spans="1:14">
      <c r="A30" s="53"/>
      <c r="D30" s="45"/>
      <c r="E30" s="45"/>
      <c r="F30" s="45"/>
      <c r="G30" s="45"/>
      <c r="H30" s="45"/>
      <c r="I30" s="45"/>
      <c r="J30" s="45"/>
      <c r="K30" s="45"/>
      <c r="L30" s="45"/>
    </row>
    <row r="31" spans="1:14">
      <c r="A31" s="53"/>
      <c r="D31" s="45"/>
      <c r="E31" s="45"/>
      <c r="F31" s="45"/>
      <c r="G31" s="45"/>
      <c r="H31" s="45"/>
      <c r="I31" s="45"/>
      <c r="J31" s="45"/>
      <c r="K31" s="45"/>
      <c r="L31" s="45"/>
    </row>
    <row r="32" spans="1:14">
      <c r="A32" s="53"/>
      <c r="D32" s="45"/>
      <c r="E32" s="45"/>
      <c r="F32" s="45"/>
      <c r="G32" s="45"/>
      <c r="H32" s="45"/>
      <c r="I32" s="45"/>
      <c r="J32" s="45"/>
      <c r="K32" s="45"/>
      <c r="L32" s="45"/>
    </row>
    <row r="33" spans="1:12">
      <c r="A33" s="53"/>
      <c r="D33" s="45"/>
      <c r="E33" s="45"/>
      <c r="F33" s="45"/>
      <c r="G33" s="45"/>
      <c r="H33" s="45"/>
      <c r="I33" s="45"/>
      <c r="J33" s="45"/>
      <c r="K33" s="45"/>
      <c r="L33" s="45"/>
    </row>
    <row r="34" spans="1:12">
      <c r="A34" s="53"/>
      <c r="D34" s="45"/>
      <c r="E34" s="45"/>
      <c r="F34" s="45"/>
      <c r="G34" s="45"/>
      <c r="H34" s="45"/>
      <c r="I34" s="45"/>
      <c r="J34" s="45"/>
      <c r="K34" s="45"/>
      <c r="L34" s="45"/>
    </row>
    <row r="35" spans="1:12">
      <c r="A35" s="53"/>
      <c r="D35" s="45"/>
      <c r="E35" s="45"/>
      <c r="F35" s="45"/>
      <c r="G35" s="45"/>
      <c r="H35" s="45"/>
      <c r="I35" s="45"/>
      <c r="J35" s="45"/>
      <c r="K35" s="45"/>
      <c r="L35" s="45"/>
    </row>
    <row r="36" spans="1:12">
      <c r="A36" s="53"/>
      <c r="D36" s="45"/>
      <c r="E36" s="45"/>
      <c r="F36" s="45"/>
      <c r="G36" s="45"/>
      <c r="H36" s="45"/>
      <c r="I36" s="45"/>
      <c r="J36" s="45"/>
      <c r="K36" s="45"/>
      <c r="L36" s="45"/>
    </row>
    <row r="37" spans="1:12">
      <c r="A37" s="53"/>
      <c r="D37" s="45"/>
      <c r="E37" s="45"/>
      <c r="F37" s="45"/>
      <c r="G37" s="45"/>
      <c r="H37" s="45"/>
      <c r="I37" s="45"/>
      <c r="J37" s="45"/>
      <c r="K37" s="45"/>
      <c r="L37" s="45"/>
    </row>
    <row r="38" spans="1:12">
      <c r="A38" s="53"/>
      <c r="D38" s="45"/>
      <c r="E38" s="45"/>
      <c r="F38" s="45"/>
      <c r="G38" s="45"/>
      <c r="H38" s="45"/>
      <c r="I38" s="45"/>
      <c r="J38" s="45"/>
      <c r="K38" s="45"/>
      <c r="L38" s="45"/>
    </row>
    <row r="39" spans="1:12">
      <c r="A39" s="53"/>
      <c r="D39" s="45"/>
      <c r="E39" s="45"/>
      <c r="F39" s="45"/>
      <c r="G39" s="45"/>
      <c r="H39" s="45"/>
      <c r="I39" s="45"/>
      <c r="J39" s="45"/>
      <c r="K39" s="45"/>
      <c r="L39" s="45"/>
    </row>
    <row r="40" spans="1:12">
      <c r="A40" s="53"/>
      <c r="D40" s="45"/>
      <c r="E40" s="45"/>
      <c r="F40" s="45"/>
      <c r="G40" s="45"/>
      <c r="H40" s="45"/>
      <c r="I40" s="45"/>
      <c r="J40" s="45"/>
      <c r="K40" s="45"/>
      <c r="L40" s="45"/>
    </row>
    <row r="41" spans="1:12">
      <c r="A41" s="53"/>
      <c r="D41" s="45"/>
      <c r="E41" s="45"/>
      <c r="F41" s="45"/>
      <c r="G41" s="45"/>
      <c r="H41" s="45"/>
      <c r="I41" s="45"/>
      <c r="J41" s="45"/>
      <c r="K41" s="45"/>
      <c r="L41" s="45"/>
    </row>
    <row r="42" spans="1:12">
      <c r="A42" s="53"/>
      <c r="D42" s="45"/>
      <c r="E42" s="45"/>
      <c r="F42" s="45"/>
      <c r="G42" s="45"/>
      <c r="H42" s="45"/>
      <c r="I42" s="45"/>
      <c r="J42" s="45"/>
      <c r="K42" s="45"/>
      <c r="L42" s="45"/>
    </row>
    <row r="43" spans="1:12">
      <c r="A43" s="53"/>
      <c r="D43" s="45"/>
      <c r="E43" s="45"/>
      <c r="F43" s="45"/>
      <c r="G43" s="45"/>
      <c r="H43" s="45"/>
      <c r="I43" s="45"/>
      <c r="J43" s="45"/>
      <c r="K43" s="45"/>
      <c r="L43" s="45"/>
    </row>
    <row r="44" spans="1:12">
      <c r="A44" s="53"/>
      <c r="D44" s="45"/>
      <c r="E44" s="45"/>
      <c r="F44" s="45"/>
      <c r="G44" s="45"/>
      <c r="H44" s="45"/>
      <c r="I44" s="45"/>
      <c r="J44" s="45"/>
      <c r="K44" s="45"/>
      <c r="L44" s="45"/>
    </row>
    <row r="45" spans="1:12">
      <c r="A45" s="53"/>
      <c r="D45" s="45"/>
      <c r="E45" s="45"/>
      <c r="F45" s="45"/>
      <c r="G45" s="45"/>
      <c r="H45" s="45"/>
      <c r="I45" s="45"/>
      <c r="J45" s="45"/>
      <c r="K45" s="45"/>
      <c r="L45" s="45"/>
    </row>
    <row r="46" spans="1:12">
      <c r="L46" s="45"/>
    </row>
    <row r="47" spans="1:12" s="3" customFormat="1" ht="19.8">
      <c r="A47" s="33" t="s">
        <v>37</v>
      </c>
      <c r="B47" s="33"/>
      <c r="C47" s="33"/>
      <c r="D47" s="33"/>
      <c r="E47" s="33"/>
      <c r="F47" s="33"/>
      <c r="G47" s="33" t="s">
        <v>37</v>
      </c>
      <c r="H47" s="33"/>
      <c r="J47" s="33"/>
      <c r="K47" s="33"/>
      <c r="L47" s="33"/>
    </row>
    <row r="48" spans="1:12" s="3" customFormat="1" ht="19.8">
      <c r="A48" s="33" t="s">
        <v>39</v>
      </c>
      <c r="B48" s="33"/>
      <c r="C48" s="33"/>
      <c r="D48" s="33"/>
      <c r="E48" s="33"/>
      <c r="F48" s="33"/>
      <c r="G48" s="33" t="s">
        <v>79</v>
      </c>
      <c r="H48" s="33"/>
      <c r="J48" s="33"/>
      <c r="K48" s="33"/>
      <c r="L48" s="33"/>
    </row>
    <row r="49" spans="1:12" s="3" customFormat="1" ht="19.8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1:12" s="3" customFormat="1" ht="19.8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  <row r="51" spans="1:12" s="3" customFormat="1" ht="19.8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1:12" s="3" customFormat="1" ht="19.8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spans="1:12" s="3" customFormat="1" ht="19.8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1:12" s="3" customFormat="1" ht="19.8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</row>
    <row r="55" spans="1:12" s="3" customFormat="1" ht="19.8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1:12" s="3" customFormat="1" ht="19.8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</row>
    <row r="57" spans="1:12" s="3" customFormat="1" ht="19.8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1:12" s="3" customFormat="1" ht="19.8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</row>
    <row r="59" spans="1:12" s="3" customFormat="1" ht="19.8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1:12" s="3" customFormat="1" ht="19.8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2" spans="1:12">
      <c r="A62" s="152">
        <v>3</v>
      </c>
      <c r="B62" s="153"/>
      <c r="C62" s="153"/>
      <c r="D62" s="153"/>
      <c r="E62" s="153"/>
      <c r="F62" s="153"/>
      <c r="G62" s="153"/>
      <c r="H62" s="153"/>
      <c r="I62" s="153"/>
      <c r="J62" s="153"/>
      <c r="K62" s="153"/>
      <c r="L62" s="153"/>
    </row>
    <row r="64" spans="1:12">
      <c r="E64" s="45"/>
      <c r="F64" s="45"/>
      <c r="G64" s="45"/>
    </row>
  </sheetData>
  <mergeCells count="11">
    <mergeCell ref="D8:L8"/>
    <mergeCell ref="J1:L1"/>
    <mergeCell ref="A3:L3"/>
    <mergeCell ref="A4:L4"/>
    <mergeCell ref="A5:L5"/>
    <mergeCell ref="D7:L7"/>
    <mergeCell ref="H9:J9"/>
    <mergeCell ref="F10:F12"/>
    <mergeCell ref="J10:J12"/>
    <mergeCell ref="L10:L12"/>
    <mergeCell ref="A62:L62"/>
  </mergeCells>
  <pageMargins left="0.70866141732283472" right="0" top="0.55118110236220474" bottom="0" header="0.51181102362204722" footer="0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6A17F-0311-49E0-A8ED-2D525DC7A0F0}">
  <sheetPr>
    <pageSetUpPr fitToPage="1"/>
  </sheetPr>
  <dimension ref="A1:P60"/>
  <sheetViews>
    <sheetView view="pageBreakPreview" zoomScale="110" zoomScaleNormal="70" zoomScaleSheetLayoutView="110" workbookViewId="0"/>
  </sheetViews>
  <sheetFormatPr defaultColWidth="9.125" defaultRowHeight="17.399999999999999"/>
  <cols>
    <col min="1" max="1" width="37.625" style="33" customWidth="1"/>
    <col min="2" max="2" width="7.375" style="33" customWidth="1"/>
    <col min="3" max="3" width="0.875" style="33" customWidth="1"/>
    <col min="4" max="4" width="13.375" style="33" customWidth="1"/>
    <col min="5" max="5" width="0.875" style="33" customWidth="1"/>
    <col min="6" max="6" width="13" style="33" customWidth="1"/>
    <col min="7" max="7" width="0.75" style="33" customWidth="1"/>
    <col min="8" max="8" width="12.625" style="33" customWidth="1"/>
    <col min="9" max="9" width="0.875" style="33" customWidth="1"/>
    <col min="10" max="10" width="12.625" style="33" customWidth="1"/>
    <col min="11" max="11" width="0.875" style="33" customWidth="1"/>
    <col min="12" max="12" width="13.125" style="33" customWidth="1"/>
    <col min="13" max="16384" width="9.125" style="33"/>
  </cols>
  <sheetData>
    <row r="1" spans="1:12" ht="21.75" customHeight="1">
      <c r="J1" s="155" t="s">
        <v>9</v>
      </c>
      <c r="K1" s="155"/>
      <c r="L1" s="155"/>
    </row>
    <row r="2" spans="1:12" ht="21.75" customHeight="1">
      <c r="J2" s="34"/>
      <c r="K2" s="34"/>
      <c r="L2" s="34"/>
    </row>
    <row r="3" spans="1:12">
      <c r="A3" s="156" t="s">
        <v>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>
      <c r="A4" s="156" t="s">
        <v>63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2">
      <c r="A5" s="156" t="s">
        <v>64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</row>
    <row r="6" spans="1:12" ht="19.2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ht="17.25" customHeight="1">
      <c r="A7" s="36"/>
      <c r="B7" s="35"/>
      <c r="C7" s="35"/>
      <c r="D7" s="154" t="s">
        <v>3</v>
      </c>
      <c r="E7" s="154"/>
      <c r="F7" s="154"/>
      <c r="G7" s="154"/>
      <c r="H7" s="154"/>
      <c r="I7" s="154"/>
      <c r="J7" s="154"/>
      <c r="K7" s="154"/>
      <c r="L7" s="154"/>
    </row>
    <row r="8" spans="1:12" ht="17.25" customHeight="1">
      <c r="A8" s="36"/>
      <c r="B8" s="35"/>
      <c r="C8" s="35"/>
      <c r="D8" s="158" t="s">
        <v>5</v>
      </c>
      <c r="E8" s="158"/>
      <c r="F8" s="158"/>
      <c r="G8" s="158"/>
      <c r="H8" s="158"/>
      <c r="I8" s="158"/>
      <c r="J8" s="158"/>
      <c r="K8" s="158"/>
      <c r="L8" s="158"/>
    </row>
    <row r="9" spans="1:12">
      <c r="D9" s="37"/>
      <c r="E9" s="37"/>
      <c r="F9" s="37"/>
      <c r="G9" s="37"/>
      <c r="H9" s="144" t="s">
        <v>65</v>
      </c>
      <c r="I9" s="144"/>
      <c r="J9" s="144"/>
    </row>
    <row r="10" spans="1:12" ht="21.75" customHeight="1">
      <c r="D10" s="38" t="s">
        <v>66</v>
      </c>
      <c r="E10" s="37"/>
      <c r="F10" s="145" t="s">
        <v>58</v>
      </c>
      <c r="G10" s="37"/>
      <c r="H10" s="39" t="s">
        <v>67</v>
      </c>
      <c r="I10" s="39"/>
      <c r="J10" s="147" t="s">
        <v>60</v>
      </c>
      <c r="L10" s="150" t="s">
        <v>68</v>
      </c>
    </row>
    <row r="11" spans="1:12" ht="17.399999999999999" customHeight="1">
      <c r="D11" s="40" t="s">
        <v>69</v>
      </c>
      <c r="E11" s="40"/>
      <c r="F11" s="145"/>
      <c r="G11" s="40"/>
      <c r="H11" s="39" t="s">
        <v>70</v>
      </c>
      <c r="I11" s="41"/>
      <c r="J11" s="148"/>
      <c r="L11" s="150"/>
    </row>
    <row r="12" spans="1:12" ht="17.399999999999999" customHeight="1">
      <c r="B12" s="42" t="s">
        <v>6</v>
      </c>
      <c r="D12" s="43" t="s">
        <v>71</v>
      </c>
      <c r="E12" s="40"/>
      <c r="F12" s="146"/>
      <c r="G12" s="40"/>
      <c r="H12" s="44" t="s">
        <v>72</v>
      </c>
      <c r="I12" s="41"/>
      <c r="J12" s="149"/>
      <c r="L12" s="151"/>
    </row>
    <row r="13" spans="1:12">
      <c r="A13" s="33" t="str">
        <f>'Conso-SC (งบรวม)'!A13</f>
        <v>ยอดคงเหลือ ณ วันที่  1 มกราคม 2562</v>
      </c>
      <c r="D13" s="37">
        <v>80000000</v>
      </c>
      <c r="E13" s="37"/>
      <c r="F13" s="37">
        <v>0</v>
      </c>
      <c r="G13" s="37"/>
      <c r="H13" s="37">
        <v>3612081.46</v>
      </c>
      <c r="I13" s="37"/>
      <c r="J13" s="37">
        <v>73148435.810000002</v>
      </c>
      <c r="K13" s="45"/>
      <c r="L13" s="37">
        <f>SUM(D13:J13)</f>
        <v>156760517.26999998</v>
      </c>
    </row>
    <row r="14" spans="1:12">
      <c r="A14" s="33" t="s">
        <v>74</v>
      </c>
      <c r="D14" s="37"/>
      <c r="E14" s="37"/>
      <c r="F14" s="37"/>
      <c r="G14" s="37"/>
      <c r="H14" s="37"/>
      <c r="I14" s="37"/>
      <c r="J14" s="37"/>
      <c r="K14" s="45"/>
      <c r="L14" s="37"/>
    </row>
    <row r="15" spans="1:12">
      <c r="A15" s="33" t="s">
        <v>75</v>
      </c>
      <c r="B15" s="55"/>
      <c r="C15" s="37"/>
      <c r="D15" s="46">
        <v>0</v>
      </c>
      <c r="E15" s="45"/>
      <c r="F15" s="56">
        <v>0</v>
      </c>
      <c r="G15" s="45"/>
      <c r="H15" s="46">
        <v>0</v>
      </c>
      <c r="I15" s="57"/>
      <c r="J15" s="46">
        <v>-14215550.330000004</v>
      </c>
      <c r="K15" s="45"/>
      <c r="L15" s="46">
        <f>SUM(D15:J15)</f>
        <v>-14215550.330000004</v>
      </c>
    </row>
    <row r="16" spans="1:12" ht="18" thickBot="1">
      <c r="A16" s="33" t="s">
        <v>76</v>
      </c>
      <c r="C16" s="49"/>
      <c r="D16" s="50">
        <f>SUM(D13:D15)</f>
        <v>80000000</v>
      </c>
      <c r="E16" s="37"/>
      <c r="F16" s="50">
        <f>SUM(F13:F15)</f>
        <v>0</v>
      </c>
      <c r="G16" s="37"/>
      <c r="H16" s="50">
        <f>SUM(H13:H15)</f>
        <v>3612081.46</v>
      </c>
      <c r="I16" s="37"/>
      <c r="J16" s="50">
        <f>SUM(J13:J15)</f>
        <v>58932885.479999997</v>
      </c>
      <c r="K16" s="45"/>
      <c r="L16" s="50">
        <f>SUM(L13:L15)</f>
        <v>142544966.93999997</v>
      </c>
    </row>
    <row r="17" spans="1:12" ht="14.1" customHeight="1" thickTop="1">
      <c r="A17" s="51"/>
      <c r="D17" s="45"/>
      <c r="E17" s="45"/>
      <c r="F17" s="45"/>
      <c r="G17" s="45"/>
      <c r="H17" s="45"/>
      <c r="I17" s="45"/>
      <c r="J17" s="45"/>
      <c r="K17" s="45"/>
      <c r="L17" s="45"/>
    </row>
    <row r="18" spans="1:12">
      <c r="A18" s="33" t="str">
        <f>'Conso-SC (งบรวม)'!A18</f>
        <v>ยอดคงเหลือ ณ วันที่  1 มกราคม 2563</v>
      </c>
      <c r="D18" s="37">
        <v>107500000</v>
      </c>
      <c r="E18" s="37"/>
      <c r="F18" s="37">
        <v>262690733.19</v>
      </c>
      <c r="G18" s="37"/>
      <c r="H18" s="37">
        <v>8000000</v>
      </c>
      <c r="I18" s="37"/>
      <c r="J18" s="37">
        <v>61481617.950000003</v>
      </c>
      <c r="K18" s="37"/>
      <c r="L18" s="37">
        <f>SUM(D18:J18)</f>
        <v>439672351.13999999</v>
      </c>
    </row>
    <row r="19" spans="1:12">
      <c r="A19" s="33" t="s">
        <v>74</v>
      </c>
      <c r="D19" s="37"/>
      <c r="E19" s="37"/>
      <c r="F19" s="37"/>
      <c r="G19" s="37"/>
      <c r="H19" s="37"/>
      <c r="I19" s="37"/>
      <c r="J19" s="37"/>
      <c r="K19" s="37"/>
      <c r="L19" s="37"/>
    </row>
    <row r="20" spans="1:12">
      <c r="A20" s="33" t="s">
        <v>75</v>
      </c>
      <c r="B20" s="48"/>
      <c r="D20" s="46">
        <v>0</v>
      </c>
      <c r="E20" s="45"/>
      <c r="F20" s="56">
        <v>0</v>
      </c>
      <c r="G20" s="45"/>
      <c r="H20" s="46">
        <v>0</v>
      </c>
      <c r="I20" s="57"/>
      <c r="J20" s="46">
        <v>-3928922.8270000056</v>
      </c>
      <c r="K20" s="45"/>
      <c r="L20" s="46">
        <f>SUM(D20:J20)</f>
        <v>-3928922.8270000056</v>
      </c>
    </row>
    <row r="21" spans="1:12" ht="18" thickBot="1">
      <c r="A21" s="33" t="s">
        <v>78</v>
      </c>
      <c r="D21" s="50">
        <f>SUM(D18:D20)</f>
        <v>107500000</v>
      </c>
      <c r="E21" s="37"/>
      <c r="F21" s="50">
        <f>SUM(F18:F20)</f>
        <v>262690733.19</v>
      </c>
      <c r="G21" s="37"/>
      <c r="H21" s="50">
        <f>SUM(H18:H20)</f>
        <v>8000000</v>
      </c>
      <c r="I21" s="37"/>
      <c r="J21" s="50">
        <f>SUM(J18:J20)</f>
        <v>57552695.122999996</v>
      </c>
      <c r="K21" s="45"/>
      <c r="L21" s="50">
        <f>SUM(L18:L20)</f>
        <v>435743428.31299996</v>
      </c>
    </row>
    <row r="22" spans="1:12" ht="18" thickTop="1">
      <c r="D22" s="45"/>
      <c r="E22" s="45"/>
      <c r="F22" s="45"/>
      <c r="G22" s="45"/>
      <c r="H22" s="45"/>
      <c r="I22" s="45"/>
      <c r="J22" s="45"/>
      <c r="K22" s="45"/>
      <c r="L22" s="45"/>
    </row>
    <row r="23" spans="1:12">
      <c r="A23" s="53" t="s">
        <v>36</v>
      </c>
      <c r="D23" s="45"/>
      <c r="E23" s="45"/>
      <c r="F23" s="45"/>
      <c r="G23" s="45"/>
      <c r="H23" s="45"/>
      <c r="I23" s="45"/>
      <c r="J23" s="45"/>
      <c r="K23" s="45"/>
      <c r="L23" s="45"/>
    </row>
    <row r="24" spans="1:12">
      <c r="A24" s="53"/>
      <c r="D24" s="45"/>
      <c r="E24" s="45"/>
      <c r="F24" s="45"/>
      <c r="G24" s="45"/>
      <c r="H24" s="45"/>
      <c r="I24" s="45"/>
      <c r="J24" s="45"/>
      <c r="K24" s="45"/>
      <c r="L24" s="45"/>
    </row>
    <row r="25" spans="1:12">
      <c r="A25" s="53"/>
      <c r="D25" s="45"/>
      <c r="E25" s="45"/>
      <c r="F25" s="45"/>
      <c r="G25" s="45"/>
      <c r="H25" s="45"/>
      <c r="I25" s="45"/>
      <c r="J25" s="45"/>
      <c r="K25" s="45"/>
      <c r="L25" s="45"/>
    </row>
    <row r="26" spans="1:12">
      <c r="A26" s="53"/>
      <c r="D26" s="45"/>
      <c r="E26" s="45"/>
      <c r="F26" s="45"/>
      <c r="G26" s="45"/>
      <c r="H26" s="45"/>
      <c r="I26" s="45"/>
      <c r="J26" s="45"/>
      <c r="K26" s="45"/>
      <c r="L26" s="45"/>
    </row>
    <row r="27" spans="1:12">
      <c r="A27" s="53"/>
      <c r="D27" s="45"/>
      <c r="E27" s="45"/>
      <c r="F27" s="45"/>
      <c r="G27" s="45"/>
      <c r="H27" s="45"/>
      <c r="I27" s="45"/>
      <c r="J27" s="45"/>
      <c r="K27" s="45"/>
      <c r="L27" s="45"/>
    </row>
    <row r="28" spans="1:12">
      <c r="A28" s="53"/>
      <c r="D28" s="45"/>
      <c r="E28" s="45"/>
      <c r="F28" s="45"/>
      <c r="G28" s="45"/>
      <c r="H28" s="45"/>
      <c r="I28" s="45"/>
      <c r="J28" s="45"/>
      <c r="K28" s="45"/>
      <c r="L28" s="45"/>
    </row>
    <row r="29" spans="1:12">
      <c r="A29" s="53"/>
      <c r="D29" s="45"/>
      <c r="E29" s="45"/>
      <c r="F29" s="45"/>
      <c r="G29" s="45"/>
      <c r="H29" s="45"/>
      <c r="I29" s="45"/>
      <c r="J29" s="45"/>
      <c r="K29" s="45"/>
      <c r="L29" s="45"/>
    </row>
    <row r="30" spans="1:12">
      <c r="A30" s="53"/>
      <c r="D30" s="45"/>
      <c r="E30" s="45"/>
      <c r="F30" s="45"/>
      <c r="G30" s="45"/>
      <c r="H30" s="45"/>
      <c r="I30" s="45"/>
      <c r="J30" s="45"/>
      <c r="K30" s="45"/>
      <c r="L30" s="45"/>
    </row>
    <row r="31" spans="1:12">
      <c r="A31" s="53"/>
      <c r="D31" s="45"/>
      <c r="E31" s="45"/>
      <c r="F31" s="45"/>
      <c r="G31" s="45"/>
      <c r="H31" s="45"/>
      <c r="I31" s="45"/>
      <c r="J31" s="45"/>
      <c r="K31" s="45"/>
      <c r="L31" s="45"/>
    </row>
    <row r="32" spans="1:12">
      <c r="A32" s="53"/>
      <c r="D32" s="45"/>
      <c r="E32" s="45"/>
      <c r="F32" s="45"/>
      <c r="G32" s="45"/>
      <c r="H32" s="45"/>
      <c r="I32" s="45"/>
      <c r="J32" s="45"/>
      <c r="K32" s="45"/>
      <c r="L32" s="45"/>
    </row>
    <row r="33" spans="1:16">
      <c r="A33" s="53"/>
      <c r="D33" s="45"/>
      <c r="E33" s="45"/>
      <c r="F33" s="45"/>
      <c r="G33" s="45"/>
      <c r="H33" s="45"/>
      <c r="I33" s="45"/>
      <c r="J33" s="45"/>
      <c r="K33" s="45"/>
      <c r="L33" s="45"/>
    </row>
    <row r="34" spans="1:16">
      <c r="A34" s="53"/>
      <c r="D34" s="45"/>
      <c r="E34" s="45"/>
      <c r="F34" s="45"/>
      <c r="G34" s="45"/>
      <c r="H34" s="45"/>
      <c r="I34" s="45"/>
      <c r="J34" s="45"/>
      <c r="K34" s="45"/>
      <c r="L34" s="45"/>
    </row>
    <row r="35" spans="1:16">
      <c r="A35" s="53"/>
      <c r="D35" s="45"/>
      <c r="E35" s="45"/>
      <c r="F35" s="45"/>
      <c r="G35" s="45"/>
      <c r="H35" s="45"/>
      <c r="I35" s="45"/>
      <c r="J35" s="45"/>
      <c r="K35" s="45"/>
      <c r="L35" s="45"/>
    </row>
    <row r="36" spans="1:16">
      <c r="A36" s="53"/>
      <c r="D36" s="45"/>
      <c r="E36" s="45"/>
      <c r="F36" s="45"/>
      <c r="G36" s="45"/>
      <c r="H36" s="45"/>
      <c r="I36" s="45"/>
      <c r="J36" s="45"/>
      <c r="K36" s="45"/>
      <c r="L36" s="45"/>
    </row>
    <row r="37" spans="1:16">
      <c r="A37" s="53"/>
      <c r="D37" s="45"/>
      <c r="E37" s="45"/>
      <c r="F37" s="45"/>
      <c r="G37" s="45"/>
      <c r="H37" s="45"/>
      <c r="I37" s="45"/>
      <c r="J37" s="45"/>
      <c r="K37" s="45"/>
      <c r="L37" s="45"/>
    </row>
    <row r="38" spans="1:16">
      <c r="L38" s="45"/>
    </row>
    <row r="39" spans="1:16">
      <c r="A39" s="33" t="s">
        <v>37</v>
      </c>
      <c r="H39" s="33" t="s">
        <v>37</v>
      </c>
    </row>
    <row r="40" spans="1:16">
      <c r="A40" s="33" t="s">
        <v>80</v>
      </c>
      <c r="H40" s="33" t="s">
        <v>79</v>
      </c>
    </row>
    <row r="41" spans="1:16" customFormat="1" ht="21">
      <c r="M41" s="33"/>
      <c r="N41" s="33"/>
      <c r="O41" s="33"/>
      <c r="P41" s="33"/>
    </row>
    <row r="42" spans="1:16" hidden="1"/>
    <row r="43" spans="1:16" ht="21" hidden="1">
      <c r="A43"/>
    </row>
    <row r="44" spans="1:16" hidden="1"/>
    <row r="45" spans="1:16" hidden="1"/>
    <row r="46" spans="1:16" hidden="1"/>
    <row r="47" spans="1:16" hidden="1"/>
    <row r="48" spans="1:16" hidden="1"/>
    <row r="49" spans="1:12" hidden="1"/>
    <row r="50" spans="1:12" ht="21">
      <c r="A50" s="157"/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</row>
    <row r="60" spans="1:12" ht="37.950000000000003" customHeight="1"/>
  </sheetData>
  <mergeCells count="11">
    <mergeCell ref="D8:L8"/>
    <mergeCell ref="J1:L1"/>
    <mergeCell ref="A3:L3"/>
    <mergeCell ref="A4:L4"/>
    <mergeCell ref="A5:L5"/>
    <mergeCell ref="D7:L7"/>
    <mergeCell ref="H9:J9"/>
    <mergeCell ref="F10:F12"/>
    <mergeCell ref="J10:J12"/>
    <mergeCell ref="L10:L12"/>
    <mergeCell ref="A50:L50"/>
  </mergeCells>
  <pageMargins left="0.82677165354330717" right="0" top="0.55118110236220474" bottom="0" header="3.937007874015748E-2" footer="0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552A2-3F5D-4BDA-8802-5B88EAF789B5}">
  <dimension ref="A1:W46"/>
  <sheetViews>
    <sheetView view="pageBreakPreview" zoomScaleNormal="90" zoomScaleSheetLayoutView="100" workbookViewId="0"/>
  </sheetViews>
  <sheetFormatPr defaultColWidth="9.125" defaultRowHeight="19.8"/>
  <cols>
    <col min="1" max="2" width="2.75" style="1" customWidth="1"/>
    <col min="3" max="3" width="33.875" style="1" customWidth="1"/>
    <col min="4" max="4" width="8.75" style="2" customWidth="1"/>
    <col min="5" max="5" width="1" style="1" customWidth="1"/>
    <col min="6" max="6" width="15.875" style="1" customWidth="1"/>
    <col min="7" max="7" width="0.875" style="1" customWidth="1"/>
    <col min="8" max="8" width="16" style="1" customWidth="1"/>
    <col min="9" max="9" width="0.75" style="1" customWidth="1"/>
    <col min="10" max="10" width="15.625" style="1" customWidth="1"/>
    <col min="11" max="11" width="1" style="1" customWidth="1"/>
    <col min="12" max="12" width="15.625" style="19" customWidth="1"/>
    <col min="13" max="13" width="1.375" style="1" customWidth="1"/>
    <col min="14" max="14" width="2.75" style="1" customWidth="1"/>
    <col min="15" max="15" width="14.75" style="1" customWidth="1"/>
    <col min="16" max="16" width="3.375" style="1" customWidth="1"/>
    <col min="17" max="17" width="15" style="1" bestFit="1" customWidth="1"/>
    <col min="18" max="18" width="3.125" style="1" customWidth="1"/>
    <col min="19" max="19" width="15.375" style="1" customWidth="1"/>
    <col min="20" max="20" width="12.375" style="1" customWidth="1"/>
    <col min="21" max="21" width="14.75" style="1" bestFit="1" customWidth="1"/>
    <col min="22" max="22" width="12.625" style="1" bestFit="1" customWidth="1"/>
    <col min="23" max="23" width="10.125" style="1" bestFit="1" customWidth="1"/>
    <col min="24" max="16384" width="9.125" style="1"/>
  </cols>
  <sheetData>
    <row r="1" spans="1:23" ht="21.6" customHeight="1">
      <c r="D1" s="1"/>
      <c r="J1" s="160" t="s">
        <v>9</v>
      </c>
      <c r="K1" s="160"/>
      <c r="L1" s="160"/>
      <c r="M1" s="58"/>
    </row>
    <row r="2" spans="1:23" ht="21.6" customHeight="1">
      <c r="D2" s="1"/>
      <c r="J2" s="5"/>
      <c r="K2" s="5"/>
      <c r="L2" s="5"/>
      <c r="M2" s="58"/>
    </row>
    <row r="3" spans="1:23">
      <c r="A3" s="138" t="s">
        <v>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59"/>
      <c r="U3" s="60"/>
    </row>
    <row r="4" spans="1:23" ht="21.75" customHeight="1">
      <c r="A4" s="138" t="s">
        <v>81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59"/>
    </row>
    <row r="5" spans="1:23">
      <c r="A5" s="138" t="s">
        <v>64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59"/>
      <c r="U5" s="20"/>
    </row>
    <row r="6" spans="1:23" ht="21.75" customHeight="1">
      <c r="F6" s="139" t="s">
        <v>3</v>
      </c>
      <c r="G6" s="139"/>
      <c r="H6" s="139"/>
      <c r="I6" s="139"/>
      <c r="J6" s="139"/>
      <c r="K6" s="139"/>
      <c r="L6" s="139"/>
      <c r="M6" s="19"/>
      <c r="U6" s="20"/>
    </row>
    <row r="7" spans="1:23">
      <c r="D7" s="1"/>
      <c r="F7" s="135" t="s">
        <v>4</v>
      </c>
      <c r="G7" s="135"/>
      <c r="H7" s="135"/>
      <c r="I7" s="26"/>
      <c r="J7" s="135" t="s">
        <v>5</v>
      </c>
      <c r="K7" s="135"/>
      <c r="L7" s="135"/>
      <c r="M7" s="19"/>
      <c r="U7" s="20"/>
    </row>
    <row r="8" spans="1:23" ht="24" customHeight="1">
      <c r="C8" s="17"/>
      <c r="D8" s="7" t="s">
        <v>6</v>
      </c>
      <c r="F8" s="62" t="s">
        <v>82</v>
      </c>
      <c r="H8" s="62" t="s">
        <v>83</v>
      </c>
      <c r="I8" s="63"/>
      <c r="J8" s="62" t="s">
        <v>82</v>
      </c>
      <c r="L8" s="62" t="s">
        <v>83</v>
      </c>
    </row>
    <row r="9" spans="1:23" ht="19.2" customHeight="1">
      <c r="C9" s="17"/>
      <c r="F9" s="63"/>
      <c r="H9" s="15"/>
      <c r="I9" s="15"/>
      <c r="J9" s="15"/>
      <c r="K9" s="12"/>
      <c r="L9" s="15"/>
      <c r="U9" s="21"/>
      <c r="V9" s="20"/>
      <c r="W9" s="21"/>
    </row>
    <row r="10" spans="1:23">
      <c r="A10" s="64" t="s">
        <v>84</v>
      </c>
      <c r="B10" s="64"/>
      <c r="C10" s="64"/>
      <c r="U10" s="20"/>
    </row>
    <row r="11" spans="1:23">
      <c r="A11" s="64"/>
      <c r="B11" s="64" t="s">
        <v>85</v>
      </c>
      <c r="C11" s="64"/>
      <c r="F11" s="20">
        <v>49657457.909999996</v>
      </c>
      <c r="G11" s="20"/>
      <c r="H11" s="20">
        <v>42855740.990000002</v>
      </c>
      <c r="I11" s="20"/>
      <c r="J11" s="20">
        <v>46298705.93</v>
      </c>
      <c r="K11" s="20"/>
      <c r="L11" s="20">
        <v>32390180.280000001</v>
      </c>
      <c r="M11" s="20"/>
      <c r="N11" s="20"/>
      <c r="O11" s="20"/>
      <c r="P11" s="20"/>
      <c r="Q11" s="20"/>
      <c r="R11" s="20"/>
      <c r="S11" s="20"/>
      <c r="T11" s="20"/>
      <c r="U11" s="20"/>
    </row>
    <row r="12" spans="1:23">
      <c r="A12" s="64"/>
      <c r="B12" s="64" t="s">
        <v>86</v>
      </c>
      <c r="C12" s="64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3">
      <c r="A13" s="64"/>
      <c r="B13" s="64" t="s">
        <v>87</v>
      </c>
      <c r="F13" s="20">
        <v>203373.58</v>
      </c>
      <c r="G13" s="20"/>
      <c r="H13" s="20">
        <v>0</v>
      </c>
      <c r="I13" s="20"/>
      <c r="J13" s="20">
        <v>147299.81</v>
      </c>
      <c r="K13" s="20"/>
      <c r="L13" s="20">
        <v>0</v>
      </c>
      <c r="M13" s="20"/>
      <c r="N13" s="20"/>
      <c r="O13" s="20"/>
      <c r="P13" s="20"/>
      <c r="Q13" s="20"/>
      <c r="R13" s="20"/>
      <c r="S13" s="20"/>
      <c r="T13" s="20"/>
      <c r="U13" s="20"/>
    </row>
    <row r="14" spans="1:23">
      <c r="A14" s="64"/>
      <c r="B14" s="64" t="s">
        <v>88</v>
      </c>
      <c r="F14" s="20">
        <v>2437521.7100000004</v>
      </c>
      <c r="G14" s="20"/>
      <c r="H14" s="20">
        <v>562136.62999999989</v>
      </c>
      <c r="I14" s="20"/>
      <c r="J14" s="20">
        <v>2664960.3200000003</v>
      </c>
      <c r="K14" s="20"/>
      <c r="L14" s="20">
        <v>989947.83</v>
      </c>
      <c r="M14" s="20"/>
      <c r="N14" s="20"/>
      <c r="O14" s="20"/>
      <c r="P14" s="20"/>
      <c r="Q14" s="20"/>
      <c r="R14" s="20"/>
      <c r="S14" s="20"/>
      <c r="T14" s="20"/>
      <c r="U14" s="20"/>
    </row>
    <row r="15" spans="1:23">
      <c r="A15" s="64"/>
      <c r="B15" s="64"/>
      <c r="C15" s="64" t="s">
        <v>89</v>
      </c>
      <c r="F15" s="23">
        <f>SUM(F11:F14)</f>
        <v>52298353.199999996</v>
      </c>
      <c r="G15" s="20"/>
      <c r="H15" s="23">
        <f>SUM(H11:H14)</f>
        <v>43417877.620000005</v>
      </c>
      <c r="I15" s="20"/>
      <c r="J15" s="23">
        <f>SUM(J11:J14)</f>
        <v>49110966.060000002</v>
      </c>
      <c r="K15" s="20"/>
      <c r="L15" s="23">
        <f>SUM(L11:L14)</f>
        <v>33380128.109999999</v>
      </c>
      <c r="M15" s="20"/>
      <c r="N15" s="20"/>
      <c r="O15" s="20"/>
      <c r="P15" s="20"/>
      <c r="Q15" s="20"/>
      <c r="R15" s="20"/>
      <c r="S15" s="20"/>
      <c r="T15" s="20"/>
      <c r="U15" s="20"/>
    </row>
    <row r="16" spans="1:23">
      <c r="A16" s="64" t="s">
        <v>90</v>
      </c>
      <c r="B16" s="64"/>
      <c r="C16" s="64"/>
      <c r="F16" s="65"/>
      <c r="G16" s="66"/>
      <c r="H16" s="65"/>
      <c r="I16" s="66"/>
      <c r="J16" s="65"/>
      <c r="K16" s="66"/>
      <c r="L16" s="65"/>
      <c r="M16" s="67"/>
      <c r="N16" s="20"/>
      <c r="O16" s="20"/>
      <c r="P16" s="20"/>
      <c r="Q16" s="20"/>
      <c r="R16" s="20"/>
      <c r="S16" s="20"/>
      <c r="T16" s="20"/>
      <c r="U16" s="20"/>
    </row>
    <row r="17" spans="1:21">
      <c r="A17" s="64"/>
      <c r="B17" s="64" t="s">
        <v>91</v>
      </c>
      <c r="C17" s="64"/>
      <c r="F17" s="20">
        <v>40200686.511333339</v>
      </c>
      <c r="G17" s="20"/>
      <c r="H17" s="20">
        <v>34379096.020000003</v>
      </c>
      <c r="I17" s="20"/>
      <c r="J17" s="20">
        <v>34818628.160000004</v>
      </c>
      <c r="K17" s="20"/>
      <c r="L17" s="20">
        <v>27299892.450000003</v>
      </c>
      <c r="M17" s="20"/>
      <c r="N17" s="20"/>
      <c r="O17" s="20"/>
      <c r="P17" s="20"/>
      <c r="Q17" s="20"/>
      <c r="R17" s="20"/>
      <c r="S17" s="20"/>
      <c r="T17" s="20"/>
      <c r="U17" s="20"/>
    </row>
    <row r="18" spans="1:21">
      <c r="A18" s="64"/>
      <c r="B18" s="64" t="s">
        <v>92</v>
      </c>
      <c r="C18" s="64"/>
      <c r="F18" s="20">
        <v>3805727.77</v>
      </c>
      <c r="G18" s="20"/>
      <c r="H18" s="20">
        <v>4453219.3599999994</v>
      </c>
      <c r="I18" s="20"/>
      <c r="J18" s="20">
        <v>3516217.18</v>
      </c>
      <c r="K18" s="20"/>
      <c r="L18" s="20">
        <v>4052218.7099999995</v>
      </c>
      <c r="M18" s="20"/>
      <c r="N18" s="20"/>
      <c r="O18" s="20"/>
      <c r="P18" s="20"/>
      <c r="Q18" s="20"/>
      <c r="R18" s="20"/>
      <c r="S18" s="20"/>
      <c r="T18" s="20"/>
      <c r="U18" s="20"/>
    </row>
    <row r="19" spans="1:21">
      <c r="A19" s="64"/>
      <c r="B19" s="64" t="s">
        <v>93</v>
      </c>
      <c r="C19" s="64"/>
      <c r="F19" s="30">
        <v>15962020.847000003</v>
      </c>
      <c r="G19" s="20"/>
      <c r="H19" s="30">
        <v>16926698.180000003</v>
      </c>
      <c r="I19" s="20"/>
      <c r="J19" s="30">
        <v>14607185.127000004</v>
      </c>
      <c r="K19" s="20"/>
      <c r="L19" s="30">
        <v>15430796.65</v>
      </c>
      <c r="M19" s="20"/>
      <c r="N19" s="20"/>
      <c r="O19" s="20"/>
      <c r="P19" s="20"/>
      <c r="Q19" s="20"/>
      <c r="R19" s="20"/>
      <c r="S19" s="20"/>
      <c r="T19" s="20"/>
      <c r="U19" s="20"/>
    </row>
    <row r="20" spans="1:21">
      <c r="A20" s="64"/>
      <c r="B20" s="64"/>
      <c r="C20" s="64" t="s">
        <v>94</v>
      </c>
      <c r="F20" s="30">
        <f>SUM(F17:F19)</f>
        <v>59968435.128333345</v>
      </c>
      <c r="G20" s="20"/>
      <c r="H20" s="30">
        <f>SUM(H17:H19)</f>
        <v>55759013.560000002</v>
      </c>
      <c r="I20" s="20"/>
      <c r="J20" s="30">
        <f>SUM(J17:J19)</f>
        <v>52942030.467000008</v>
      </c>
      <c r="K20" s="20"/>
      <c r="L20" s="30">
        <f>SUM(L17:L19)</f>
        <v>46782907.810000002</v>
      </c>
      <c r="M20" s="20"/>
      <c r="N20" s="20"/>
      <c r="O20" s="20"/>
      <c r="P20" s="20"/>
      <c r="Q20" s="20"/>
      <c r="R20" s="20"/>
      <c r="S20" s="20"/>
      <c r="T20" s="20"/>
      <c r="U20" s="20"/>
    </row>
    <row r="21" spans="1:21">
      <c r="A21" s="64" t="s">
        <v>95</v>
      </c>
      <c r="B21" s="64"/>
      <c r="C21" s="64"/>
      <c r="F21" s="20">
        <f>+F15-F20</f>
        <v>-7670081.9283333495</v>
      </c>
      <c r="G21" s="20"/>
      <c r="H21" s="20">
        <f>+H15-H20</f>
        <v>-12341135.939999998</v>
      </c>
      <c r="I21" s="20"/>
      <c r="J21" s="20">
        <f>+J15-J20</f>
        <v>-3831064.4070000052</v>
      </c>
      <c r="K21" s="20"/>
      <c r="L21" s="20">
        <f>+L15-L20</f>
        <v>-13402779.700000003</v>
      </c>
      <c r="M21" s="20"/>
      <c r="N21" s="20"/>
      <c r="O21" s="20"/>
      <c r="P21" s="20"/>
      <c r="Q21" s="20"/>
      <c r="R21" s="20"/>
      <c r="S21" s="20"/>
      <c r="T21" s="20"/>
      <c r="U21" s="20"/>
    </row>
    <row r="22" spans="1:21">
      <c r="B22" s="64" t="s">
        <v>96</v>
      </c>
      <c r="C22" s="64"/>
      <c r="F22" s="30">
        <v>444526.37</v>
      </c>
      <c r="G22" s="20"/>
      <c r="H22" s="30">
        <v>968518.28</v>
      </c>
      <c r="I22" s="20"/>
      <c r="J22" s="30">
        <v>272684.22000000003</v>
      </c>
      <c r="K22" s="20"/>
      <c r="L22" s="30">
        <v>946988.2300000001</v>
      </c>
      <c r="M22" s="20"/>
      <c r="N22" s="20"/>
      <c r="O22" s="20"/>
      <c r="P22" s="20"/>
      <c r="Q22" s="20"/>
      <c r="R22" s="20"/>
      <c r="S22" s="20"/>
      <c r="T22" s="20"/>
      <c r="U22" s="20"/>
    </row>
    <row r="23" spans="1:21">
      <c r="A23" s="64" t="s">
        <v>97</v>
      </c>
      <c r="B23" s="64"/>
      <c r="C23" s="64"/>
      <c r="F23" s="24">
        <f>+F21-F22</f>
        <v>-8114608.2983333496</v>
      </c>
      <c r="G23" s="24"/>
      <c r="H23" s="24">
        <f>+H21-H22</f>
        <v>-13309654.219999997</v>
      </c>
      <c r="I23" s="24"/>
      <c r="J23" s="24">
        <f>+J21-J22</f>
        <v>-4103748.6270000055</v>
      </c>
      <c r="K23" s="24"/>
      <c r="L23" s="24">
        <f>+L21-L22</f>
        <v>-14349767.930000003</v>
      </c>
      <c r="M23" s="24"/>
      <c r="N23" s="24"/>
      <c r="O23" s="24"/>
      <c r="P23" s="24"/>
      <c r="Q23" s="24"/>
      <c r="R23" s="24"/>
      <c r="S23" s="24"/>
      <c r="T23" s="24"/>
      <c r="U23" s="24"/>
    </row>
    <row r="24" spans="1:21">
      <c r="A24" s="1" t="s">
        <v>98</v>
      </c>
      <c r="B24" s="64"/>
      <c r="C24" s="64"/>
      <c r="D24" s="2" t="s">
        <v>169</v>
      </c>
      <c r="F24" s="30">
        <v>-207244.4</v>
      </c>
      <c r="G24" s="20"/>
      <c r="H24" s="61">
        <v>65997.359999999986</v>
      </c>
      <c r="I24" s="20"/>
      <c r="J24" s="30">
        <v>-174825.8</v>
      </c>
      <c r="K24" s="20"/>
      <c r="L24" s="61">
        <v>-134217.60000000001</v>
      </c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20.399999999999999" thickBot="1">
      <c r="A25" s="1" t="s">
        <v>99</v>
      </c>
      <c r="B25" s="64"/>
      <c r="C25" s="64"/>
      <c r="F25" s="25">
        <f>+F23-F24</f>
        <v>-7907363.8983333493</v>
      </c>
      <c r="G25" s="24"/>
      <c r="H25" s="25">
        <f>+H23-H24</f>
        <v>-13375651.579999996</v>
      </c>
      <c r="I25" s="24"/>
      <c r="J25" s="25">
        <f>+J23-J24</f>
        <v>-3928922.8270000056</v>
      </c>
      <c r="K25" s="24"/>
      <c r="L25" s="25">
        <f>+L23-L24</f>
        <v>-14215550.330000004</v>
      </c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20.399999999999999" thickTop="1">
      <c r="B26" s="64"/>
      <c r="C26" s="6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>
      <c r="A27" s="68" t="s">
        <v>100</v>
      </c>
      <c r="B27" s="68"/>
      <c r="C27" s="68"/>
      <c r="G27" s="20"/>
      <c r="H27" s="19"/>
      <c r="I27" s="20"/>
      <c r="J27" s="19"/>
      <c r="K27" s="20"/>
      <c r="M27" s="20"/>
    </row>
    <row r="28" spans="1:21">
      <c r="A28" s="68"/>
      <c r="B28" s="68" t="s">
        <v>101</v>
      </c>
      <c r="C28" s="68"/>
      <c r="F28" s="19">
        <f>+F25-F29</f>
        <v>-7907363.8983333493</v>
      </c>
      <c r="G28" s="20"/>
      <c r="H28" s="19">
        <f>+H25-H29</f>
        <v>-13375651.579999996</v>
      </c>
      <c r="I28" s="20"/>
      <c r="J28" s="19">
        <f>+J25-J29</f>
        <v>-3928922.8270000056</v>
      </c>
      <c r="K28" s="20"/>
      <c r="L28" s="19">
        <f>+L25-L29</f>
        <v>-14215550.330000004</v>
      </c>
      <c r="M28" s="20"/>
    </row>
    <row r="29" spans="1:21">
      <c r="A29" s="68"/>
      <c r="B29" s="3" t="s">
        <v>102</v>
      </c>
      <c r="C29" s="3"/>
      <c r="F29" s="20">
        <v>0</v>
      </c>
      <c r="G29" s="20"/>
      <c r="H29" s="20">
        <v>0</v>
      </c>
      <c r="I29" s="20"/>
      <c r="J29" s="20">
        <v>0</v>
      </c>
      <c r="K29" s="20"/>
      <c r="L29" s="20">
        <v>0</v>
      </c>
      <c r="M29" s="20"/>
    </row>
    <row r="30" spans="1:21" ht="20.399999999999999" thickBot="1">
      <c r="A30" s="64"/>
      <c r="B30" s="64"/>
      <c r="C30" s="64"/>
      <c r="F30" s="69">
        <f>SUM(F28:F29)</f>
        <v>-7907363.8983333493</v>
      </c>
      <c r="G30" s="20"/>
      <c r="H30" s="69">
        <f>SUM(H28:H29)</f>
        <v>-13375651.579999996</v>
      </c>
      <c r="I30" s="20"/>
      <c r="J30" s="69">
        <f>SUM(J28:J29)</f>
        <v>-3928922.8270000056</v>
      </c>
      <c r="K30" s="20"/>
      <c r="L30" s="69">
        <f>SUM(L28:L29)</f>
        <v>-14215550.330000004</v>
      </c>
      <c r="M30" s="20"/>
    </row>
    <row r="31" spans="1:21" ht="20.399999999999999" thickTop="1">
      <c r="A31" s="64"/>
      <c r="B31" s="64"/>
      <c r="C31" s="64"/>
      <c r="F31" s="20"/>
      <c r="G31" s="20"/>
      <c r="H31" s="20"/>
      <c r="I31" s="20"/>
      <c r="J31" s="20"/>
      <c r="K31" s="20"/>
      <c r="L31" s="20"/>
      <c r="M31" s="20"/>
    </row>
    <row r="32" spans="1:21">
      <c r="A32" s="64" t="s">
        <v>103</v>
      </c>
      <c r="B32" s="64"/>
      <c r="C32" s="64"/>
      <c r="F32" s="19">
        <f>+F30/F33</f>
        <v>-3.6778436736434182E-2</v>
      </c>
      <c r="G32" s="19"/>
      <c r="H32" s="19">
        <f>+H30/H33</f>
        <v>-8.3597822374999978E-2</v>
      </c>
      <c r="I32" s="19"/>
      <c r="J32" s="19">
        <f>+J30/J33</f>
        <v>-1.8274059660465143E-2</v>
      </c>
      <c r="K32" s="19"/>
      <c r="L32" s="19">
        <f>+L30/L33</f>
        <v>-8.8847189562500026E-2</v>
      </c>
      <c r="M32" s="19"/>
    </row>
    <row r="33" spans="1:16">
      <c r="A33" s="68" t="s">
        <v>104</v>
      </c>
      <c r="B33" s="64"/>
      <c r="C33" s="64"/>
      <c r="F33" s="70">
        <v>215000000</v>
      </c>
      <c r="G33" s="19"/>
      <c r="H33" s="70">
        <v>160000000</v>
      </c>
      <c r="I33" s="19"/>
      <c r="J33" s="70">
        <v>215000000</v>
      </c>
      <c r="K33" s="19"/>
      <c r="L33" s="70">
        <v>160000000</v>
      </c>
      <c r="M33" s="19"/>
    </row>
    <row r="34" spans="1:16">
      <c r="A34" s="71"/>
      <c r="B34" s="71"/>
      <c r="C34" s="72"/>
      <c r="F34" s="20"/>
      <c r="G34" s="20"/>
      <c r="H34" s="20"/>
      <c r="I34" s="20"/>
      <c r="J34" s="20"/>
      <c r="K34" s="20"/>
      <c r="L34" s="20"/>
      <c r="M34" s="20"/>
    </row>
    <row r="35" spans="1:16">
      <c r="A35" s="134" t="s">
        <v>36</v>
      </c>
      <c r="B35" s="134"/>
      <c r="C35" s="134"/>
      <c r="D35" s="134"/>
      <c r="E35" s="134"/>
      <c r="F35" s="134"/>
      <c r="G35" s="67"/>
      <c r="H35" s="73"/>
      <c r="I35" s="67"/>
      <c r="J35" s="73"/>
      <c r="K35" s="67"/>
      <c r="L35" s="73"/>
      <c r="M35" s="20"/>
    </row>
    <row r="36" spans="1:16">
      <c r="A36" s="12"/>
      <c r="D36" s="1"/>
      <c r="F36" s="20"/>
      <c r="G36" s="20"/>
      <c r="H36" s="20"/>
      <c r="I36" s="20"/>
      <c r="J36" s="20"/>
      <c r="K36" s="20"/>
      <c r="L36" s="20"/>
      <c r="M36" s="20"/>
    </row>
    <row r="37" spans="1:16">
      <c r="A37" s="12"/>
      <c r="D37" s="1"/>
      <c r="F37" s="20"/>
      <c r="G37" s="20"/>
      <c r="H37" s="20"/>
      <c r="I37" s="20"/>
      <c r="J37" s="20"/>
      <c r="K37" s="20"/>
      <c r="L37" s="20"/>
      <c r="M37" s="20"/>
    </row>
    <row r="38" spans="1:16">
      <c r="A38" s="12"/>
      <c r="D38" s="1"/>
      <c r="F38" s="20"/>
      <c r="G38" s="20"/>
      <c r="H38" s="20"/>
      <c r="I38" s="20"/>
      <c r="J38" s="20"/>
      <c r="K38" s="20"/>
      <c r="L38" s="20"/>
      <c r="M38" s="20"/>
    </row>
    <row r="39" spans="1:16">
      <c r="A39" s="12"/>
      <c r="D39" s="1"/>
      <c r="F39" s="20"/>
      <c r="G39" s="20"/>
      <c r="H39" s="20"/>
      <c r="I39" s="20"/>
      <c r="J39" s="20"/>
      <c r="K39" s="20"/>
      <c r="L39" s="20"/>
      <c r="M39" s="20"/>
    </row>
    <row r="40" spans="1:16" s="3" customFormat="1">
      <c r="H40" s="1"/>
      <c r="K40" s="1"/>
    </row>
    <row r="41" spans="1:16" s="3" customFormat="1">
      <c r="A41" s="3" t="s">
        <v>37</v>
      </c>
      <c r="H41" s="1" t="s">
        <v>37</v>
      </c>
      <c r="K41" s="1"/>
    </row>
    <row r="42" spans="1:16" s="3" customFormat="1">
      <c r="A42" s="3" t="s">
        <v>38</v>
      </c>
      <c r="B42" s="3" t="s">
        <v>105</v>
      </c>
      <c r="C42" s="3" t="s">
        <v>39</v>
      </c>
      <c r="H42" s="1" t="s">
        <v>106</v>
      </c>
      <c r="K42" s="1"/>
    </row>
    <row r="43" spans="1:16" s="3" customFormat="1">
      <c r="H43" s="1"/>
      <c r="K43" s="1"/>
    </row>
    <row r="44" spans="1:16" s="3" customFormat="1">
      <c r="A44" s="159">
        <v>5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74"/>
      <c r="N44" s="74"/>
      <c r="O44" s="74"/>
      <c r="P44" s="74"/>
    </row>
    <row r="45" spans="1:16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4"/>
    </row>
    <row r="46" spans="1:16">
      <c r="A46" s="3"/>
      <c r="B46" s="3"/>
      <c r="C46" s="3"/>
      <c r="D46" s="3"/>
      <c r="E46" s="3"/>
      <c r="F46" s="3"/>
      <c r="G46" s="3"/>
      <c r="I46" s="3"/>
      <c r="J46" s="3"/>
      <c r="L46" s="3"/>
      <c r="M46" s="3"/>
    </row>
  </sheetData>
  <mergeCells count="9">
    <mergeCell ref="A35:F35"/>
    <mergeCell ref="A44:L44"/>
    <mergeCell ref="J1:L1"/>
    <mergeCell ref="A3:L3"/>
    <mergeCell ref="A4:L4"/>
    <mergeCell ref="A5:L5"/>
    <mergeCell ref="F6:L6"/>
    <mergeCell ref="F7:H7"/>
    <mergeCell ref="J7:L7"/>
  </mergeCells>
  <pageMargins left="0.51181102362204722" right="0" top="0.74803149606299213" bottom="0" header="0.51181102362204722" footer="0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4BF31-A6F5-4E70-960C-0B29206D157F}">
  <dimension ref="A1:Z42"/>
  <sheetViews>
    <sheetView view="pageBreakPreview" topLeftCell="A4" zoomScaleNormal="80" zoomScaleSheetLayoutView="100" workbookViewId="0">
      <selection activeCell="A4" sqref="A4:O4"/>
    </sheetView>
  </sheetViews>
  <sheetFormatPr defaultColWidth="8.375" defaultRowHeight="19.8"/>
  <cols>
    <col min="1" max="1" width="3.25" style="72" customWidth="1"/>
    <col min="2" max="2" width="4" style="72" customWidth="1"/>
    <col min="3" max="3" width="2.375" style="72" customWidth="1"/>
    <col min="4" max="4" width="3.75" style="72" customWidth="1"/>
    <col min="5" max="5" width="9.25" style="72" customWidth="1"/>
    <col min="6" max="6" width="18.375" style="72" customWidth="1"/>
    <col min="7" max="7" width="7.875" style="72" customWidth="1"/>
    <col min="8" max="8" width="0.875" style="72" customWidth="1"/>
    <col min="9" max="9" width="14.75" style="76" customWidth="1"/>
    <col min="10" max="10" width="1" style="72" customWidth="1"/>
    <col min="11" max="11" width="14.25" style="72" customWidth="1"/>
    <col min="12" max="12" width="1" style="72" customWidth="1"/>
    <col min="13" max="13" width="14.375" style="72" customWidth="1"/>
    <col min="14" max="14" width="1" style="79" customWidth="1"/>
    <col min="15" max="15" width="14.625" style="77" customWidth="1"/>
    <col min="16" max="16" width="4" style="72" customWidth="1"/>
    <col min="17" max="17" width="4.875" style="72" bestFit="1" customWidth="1"/>
    <col min="18" max="18" width="14.125" style="72" bestFit="1" customWidth="1"/>
    <col min="19" max="19" width="2.875" style="72" bestFit="1" customWidth="1"/>
    <col min="20" max="20" width="17.125" style="78" customWidth="1"/>
    <col min="21" max="21" width="16" style="72" customWidth="1"/>
    <col min="22" max="16384" width="8.375" style="72"/>
  </cols>
  <sheetData>
    <row r="1" spans="1:26" ht="19.8" customHeight="1">
      <c r="M1" s="161" t="s">
        <v>9</v>
      </c>
      <c r="N1" s="161"/>
      <c r="O1" s="161"/>
    </row>
    <row r="2" spans="1:26">
      <c r="M2" s="4"/>
      <c r="N2" s="4"/>
      <c r="O2" s="4"/>
    </row>
    <row r="3" spans="1:26">
      <c r="A3" s="163" t="str">
        <f>'conso PL'!A3:M3</f>
        <v>บริษัท โรงพยาบาลอินเตอร์เมดิคัล แคร์ แอนด์ แล็บ จำกัด (มหาชน) และบริษัทย่อย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26">
      <c r="A4" s="163" t="s">
        <v>108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26">
      <c r="A5" s="163" t="s">
        <v>64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</row>
    <row r="6" spans="1:26" ht="18.75" customHeight="1">
      <c r="A6" s="79"/>
      <c r="B6" s="79"/>
      <c r="C6" s="79"/>
      <c r="D6" s="79"/>
      <c r="E6" s="79"/>
      <c r="F6" s="79"/>
      <c r="G6" s="79"/>
      <c r="H6" s="79"/>
      <c r="I6" s="164" t="s">
        <v>3</v>
      </c>
      <c r="J6" s="164"/>
      <c r="K6" s="164"/>
      <c r="L6" s="164"/>
      <c r="M6" s="164"/>
      <c r="N6" s="164"/>
      <c r="O6" s="164"/>
    </row>
    <row r="7" spans="1:26" ht="18.75" customHeight="1">
      <c r="A7" s="79"/>
      <c r="B7" s="79"/>
      <c r="C7" s="79"/>
      <c r="D7" s="79"/>
      <c r="E7" s="79"/>
      <c r="F7" s="79"/>
      <c r="G7" s="79"/>
      <c r="H7" s="79"/>
      <c r="I7" s="165" t="s">
        <v>4</v>
      </c>
      <c r="J7" s="165"/>
      <c r="K7" s="165"/>
      <c r="L7" s="79"/>
      <c r="M7" s="162" t="s">
        <v>109</v>
      </c>
      <c r="N7" s="162"/>
      <c r="O7" s="162"/>
      <c r="U7" s="80"/>
      <c r="V7" s="80"/>
      <c r="W7" s="80"/>
      <c r="X7" s="81"/>
      <c r="Y7" s="82"/>
      <c r="Z7" s="81"/>
    </row>
    <row r="8" spans="1:26" ht="18.75" customHeight="1">
      <c r="A8" s="79"/>
      <c r="B8" s="79"/>
      <c r="C8" s="79"/>
      <c r="D8" s="79"/>
      <c r="E8" s="79"/>
      <c r="F8" s="79"/>
      <c r="G8" s="83" t="s">
        <v>6</v>
      </c>
      <c r="H8" s="79"/>
      <c r="I8" s="62" t="str">
        <f>'conso PL'!F8</f>
        <v>31 มีนาคม 2563</v>
      </c>
      <c r="J8" s="1"/>
      <c r="K8" s="62" t="str">
        <f>'conso PL'!H8</f>
        <v>31 มีนาคม 2562</v>
      </c>
      <c r="L8" s="80"/>
      <c r="M8" s="62" t="str">
        <f>'conso PL'!J8</f>
        <v>31 มีนาคม 2563</v>
      </c>
      <c r="N8" s="1"/>
      <c r="O8" s="62" t="str">
        <f>'conso PL'!L8</f>
        <v>31 มีนาคม 2562</v>
      </c>
    </row>
    <row r="9" spans="1:26" ht="18.75" customHeight="1">
      <c r="A9" s="79"/>
      <c r="B9" s="79"/>
      <c r="C9" s="79"/>
      <c r="D9" s="79"/>
      <c r="E9" s="79"/>
      <c r="F9" s="79"/>
      <c r="G9" s="79"/>
      <c r="H9" s="79"/>
      <c r="I9" s="63"/>
      <c r="J9" s="82"/>
      <c r="K9" s="15"/>
      <c r="L9" s="81"/>
      <c r="M9" s="15"/>
      <c r="N9" s="15"/>
      <c r="O9" s="15"/>
    </row>
    <row r="10" spans="1:26" ht="18.75" customHeight="1">
      <c r="A10" s="72" t="s">
        <v>110</v>
      </c>
      <c r="G10" s="85"/>
      <c r="H10" s="85"/>
      <c r="I10" s="86">
        <v>-7907363.8983333493</v>
      </c>
      <c r="J10" s="3"/>
      <c r="K10" s="86">
        <v>-13375651.579999996</v>
      </c>
      <c r="L10" s="87"/>
      <c r="M10" s="86">
        <v>-3928922.8270000056</v>
      </c>
      <c r="N10" s="87"/>
      <c r="O10" s="86">
        <v>-14215550.330000004</v>
      </c>
    </row>
    <row r="11" spans="1:26" ht="18.75" customHeight="1">
      <c r="G11" s="85"/>
      <c r="H11" s="85"/>
      <c r="I11" s="86"/>
      <c r="J11" s="3"/>
      <c r="K11" s="63"/>
      <c r="L11" s="87"/>
      <c r="M11" s="86"/>
      <c r="N11" s="87"/>
      <c r="O11" s="86"/>
    </row>
    <row r="12" spans="1:26" ht="18.75" customHeight="1">
      <c r="B12" s="72" t="s">
        <v>111</v>
      </c>
      <c r="H12" s="85"/>
      <c r="I12" s="86">
        <v>0</v>
      </c>
      <c r="J12" s="3"/>
      <c r="K12" s="86">
        <v>0</v>
      </c>
      <c r="L12" s="87"/>
      <c r="M12" s="86">
        <v>0</v>
      </c>
      <c r="N12" s="87"/>
      <c r="O12" s="86">
        <v>0</v>
      </c>
    </row>
    <row r="13" spans="1:26" ht="18.75" customHeight="1">
      <c r="A13" s="3"/>
      <c r="B13" s="3"/>
      <c r="C13" s="29"/>
      <c r="G13" s="85"/>
      <c r="H13" s="85"/>
      <c r="I13" s="86"/>
      <c r="J13" s="3"/>
      <c r="K13" s="89"/>
      <c r="L13" s="87"/>
      <c r="M13" s="86"/>
      <c r="N13" s="87"/>
      <c r="O13" s="86"/>
    </row>
    <row r="14" spans="1:26" ht="18.75" customHeight="1">
      <c r="B14" s="72" t="s">
        <v>112</v>
      </c>
      <c r="C14" s="3"/>
      <c r="G14" s="85"/>
      <c r="H14" s="85"/>
      <c r="I14" s="94">
        <v>0</v>
      </c>
      <c r="J14" s="3"/>
      <c r="K14" s="94">
        <v>0</v>
      </c>
      <c r="L14" s="87"/>
      <c r="M14" s="94">
        <v>0</v>
      </c>
      <c r="N14" s="87"/>
      <c r="O14" s="94">
        <v>0</v>
      </c>
    </row>
    <row r="15" spans="1:26" ht="18.75" customHeight="1">
      <c r="G15" s="85"/>
      <c r="H15" s="85"/>
      <c r="I15" s="86"/>
      <c r="J15" s="3"/>
      <c r="K15" s="86"/>
      <c r="L15" s="87"/>
      <c r="M15" s="86"/>
      <c r="N15" s="87"/>
      <c r="O15" s="86"/>
    </row>
    <row r="16" spans="1:26" ht="18.75" customHeight="1" thickBot="1">
      <c r="A16" s="72" t="s">
        <v>113</v>
      </c>
      <c r="G16" s="85"/>
      <c r="H16" s="85"/>
      <c r="I16" s="95">
        <f>I14+I10</f>
        <v>-7907363.8983333493</v>
      </c>
      <c r="J16" s="86" t="e">
        <v>#REF!</v>
      </c>
      <c r="K16" s="95">
        <f>K14+K10</f>
        <v>-13375651.579999996</v>
      </c>
      <c r="L16" s="95" t="e">
        <v>#REF!</v>
      </c>
      <c r="M16" s="95">
        <f>M14+M10</f>
        <v>-3928922.8270000056</v>
      </c>
      <c r="N16" s="86" t="e">
        <v>#REF!</v>
      </c>
      <c r="O16" s="95">
        <f>O14+O10</f>
        <v>-14215550.330000004</v>
      </c>
    </row>
    <row r="17" spans="1:21" ht="18.75" customHeight="1" thickTop="1">
      <c r="G17" s="85"/>
      <c r="H17" s="85"/>
      <c r="I17" s="86"/>
      <c r="J17" s="86"/>
      <c r="K17" s="86"/>
      <c r="L17" s="86"/>
      <c r="M17" s="86"/>
      <c r="N17" s="86"/>
      <c r="O17" s="86"/>
    </row>
    <row r="18" spans="1:21" ht="18.75" customHeight="1">
      <c r="A18" s="72" t="s">
        <v>114</v>
      </c>
      <c r="G18" s="85"/>
      <c r="H18" s="85"/>
      <c r="I18" s="86"/>
      <c r="J18" s="3"/>
      <c r="K18" s="87"/>
      <c r="L18" s="87"/>
      <c r="M18" s="86"/>
      <c r="N18" s="87"/>
      <c r="O18" s="87"/>
    </row>
    <row r="19" spans="1:21">
      <c r="B19" s="72" t="s">
        <v>115</v>
      </c>
      <c r="G19" s="85"/>
      <c r="H19" s="85"/>
      <c r="I19" s="86">
        <f>+I16-I20</f>
        <v>-7907363.8983333493</v>
      </c>
      <c r="J19" s="3"/>
      <c r="K19" s="86">
        <f>+K16-K20</f>
        <v>-13375651.579999996</v>
      </c>
      <c r="L19" s="87"/>
      <c r="M19" s="86">
        <f>+M16-M20</f>
        <v>-3928922.8270000056</v>
      </c>
      <c r="N19" s="87"/>
      <c r="O19" s="86">
        <f>+O16-O20</f>
        <v>-14215550.330000004</v>
      </c>
      <c r="R19" s="93"/>
    </row>
    <row r="20" spans="1:21">
      <c r="B20" s="72" t="s">
        <v>102</v>
      </c>
      <c r="G20" s="85"/>
      <c r="H20" s="85"/>
      <c r="I20" s="88">
        <v>0</v>
      </c>
      <c r="J20" s="3"/>
      <c r="K20" s="88">
        <v>0</v>
      </c>
      <c r="L20" s="87"/>
      <c r="M20" s="88">
        <v>0</v>
      </c>
      <c r="N20" s="87"/>
      <c r="O20" s="88">
        <v>0</v>
      </c>
      <c r="R20" s="93"/>
      <c r="T20" s="88"/>
    </row>
    <row r="21" spans="1:21" ht="18.75" customHeight="1" thickBot="1">
      <c r="G21" s="85"/>
      <c r="H21" s="85"/>
      <c r="I21" s="96">
        <f>+I19+I20</f>
        <v>-7907363.8983333493</v>
      </c>
      <c r="J21" s="3"/>
      <c r="K21" s="96">
        <f>+K20+K19</f>
        <v>-13375651.579999996</v>
      </c>
      <c r="L21" s="87"/>
      <c r="M21" s="96">
        <f>+M20+M19</f>
        <v>-3928922.8270000056</v>
      </c>
      <c r="N21" s="87"/>
      <c r="O21" s="96">
        <f>+O20+O19</f>
        <v>-14215550.330000004</v>
      </c>
      <c r="R21" s="97"/>
      <c r="U21" s="97"/>
    </row>
    <row r="22" spans="1:21" ht="18.75" customHeight="1" thickTop="1">
      <c r="G22" s="85"/>
      <c r="H22" s="85"/>
      <c r="I22" s="98"/>
      <c r="J22" s="3"/>
      <c r="K22" s="87"/>
      <c r="L22" s="87"/>
      <c r="M22" s="87"/>
      <c r="N22" s="87"/>
      <c r="O22" s="87"/>
    </row>
    <row r="23" spans="1:21" ht="18.75" customHeight="1">
      <c r="A23" s="12" t="s">
        <v>36</v>
      </c>
      <c r="B23" s="1"/>
      <c r="C23" s="1"/>
      <c r="D23" s="1"/>
      <c r="G23" s="3"/>
      <c r="H23" s="3"/>
      <c r="I23" s="99"/>
      <c r="J23" s="3"/>
      <c r="K23" s="87"/>
      <c r="L23" s="100"/>
      <c r="M23" s="100"/>
      <c r="N23" s="100"/>
      <c r="O23" s="100"/>
    </row>
    <row r="24" spans="1:21" ht="18.75" customHeight="1">
      <c r="G24" s="3"/>
      <c r="H24" s="3"/>
      <c r="I24" s="99"/>
      <c r="J24" s="3"/>
      <c r="K24" s="87"/>
      <c r="L24" s="100"/>
      <c r="M24" s="100"/>
      <c r="N24" s="100"/>
      <c r="O24" s="100"/>
    </row>
    <row r="25" spans="1:21" ht="18.75" customHeight="1">
      <c r="G25" s="3"/>
      <c r="H25" s="3"/>
      <c r="I25" s="99"/>
      <c r="J25" s="3"/>
      <c r="K25" s="87"/>
      <c r="L25" s="100"/>
      <c r="M25" s="100"/>
      <c r="N25" s="100"/>
      <c r="O25" s="100"/>
    </row>
    <row r="26" spans="1:21" ht="18.75" customHeight="1">
      <c r="G26" s="3"/>
      <c r="H26" s="3"/>
      <c r="I26" s="99"/>
      <c r="J26" s="3"/>
      <c r="K26" s="87"/>
      <c r="L26" s="100"/>
      <c r="M26" s="100"/>
      <c r="N26" s="100"/>
      <c r="O26" s="100"/>
    </row>
    <row r="27" spans="1:21" ht="18.75" customHeight="1">
      <c r="G27" s="3"/>
      <c r="H27" s="3"/>
      <c r="I27" s="99"/>
      <c r="J27" s="3"/>
      <c r="K27" s="87"/>
      <c r="L27" s="100"/>
      <c r="M27" s="100"/>
      <c r="N27" s="100"/>
      <c r="O27" s="100"/>
    </row>
    <row r="28" spans="1:21" ht="18.75" customHeight="1">
      <c r="G28" s="3"/>
      <c r="H28" s="3"/>
      <c r="I28" s="99"/>
      <c r="J28" s="3"/>
      <c r="K28" s="87"/>
      <c r="L28" s="100"/>
      <c r="M28" s="100"/>
      <c r="N28" s="100"/>
      <c r="O28" s="100"/>
    </row>
    <row r="29" spans="1:21" ht="18.75" customHeight="1">
      <c r="G29" s="3"/>
      <c r="H29" s="3"/>
      <c r="I29" s="99"/>
      <c r="J29" s="3"/>
      <c r="K29" s="87"/>
      <c r="L29" s="100"/>
      <c r="M29" s="100"/>
      <c r="N29" s="100"/>
      <c r="O29" s="100"/>
    </row>
    <row r="30" spans="1:21" ht="18.75" customHeight="1">
      <c r="G30" s="3"/>
      <c r="H30" s="3"/>
      <c r="I30" s="99"/>
      <c r="J30" s="3"/>
      <c r="K30" s="87"/>
      <c r="L30" s="100"/>
      <c r="M30" s="100"/>
      <c r="N30" s="100"/>
      <c r="O30" s="100"/>
    </row>
    <row r="31" spans="1:21" ht="18.75" customHeight="1">
      <c r="G31" s="3"/>
      <c r="H31" s="3"/>
      <c r="I31" s="99"/>
      <c r="J31" s="3"/>
      <c r="K31" s="87"/>
      <c r="L31" s="100"/>
      <c r="M31" s="100"/>
      <c r="N31" s="100"/>
      <c r="O31" s="100"/>
    </row>
    <row r="32" spans="1:21" ht="18.75" customHeight="1">
      <c r="G32" s="3"/>
      <c r="H32" s="3"/>
      <c r="I32" s="99"/>
      <c r="J32" s="3"/>
      <c r="K32" s="87"/>
      <c r="L32" s="100"/>
      <c r="M32" s="100"/>
      <c r="N32" s="100"/>
      <c r="O32" s="100"/>
    </row>
    <row r="33" spans="1:15" ht="18.75" customHeight="1">
      <c r="G33" s="3"/>
      <c r="H33" s="3"/>
      <c r="I33" s="99"/>
      <c r="J33" s="3"/>
      <c r="K33" s="87"/>
      <c r="L33" s="100"/>
      <c r="M33" s="100"/>
      <c r="N33" s="100"/>
      <c r="O33" s="100"/>
    </row>
    <row r="34" spans="1:15" s="3" customFormat="1">
      <c r="A34" s="3" t="s">
        <v>37</v>
      </c>
      <c r="K34" s="1" t="s">
        <v>37</v>
      </c>
    </row>
    <row r="35" spans="1:15" s="3" customFormat="1">
      <c r="C35" s="3" t="s">
        <v>39</v>
      </c>
      <c r="K35" s="1" t="s">
        <v>106</v>
      </c>
    </row>
    <row r="36" spans="1:15" s="3" customFormat="1">
      <c r="K36" s="1"/>
    </row>
    <row r="37" spans="1:15" s="3" customFormat="1">
      <c r="K37" s="1"/>
    </row>
    <row r="38" spans="1:15" s="3" customFormat="1">
      <c r="K38" s="1"/>
    </row>
    <row r="39" spans="1:15" s="3" customFormat="1">
      <c r="K39" s="1"/>
    </row>
    <row r="40" spans="1:15" s="3" customFormat="1">
      <c r="K40" s="1"/>
    </row>
    <row r="41" spans="1:15" s="3" customFormat="1">
      <c r="K41" s="1"/>
    </row>
    <row r="42" spans="1:15" ht="18.75" customHeight="1">
      <c r="A42" s="159" t="s">
        <v>116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</row>
  </sheetData>
  <mergeCells count="8">
    <mergeCell ref="M1:O1"/>
    <mergeCell ref="M7:O7"/>
    <mergeCell ref="A42:O42"/>
    <mergeCell ref="A3:O3"/>
    <mergeCell ref="A4:O4"/>
    <mergeCell ref="A5:O5"/>
    <mergeCell ref="I6:O6"/>
    <mergeCell ref="I7:K7"/>
  </mergeCells>
  <pageMargins left="0.70866141732283472" right="0" top="0.74803149606299213" bottom="0" header="0.31496062992125984" footer="0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77699-FF06-40AC-8B30-F0BFB56E14D7}">
  <dimension ref="A1:X99"/>
  <sheetViews>
    <sheetView view="pageBreakPreview" topLeftCell="A73" zoomScaleNormal="100" zoomScaleSheetLayoutView="100" workbookViewId="0">
      <selection activeCell="E82" sqref="E82"/>
    </sheetView>
  </sheetViews>
  <sheetFormatPr defaultColWidth="9.125" defaultRowHeight="19.8"/>
  <cols>
    <col min="1" max="1" width="2.25" style="68" customWidth="1"/>
    <col min="2" max="2" width="2.75" style="68" customWidth="1"/>
    <col min="3" max="3" width="2.125" style="68" customWidth="1"/>
    <col min="4" max="4" width="56.25" style="68" customWidth="1"/>
    <col min="5" max="5" width="16" style="68" customWidth="1"/>
    <col min="6" max="6" width="1.125" style="68" customWidth="1"/>
    <col min="7" max="7" width="15.375" style="68" customWidth="1"/>
    <col min="8" max="8" width="1.125" style="68" customWidth="1"/>
    <col min="9" max="9" width="16" style="68" customWidth="1"/>
    <col min="10" max="10" width="1.375" style="68" customWidth="1"/>
    <col min="11" max="11" width="16.25" style="68" customWidth="1"/>
    <col min="12" max="12" width="11.375" style="68" bestFit="1" customWidth="1"/>
    <col min="13" max="13" width="9.875" style="68" bestFit="1" customWidth="1"/>
    <col min="14" max="14" width="10.125" style="68" bestFit="1" customWidth="1"/>
    <col min="15" max="15" width="9.125" style="68"/>
    <col min="16" max="16" width="11.125" style="68" bestFit="1" customWidth="1"/>
    <col min="17" max="16384" width="9.125" style="68"/>
  </cols>
  <sheetData>
    <row r="1" spans="1:22">
      <c r="I1" s="160" t="s">
        <v>9</v>
      </c>
      <c r="J1" s="160"/>
      <c r="K1" s="160"/>
    </row>
    <row r="2" spans="1:22">
      <c r="I2" s="5"/>
      <c r="J2" s="5"/>
      <c r="K2" s="5"/>
    </row>
    <row r="3" spans="1:22">
      <c r="A3" s="138" t="str">
        <f>'conso PL'!A3:M3</f>
        <v>บริษัท โรงพยาบาลอินเตอร์เมดิคัล แคร์ แอนด์ แล็บ จำกัด (มหาชน) และบริษัทย่อย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>
      <c r="A4" s="169" t="s">
        <v>117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22">
      <c r="A5" s="163" t="s">
        <v>64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72"/>
      <c r="M5" s="72"/>
      <c r="N5" s="72"/>
      <c r="O5" s="72"/>
      <c r="P5" s="72"/>
      <c r="Q5" s="72"/>
    </row>
    <row r="6" spans="1:22">
      <c r="A6" s="102"/>
      <c r="B6" s="102"/>
      <c r="C6" s="102"/>
      <c r="D6" s="102"/>
      <c r="E6" s="166" t="s">
        <v>3</v>
      </c>
      <c r="F6" s="166"/>
      <c r="G6" s="166"/>
      <c r="H6" s="166"/>
      <c r="I6" s="166"/>
      <c r="J6" s="166"/>
      <c r="K6" s="166"/>
    </row>
    <row r="7" spans="1:22">
      <c r="E7" s="166" t="s">
        <v>4</v>
      </c>
      <c r="F7" s="166"/>
      <c r="G7" s="166"/>
      <c r="H7" s="166"/>
      <c r="I7" s="166" t="s">
        <v>5</v>
      </c>
      <c r="J7" s="166"/>
      <c r="K7" s="166"/>
    </row>
    <row r="8" spans="1:22">
      <c r="E8" s="138" t="s">
        <v>118</v>
      </c>
      <c r="F8" s="167"/>
      <c r="G8" s="167"/>
      <c r="H8" s="167"/>
      <c r="I8" s="167"/>
      <c r="J8" s="167"/>
      <c r="K8" s="167"/>
    </row>
    <row r="9" spans="1:22" ht="18.75" customHeight="1">
      <c r="E9" s="103" t="s">
        <v>119</v>
      </c>
      <c r="F9" s="104"/>
      <c r="G9" s="105" t="s">
        <v>120</v>
      </c>
      <c r="H9" s="85"/>
      <c r="I9" s="105" t="s">
        <v>119</v>
      </c>
      <c r="J9" s="85"/>
      <c r="K9" s="106" t="s">
        <v>120</v>
      </c>
    </row>
    <row r="10" spans="1:22">
      <c r="A10" s="107" t="s">
        <v>121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</row>
    <row r="11" spans="1:22">
      <c r="A11" s="107"/>
      <c r="B11" s="107" t="s">
        <v>122</v>
      </c>
      <c r="C11" s="107"/>
      <c r="D11" s="107"/>
      <c r="E11" s="109">
        <v>-7907363.8983333493</v>
      </c>
      <c r="F11" s="109"/>
      <c r="G11" s="109">
        <v>-13375651.579999996</v>
      </c>
      <c r="H11" s="109"/>
      <c r="I11" s="109">
        <v>-3928922.8270000056</v>
      </c>
      <c r="J11" s="90"/>
      <c r="K11" s="90">
        <v>-14215550.330000004</v>
      </c>
    </row>
    <row r="12" spans="1:22">
      <c r="A12" s="107"/>
      <c r="B12" s="107" t="s">
        <v>123</v>
      </c>
      <c r="C12" s="107"/>
      <c r="D12" s="107"/>
      <c r="E12" s="109"/>
      <c r="F12" s="109"/>
      <c r="G12" s="109"/>
      <c r="H12" s="109"/>
      <c r="I12" s="109"/>
      <c r="J12" s="90"/>
      <c r="K12" s="90"/>
    </row>
    <row r="13" spans="1:22">
      <c r="A13" s="107"/>
      <c r="B13" s="107"/>
      <c r="C13" s="107"/>
      <c r="D13" s="107" t="s">
        <v>124</v>
      </c>
      <c r="E13" s="109">
        <v>4415669.1900000004</v>
      </c>
      <c r="F13" s="109"/>
      <c r="G13" s="109">
        <v>4506003.1100000003</v>
      </c>
      <c r="H13" s="109"/>
      <c r="I13" s="109">
        <v>3381215.8499999996</v>
      </c>
      <c r="J13" s="90"/>
      <c r="K13" s="90">
        <v>3452683.7</v>
      </c>
    </row>
    <row r="14" spans="1:22">
      <c r="A14" s="107"/>
      <c r="B14" s="107"/>
      <c r="C14" s="107"/>
      <c r="D14" s="107" t="s">
        <v>125</v>
      </c>
      <c r="E14" s="109">
        <v>1597530</v>
      </c>
      <c r="F14" s="109"/>
      <c r="G14" s="109">
        <v>0</v>
      </c>
      <c r="H14" s="109"/>
      <c r="I14" s="109">
        <v>1122111.4100000001</v>
      </c>
      <c r="J14" s="90"/>
      <c r="K14" s="90">
        <v>0</v>
      </c>
    </row>
    <row r="15" spans="1:22">
      <c r="A15" s="107"/>
      <c r="B15" s="107"/>
      <c r="C15" s="107"/>
      <c r="D15" s="107" t="s">
        <v>126</v>
      </c>
      <c r="E15" s="109">
        <v>165613.71</v>
      </c>
      <c r="F15" s="109"/>
      <c r="G15" s="109">
        <v>62769.71</v>
      </c>
      <c r="H15" s="109"/>
      <c r="I15" s="109">
        <v>165613.71</v>
      </c>
      <c r="J15" s="90"/>
      <c r="K15" s="90">
        <v>62769.71</v>
      </c>
    </row>
    <row r="16" spans="1:22">
      <c r="A16" s="107"/>
      <c r="B16" s="107"/>
      <c r="C16" s="107"/>
      <c r="D16" s="107" t="s">
        <v>107</v>
      </c>
      <c r="E16" s="109">
        <v>-203373.58</v>
      </c>
      <c r="F16" s="109"/>
      <c r="G16" s="109">
        <v>0</v>
      </c>
      <c r="H16" s="109"/>
      <c r="I16" s="109">
        <v>-147299.81</v>
      </c>
      <c r="J16" s="90"/>
      <c r="K16" s="90">
        <v>0</v>
      </c>
    </row>
    <row r="17" spans="1:11">
      <c r="A17" s="107"/>
      <c r="B17" s="107"/>
      <c r="C17" s="107"/>
      <c r="D17" s="107" t="s">
        <v>127</v>
      </c>
      <c r="E17" s="109">
        <v>0</v>
      </c>
      <c r="F17" s="109"/>
      <c r="G17" s="109">
        <v>-298232</v>
      </c>
      <c r="H17" s="109"/>
      <c r="I17" s="109">
        <v>0</v>
      </c>
      <c r="J17" s="90"/>
      <c r="K17" s="90">
        <v>-298232</v>
      </c>
    </row>
    <row r="18" spans="1:11" ht="21" customHeight="1">
      <c r="A18" s="107"/>
      <c r="B18" s="107"/>
      <c r="C18" s="107"/>
      <c r="D18" s="3" t="s">
        <v>49</v>
      </c>
      <c r="E18" s="110">
        <v>457140</v>
      </c>
      <c r="F18" s="110"/>
      <c r="G18" s="110">
        <v>423829</v>
      </c>
      <c r="H18" s="110"/>
      <c r="I18" s="110">
        <v>394129</v>
      </c>
      <c r="J18" s="71"/>
      <c r="K18" s="71">
        <v>372856</v>
      </c>
    </row>
    <row r="19" spans="1:11" ht="21" customHeight="1">
      <c r="A19" s="107"/>
      <c r="B19" s="107"/>
      <c r="C19" s="107"/>
      <c r="D19" s="3" t="s">
        <v>50</v>
      </c>
      <c r="E19" s="110">
        <v>480000</v>
      </c>
      <c r="F19" s="110"/>
      <c r="G19" s="110">
        <v>0</v>
      </c>
      <c r="H19" s="110"/>
      <c r="I19" s="110">
        <v>480000</v>
      </c>
      <c r="J19" s="71"/>
      <c r="K19" s="71">
        <v>0</v>
      </c>
    </row>
    <row r="20" spans="1:11">
      <c r="D20" s="107" t="s">
        <v>128</v>
      </c>
      <c r="E20" s="109">
        <v>-207244.4</v>
      </c>
      <c r="F20" s="109"/>
      <c r="G20" s="109">
        <v>65997.36</v>
      </c>
      <c r="H20" s="109"/>
      <c r="I20" s="109">
        <v>-174825.8</v>
      </c>
      <c r="K20" s="90">
        <v>-134217.60000000001</v>
      </c>
    </row>
    <row r="21" spans="1:11">
      <c r="A21" s="107"/>
      <c r="B21" s="107"/>
      <c r="C21" s="107"/>
      <c r="D21" s="107" t="s">
        <v>96</v>
      </c>
      <c r="E21" s="111">
        <v>444526.37</v>
      </c>
      <c r="F21" s="109"/>
      <c r="G21" s="111">
        <v>968518.28</v>
      </c>
      <c r="H21" s="109"/>
      <c r="I21" s="111">
        <v>272684.22000000003</v>
      </c>
      <c r="J21" s="90"/>
      <c r="K21" s="92">
        <v>946988.23</v>
      </c>
    </row>
    <row r="22" spans="1:11">
      <c r="A22" s="107"/>
      <c r="B22" s="107"/>
      <c r="C22" s="107"/>
      <c r="D22" s="107"/>
      <c r="E22" s="112"/>
      <c r="F22" s="109"/>
      <c r="G22" s="112"/>
      <c r="H22" s="109"/>
      <c r="I22" s="112"/>
      <c r="J22" s="90"/>
      <c r="K22" s="113"/>
    </row>
    <row r="23" spans="1:11">
      <c r="A23" s="107"/>
      <c r="B23" s="107" t="s">
        <v>129</v>
      </c>
      <c r="C23" s="107"/>
      <c r="D23" s="107"/>
      <c r="E23" s="109"/>
      <c r="F23" s="109"/>
      <c r="G23" s="109"/>
      <c r="H23" s="109"/>
      <c r="I23" s="109"/>
      <c r="J23" s="90"/>
      <c r="K23" s="90"/>
    </row>
    <row r="24" spans="1:11">
      <c r="A24" s="107"/>
      <c r="B24" s="114" t="s">
        <v>130</v>
      </c>
      <c r="C24" s="107"/>
      <c r="D24" s="107"/>
      <c r="E24" s="109">
        <f>SUM(E11:E21)</f>
        <v>-757502.60833334888</v>
      </c>
      <c r="F24" s="109"/>
      <c r="G24" s="109">
        <f>SUM(G11:G21)</f>
        <v>-7646766.1199999945</v>
      </c>
      <c r="H24" s="109"/>
      <c r="I24" s="109">
        <f>SUM(I11:I21)</f>
        <v>1564705.752999994</v>
      </c>
      <c r="J24" s="90"/>
      <c r="K24" s="90">
        <f>SUM(K11:K21)</f>
        <v>-9812702.290000001</v>
      </c>
    </row>
    <row r="25" spans="1:11">
      <c r="A25" s="107"/>
      <c r="B25" s="107" t="s">
        <v>131</v>
      </c>
      <c r="C25" s="107"/>
      <c r="D25" s="107"/>
      <c r="E25" s="115"/>
      <c r="F25" s="115"/>
      <c r="G25" s="115"/>
      <c r="H25" s="115"/>
      <c r="I25" s="115"/>
      <c r="J25" s="115"/>
      <c r="K25" s="115"/>
    </row>
    <row r="26" spans="1:11">
      <c r="A26" s="107"/>
      <c r="B26" s="107"/>
      <c r="C26" s="107" t="s">
        <v>132</v>
      </c>
      <c r="D26" s="107"/>
      <c r="E26" s="109">
        <v>25382244.190000005</v>
      </c>
      <c r="F26" s="109"/>
      <c r="G26" s="109">
        <v>53931131.859999999</v>
      </c>
      <c r="H26" s="109"/>
      <c r="I26" s="109">
        <v>18448070.209999993</v>
      </c>
      <c r="J26" s="90"/>
      <c r="K26" s="90">
        <v>50564270.329999998</v>
      </c>
    </row>
    <row r="27" spans="1:11">
      <c r="A27" s="107"/>
      <c r="B27" s="107"/>
      <c r="C27" s="107" t="s">
        <v>133</v>
      </c>
      <c r="D27" s="107"/>
      <c r="E27" s="109">
        <v>501684.95999999973</v>
      </c>
      <c r="F27" s="109"/>
      <c r="G27" s="109">
        <v>-18306.14</v>
      </c>
      <c r="H27" s="109"/>
      <c r="I27" s="109">
        <v>514455.39999999967</v>
      </c>
      <c r="J27" s="90"/>
      <c r="K27" s="90">
        <v>-16114.1</v>
      </c>
    </row>
    <row r="28" spans="1:11">
      <c r="A28" s="107"/>
      <c r="B28" s="107"/>
      <c r="C28" s="107" t="s">
        <v>134</v>
      </c>
      <c r="D28" s="107"/>
      <c r="E28" s="109">
        <v>-7000</v>
      </c>
      <c r="F28" s="109"/>
      <c r="G28" s="109">
        <v>-111344.5</v>
      </c>
      <c r="H28" s="109"/>
      <c r="I28" s="109">
        <v>-38897.909999999989</v>
      </c>
      <c r="J28" s="90"/>
      <c r="K28" s="90">
        <v>-115534.45</v>
      </c>
    </row>
    <row r="29" spans="1:11">
      <c r="A29" s="107"/>
      <c r="B29" s="107"/>
      <c r="C29" s="1" t="s">
        <v>135</v>
      </c>
      <c r="D29" s="107"/>
      <c r="E29" s="109">
        <v>29007095.189999998</v>
      </c>
      <c r="F29" s="109"/>
      <c r="G29" s="109">
        <v>0</v>
      </c>
      <c r="H29" s="109"/>
      <c r="I29" s="109">
        <v>27325496.549999997</v>
      </c>
      <c r="J29" s="90"/>
      <c r="K29" s="90">
        <v>0</v>
      </c>
    </row>
    <row r="30" spans="1:11">
      <c r="A30" s="107"/>
      <c r="B30" s="107"/>
      <c r="C30" s="1" t="s">
        <v>23</v>
      </c>
      <c r="D30" s="107"/>
      <c r="E30" s="109">
        <v>-339880.07866666559</v>
      </c>
      <c r="F30" s="109"/>
      <c r="G30" s="109">
        <v>-16507.32</v>
      </c>
      <c r="H30" s="109"/>
      <c r="I30" s="109">
        <v>-1105534.3499999987</v>
      </c>
      <c r="J30" s="90"/>
      <c r="K30" s="90">
        <v>878643.34</v>
      </c>
    </row>
    <row r="31" spans="1:11">
      <c r="A31" s="107"/>
      <c r="B31" s="107"/>
      <c r="C31" s="107" t="s">
        <v>24</v>
      </c>
      <c r="D31" s="107"/>
      <c r="E31" s="109">
        <v>-2690512.83</v>
      </c>
      <c r="F31" s="109"/>
      <c r="G31" s="109">
        <v>-2246445.2599999998</v>
      </c>
      <c r="H31" s="109"/>
      <c r="I31" s="109">
        <v>-2394984.0500000026</v>
      </c>
      <c r="J31" s="90"/>
      <c r="K31" s="90">
        <v>-1902194.8</v>
      </c>
    </row>
    <row r="32" spans="1:11">
      <c r="A32" s="107"/>
      <c r="B32" s="107"/>
      <c r="C32" s="107" t="s">
        <v>33</v>
      </c>
      <c r="D32" s="107"/>
      <c r="E32" s="109">
        <v>-199340</v>
      </c>
      <c r="F32" s="109"/>
      <c r="G32" s="109">
        <v>-344355.92</v>
      </c>
      <c r="H32" s="109"/>
      <c r="I32" s="109">
        <v>-191850</v>
      </c>
      <c r="J32" s="90"/>
      <c r="K32" s="90">
        <v>-329170.48</v>
      </c>
    </row>
    <row r="33" spans="1:11">
      <c r="A33" s="107"/>
      <c r="B33" s="107" t="s">
        <v>136</v>
      </c>
      <c r="C33" s="107"/>
      <c r="D33" s="107"/>
      <c r="E33" s="109"/>
      <c r="F33" s="109"/>
      <c r="G33" s="109"/>
      <c r="H33" s="109"/>
      <c r="I33" s="109"/>
      <c r="J33" s="90"/>
      <c r="K33" s="90"/>
    </row>
    <row r="34" spans="1:11">
      <c r="A34" s="107"/>
      <c r="B34" s="107"/>
      <c r="C34" s="107" t="s">
        <v>137</v>
      </c>
      <c r="D34" s="107"/>
      <c r="E34" s="109">
        <v>-43263809.159999989</v>
      </c>
      <c r="F34" s="109"/>
      <c r="G34" s="109">
        <v>-15900448.77</v>
      </c>
      <c r="H34" s="109"/>
      <c r="I34" s="109">
        <v>-42050150.25</v>
      </c>
      <c r="J34" s="90"/>
      <c r="K34" s="90">
        <v>-14954479.560000001</v>
      </c>
    </row>
    <row r="35" spans="1:11">
      <c r="A35" s="107"/>
      <c r="B35" s="107"/>
      <c r="C35" s="107" t="s">
        <v>138</v>
      </c>
      <c r="D35" s="107"/>
      <c r="E35" s="109">
        <v>0</v>
      </c>
      <c r="F35" s="109"/>
      <c r="G35" s="109">
        <v>0</v>
      </c>
      <c r="H35" s="109"/>
      <c r="I35" s="109">
        <v>0</v>
      </c>
      <c r="J35" s="90"/>
      <c r="K35" s="90">
        <v>22453.599999999999</v>
      </c>
    </row>
    <row r="36" spans="1:11">
      <c r="A36" s="107"/>
      <c r="B36" s="107"/>
      <c r="C36" s="107" t="s">
        <v>45</v>
      </c>
      <c r="D36" s="107"/>
      <c r="E36" s="111">
        <v>-1785269.35</v>
      </c>
      <c r="F36" s="109"/>
      <c r="G36" s="111">
        <v>84782.7</v>
      </c>
      <c r="H36" s="109"/>
      <c r="I36" s="111">
        <v>-1081298.4100000001</v>
      </c>
      <c r="J36" s="90"/>
      <c r="K36" s="92">
        <v>-3667.63</v>
      </c>
    </row>
    <row r="37" spans="1:11" s="107" customFormat="1">
      <c r="B37" s="107" t="s">
        <v>139</v>
      </c>
      <c r="E37" s="109">
        <f>SUM(E24:E36)</f>
        <v>5847710.3130000029</v>
      </c>
      <c r="F37" s="109"/>
      <c r="G37" s="109">
        <f>SUM(G24:G36)</f>
        <v>27731740.530000001</v>
      </c>
      <c r="H37" s="109"/>
      <c r="I37" s="109">
        <f>SUM(I24:I36)</f>
        <v>990012.94299997762</v>
      </c>
      <c r="J37" s="90"/>
      <c r="K37" s="90">
        <f>SUM(K24:K36)</f>
        <v>24331503.960000005</v>
      </c>
    </row>
    <row r="38" spans="1:11" s="107" customFormat="1">
      <c r="C38" s="107" t="s">
        <v>140</v>
      </c>
      <c r="E38" s="109">
        <v>-444526.37</v>
      </c>
      <c r="F38" s="109"/>
      <c r="G38" s="109">
        <v>-1027616.78</v>
      </c>
      <c r="H38" s="109"/>
      <c r="I38" s="109">
        <v>-272684.22000000003</v>
      </c>
      <c r="J38" s="90"/>
      <c r="K38" s="90">
        <v>-1006086.73</v>
      </c>
    </row>
    <row r="39" spans="1:11" s="107" customFormat="1">
      <c r="C39" s="107" t="s">
        <v>141</v>
      </c>
      <c r="E39" s="109">
        <v>196192.74999999985</v>
      </c>
      <c r="F39" s="109"/>
      <c r="G39" s="109">
        <v>0</v>
      </c>
      <c r="H39" s="109"/>
      <c r="I39" s="109">
        <v>186221.99999999994</v>
      </c>
      <c r="J39" s="90"/>
      <c r="K39" s="90">
        <v>0</v>
      </c>
    </row>
    <row r="40" spans="1:11">
      <c r="A40" s="107"/>
      <c r="B40" s="107"/>
      <c r="C40" s="107"/>
      <c r="D40" s="107" t="s">
        <v>142</v>
      </c>
      <c r="E40" s="116">
        <f>SUM(E37:E39)</f>
        <v>5599376.6930000028</v>
      </c>
      <c r="F40" s="109"/>
      <c r="G40" s="116">
        <f>SUM(G37:G39)</f>
        <v>26704123.75</v>
      </c>
      <c r="H40" s="109"/>
      <c r="I40" s="116">
        <f>SUM(I37:I39)</f>
        <v>903550.72299997765</v>
      </c>
      <c r="J40" s="90"/>
      <c r="K40" s="117">
        <f>SUM(K37:K39)</f>
        <v>23325417.230000004</v>
      </c>
    </row>
    <row r="41" spans="1:11">
      <c r="A41" s="107"/>
      <c r="B41" s="107"/>
      <c r="C41" s="107"/>
      <c r="D41" s="107"/>
      <c r="E41" s="109"/>
      <c r="F41" s="109"/>
      <c r="G41" s="109"/>
      <c r="H41" s="109"/>
      <c r="I41" s="109"/>
      <c r="J41" s="90"/>
      <c r="K41" s="90"/>
    </row>
    <row r="42" spans="1:11">
      <c r="A42" s="12" t="s">
        <v>36</v>
      </c>
      <c r="B42" s="107"/>
      <c r="C42" s="107"/>
      <c r="D42" s="107"/>
      <c r="E42" s="109"/>
      <c r="F42" s="109"/>
      <c r="G42" s="109"/>
      <c r="H42" s="109"/>
      <c r="I42" s="109"/>
      <c r="J42" s="90"/>
      <c r="K42" s="90"/>
    </row>
    <row r="43" spans="1:11">
      <c r="A43" s="3"/>
      <c r="B43" s="107"/>
      <c r="C43" s="107"/>
      <c r="D43" s="107"/>
      <c r="E43" s="109"/>
      <c r="F43" s="109"/>
      <c r="G43" s="109"/>
      <c r="H43" s="109"/>
      <c r="I43" s="109"/>
      <c r="J43" s="90"/>
      <c r="K43" s="90"/>
    </row>
    <row r="44" spans="1:11">
      <c r="A44" s="3"/>
      <c r="B44" s="107"/>
      <c r="C44" s="107"/>
      <c r="D44" s="107"/>
      <c r="E44" s="109"/>
      <c r="F44" s="109"/>
      <c r="G44" s="109"/>
      <c r="H44" s="109"/>
      <c r="I44" s="109"/>
      <c r="J44" s="90"/>
      <c r="K44" s="90"/>
    </row>
    <row r="45" spans="1:11" s="3" customFormat="1">
      <c r="A45" s="118" t="s">
        <v>143</v>
      </c>
      <c r="C45" s="85"/>
      <c r="D45" s="118"/>
      <c r="E45" s="85"/>
      <c r="F45" s="85"/>
      <c r="G45" s="118" t="s">
        <v>143</v>
      </c>
      <c r="H45" s="85"/>
      <c r="I45" s="85"/>
      <c r="J45" s="85"/>
      <c r="K45" s="85"/>
    </row>
    <row r="46" spans="1:11">
      <c r="A46" s="107"/>
      <c r="B46" s="107"/>
      <c r="C46" s="107"/>
      <c r="D46" s="1" t="s">
        <v>39</v>
      </c>
      <c r="F46" s="1"/>
      <c r="G46" s="1" t="s">
        <v>144</v>
      </c>
      <c r="H46" s="107"/>
      <c r="I46" s="107"/>
      <c r="J46" s="107"/>
      <c r="K46" s="107"/>
    </row>
    <row r="47" spans="1:11">
      <c r="A47" s="107"/>
      <c r="B47" s="107"/>
      <c r="C47" s="107"/>
      <c r="D47" s="1"/>
      <c r="F47" s="1"/>
      <c r="G47" s="1"/>
      <c r="H47" s="107"/>
      <c r="I47" s="107"/>
      <c r="J47" s="107"/>
      <c r="K47" s="107"/>
    </row>
    <row r="48" spans="1:11" ht="21.6" customHeight="1">
      <c r="A48" s="168" t="s">
        <v>145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</row>
    <row r="49" spans="1:11" ht="20.100000000000001" customHeight="1">
      <c r="A49" s="108"/>
      <c r="B49" s="108"/>
      <c r="C49" s="108"/>
      <c r="D49" s="108"/>
      <c r="E49" s="108"/>
      <c r="F49" s="108"/>
      <c r="G49" s="108"/>
      <c r="H49" s="108"/>
      <c r="I49" s="170" t="str">
        <f>+I1</f>
        <v>(ยังไม่ได้ตรวจสอบ / สอบทานแล้ว)</v>
      </c>
      <c r="J49" s="170"/>
      <c r="K49" s="170"/>
    </row>
    <row r="50" spans="1:11">
      <c r="A50" s="108"/>
      <c r="B50" s="108"/>
      <c r="C50" s="108"/>
      <c r="D50" s="108"/>
      <c r="E50" s="108"/>
      <c r="F50" s="108"/>
      <c r="G50" s="108"/>
      <c r="H50" s="108"/>
      <c r="I50" s="119"/>
      <c r="J50" s="120"/>
      <c r="K50" s="120"/>
    </row>
    <row r="51" spans="1:11">
      <c r="A51" s="138" t="s">
        <v>146</v>
      </c>
      <c r="B51" s="138"/>
      <c r="C51" s="138"/>
      <c r="D51" s="138"/>
      <c r="E51" s="138"/>
      <c r="F51" s="138"/>
      <c r="G51" s="138"/>
      <c r="H51" s="138"/>
      <c r="I51" s="138"/>
      <c r="J51" s="138"/>
      <c r="K51" s="138"/>
    </row>
    <row r="52" spans="1:11">
      <c r="A52" s="169" t="s">
        <v>117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</row>
    <row r="53" spans="1:11">
      <c r="A53" s="169" t="str">
        <f>+A5</f>
        <v>สำหรับงวดสามเดือนสิ้นสุดวันที่ 31 มีนาคม 2563</v>
      </c>
      <c r="B53" s="169"/>
      <c r="C53" s="169"/>
      <c r="D53" s="169"/>
      <c r="E53" s="169"/>
      <c r="F53" s="169"/>
      <c r="G53" s="169"/>
      <c r="H53" s="169"/>
      <c r="I53" s="169"/>
      <c r="J53" s="169"/>
      <c r="K53" s="169"/>
    </row>
    <row r="54" spans="1:11" ht="13.2" customHeight="1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2"/>
    </row>
    <row r="55" spans="1:11">
      <c r="A55" s="102"/>
      <c r="B55" s="102"/>
      <c r="C55" s="102"/>
      <c r="D55" s="102"/>
      <c r="E55" s="166" t="s">
        <v>3</v>
      </c>
      <c r="F55" s="166"/>
      <c r="G55" s="166"/>
      <c r="H55" s="166"/>
      <c r="I55" s="166"/>
      <c r="J55" s="166"/>
      <c r="K55" s="166"/>
    </row>
    <row r="56" spans="1:11">
      <c r="E56" s="166" t="s">
        <v>4</v>
      </c>
      <c r="F56" s="166"/>
      <c r="G56" s="166"/>
      <c r="H56" s="166"/>
      <c r="I56" s="166" t="s">
        <v>5</v>
      </c>
      <c r="J56" s="166"/>
      <c r="K56" s="166"/>
    </row>
    <row r="57" spans="1:11">
      <c r="E57" s="167" t="str">
        <f>+E8</f>
        <v>สำหรับงวดสามเดือนสิ้นสุดวันที่ 31 มีนาคม</v>
      </c>
      <c r="F57" s="167"/>
      <c r="G57" s="167"/>
      <c r="H57" s="167"/>
      <c r="I57" s="167"/>
      <c r="J57" s="167"/>
      <c r="K57" s="167"/>
    </row>
    <row r="58" spans="1:11" ht="18.75" customHeight="1">
      <c r="E58" s="121" t="str">
        <f>+E9</f>
        <v>2563</v>
      </c>
      <c r="F58" s="84"/>
      <c r="G58" s="121" t="str">
        <f>+G9</f>
        <v>2562</v>
      </c>
      <c r="H58" s="85"/>
      <c r="I58" s="121" t="str">
        <f>+I9</f>
        <v>2563</v>
      </c>
      <c r="J58" s="85"/>
      <c r="K58" s="101" t="str">
        <f>+K9</f>
        <v>2562</v>
      </c>
    </row>
    <row r="59" spans="1:11">
      <c r="A59" s="107" t="s">
        <v>147</v>
      </c>
      <c r="B59" s="107"/>
      <c r="C59" s="107"/>
      <c r="D59" s="107"/>
      <c r="E59" s="109"/>
      <c r="F59" s="109"/>
      <c r="G59" s="122"/>
      <c r="H59" s="85"/>
      <c r="I59" s="104"/>
      <c r="J59" s="85"/>
      <c r="K59" s="15"/>
    </row>
    <row r="60" spans="1:11">
      <c r="A60" s="107"/>
      <c r="B60" s="22" t="s">
        <v>14</v>
      </c>
      <c r="D60" s="107"/>
      <c r="E60" s="109">
        <v>-32406260.719999999</v>
      </c>
      <c r="F60" s="109"/>
      <c r="G60" s="109">
        <v>-442.56</v>
      </c>
      <c r="H60" s="109"/>
      <c r="I60" s="109">
        <v>-32411596.229999989</v>
      </c>
      <c r="J60" s="90"/>
      <c r="K60" s="90">
        <v>-423.27</v>
      </c>
    </row>
    <row r="61" spans="1:11">
      <c r="A61" s="107"/>
      <c r="B61" s="68" t="s">
        <v>148</v>
      </c>
      <c r="D61" s="107"/>
      <c r="E61" s="109">
        <v>261074.76999999993</v>
      </c>
      <c r="F61" s="109"/>
      <c r="G61" s="109">
        <v>0</v>
      </c>
      <c r="H61" s="109"/>
      <c r="I61" s="109">
        <v>205000</v>
      </c>
      <c r="J61" s="90"/>
      <c r="K61" s="90">
        <v>0</v>
      </c>
    </row>
    <row r="62" spans="1:11" s="107" customFormat="1">
      <c r="B62" s="107" t="s">
        <v>149</v>
      </c>
      <c r="E62" s="109">
        <v>-3305170.5999999987</v>
      </c>
      <c r="F62" s="109"/>
      <c r="G62" s="109">
        <v>-1127630.83</v>
      </c>
      <c r="H62" s="109"/>
      <c r="I62" s="109">
        <v>-3088060.3199999714</v>
      </c>
      <c r="J62" s="90"/>
      <c r="K62" s="90">
        <v>-988688.75</v>
      </c>
    </row>
    <row r="63" spans="1:11" s="107" customFormat="1">
      <c r="B63" s="107" t="s">
        <v>150</v>
      </c>
      <c r="E63" s="109">
        <v>-811700</v>
      </c>
      <c r="F63" s="109"/>
      <c r="G63" s="109">
        <v>-30000</v>
      </c>
      <c r="H63" s="109"/>
      <c r="I63" s="109">
        <v>-811700</v>
      </c>
      <c r="J63" s="90"/>
      <c r="K63" s="90">
        <v>-30000</v>
      </c>
    </row>
    <row r="64" spans="1:11">
      <c r="A64" s="107"/>
      <c r="B64" s="107"/>
      <c r="C64" s="107"/>
      <c r="D64" s="107" t="s">
        <v>151</v>
      </c>
      <c r="E64" s="116">
        <f>SUM(E60:E63)</f>
        <v>-36262056.549999997</v>
      </c>
      <c r="F64" s="109"/>
      <c r="G64" s="116">
        <f>SUM(G60:G63)</f>
        <v>-1158073.3900000001</v>
      </c>
      <c r="H64" s="109"/>
      <c r="I64" s="116">
        <f>SUM(I60:I63)</f>
        <v>-36106356.54999996</v>
      </c>
      <c r="J64" s="90"/>
      <c r="K64" s="117">
        <f>SUM(K60:K63)</f>
        <v>-1019112.02</v>
      </c>
    </row>
    <row r="65" spans="1:11">
      <c r="B65" s="107"/>
      <c r="C65" s="107"/>
      <c r="D65" s="107"/>
      <c r="E65" s="109"/>
      <c r="F65" s="109"/>
      <c r="G65" s="109"/>
      <c r="H65" s="109"/>
      <c r="I65" s="109"/>
      <c r="J65" s="90"/>
      <c r="K65" s="90"/>
    </row>
    <row r="66" spans="1:11">
      <c r="A66" s="107" t="s">
        <v>152</v>
      </c>
      <c r="B66" s="107"/>
      <c r="C66" s="107"/>
      <c r="D66" s="107"/>
      <c r="E66" s="109"/>
      <c r="F66" s="109"/>
      <c r="G66" s="109"/>
      <c r="H66" s="109"/>
      <c r="I66" s="109"/>
      <c r="J66" s="90"/>
      <c r="K66" s="90"/>
    </row>
    <row r="67" spans="1:11">
      <c r="A67" s="107"/>
      <c r="B67" s="107" t="s">
        <v>153</v>
      </c>
      <c r="D67" s="107"/>
      <c r="E67" s="109">
        <v>0</v>
      </c>
      <c r="F67" s="109"/>
      <c r="G67" s="109">
        <v>-11049830.300000001</v>
      </c>
      <c r="H67" s="109"/>
      <c r="I67" s="109">
        <v>0</v>
      </c>
      <c r="J67" s="90"/>
      <c r="K67" s="90">
        <v>-11049830.300000001</v>
      </c>
    </row>
    <row r="68" spans="1:11">
      <c r="A68" s="107"/>
      <c r="B68" s="107" t="s">
        <v>154</v>
      </c>
      <c r="C68" s="107"/>
      <c r="D68" s="107"/>
      <c r="E68" s="109">
        <v>0</v>
      </c>
      <c r="F68" s="109"/>
      <c r="G68" s="109">
        <v>28000000</v>
      </c>
      <c r="H68" s="109"/>
      <c r="I68" s="109">
        <v>0</v>
      </c>
      <c r="J68" s="90"/>
      <c r="K68" s="90">
        <v>26000000</v>
      </c>
    </row>
    <row r="69" spans="1:11">
      <c r="A69" s="107"/>
      <c r="B69" s="107" t="s">
        <v>155</v>
      </c>
      <c r="C69" s="107"/>
      <c r="D69" s="107"/>
      <c r="E69" s="109">
        <v>0</v>
      </c>
      <c r="F69" s="109"/>
      <c r="G69" s="109">
        <v>-31333679.390000001</v>
      </c>
      <c r="H69" s="109"/>
      <c r="I69" s="109">
        <v>0</v>
      </c>
      <c r="J69" s="90"/>
      <c r="K69" s="90">
        <v>-29235209.440000001</v>
      </c>
    </row>
    <row r="70" spans="1:11">
      <c r="A70" s="107"/>
      <c r="B70" s="107" t="s">
        <v>156</v>
      </c>
      <c r="C70" s="107"/>
      <c r="D70" s="107"/>
      <c r="E70" s="111">
        <v>-2049540.58</v>
      </c>
      <c r="F70" s="109"/>
      <c r="G70" s="111">
        <v>-33998.58</v>
      </c>
      <c r="H70" s="109"/>
      <c r="I70" s="111">
        <v>-1258769.7299999986</v>
      </c>
      <c r="J70" s="90"/>
      <c r="K70" s="92">
        <v>-33998.58</v>
      </c>
    </row>
    <row r="71" spans="1:11">
      <c r="A71" s="107"/>
      <c r="B71" s="107"/>
      <c r="C71" s="107"/>
      <c r="D71" s="107" t="s">
        <v>157</v>
      </c>
      <c r="E71" s="111">
        <f>SUM(E67:E70)</f>
        <v>-2049540.58</v>
      </c>
      <c r="F71" s="109"/>
      <c r="G71" s="111">
        <f>SUM(G67:G70)</f>
        <v>-14417508.270000001</v>
      </c>
      <c r="H71" s="109"/>
      <c r="I71" s="111">
        <f>SUM(I67:I70)</f>
        <v>-1258769.7299999986</v>
      </c>
      <c r="J71" s="90"/>
      <c r="K71" s="92">
        <f>SUM(K67:K70)</f>
        <v>-14319038.320000002</v>
      </c>
    </row>
    <row r="72" spans="1:11" ht="17.25" customHeight="1">
      <c r="A72" s="107"/>
      <c r="B72" s="107"/>
      <c r="C72" s="107"/>
      <c r="D72" s="107"/>
      <c r="E72" s="109"/>
      <c r="F72" s="109"/>
      <c r="G72" s="109"/>
      <c r="H72" s="109"/>
      <c r="I72" s="109"/>
      <c r="J72" s="90"/>
      <c r="K72" s="90"/>
    </row>
    <row r="73" spans="1:11">
      <c r="A73" s="107" t="s">
        <v>158</v>
      </c>
      <c r="B73" s="107"/>
      <c r="C73" s="107"/>
      <c r="D73" s="107"/>
      <c r="E73" s="123">
        <f>+E71+E64+E40</f>
        <v>-32712220.436999992</v>
      </c>
      <c r="F73" s="123"/>
      <c r="G73" s="123">
        <f>+G71+G64+G40</f>
        <v>11128542.089999998</v>
      </c>
      <c r="H73" s="109"/>
      <c r="I73" s="123">
        <f>+I71+I64+I40</f>
        <v>-36461575.556999981</v>
      </c>
      <c r="J73" s="90"/>
      <c r="K73" s="91">
        <f>+K71+K64+K40</f>
        <v>7987266.8900000025</v>
      </c>
    </row>
    <row r="74" spans="1:11">
      <c r="A74" s="107" t="s">
        <v>159</v>
      </c>
      <c r="B74" s="107"/>
      <c r="C74" s="107"/>
      <c r="D74" s="107"/>
      <c r="E74" s="123">
        <v>78644827.209999979</v>
      </c>
      <c r="F74" s="123"/>
      <c r="G74" s="123">
        <v>15872191.75</v>
      </c>
      <c r="H74" s="109"/>
      <c r="I74" s="109">
        <v>73279841.859999985</v>
      </c>
      <c r="J74" s="90"/>
      <c r="K74" s="90">
        <v>12751948.68</v>
      </c>
    </row>
    <row r="75" spans="1:11" ht="20.399999999999999" thickBot="1">
      <c r="A75" s="107" t="s">
        <v>160</v>
      </c>
      <c r="B75" s="107"/>
      <c r="C75" s="107"/>
      <c r="D75" s="107"/>
      <c r="E75" s="124">
        <f>SUM(E73:E74)</f>
        <v>45932606.772999987</v>
      </c>
      <c r="F75" s="109"/>
      <c r="G75" s="124">
        <f>SUM(G73:G74)</f>
        <v>27000733.839999996</v>
      </c>
      <c r="H75" s="109"/>
      <c r="I75" s="124">
        <f>SUM(I73:I74)</f>
        <v>36818266.303000003</v>
      </c>
      <c r="J75" s="90"/>
      <c r="K75" s="125">
        <f>SUM(K73:K74)</f>
        <v>20739215.57</v>
      </c>
    </row>
    <row r="76" spans="1:11" ht="20.399999999999999" thickTop="1">
      <c r="A76" s="107"/>
      <c r="B76" s="107"/>
      <c r="C76" s="107"/>
      <c r="D76" s="107"/>
      <c r="E76" s="109"/>
      <c r="F76" s="109"/>
      <c r="G76" s="109"/>
      <c r="H76" s="109"/>
      <c r="I76" s="109"/>
      <c r="J76" s="90"/>
      <c r="K76" s="90"/>
    </row>
    <row r="77" spans="1:11" ht="20.399999999999999">
      <c r="A77" s="126" t="s">
        <v>161</v>
      </c>
      <c r="B77" s="107"/>
      <c r="C77" s="107"/>
      <c r="D77" s="107"/>
      <c r="E77" s="127"/>
      <c r="F77" s="127"/>
      <c r="G77" s="127"/>
      <c r="H77" s="127"/>
      <c r="I77" s="127"/>
      <c r="J77" s="128"/>
      <c r="K77" s="128"/>
    </row>
    <row r="78" spans="1:11" ht="20.25" customHeight="1">
      <c r="A78" s="107"/>
      <c r="B78" s="68" t="s">
        <v>165</v>
      </c>
      <c r="C78" s="107"/>
      <c r="D78" s="107"/>
      <c r="E78" s="127">
        <v>0</v>
      </c>
      <c r="F78" s="127"/>
      <c r="G78" s="127">
        <v>277439.02</v>
      </c>
      <c r="H78" s="127"/>
      <c r="I78" s="127">
        <v>0</v>
      </c>
      <c r="J78" s="128"/>
      <c r="K78" s="128">
        <v>277439.02</v>
      </c>
    </row>
    <row r="79" spans="1:11" ht="20.25" customHeight="1">
      <c r="A79" s="107" t="s">
        <v>170</v>
      </c>
      <c r="C79" s="107"/>
      <c r="D79" s="107"/>
      <c r="E79" s="127"/>
      <c r="F79" s="127"/>
      <c r="G79" s="127"/>
      <c r="H79" s="127"/>
      <c r="I79" s="127"/>
      <c r="J79" s="128"/>
      <c r="K79" s="128"/>
    </row>
    <row r="80" spans="1:11" ht="20.25" customHeight="1">
      <c r="A80" s="107"/>
      <c r="B80" s="68" t="s">
        <v>162</v>
      </c>
      <c r="C80" s="107"/>
      <c r="D80" s="107"/>
      <c r="E80" s="127">
        <v>-13800432.970000001</v>
      </c>
      <c r="F80" s="127"/>
      <c r="G80" s="127">
        <v>0</v>
      </c>
      <c r="H80" s="127"/>
      <c r="I80" s="127">
        <v>-9642440.7400000002</v>
      </c>
      <c r="J80" s="128"/>
      <c r="K80" s="128">
        <v>0</v>
      </c>
    </row>
    <row r="81" spans="1:24" ht="20.25" customHeight="1">
      <c r="A81" s="107"/>
      <c r="B81" s="68" t="s">
        <v>163</v>
      </c>
      <c r="C81" s="107"/>
      <c r="D81" s="107"/>
      <c r="E81" s="127">
        <v>-1364250</v>
      </c>
      <c r="F81" s="127"/>
      <c r="G81" s="127">
        <v>0</v>
      </c>
      <c r="H81" s="127"/>
      <c r="I81" s="127">
        <v>-1364250</v>
      </c>
      <c r="J81" s="128"/>
      <c r="K81" s="128">
        <v>0</v>
      </c>
    </row>
    <row r="82" spans="1:24">
      <c r="A82" s="107"/>
      <c r="B82" s="68" t="s">
        <v>164</v>
      </c>
      <c r="D82" s="107"/>
      <c r="E82" s="68">
        <v>15164682.970000001</v>
      </c>
      <c r="G82" s="127">
        <v>0</v>
      </c>
      <c r="H82" s="127"/>
      <c r="I82" s="127">
        <f>-I80-I81</f>
        <v>11006690.74</v>
      </c>
      <c r="J82" s="128"/>
      <c r="K82" s="128">
        <v>0</v>
      </c>
    </row>
    <row r="83" spans="1:24" customFormat="1" ht="21"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</row>
    <row r="84" spans="1:24" ht="21">
      <c r="A84"/>
      <c r="B84" s="12"/>
      <c r="C84" s="12"/>
      <c r="D84" s="12"/>
      <c r="E84" s="12"/>
      <c r="F84" s="12"/>
      <c r="G84" s="12"/>
    </row>
    <row r="89" spans="1:24">
      <c r="A89" s="3"/>
    </row>
    <row r="90" spans="1:24" s="3" customFormat="1">
      <c r="A90" s="85"/>
      <c r="B90" s="118" t="s">
        <v>166</v>
      </c>
      <c r="C90" s="85"/>
      <c r="D90" s="118"/>
      <c r="E90" s="85"/>
      <c r="F90" s="85"/>
      <c r="G90" s="118" t="s">
        <v>143</v>
      </c>
      <c r="H90" s="85"/>
      <c r="I90" s="85"/>
      <c r="J90" s="85"/>
      <c r="K90" s="85"/>
    </row>
    <row r="91" spans="1:24">
      <c r="A91" s="107"/>
      <c r="B91" s="107"/>
      <c r="C91" s="107"/>
      <c r="D91" s="1" t="s">
        <v>39</v>
      </c>
      <c r="F91" s="1"/>
      <c r="G91" s="1" t="s">
        <v>144</v>
      </c>
      <c r="H91" s="107"/>
      <c r="I91" s="107"/>
      <c r="J91" s="107"/>
      <c r="K91" s="107"/>
    </row>
    <row r="92" spans="1:24">
      <c r="A92" s="107"/>
      <c r="B92" s="107"/>
      <c r="C92" s="107"/>
      <c r="D92" s="1"/>
      <c r="F92" s="1"/>
      <c r="G92" s="1"/>
      <c r="H92" s="107"/>
      <c r="I92" s="107"/>
      <c r="J92" s="107"/>
      <c r="K92" s="107"/>
    </row>
    <row r="93" spans="1:24">
      <c r="A93" s="107"/>
      <c r="B93" s="107"/>
      <c r="C93" s="107"/>
      <c r="D93" s="1"/>
      <c r="F93" s="1"/>
      <c r="G93" s="1"/>
      <c r="H93" s="107"/>
      <c r="I93" s="107"/>
      <c r="J93" s="107"/>
      <c r="K93" s="107"/>
    </row>
    <row r="94" spans="1:24">
      <c r="A94" s="168" t="s">
        <v>167</v>
      </c>
      <c r="B94" s="168"/>
      <c r="C94" s="168"/>
      <c r="D94" s="168"/>
      <c r="E94" s="168"/>
      <c r="F94" s="168"/>
      <c r="G94" s="168"/>
      <c r="H94" s="168"/>
      <c r="I94" s="168"/>
      <c r="J94" s="168"/>
      <c r="K94" s="168"/>
    </row>
    <row r="95" spans="1:24">
      <c r="A95" s="129"/>
      <c r="B95" s="129"/>
      <c r="C95" s="129"/>
      <c r="D95" s="129"/>
      <c r="E95" s="129"/>
      <c r="F95" s="129"/>
      <c r="G95" s="129"/>
      <c r="H95" s="129"/>
      <c r="I95" s="129"/>
      <c r="J95" s="129"/>
      <c r="K95" s="129"/>
    </row>
    <row r="96" spans="1:24">
      <c r="A96" s="3"/>
      <c r="D96" s="130"/>
      <c r="E96" s="109"/>
      <c r="F96" s="109"/>
      <c r="G96" s="109"/>
      <c r="H96" s="109"/>
      <c r="I96" s="109"/>
      <c r="J96" s="90"/>
      <c r="K96" s="90"/>
    </row>
    <row r="97" spans="1:11">
      <c r="A97" s="3"/>
      <c r="D97" s="130"/>
      <c r="E97" s="109"/>
      <c r="F97" s="109"/>
      <c r="G97" s="109"/>
      <c r="H97" s="109"/>
      <c r="I97" s="109"/>
      <c r="J97" s="90"/>
      <c r="K97" s="90"/>
    </row>
    <row r="98" spans="1:11">
      <c r="A98" s="3"/>
      <c r="E98" s="109"/>
      <c r="F98" s="109"/>
      <c r="G98" s="109"/>
      <c r="H98" s="109"/>
      <c r="I98" s="109"/>
      <c r="J98" s="90"/>
      <c r="K98" s="90"/>
    </row>
    <row r="99" spans="1:11">
      <c r="E99" s="109"/>
      <c r="F99" s="109"/>
      <c r="G99" s="109"/>
      <c r="H99" s="109"/>
      <c r="J99" s="90"/>
      <c r="K99" s="90"/>
    </row>
  </sheetData>
  <mergeCells count="18">
    <mergeCell ref="A53:K53"/>
    <mergeCell ref="I1:K1"/>
    <mergeCell ref="A3:K3"/>
    <mergeCell ref="A4:K4"/>
    <mergeCell ref="A5:K5"/>
    <mergeCell ref="E6:K6"/>
    <mergeCell ref="E7:H7"/>
    <mergeCell ref="I7:K7"/>
    <mergeCell ref="E8:K8"/>
    <mergeCell ref="A48:K48"/>
    <mergeCell ref="I49:K49"/>
    <mergeCell ref="A51:K51"/>
    <mergeCell ref="A52:K52"/>
    <mergeCell ref="E55:K55"/>
    <mergeCell ref="E56:H56"/>
    <mergeCell ref="I56:K56"/>
    <mergeCell ref="E57:K57"/>
    <mergeCell ref="A94:K94"/>
  </mergeCells>
  <pageMargins left="0.70866141732283472" right="0" top="0.55118110236220474" bottom="0.23622047244094491" header="0.11811023622047245" footer="0.19685039370078741"/>
  <pageSetup paperSize="9" scale="78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 conso</vt:lpstr>
      <vt:lpstr>Conso-SC (งบรวม)</vt:lpstr>
      <vt:lpstr>Conso-SC (งบเดี่ยว)</vt:lpstr>
      <vt:lpstr>conso PL</vt:lpstr>
      <vt:lpstr>OCI</vt:lpstr>
      <vt:lpstr>งบกระแสเงินสด</vt:lpstr>
      <vt:lpstr>'conso PL'!Print_Area</vt:lpstr>
      <vt:lpstr>'Conso-SC (งบเดี่ยว)'!Print_Area</vt:lpstr>
      <vt:lpstr>'Conso-SC (งบรวม)'!Print_Area</vt:lpstr>
      <vt:lpstr>OCI!Print_Area</vt:lpstr>
      <vt:lpstr>'งบ conso'!Print_Area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ratchaneeporn.m</dc:creator>
  <cp:lastModifiedBy>ratchaneeporn.m</cp:lastModifiedBy>
  <cp:lastPrinted>2020-05-14T07:04:44Z</cp:lastPrinted>
  <dcterms:created xsi:type="dcterms:W3CDTF">2020-05-14T06:17:38Z</dcterms:created>
  <dcterms:modified xsi:type="dcterms:W3CDTF">2020-05-15T00:32:58Z</dcterms:modified>
</cp:coreProperties>
</file>