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0\03-มี.ค.2563\FS\FS_Final\ENG\"/>
    </mc:Choice>
  </mc:AlternateContent>
  <xr:revisionPtr revIDLastSave="0" documentId="13_ncr:1_{EB2816E4-CE37-4E49-A0F3-E9060E2DF8DA}" xr6:coauthVersionLast="45" xr6:coauthVersionMax="45" xr10:uidLastSave="{00000000-0000-0000-0000-000000000000}"/>
  <bookViews>
    <workbookView xWindow="180" yWindow="84" windowWidth="16440" windowHeight="9780" tabRatio="800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งบกระแสเงินสด" sheetId="24" r:id="rId7"/>
  </sheets>
  <definedNames>
    <definedName name="_xlnm.Print_Area" localSheetId="4">'conso PL'!$A$1:$M$44</definedName>
    <definedName name="_xlnm.Print_Area" localSheetId="3">'Conso-SC (งบเดี่ยว)'!$A$1:$L$49</definedName>
    <definedName name="_xlnm.Print_Area" localSheetId="2">'Conso-SC (งบรวม)'!$A$1:$L$47</definedName>
    <definedName name="_xlnm.Print_Area" localSheetId="5">OCI!$A$1:$N$49</definedName>
    <definedName name="_xlnm.Print_Area" localSheetId="1">'งบ conso'!$A$1:$L$99</definedName>
    <definedName name="_xlnm.Print_Area" localSheetId="6">งบกระแสเงินสด!$A$1:$L$103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0" i="24" l="1"/>
  <c r="H70" i="24"/>
  <c r="F70" i="24"/>
  <c r="J70" i="24"/>
  <c r="J25" i="24"/>
  <c r="F25" i="24"/>
  <c r="L20" i="33"/>
  <c r="J20" i="33"/>
  <c r="L15" i="33"/>
  <c r="J15" i="33"/>
  <c r="F15" i="26"/>
  <c r="D15" i="33"/>
  <c r="L87" i="23"/>
  <c r="L86" i="23"/>
  <c r="J87" i="23"/>
  <c r="J86" i="23"/>
  <c r="H87" i="23"/>
  <c r="H86" i="23"/>
  <c r="F86" i="23"/>
  <c r="L73" i="23"/>
  <c r="J73" i="23"/>
  <c r="H73" i="23"/>
  <c r="F73" i="23"/>
  <c r="L72" i="23"/>
  <c r="J72" i="23"/>
  <c r="H72" i="23"/>
  <c r="F72" i="23"/>
  <c r="L67" i="23"/>
  <c r="J67" i="23"/>
  <c r="H67" i="23"/>
  <c r="F67" i="23"/>
  <c r="L36" i="23"/>
  <c r="J36" i="23"/>
  <c r="H36" i="23"/>
  <c r="F36" i="23"/>
  <c r="F35" i="23"/>
  <c r="F25" i="23"/>
  <c r="L19" i="33"/>
  <c r="L17" i="33"/>
  <c r="L14" i="33"/>
  <c r="L12" i="33"/>
  <c r="L77" i="24" l="1"/>
  <c r="H77" i="24"/>
  <c r="L21" i="21" l="1"/>
  <c r="J21" i="21"/>
  <c r="H21" i="21"/>
  <c r="F21" i="21"/>
  <c r="J27" i="24" l="1"/>
  <c r="J38" i="24" s="1"/>
  <c r="F27" i="24"/>
  <c r="F38" i="24" s="1"/>
  <c r="F17" i="23" l="1"/>
  <c r="H17" i="23"/>
  <c r="J17" i="23"/>
  <c r="L17" i="23"/>
  <c r="F20" i="33" l="1"/>
  <c r="F15" i="33"/>
  <c r="J20" i="26" l="1"/>
  <c r="H20" i="26"/>
  <c r="F20" i="26"/>
  <c r="L19" i="26"/>
  <c r="L17" i="26"/>
  <c r="L14" i="26"/>
  <c r="L12" i="26"/>
  <c r="L20" i="26" l="1"/>
  <c r="J52" i="24"/>
  <c r="A3" i="33" l="1"/>
  <c r="A3" i="26" s="1"/>
  <c r="J59" i="24" l="1"/>
  <c r="F59" i="24"/>
  <c r="F58" i="24"/>
  <c r="A55" i="24"/>
  <c r="A3" i="21" l="1"/>
  <c r="A36" i="21"/>
  <c r="A23" i="27" s="1"/>
  <c r="A20" i="26"/>
  <c r="A19" i="26"/>
  <c r="A15" i="26"/>
  <c r="A14" i="26"/>
  <c r="H35" i="23" l="1"/>
  <c r="H17" i="21" l="1"/>
  <c r="H25" i="23" l="1"/>
  <c r="H77" i="23"/>
  <c r="L77" i="23"/>
  <c r="L35" i="23" l="1"/>
  <c r="L25" i="23"/>
  <c r="J68" i="24" l="1"/>
  <c r="L61" i="24"/>
  <c r="J61" i="24"/>
  <c r="H61" i="24"/>
  <c r="F61" i="24"/>
  <c r="F60" i="24"/>
  <c r="A56" i="24"/>
  <c r="A3" i="24"/>
  <c r="A54" i="24" s="1"/>
  <c r="A3" i="27"/>
  <c r="E50" i="26"/>
  <c r="A17" i="26"/>
  <c r="A12" i="26"/>
  <c r="E48" i="33"/>
  <c r="H15" i="33"/>
  <c r="J77" i="23"/>
  <c r="F77" i="23"/>
  <c r="A56" i="23"/>
  <c r="A55" i="23"/>
  <c r="A54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 l="1"/>
  <c r="H7" i="30"/>
  <c r="H9" i="30"/>
  <c r="H8" i="30"/>
  <c r="H11" i="30"/>
  <c r="E24" i="30"/>
  <c r="C13" i="30"/>
  <c r="H26" i="30"/>
  <c r="H27" i="30" s="1"/>
  <c r="H29" i="30" s="1"/>
  <c r="J17" i="30"/>
  <c r="H12" i="30"/>
  <c r="H16" i="21"/>
  <c r="D15" i="26"/>
  <c r="L17" i="21" l="1"/>
  <c r="H13" i="30"/>
  <c r="H20" i="33"/>
  <c r="D20" i="26"/>
  <c r="D20" i="33"/>
  <c r="L16" i="21"/>
  <c r="H15" i="26" l="1"/>
  <c r="J15" i="26" l="1"/>
  <c r="L15" i="26" s="1"/>
  <c r="J35" i="23" l="1"/>
  <c r="F87" i="23" l="1"/>
  <c r="F77" i="24"/>
  <c r="J77" i="24"/>
  <c r="J16" i="21" l="1"/>
  <c r="J17" i="21"/>
  <c r="F17" i="21" l="1"/>
  <c r="F16" i="21"/>
  <c r="J41" i="24" l="1"/>
  <c r="J79" i="24" s="1"/>
  <c r="J81" i="24" s="1"/>
  <c r="J25" i="23"/>
  <c r="F41" i="24" l="1"/>
  <c r="F79" i="24" s="1"/>
  <c r="F81" i="24" s="1"/>
  <c r="F22" i="21" l="1"/>
  <c r="F24" i="21" l="1"/>
  <c r="F26" i="21" s="1"/>
  <c r="F27" i="21" s="1"/>
  <c r="H12" i="27"/>
  <c r="H16" i="27" s="1"/>
  <c r="H19" i="27" s="1"/>
  <c r="H21" i="27" s="1"/>
  <c r="H22" i="21"/>
  <c r="F29" i="21" l="1"/>
  <c r="F31" i="21" s="1"/>
  <c r="H24" i="21"/>
  <c r="H26" i="21" s="1"/>
  <c r="H29" i="21" s="1"/>
  <c r="H31" i="21" s="1"/>
  <c r="F33" i="21"/>
  <c r="J22" i="21"/>
  <c r="H33" i="21" l="1"/>
  <c r="J12" i="27"/>
  <c r="J16" i="27" s="1"/>
  <c r="J19" i="27" s="1"/>
  <c r="J21" i="27" s="1"/>
  <c r="J24" i="21"/>
  <c r="J26" i="21" s="1"/>
  <c r="L12" i="27" s="1"/>
  <c r="L16" i="27" s="1"/>
  <c r="L19" i="27" s="1"/>
  <c r="L21" i="27" s="1"/>
  <c r="H11" i="24"/>
  <c r="H27" i="21"/>
  <c r="L22" i="21"/>
  <c r="L24" i="21" s="1"/>
  <c r="L26" i="21" s="1"/>
  <c r="L27" i="21" s="1"/>
  <c r="H25" i="24" l="1"/>
  <c r="H38" i="24" s="1"/>
  <c r="H41" i="24" s="1"/>
  <c r="H79" i="24" s="1"/>
  <c r="H81" i="24" s="1"/>
  <c r="J29" i="21"/>
  <c r="J31" i="21" s="1"/>
  <c r="J36" i="21"/>
  <c r="J33" i="21"/>
  <c r="J27" i="21"/>
  <c r="N12" i="27"/>
  <c r="N16" i="27" s="1"/>
  <c r="N19" i="27" s="1"/>
  <c r="N21" i="27" s="1"/>
  <c r="L29" i="21"/>
  <c r="L31" i="21" s="1"/>
  <c r="L36" i="21"/>
  <c r="L33" i="21"/>
  <c r="L11" i="24"/>
  <c r="L25" i="24" l="1"/>
  <c r="L38" i="24" s="1"/>
  <c r="L41" i="24" s="1"/>
  <c r="L79" i="24" s="1"/>
  <c r="L81" i="24" s="1"/>
</calcChain>
</file>

<file path=xl/sharedStrings.xml><?xml version="1.0" encoding="utf-8"?>
<sst xmlns="http://schemas.openxmlformats.org/spreadsheetml/2006/main" count="320" uniqueCount="198">
  <si>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</si>
  <si>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</si>
  <si>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</si>
  <si>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</si>
  <si>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</si>
  <si>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องค์ประกอบอื่นของส่วนของผู้ถือหุ้น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</si>
  <si>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</si>
  <si>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</si>
  <si>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</si>
  <si>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</si>
  <si>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</si>
  <si>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</si>
  <si>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</si>
  <si>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</si>
  <si>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เพิ่มทุน</t>
  </si>
  <si>
    <t>สำหรับปี สิ้นสุดวันที่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</si>
  <si>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</si>
  <si>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</si>
  <si>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</si>
  <si>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</si>
  <si>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</si>
  <si>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</si>
  <si>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 xml:space="preserve"> 4</t>
  </si>
  <si>
    <t>STATEMENT OF FINANCIAL POSITION</t>
  </si>
  <si>
    <t>Baht</t>
  </si>
  <si>
    <t>Consolidated Financial Statement</t>
  </si>
  <si>
    <t>Separate Financial Statement</t>
  </si>
  <si>
    <t>Note</t>
  </si>
  <si>
    <t>As at December,31</t>
  </si>
  <si>
    <t>Unaudited/Reviewed</t>
  </si>
  <si>
    <t>Audited</t>
  </si>
  <si>
    <t>ASSETS</t>
  </si>
  <si>
    <t>CURRENT ASSETS</t>
  </si>
  <si>
    <t>Cash and cash equivalents</t>
  </si>
  <si>
    <t>Short-term investment</t>
  </si>
  <si>
    <t>Trade receivables - others - net</t>
  </si>
  <si>
    <t>Other receivables - others</t>
  </si>
  <si>
    <t>Other current assets</t>
  </si>
  <si>
    <t>Total Current Assets</t>
  </si>
  <si>
    <t>Work inprocess</t>
  </si>
  <si>
    <t>NON-CURRENT ASSETS</t>
  </si>
  <si>
    <t>Restricted bank deposits</t>
  </si>
  <si>
    <t>Intangible assets, net</t>
  </si>
  <si>
    <t>Other non-current assets</t>
  </si>
  <si>
    <t>Total Non-Current Assets</t>
  </si>
  <si>
    <t>TOTAL ASSETS</t>
  </si>
  <si>
    <t xml:space="preserve">     …………………………………………… Director      </t>
  </si>
  <si>
    <t>LIABILITIES AND SHAREHOLDER'S EQUITY</t>
  </si>
  <si>
    <t>CURRENT LIABILITIES</t>
  </si>
  <si>
    <t>Other current liabilities</t>
  </si>
  <si>
    <t>Total current liabilitites</t>
  </si>
  <si>
    <t>NON CURRENT LIABILITIES</t>
  </si>
  <si>
    <t>Total non-current liabilitites</t>
  </si>
  <si>
    <t>TOTAL LIABILITIES</t>
  </si>
  <si>
    <t xml:space="preserve">SHAREHOLDER'S EQUITY </t>
  </si>
  <si>
    <t>Issued and paid-up share capital</t>
  </si>
  <si>
    <t>Appropriated:</t>
  </si>
  <si>
    <t>Legal reserve</t>
  </si>
  <si>
    <t>Unappropriated</t>
  </si>
  <si>
    <t>Total Shareholder'sEquity</t>
  </si>
  <si>
    <t>TOTAL LIABILITIES AND SHAREHOLDERS'EQUITY</t>
  </si>
  <si>
    <t>Unaudited / Reviewed</t>
  </si>
  <si>
    <t>STATEMENT OF CHANGES IN SHAREHOLDERS'EQUITY</t>
  </si>
  <si>
    <t>Retained earning</t>
  </si>
  <si>
    <t>Issued and</t>
  </si>
  <si>
    <t>paid-up</t>
  </si>
  <si>
    <t>share capital</t>
  </si>
  <si>
    <t>Appropriated</t>
  </si>
  <si>
    <t xml:space="preserve">      Comprehensive income for the period</t>
  </si>
  <si>
    <t>Balance as of January 1,2019</t>
  </si>
  <si>
    <t>SEPARATE FINANCIAL STATEMENT</t>
  </si>
  <si>
    <t>STATEMENTS OF INCOME</t>
  </si>
  <si>
    <t>Financial costs</t>
  </si>
  <si>
    <t>Administrative expenses</t>
  </si>
  <si>
    <t>Selling expenses</t>
  </si>
  <si>
    <t>Cost of service</t>
  </si>
  <si>
    <t>Equity holders of the parent</t>
  </si>
  <si>
    <t xml:space="preserve">      Equity holders of the parent</t>
  </si>
  <si>
    <t xml:space="preserve">      Non-controlling interest</t>
  </si>
  <si>
    <t>Number of weighted average ordinary shares</t>
  </si>
  <si>
    <t>Earning per share of the Equity holders of the parent</t>
  </si>
  <si>
    <t>STATEMENTS OF COMPREHENSIVE INCOME</t>
  </si>
  <si>
    <t>Other comprehensive income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</si>
  <si>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</si>
  <si>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</si>
  <si>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</si>
  <si>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</si>
  <si>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</si>
  <si>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</si>
  <si>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</si>
  <si>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</si>
  <si>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>STATEMENT OF CASH FLOW</t>
  </si>
  <si>
    <t>2019</t>
  </si>
  <si>
    <t>Net Profit (Loss)</t>
  </si>
  <si>
    <t xml:space="preserve">        - Provided from (used in) operating activities</t>
  </si>
  <si>
    <t>Adjustments to reconcile net profit (Loss) to net cash -</t>
  </si>
  <si>
    <t>Depreciation</t>
  </si>
  <si>
    <t>Amortisation of intangible assets</t>
  </si>
  <si>
    <t>(Gain) Loss from sale of property , plant and equipment</t>
  </si>
  <si>
    <t>Allowance for Doubtful Account receivable</t>
  </si>
  <si>
    <t>operating assets and liabilites</t>
  </si>
  <si>
    <t>Decrease(increase) in operating assets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</si>
  <si>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</si>
  <si>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</si>
  <si>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</si>
  <si>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</si>
  <si>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>Cash received from long term loan</t>
  </si>
  <si>
    <t>Property , plant and equipment increase from financial lease</t>
  </si>
  <si>
    <t xml:space="preserve">        (Mr.Sittiwat Kamkatwong)</t>
  </si>
  <si>
    <t xml:space="preserve">                   ( Miss Poramaporn Pavarojkit )</t>
  </si>
  <si>
    <t>Supplies, net</t>
  </si>
  <si>
    <t>INTERMEDICAL CARE AND LAB HOSPITAL PUBLIC COMPANY LIMITED AND ITS SUBSIDIARY</t>
  </si>
  <si>
    <t>Short-term loan to related parties</t>
  </si>
  <si>
    <t>Changes in equity for the period</t>
  </si>
  <si>
    <t>REVENUES</t>
  </si>
  <si>
    <t>EXPENSES</t>
  </si>
  <si>
    <t>Gain on sale of property, plant and equipment</t>
  </si>
  <si>
    <t>Others</t>
  </si>
  <si>
    <t>Service income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</si>
  <si>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</si>
  <si>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</si>
  <si>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</si>
  <si>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</si>
  <si>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>Other income</t>
  </si>
  <si>
    <t xml:space="preserve">Investment in subsidiary </t>
  </si>
  <si>
    <t>Property, plant and equipment, net</t>
  </si>
  <si>
    <t>The accompany notes to interim financial statements are an intergral part of these interim financial statements</t>
  </si>
  <si>
    <t>Register share capital</t>
  </si>
  <si>
    <t xml:space="preserve">       - Ordinary share 215,000,000 shares </t>
  </si>
  <si>
    <t xml:space="preserve">     - Legal reserve</t>
  </si>
  <si>
    <t>Authorized Share Capital - par value Baht 0.50 each</t>
  </si>
  <si>
    <t xml:space="preserve">Total </t>
  </si>
  <si>
    <t xml:space="preserve">shareholders' </t>
  </si>
  <si>
    <t>Equity</t>
  </si>
  <si>
    <t xml:space="preserve">…………………………………………… Director      </t>
  </si>
  <si>
    <t>Employee benefits expenses</t>
  </si>
  <si>
    <t>Income tax expense</t>
  </si>
  <si>
    <t>Profit (loss) from operating activities before change of</t>
  </si>
  <si>
    <t xml:space="preserve">Trade receivables - other companies </t>
  </si>
  <si>
    <t>Other receivable - other companies</t>
  </si>
  <si>
    <t>Supplies</t>
  </si>
  <si>
    <t>Trade payables - other companies</t>
  </si>
  <si>
    <t>Other receivable - related parties</t>
  </si>
  <si>
    <t>Other payables -  related parties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</si>
  <si>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</si>
  <si>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</si>
  <si>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</si>
  <si>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</si>
  <si>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(Increased) Decreased in Bank overdraft</t>
  </si>
  <si>
    <t>Cash paid to loans from financial institutions</t>
  </si>
  <si>
    <t>Cash paid to liabilities under finance lease</t>
  </si>
  <si>
    <t>CASH AND CASH EQUIVALENTS AT BEGINNING OF THE PERIODS</t>
  </si>
  <si>
    <t>CASH AND CASH EQUIVALENTS AT END OF THE PERIODS</t>
  </si>
  <si>
    <t xml:space="preserve">                                 - related parties</t>
  </si>
  <si>
    <t>CONSOLIDATED FINANCIAL STATEMENT</t>
  </si>
  <si>
    <t>AS AT  MARCH 31, 2020</t>
  </si>
  <si>
    <t>As at March,31</t>
  </si>
  <si>
    <t>Balance as of March 31,2019</t>
  </si>
  <si>
    <t>Balance as of January 1,2020</t>
  </si>
  <si>
    <t>Balance as of March 31,2020</t>
  </si>
  <si>
    <t>For the three month period ended March, 2020</t>
  </si>
  <si>
    <t>March 31, 2020</t>
  </si>
  <si>
    <t>March 31, 2019</t>
  </si>
  <si>
    <t>FOR THE THREE MONTH PERIOD ENDED MARCH 31, 2020</t>
  </si>
  <si>
    <t>FOR THE THREE MONTH PERIOD ENDED MARCH 31,2020</t>
  </si>
  <si>
    <t>For the three month period ended March 31, 2020</t>
  </si>
  <si>
    <t>For the three month period ended march 31,2020</t>
  </si>
  <si>
    <t>2020</t>
  </si>
  <si>
    <t>Current contract assets</t>
  </si>
  <si>
    <t>Right of use assets</t>
  </si>
  <si>
    <t>Share premium on ordinary share</t>
  </si>
  <si>
    <t>Right of use assets increase</t>
  </si>
  <si>
    <t>Liabilities under financial lease increase</t>
  </si>
  <si>
    <t>Transfer deposits as asset during installation</t>
  </si>
  <si>
    <t>Depreciation right of use assets</t>
  </si>
  <si>
    <t>Net profit (loss)  for the periods</t>
  </si>
  <si>
    <t>Total comprehensive income (loss) for the periods</t>
  </si>
  <si>
    <t>Total comprehensive income (loss) attributable to</t>
  </si>
  <si>
    <t>Net profit (loss) attributable to</t>
  </si>
  <si>
    <t xml:space="preserve">Non current provisions for employee benefits </t>
  </si>
  <si>
    <t>Trade and other current receivables</t>
  </si>
  <si>
    <t>Trade and other current payables</t>
  </si>
  <si>
    <t>Current portion of  lease liabilities</t>
  </si>
  <si>
    <t xml:space="preserve">Lease liabilities </t>
  </si>
  <si>
    <t>Other non current provissions</t>
  </si>
  <si>
    <t>Tax expenses (income)</t>
  </si>
  <si>
    <t>Deferred tax assets</t>
  </si>
  <si>
    <t>Retained earnings:</t>
  </si>
  <si>
    <t>Profit (loss) before from operating activities</t>
  </si>
  <si>
    <t>Profit (loss) before income tax expenses</t>
  </si>
  <si>
    <t>Profit (loss) for the periods</t>
  </si>
  <si>
    <t>Other current financial assets-repayment pending</t>
  </si>
  <si>
    <t>Other current financial assets - investment</t>
  </si>
  <si>
    <t>6</t>
  </si>
  <si>
    <t xml:space="preserve">          ( Miss Poramaporn Pavarojkit )</t>
  </si>
  <si>
    <t xml:space="preserve">             (Mr.Sittiwat Kamkatwong)</t>
  </si>
  <si>
    <t>21.1, 21.2</t>
  </si>
  <si>
    <t xml:space="preserve">Effects of the adoption of TFRS16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</si>
</sst>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_(* #,##0.000_);_(* \(#,##0.000\);_(* &quot;-&quot;_);_(@_)"/>
    <numFmt numFmtId="193" formatCode="_(* #,##0.00_);_(* \(#,##0.00\);_(* &quot;-&quot;_);_(@_)"/>
    <numFmt numFmtId="194" formatCode="#,##0.00000000"/>
    <numFmt numFmtId="195" formatCode="0.0%"/>
  </numFmts>
  <fonts count="2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2" fillId="0" borderId="0"/>
    <xf numFmtId="0" fontId="10" fillId="0" borderId="0"/>
    <xf numFmtId="0" fontId="2" fillId="0" borderId="0"/>
    <xf numFmtId="188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91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vertical="center"/>
    </xf>
    <xf numFmtId="4" fontId="5" fillId="0" borderId="0" xfId="0" applyNumberFormat="1" applyFont="1"/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9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0" fontId="9" fillId="0" borderId="0" xfId="0" applyFont="1"/>
    <xf numFmtId="188" fontId="5" fillId="0" borderId="0" xfId="1" applyFont="1"/>
    <xf numFmtId="188" fontId="7" fillId="0" borderId="2" xfId="1" applyFont="1" applyBorder="1"/>
    <xf numFmtId="188" fontId="7" fillId="0" borderId="1" xfId="1" applyFont="1" applyBorder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0" xfId="1" applyNumberFormat="1" applyFont="1" applyAlignment="1">
      <alignment horizontal="center"/>
    </xf>
    <xf numFmtId="0" fontId="7" fillId="0" borderId="0" xfId="0" quotePrefix="1" applyFont="1"/>
    <xf numFmtId="0" fontId="9" fillId="0" borderId="0" xfId="0" applyFont="1" applyAlignment="1">
      <alignment horizontal="right" vertical="top"/>
    </xf>
    <xf numFmtId="188" fontId="7" fillId="0" borderId="3" xfId="1" applyFont="1" applyBorder="1"/>
    <xf numFmtId="189" fontId="7" fillId="0" borderId="5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8" fontId="5" fillId="0" borderId="5" xfId="1" applyFont="1" applyBorder="1"/>
    <xf numFmtId="189" fontId="6" fillId="0" borderId="0" xfId="1" applyNumberFormat="1" applyFont="1" applyAlignment="1">
      <alignment horizontal="center" vertical="center" wrapText="1"/>
    </xf>
    <xf numFmtId="189" fontId="6" fillId="0" borderId="0" xfId="1" applyNumberFormat="1" applyFont="1" applyAlignment="1">
      <alignment horizontal="center"/>
    </xf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189" fontId="5" fillId="0" borderId="1" xfId="1" quotePrefix="1" applyNumberFormat="1" applyFont="1" applyBorder="1" applyAlignment="1">
      <alignment horizontal="center"/>
    </xf>
    <xf numFmtId="189" fontId="9" fillId="0" borderId="0" xfId="1" quotePrefix="1" applyNumberFormat="1" applyFont="1" applyAlignment="1">
      <alignment horizontal="center"/>
    </xf>
    <xf numFmtId="193" fontId="5" fillId="0" borderId="0" xfId="0" applyNumberFormat="1" applyFont="1"/>
    <xf numFmtId="187" fontId="5" fillId="0" borderId="0" xfId="0" applyNumberFormat="1" applyFont="1"/>
    <xf numFmtId="0" fontId="5" fillId="0" borderId="0" xfId="0" quotePrefix="1" applyFont="1" applyAlignment="1">
      <alignment vertical="center"/>
    </xf>
    <xf numFmtId="193" fontId="5" fillId="0" borderId="0" xfId="1" applyNumberFormat="1" applyFont="1"/>
    <xf numFmtId="188" fontId="5" fillId="0" borderId="0" xfId="1" applyFont="1" applyAlignment="1">
      <alignment horizontal="right"/>
    </xf>
    <xf numFmtId="188" fontId="5" fillId="0" borderId="1" xfId="1" applyFont="1" applyBorder="1"/>
    <xf numFmtId="193" fontId="5" fillId="0" borderId="1" xfId="0" applyNumberFormat="1" applyFont="1" applyBorder="1"/>
    <xf numFmtId="193" fontId="5" fillId="0" borderId="3" xfId="0" applyNumberFormat="1" applyFont="1" applyBorder="1"/>
    <xf numFmtId="188" fontId="5" fillId="0" borderId="0" xfId="0" applyNumberFormat="1" applyFont="1" applyAlignment="1">
      <alignment vertical="center"/>
    </xf>
    <xf numFmtId="193" fontId="5" fillId="0" borderId="5" xfId="0" applyNumberFormat="1" applyFont="1" applyBorder="1"/>
    <xf numFmtId="193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188" fontId="6" fillId="0" borderId="0" xfId="1" applyFont="1" applyAlignment="1">
      <alignment horizontal="center"/>
    </xf>
    <xf numFmtId="189" fontId="6" fillId="0" borderId="4" xfId="1" applyNumberFormat="1" applyFont="1" applyBorder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49" fontId="5" fillId="0" borderId="1" xfId="1" quotePrefix="1" applyNumberFormat="1" applyFont="1" applyBorder="1" applyAlignment="1">
      <alignment horizontal="center"/>
    </xf>
    <xf numFmtId="49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0" xfId="0" applyNumberFormat="1" applyFont="1"/>
    <xf numFmtId="188" fontId="5" fillId="0" borderId="2" xfId="1" applyFont="1" applyBorder="1"/>
    <xf numFmtId="189" fontId="6" fillId="0" borderId="0" xfId="0" applyNumberFormat="1" applyFont="1" applyAlignment="1">
      <alignment horizontal="center"/>
    </xf>
    <xf numFmtId="0" fontId="13" fillId="0" borderId="0" xfId="10" applyFont="1"/>
    <xf numFmtId="0" fontId="13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14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right"/>
    </xf>
    <xf numFmtId="188" fontId="13" fillId="0" borderId="0" xfId="10" applyNumberFormat="1" applyFont="1" applyAlignment="1">
      <alignment horizontal="center"/>
    </xf>
    <xf numFmtId="188" fontId="13" fillId="0" borderId="5" xfId="10" applyNumberFormat="1" applyFont="1" applyBorder="1"/>
    <xf numFmtId="188" fontId="14" fillId="0" borderId="0" xfId="11" applyFont="1" applyAlignment="1">
      <alignment horizontal="center"/>
    </xf>
    <xf numFmtId="188" fontId="14" fillId="0" borderId="0" xfId="11" applyFont="1"/>
    <xf numFmtId="188" fontId="14" fillId="0" borderId="5" xfId="11" applyFont="1" applyBorder="1" applyAlignment="1">
      <alignment horizontal="center"/>
    </xf>
    <xf numFmtId="188" fontId="14" fillId="0" borderId="5" xfId="11" applyFont="1" applyBorder="1"/>
    <xf numFmtId="14" fontId="14" fillId="0" borderId="0" xfId="11" applyNumberFormat="1" applyFont="1" applyAlignment="1">
      <alignment horizontal="center"/>
    </xf>
    <xf numFmtId="194" fontId="7" fillId="0" borderId="0" xfId="0" applyNumberFormat="1" applyFont="1"/>
    <xf numFmtId="188" fontId="13" fillId="0" borderId="0" xfId="10" applyNumberFormat="1" applyFont="1"/>
    <xf numFmtId="188" fontId="13" fillId="0" borderId="0" xfId="1" applyFont="1"/>
    <xf numFmtId="188" fontId="4" fillId="0" borderId="0" xfId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14" fontId="13" fillId="0" borderId="0" xfId="10" applyNumberFormat="1" applyFont="1"/>
    <xf numFmtId="188" fontId="14" fillId="0" borderId="0" xfId="1" applyFont="1" applyAlignment="1">
      <alignment horizontal="center"/>
    </xf>
    <xf numFmtId="43" fontId="13" fillId="0" borderId="0" xfId="10" applyNumberFormat="1" applyFont="1"/>
    <xf numFmtId="43" fontId="13" fillId="0" borderId="0" xfId="21" applyFont="1"/>
    <xf numFmtId="43" fontId="13" fillId="0" borderId="5" xfId="10" applyNumberFormat="1" applyFont="1" applyBorder="1"/>
    <xf numFmtId="189" fontId="9" fillId="0" borderId="0" xfId="21" applyNumberFormat="1" applyFont="1" applyAlignment="1">
      <alignment horizontal="center" vertical="top" wrapText="1"/>
    </xf>
    <xf numFmtId="189" fontId="5" fillId="0" borderId="0" xfId="1" applyNumberFormat="1" applyFont="1" applyAlignment="1">
      <alignment horizontal="right" vertical="center" wrapText="1"/>
    </xf>
    <xf numFmtId="189" fontId="9" fillId="0" borderId="0" xfId="1" applyNumberFormat="1" applyFont="1" applyAlignment="1">
      <alignment vertical="top" wrapText="1"/>
    </xf>
    <xf numFmtId="190" fontId="17" fillId="0" borderId="0" xfId="0" applyNumberFormat="1" applyFont="1"/>
    <xf numFmtId="188" fontId="5" fillId="0" borderId="0" xfId="21" applyNumberFormat="1" applyFont="1"/>
    <xf numFmtId="189" fontId="9" fillId="0" borderId="0" xfId="1" applyNumberFormat="1" applyFont="1" applyAlignment="1">
      <alignment horizontal="center" vertical="top" wrapText="1"/>
    </xf>
    <xf numFmtId="0" fontId="7" fillId="0" borderId="0" xfId="0" applyFont="1" applyAlignment="1">
      <alignment horizontal="left"/>
    </xf>
    <xf numFmtId="188" fontId="5" fillId="0" borderId="0" xfId="1" applyFont="1" applyBorder="1"/>
    <xf numFmtId="188" fontId="7" fillId="0" borderId="0" xfId="1" applyFont="1" applyBorder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18" fillId="0" borderId="0" xfId="0" applyFont="1"/>
    <xf numFmtId="189" fontId="7" fillId="0" borderId="0" xfId="1" applyNumberFormat="1" applyFont="1" applyAlignment="1"/>
    <xf numFmtId="190" fontId="5" fillId="0" borderId="0" xfId="0" quotePrefix="1" applyNumberFormat="1" applyFont="1"/>
    <xf numFmtId="189" fontId="9" fillId="0" borderId="0" xfId="1" applyNumberFormat="1" applyFont="1" applyAlignment="1">
      <alignment horizontal="right" vertical="top" wrapText="1"/>
    </xf>
    <xf numFmtId="9" fontId="19" fillId="0" borderId="0" xfId="6" applyFont="1"/>
    <xf numFmtId="188" fontId="19" fillId="0" borderId="0" xfId="1" applyFont="1"/>
    <xf numFmtId="9" fontId="19" fillId="0" borderId="0" xfId="6" applyNumberFormat="1" applyFont="1"/>
    <xf numFmtId="189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9" fillId="0" borderId="0" xfId="21" applyNumberFormat="1" applyFont="1" applyAlignment="1">
      <alignment horizontal="center" vertical="top" wrapText="1"/>
    </xf>
    <xf numFmtId="189" fontId="6" fillId="0" borderId="0" xfId="1" applyNumberFormat="1" applyFont="1" applyAlignment="1">
      <alignment horizontal="center" vertical="center"/>
    </xf>
    <xf numFmtId="189" fontId="9" fillId="0" borderId="0" xfId="1" applyNumberFormat="1" applyFont="1" applyAlignment="1">
      <alignment horizontal="right" vertical="top" wrapText="1"/>
    </xf>
    <xf numFmtId="0" fontId="7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0" xfId="0" applyFont="1" applyBorder="1"/>
    <xf numFmtId="0" fontId="7" fillId="0" borderId="0" xfId="0" quotePrefix="1" applyFont="1" applyBorder="1"/>
    <xf numFmtId="0" fontId="7" fillId="0" borderId="0" xfId="0" applyFont="1" applyBorder="1" applyAlignment="1"/>
    <xf numFmtId="189" fontId="9" fillId="0" borderId="4" xfId="21" applyNumberFormat="1" applyFont="1" applyBorder="1" applyAlignment="1">
      <alignment vertical="top" wrapText="1"/>
    </xf>
    <xf numFmtId="189" fontId="9" fillId="0" borderId="0" xfId="21" applyNumberFormat="1" applyFont="1" applyAlignment="1">
      <alignment vertical="top" wrapText="1"/>
    </xf>
    <xf numFmtId="188" fontId="4" fillId="0" borderId="2" xfId="1" applyFont="1" applyBorder="1"/>
    <xf numFmtId="188" fontId="4" fillId="0" borderId="5" xfId="1" applyFont="1" applyBorder="1"/>
    <xf numFmtId="0" fontId="6" fillId="0" borderId="0" xfId="0" applyFont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89" fontId="6" fillId="0" borderId="1" xfId="1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left"/>
    </xf>
    <xf numFmtId="188" fontId="7" fillId="0" borderId="0" xfId="0" applyNumberFormat="1" applyFont="1" applyBorder="1"/>
    <xf numFmtId="18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applyNumberFormat="1" applyFont="1" applyBorder="1"/>
    <xf numFmtId="189" fontId="5" fillId="0" borderId="0" xfId="0" applyNumberFormat="1" applyFont="1" applyBorder="1"/>
    <xf numFmtId="188" fontId="6" fillId="0" borderId="5" xfId="1" applyFont="1" applyBorder="1"/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188" fontId="7" fillId="0" borderId="0" xfId="1" applyFont="1" applyFill="1"/>
    <xf numFmtId="188" fontId="7" fillId="0" borderId="2" xfId="1" applyFont="1" applyFill="1" applyBorder="1"/>
    <xf numFmtId="189" fontId="7" fillId="0" borderId="0" xfId="1" applyNumberFormat="1" applyFont="1" applyFill="1"/>
    <xf numFmtId="188" fontId="7" fillId="0" borderId="1" xfId="1" applyFont="1" applyFill="1" applyBorder="1"/>
    <xf numFmtId="189" fontId="7" fillId="0" borderId="5" xfId="1" applyNumberFormat="1" applyFont="1" applyFill="1" applyBorder="1"/>
    <xf numFmtId="195" fontId="19" fillId="0" borderId="0" xfId="6" applyNumberFormat="1" applyFont="1" applyFill="1"/>
    <xf numFmtId="188" fontId="19" fillId="0" borderId="0" xfId="1" applyFont="1" applyFill="1"/>
    <xf numFmtId="190" fontId="6" fillId="0" borderId="0" xfId="0" applyNumberFormat="1" applyFont="1"/>
    <xf numFmtId="0" fontId="7" fillId="0" borderId="0" xfId="0" quotePrefix="1" applyFont="1" applyAlignment="1">
      <alignment horizontal="center"/>
    </xf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189" fontId="7" fillId="0" borderId="2" xfId="1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8" fontId="6" fillId="0" borderId="4" xfId="1" applyFont="1" applyBorder="1" applyAlignment="1">
      <alignment horizontal="center" vertical="center" wrapText="1"/>
    </xf>
    <xf numFmtId="188" fontId="6" fillId="0" borderId="0" xfId="1" applyFont="1" applyBorder="1" applyAlignment="1">
      <alignment horizontal="center" vertical="center" wrapText="1"/>
    </xf>
    <xf numFmtId="188" fontId="6" fillId="0" borderId="1" xfId="1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18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left"/>
    </xf>
  </cellXfs>
  <cellStyles count="41"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4" xfId="16" xr:uid="{00000000-0005-0000-0000-00000B000000}"/>
    <cellStyle name="Comma 5" xfId="13" xr:uid="{00000000-0005-0000-0000-00000C000000}"/>
    <cellStyle name="Comma 6" xfId="21" xr:uid="{00000000-0005-0000-0000-00000D000000}"/>
    <cellStyle name="Comma 7" xfId="35" xr:uid="{00000000-0005-0000-0000-00000E000000}"/>
    <cellStyle name="Comma 7 2" xfId="40" xr:uid="{00000000-0005-0000-0000-00000F000000}"/>
    <cellStyle name="Comma 8" xfId="30" xr:uid="{00000000-0005-0000-0000-000010000000}"/>
    <cellStyle name="Normal 12" xfId="5" xr:uid="{00000000-0005-0000-0000-000012000000}"/>
    <cellStyle name="Normal 2" xfId="10" xr:uid="{00000000-0005-0000-0000-000013000000}"/>
    <cellStyle name="Normal 2 2" xfId="17" xr:uid="{00000000-0005-0000-0000-000014000000}"/>
    <cellStyle name="Normal 2 3" xfId="38" xr:uid="{00000000-0005-0000-0000-000015000000}"/>
    <cellStyle name="Normal 3" xfId="12" xr:uid="{00000000-0005-0000-0000-000016000000}"/>
    <cellStyle name="Normal 4" xfId="20" xr:uid="{00000000-0005-0000-0000-000017000000}"/>
    <cellStyle name="Normal 5" xfId="29" xr:uid="{00000000-0005-0000-0000-000018000000}"/>
    <cellStyle name="Percent 2" xfId="39" xr:uid="{00000000-0005-0000-0000-00001A000000}"/>
    <cellStyle name="เครื่องหมายจุลภาค 2" xfId="27" xr:uid="{00000000-0005-0000-0000-00001B000000}"/>
    <cellStyle name="เครื่องหมายจุลภาค 3" xfId="32" xr:uid="{00000000-0005-0000-0000-00001C000000}"/>
    <cellStyle name="เครื่องหมายจุลภาค 4" xfId="34" xr:uid="{00000000-0005-0000-0000-00001D000000}"/>
    <cellStyle name="เครื่องหมายจุลภาค_PL_quarter1+2 end 51" xfId="7" xr:uid="{00000000-0005-0000-0000-00001E000000}"/>
    <cellStyle name="จุลภาค" xfId="1" builtinId="3"/>
    <cellStyle name="ปกติ" xfId="0" builtinId="0"/>
    <cellStyle name="ปกติ 2" xfId="28" xr:uid="{00000000-0005-0000-0000-00001F000000}"/>
    <cellStyle name="ปกติ 3" xfId="8" xr:uid="{00000000-0005-0000-0000-000020000000}"/>
    <cellStyle name="ปกติ 3 2" xfId="26" xr:uid="{00000000-0005-0000-0000-000021000000}"/>
    <cellStyle name="ปกติ 4" xfId="31" xr:uid="{00000000-0005-0000-0000-000022000000}"/>
    <cellStyle name="ปกติ 5" xfId="36" xr:uid="{00000000-0005-0000-0000-000023000000}"/>
    <cellStyle name="ปกติ_PL_quarter1+2 end 51" xfId="9" xr:uid="{00000000-0005-0000-0000-000024000000}"/>
    <cellStyle name="เปอร์เซ็นต์" xfId="6" builtinId="5"/>
    <cellStyle name="เปอร์เซ็นต์ 2" xfId="25" xr:uid="{00000000-0005-0000-0000-000025000000}"/>
    <cellStyle name="เปอร์เซ็นต์ 3" xfId="33" xr:uid="{00000000-0005-0000-0000-000026000000}"/>
    <cellStyle name="ลักษณะ 1" xfId="18" xr:uid="{00000000-0005-0000-0000-000027000000}"/>
    <cellStyle name="สไตล์ 1" xfId="19" xr:uid="{00000000-0005-0000-0000-000028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82" customWidth="1"/>
    <col min="2" max="2" width="12.125" style="82" customWidth="1"/>
    <col min="3" max="3" width="18.375" style="82" customWidth="1"/>
    <col min="4" max="4" width="16" style="82" customWidth="1"/>
    <col min="5" max="5" width="18" style="82" customWidth="1"/>
    <col min="6" max="6" width="14.375" style="82" customWidth="1"/>
    <col min="7" max="7" width="19.75" style="82" customWidth="1"/>
    <col min="8" max="8" width="19.375" style="82" customWidth="1"/>
    <col min="9" max="9" width="18.375" style="82" customWidth="1"/>
    <col min="10" max="10" width="17" style="82" customWidth="1"/>
    <col min="11" max="11" width="11.625" style="82" customWidth="1"/>
    <col min="12" max="12" width="19.875" style="82" bestFit="1" customWidth="1"/>
    <col min="13" max="16384" width="9.125" style="82"/>
  </cols>
  <sheetData>
    <row r="1" spans="1:10">
      <c r="A1" s="82" t="s">
        <v>0</v>
      </c>
    </row>
    <row r="2" spans="1:10">
      <c r="A2" s="82" t="s">
        <v>6</v>
      </c>
    </row>
    <row r="3" spans="1:10">
      <c r="G3" s="83"/>
    </row>
    <row r="4" spans="1:10">
      <c r="G4" s="83"/>
    </row>
    <row r="5" spans="1:10" ht="30.75" hidden="1" customHeight="1">
      <c r="A5" s="83" t="s">
        <v>7</v>
      </c>
      <c r="B5" s="83" t="s">
        <v>8</v>
      </c>
      <c r="C5" s="83" t="s">
        <v>9</v>
      </c>
      <c r="D5" s="83" t="s">
        <v>1</v>
      </c>
      <c r="E5" s="83" t="s">
        <v>2</v>
      </c>
      <c r="F5" s="83" t="s">
        <v>10</v>
      </c>
      <c r="G5" s="84" t="s">
        <v>11</v>
      </c>
      <c r="H5" s="83" t="s">
        <v>12</v>
      </c>
    </row>
    <row r="6" spans="1:10" hidden="1">
      <c r="A6" s="83" t="s">
        <v>13</v>
      </c>
      <c r="B6" s="85">
        <v>42736</v>
      </c>
      <c r="C6" s="89">
        <v>58304</v>
      </c>
      <c r="D6" s="89">
        <v>100</v>
      </c>
      <c r="E6" s="89">
        <f>C6*D6</f>
        <v>5830400</v>
      </c>
      <c r="F6" s="85">
        <v>43100</v>
      </c>
      <c r="G6" s="86">
        <f>(F6-B6)+1</f>
        <v>365</v>
      </c>
      <c r="H6" s="87">
        <f>C6*G6/365</f>
        <v>58304</v>
      </c>
    </row>
    <row r="7" spans="1:10" hidden="1">
      <c r="A7" s="83">
        <v>1</v>
      </c>
      <c r="B7" s="85">
        <v>42983</v>
      </c>
      <c r="C7" s="89">
        <f t="shared" ref="C7:C12" si="0">E7/D7</f>
        <v>185424</v>
      </c>
      <c r="D7" s="90">
        <v>100</v>
      </c>
      <c r="E7" s="89">
        <v>18542400</v>
      </c>
      <c r="F7" s="85">
        <v>43100</v>
      </c>
      <c r="G7" s="86">
        <f t="shared" ref="G7:G12" si="1">(F7-B7)+1</f>
        <v>118</v>
      </c>
      <c r="H7" s="87">
        <f t="shared" ref="H7:H12" si="2">C7*G7/365</f>
        <v>59945.293150684935</v>
      </c>
    </row>
    <row r="8" spans="1:10" hidden="1">
      <c r="A8" s="83">
        <v>2</v>
      </c>
      <c r="B8" s="85">
        <v>42984</v>
      </c>
      <c r="C8" s="89">
        <f t="shared" si="0"/>
        <v>139068</v>
      </c>
      <c r="D8" s="90">
        <v>100</v>
      </c>
      <c r="E8" s="90">
        <v>13906800</v>
      </c>
      <c r="F8" s="85">
        <v>43100</v>
      </c>
      <c r="G8" s="86">
        <f t="shared" si="1"/>
        <v>117</v>
      </c>
      <c r="H8" s="87">
        <f t="shared" si="2"/>
        <v>44577.961643835617</v>
      </c>
    </row>
    <row r="9" spans="1:10" hidden="1">
      <c r="A9" s="83">
        <v>3</v>
      </c>
      <c r="B9" s="85">
        <v>42985</v>
      </c>
      <c r="C9" s="89">
        <f t="shared" si="0"/>
        <v>139068</v>
      </c>
      <c r="D9" s="90">
        <v>100</v>
      </c>
      <c r="E9" s="90">
        <v>13906800</v>
      </c>
      <c r="F9" s="85">
        <v>43100</v>
      </c>
      <c r="G9" s="86">
        <f t="shared" si="1"/>
        <v>116</v>
      </c>
      <c r="H9" s="87">
        <f t="shared" si="2"/>
        <v>44196.953424657535</v>
      </c>
    </row>
    <row r="10" spans="1:10" hidden="1">
      <c r="A10" s="83">
        <v>4</v>
      </c>
      <c r="B10" s="85">
        <v>42986</v>
      </c>
      <c r="C10" s="89">
        <f t="shared" si="0"/>
        <v>139068</v>
      </c>
      <c r="D10" s="90">
        <v>100</v>
      </c>
      <c r="E10" s="90">
        <v>13906800</v>
      </c>
      <c r="F10" s="85">
        <v>43100</v>
      </c>
      <c r="G10" s="86">
        <f t="shared" si="1"/>
        <v>115</v>
      </c>
      <c r="H10" s="87">
        <f t="shared" si="2"/>
        <v>43815.945205479453</v>
      </c>
    </row>
    <row r="11" spans="1:10" hidden="1">
      <c r="A11" s="83">
        <v>5</v>
      </c>
      <c r="B11" s="85">
        <v>42989</v>
      </c>
      <c r="C11" s="89">
        <f t="shared" si="0"/>
        <v>139054.85190000001</v>
      </c>
      <c r="D11" s="90">
        <v>100</v>
      </c>
      <c r="E11" s="90">
        <v>13905485.189999999</v>
      </c>
      <c r="F11" s="85">
        <v>43100</v>
      </c>
      <c r="G11" s="86">
        <f t="shared" si="1"/>
        <v>112</v>
      </c>
      <c r="H11" s="87">
        <f t="shared" si="2"/>
        <v>42668.886062465754</v>
      </c>
    </row>
    <row r="12" spans="1:10" hidden="1">
      <c r="A12" s="83">
        <v>6</v>
      </c>
      <c r="B12" s="85">
        <v>42990</v>
      </c>
      <c r="C12" s="89">
        <f t="shared" si="0"/>
        <v>13.148099999999999</v>
      </c>
      <c r="D12" s="90">
        <v>100</v>
      </c>
      <c r="E12" s="90">
        <v>1314.81</v>
      </c>
      <c r="F12" s="85">
        <v>43100</v>
      </c>
      <c r="G12" s="86">
        <f t="shared" si="1"/>
        <v>111</v>
      </c>
      <c r="H12" s="87">
        <f t="shared" si="2"/>
        <v>3.9984632876712332</v>
      </c>
    </row>
    <row r="13" spans="1:10" ht="14.4" hidden="1" thickBot="1">
      <c r="A13" s="83"/>
      <c r="B13" s="83"/>
      <c r="C13" s="91">
        <f>SUM(C6:C12)</f>
        <v>800000</v>
      </c>
      <c r="D13" s="90"/>
      <c r="E13" s="92">
        <f>SUM(E6:E12)</f>
        <v>80000000</v>
      </c>
      <c r="F13" s="89"/>
      <c r="H13" s="88">
        <f>SUM(H6:H12)</f>
        <v>293513.03795041092</v>
      </c>
    </row>
    <row r="14" spans="1:10" ht="15" hidden="1" customHeight="1" thickTop="1">
      <c r="A14" s="83"/>
      <c r="B14" s="83"/>
      <c r="C14" s="89"/>
      <c r="D14" s="90"/>
      <c r="E14" s="90"/>
      <c r="F14" s="89"/>
    </row>
    <row r="15" spans="1:10" hidden="1">
      <c r="A15" s="83"/>
      <c r="B15" s="85"/>
      <c r="C15" s="89"/>
      <c r="D15" s="90"/>
      <c r="E15" s="90"/>
      <c r="F15" s="93"/>
      <c r="G15" s="86"/>
      <c r="H15" s="90"/>
    </row>
    <row r="16" spans="1:10" ht="27.6">
      <c r="A16" s="83" t="s">
        <v>7</v>
      </c>
      <c r="B16" s="83" t="s">
        <v>8</v>
      </c>
      <c r="C16" s="83" t="s">
        <v>9</v>
      </c>
      <c r="D16" s="83" t="s">
        <v>1</v>
      </c>
      <c r="E16" s="83" t="s">
        <v>2</v>
      </c>
      <c r="F16" s="83" t="s">
        <v>10</v>
      </c>
      <c r="G16" s="84" t="s">
        <v>11</v>
      </c>
      <c r="H16" s="83" t="s">
        <v>12</v>
      </c>
      <c r="I16" s="84" t="s">
        <v>18</v>
      </c>
      <c r="J16" s="83" t="s">
        <v>9</v>
      </c>
    </row>
    <row r="17" spans="1:12">
      <c r="A17" s="83" t="s">
        <v>13</v>
      </c>
      <c r="B17" s="85">
        <v>42736</v>
      </c>
      <c r="C17" s="89">
        <v>58304</v>
      </c>
      <c r="D17" s="89">
        <v>100</v>
      </c>
      <c r="E17" s="89">
        <f>C17*D17</f>
        <v>5830400</v>
      </c>
      <c r="F17" s="85">
        <v>43100</v>
      </c>
      <c r="G17" s="86">
        <f>(F17-B17)+1</f>
        <v>365</v>
      </c>
      <c r="H17" s="87">
        <f>C17*G17/365</f>
        <v>58304</v>
      </c>
      <c r="I17" s="82">
        <f>100/0.5</f>
        <v>200</v>
      </c>
      <c r="J17" s="103">
        <f>+I17*H17</f>
        <v>11660800</v>
      </c>
      <c r="L17" s="103"/>
    </row>
    <row r="18" spans="1:12">
      <c r="A18" s="83">
        <v>1</v>
      </c>
      <c r="B18" s="85">
        <v>42983</v>
      </c>
      <c r="C18" s="89">
        <v>741696</v>
      </c>
      <c r="D18" s="90">
        <v>25</v>
      </c>
      <c r="E18" s="89">
        <f t="shared" ref="E18:E23" si="3">C18*D18</f>
        <v>18542400</v>
      </c>
      <c r="F18" s="85">
        <v>43100</v>
      </c>
      <c r="G18" s="86">
        <f t="shared" ref="G18:G23" si="4">(F18-B18)+1</f>
        <v>118</v>
      </c>
      <c r="H18" s="87">
        <f t="shared" ref="H18:H23" si="5">C18*G18/365</f>
        <v>239781.17260273974</v>
      </c>
      <c r="I18" s="95"/>
      <c r="L18" s="96"/>
    </row>
    <row r="19" spans="1:12">
      <c r="A19" s="83">
        <v>2</v>
      </c>
      <c r="B19" s="85">
        <v>42984</v>
      </c>
      <c r="C19" s="89">
        <v>741696</v>
      </c>
      <c r="D19" s="90">
        <v>18.75</v>
      </c>
      <c r="E19" s="89">
        <f t="shared" si="3"/>
        <v>13906800</v>
      </c>
      <c r="F19" s="85">
        <v>43100</v>
      </c>
      <c r="G19" s="86">
        <f t="shared" si="4"/>
        <v>117</v>
      </c>
      <c r="H19" s="87">
        <f t="shared" si="5"/>
        <v>237749.1287671233</v>
      </c>
      <c r="I19" s="95"/>
      <c r="J19" s="96">
        <f>+E17/0.5</f>
        <v>11660800</v>
      </c>
    </row>
    <row r="20" spans="1:12">
      <c r="A20" s="83">
        <v>3</v>
      </c>
      <c r="B20" s="85">
        <v>42985</v>
      </c>
      <c r="C20" s="89">
        <v>741696</v>
      </c>
      <c r="D20" s="90">
        <v>18.75</v>
      </c>
      <c r="E20" s="89">
        <f t="shared" si="3"/>
        <v>13906800</v>
      </c>
      <c r="F20" s="85">
        <v>43100</v>
      </c>
      <c r="G20" s="86">
        <f t="shared" si="4"/>
        <v>116</v>
      </c>
      <c r="H20" s="87">
        <f t="shared" si="5"/>
        <v>235717.08493150686</v>
      </c>
      <c r="I20" s="95"/>
    </row>
    <row r="21" spans="1:12">
      <c r="A21" s="83">
        <v>4</v>
      </c>
      <c r="B21" s="85">
        <v>42986</v>
      </c>
      <c r="C21" s="89">
        <v>741696</v>
      </c>
      <c r="D21" s="90">
        <v>18.75</v>
      </c>
      <c r="E21" s="89">
        <f t="shared" si="3"/>
        <v>13906800</v>
      </c>
      <c r="F21" s="85">
        <v>43100</v>
      </c>
      <c r="G21" s="86">
        <f t="shared" si="4"/>
        <v>115</v>
      </c>
      <c r="H21" s="87">
        <f t="shared" si="5"/>
        <v>233685.04109589042</v>
      </c>
      <c r="I21" s="95"/>
    </row>
    <row r="22" spans="1:12">
      <c r="A22" s="83">
        <v>5</v>
      </c>
      <c r="B22" s="85">
        <v>42989</v>
      </c>
      <c r="C22" s="89">
        <v>741696</v>
      </c>
      <c r="D22" s="90">
        <v>18.75</v>
      </c>
      <c r="E22" s="89">
        <f t="shared" si="3"/>
        <v>13906800</v>
      </c>
      <c r="F22" s="85">
        <v>43100</v>
      </c>
      <c r="G22" s="86">
        <f t="shared" si="4"/>
        <v>112</v>
      </c>
      <c r="H22" s="87">
        <f t="shared" si="5"/>
        <v>227588.90958904108</v>
      </c>
      <c r="I22" s="95"/>
    </row>
    <row r="23" spans="1:12">
      <c r="A23" s="83">
        <v>6</v>
      </c>
      <c r="B23" s="85">
        <v>42990</v>
      </c>
      <c r="C23" s="89"/>
      <c r="D23" s="90"/>
      <c r="E23" s="89">
        <f t="shared" si="3"/>
        <v>0</v>
      </c>
      <c r="F23" s="85">
        <v>43100</v>
      </c>
      <c r="G23" s="86">
        <f t="shared" si="4"/>
        <v>111</v>
      </c>
      <c r="H23" s="87">
        <f t="shared" si="5"/>
        <v>0</v>
      </c>
    </row>
    <row r="24" spans="1:12" ht="14.4" thickBot="1">
      <c r="A24" s="83"/>
      <c r="B24" s="83"/>
      <c r="C24" s="91">
        <f>SUM(C17:C18)</f>
        <v>800000</v>
      </c>
      <c r="D24" s="90"/>
      <c r="E24" s="92">
        <f>SUM(E17:E23)</f>
        <v>80000000</v>
      </c>
      <c r="F24" s="89"/>
      <c r="H24" s="88">
        <v>293208.27</v>
      </c>
      <c r="I24" s="96"/>
      <c r="J24" s="95">
        <f>H24*200</f>
        <v>58641654</v>
      </c>
    </row>
    <row r="25" spans="1:12" ht="14.4" thickTop="1">
      <c r="J25" s="103"/>
    </row>
    <row r="26" spans="1:12">
      <c r="G26" s="82" t="s">
        <v>19</v>
      </c>
      <c r="H26" s="103">
        <f>SUM(H18:H22)</f>
        <v>1174521.3369863015</v>
      </c>
    </row>
    <row r="27" spans="1:12">
      <c r="G27" s="82" t="s">
        <v>20</v>
      </c>
      <c r="H27" s="104">
        <f>+H26/5</f>
        <v>234904.26739726029</v>
      </c>
    </row>
    <row r="28" spans="1:12">
      <c r="G28" s="82" t="s">
        <v>13</v>
      </c>
      <c r="H28" s="103">
        <f>+H17</f>
        <v>58304</v>
      </c>
    </row>
    <row r="29" spans="1:12" ht="14.4" thickBot="1">
      <c r="G29" s="82" t="s">
        <v>21</v>
      </c>
      <c r="H29" s="105">
        <f>+H27+H28</f>
        <v>293208.26739726029</v>
      </c>
    </row>
    <row r="30" spans="1:12" ht="14.4" thickTop="1"/>
    <row r="32" spans="1:12">
      <c r="A32" s="82" t="s">
        <v>16</v>
      </c>
      <c r="H32" s="95"/>
      <c r="I32" s="96"/>
    </row>
    <row r="33" spans="1:8" ht="27.6">
      <c r="A33" s="83" t="s">
        <v>7</v>
      </c>
      <c r="B33" s="83" t="s">
        <v>8</v>
      </c>
      <c r="C33" s="83" t="s">
        <v>9</v>
      </c>
      <c r="D33" s="83" t="s">
        <v>1</v>
      </c>
      <c r="E33" s="83" t="s">
        <v>2</v>
      </c>
      <c r="F33" s="83" t="s">
        <v>10</v>
      </c>
      <c r="G33" s="84" t="s">
        <v>11</v>
      </c>
      <c r="H33" s="83" t="s">
        <v>12</v>
      </c>
    </row>
    <row r="34" spans="1:8">
      <c r="A34" s="83" t="s">
        <v>13</v>
      </c>
      <c r="B34" s="85">
        <v>43101</v>
      </c>
      <c r="C34" s="102">
        <v>800000</v>
      </c>
      <c r="D34" s="89">
        <v>100</v>
      </c>
      <c r="E34" s="89">
        <f>C34*D34</f>
        <v>80000000</v>
      </c>
      <c r="F34" s="85">
        <v>43465</v>
      </c>
      <c r="G34" s="86">
        <f>F34-B34+1</f>
        <v>365</v>
      </c>
      <c r="H34" s="87">
        <f>C34*G34/365</f>
        <v>800000</v>
      </c>
    </row>
    <row r="35" spans="1:8">
      <c r="A35" s="82">
        <v>1</v>
      </c>
      <c r="B35" s="101">
        <v>43272</v>
      </c>
      <c r="C35" s="96">
        <v>160000000</v>
      </c>
      <c r="D35" s="96">
        <v>0.5</v>
      </c>
      <c r="E35" s="89">
        <f>C35*D35</f>
        <v>80000000</v>
      </c>
      <c r="F35" s="85">
        <v>43465</v>
      </c>
      <c r="G35" s="86">
        <f>F35-B35+1</f>
        <v>194</v>
      </c>
      <c r="H35" s="87">
        <f>+C35</f>
        <v>160000000</v>
      </c>
    </row>
    <row r="36" spans="1:8" ht="14.4" thickBot="1">
      <c r="H36" s="88">
        <f>+H35</f>
        <v>160000000</v>
      </c>
    </row>
    <row r="37" spans="1:8" ht="14.4" thickTop="1">
      <c r="C37" s="82" t="s">
        <v>17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1"/>
  <sheetViews>
    <sheetView tabSelected="1" view="pageBreakPreview" zoomScaleNormal="100" zoomScaleSheetLayoutView="100" workbookViewId="0"/>
  </sheetViews>
  <sheetFormatPr defaultColWidth="9.125" defaultRowHeight="19.8"/>
  <cols>
    <col min="1" max="1" width="2.375" style="7" customWidth="1"/>
    <col min="2" max="2" width="2.25" style="7" customWidth="1"/>
    <col min="3" max="3" width="47" style="7" customWidth="1"/>
    <col min="4" max="4" width="6.375" style="8" customWidth="1"/>
    <col min="5" max="5" width="1" style="7" customWidth="1"/>
    <col min="6" max="6" width="17.625" style="7" customWidth="1"/>
    <col min="7" max="7" width="1" style="7" customWidth="1"/>
    <col min="8" max="8" width="16.25" style="7" customWidth="1"/>
    <col min="9" max="9" width="1" style="7" customWidth="1"/>
    <col min="10" max="10" width="17.625" style="7" customWidth="1"/>
    <col min="11" max="11" width="1.125" style="7" customWidth="1"/>
    <col min="12" max="12" width="15.875" style="10" customWidth="1"/>
    <col min="13" max="13" width="14.5" style="132" customWidth="1"/>
    <col min="14" max="14" width="14.625" style="132" customWidth="1"/>
    <col min="15" max="15" width="11" style="132" customWidth="1"/>
    <col min="16" max="16384" width="9.125" style="7"/>
  </cols>
  <sheetData>
    <row r="1" spans="1:14">
      <c r="J1" s="172" t="s">
        <v>61</v>
      </c>
      <c r="K1" s="172"/>
      <c r="L1" s="172"/>
    </row>
    <row r="2" spans="1:14">
      <c r="A2" s="169" t="s">
        <v>111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4">
      <c r="A3" s="169" t="s">
        <v>23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4">
      <c r="A4" s="169" t="s">
        <v>155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4">
      <c r="F5" s="170" t="s">
        <v>24</v>
      </c>
      <c r="G5" s="170"/>
      <c r="H5" s="170"/>
      <c r="I5" s="170"/>
      <c r="J5" s="170"/>
      <c r="K5" s="170"/>
      <c r="L5" s="170"/>
    </row>
    <row r="6" spans="1:14">
      <c r="D6" s="7"/>
      <c r="F6" s="171" t="s">
        <v>25</v>
      </c>
      <c r="G6" s="171"/>
      <c r="H6" s="171"/>
      <c r="I6" s="134"/>
      <c r="J6" s="173" t="s">
        <v>26</v>
      </c>
      <c r="K6" s="173"/>
      <c r="L6" s="173"/>
    </row>
    <row r="7" spans="1:14">
      <c r="D7" s="7"/>
      <c r="E7" s="132"/>
      <c r="F7" s="131" t="s">
        <v>156</v>
      </c>
      <c r="G7" s="132"/>
      <c r="H7" s="131" t="s">
        <v>28</v>
      </c>
      <c r="I7" s="133"/>
      <c r="J7" s="131" t="s">
        <v>156</v>
      </c>
      <c r="K7" s="132"/>
      <c r="L7" s="131" t="s">
        <v>28</v>
      </c>
    </row>
    <row r="8" spans="1:14">
      <c r="D8" s="130" t="s">
        <v>27</v>
      </c>
      <c r="F8" s="131">
        <v>2020</v>
      </c>
      <c r="H8" s="40">
        <v>2019</v>
      </c>
      <c r="I8" s="31"/>
      <c r="J8" s="131">
        <v>2020</v>
      </c>
      <c r="L8" s="40">
        <v>2019</v>
      </c>
    </row>
    <row r="9" spans="1:14" ht="39.6">
      <c r="F9" s="135" t="s">
        <v>29</v>
      </c>
      <c r="G9" s="111"/>
      <c r="H9" s="106" t="s">
        <v>30</v>
      </c>
      <c r="I9" s="100"/>
      <c r="J9" s="135" t="s">
        <v>29</v>
      </c>
      <c r="K9" s="23"/>
      <c r="L9" s="127" t="s">
        <v>30</v>
      </c>
    </row>
    <row r="10" spans="1:14">
      <c r="F10" s="136"/>
      <c r="G10" s="111"/>
      <c r="H10" s="51"/>
      <c r="I10" s="100"/>
      <c r="J10" s="136"/>
      <c r="K10" s="23"/>
      <c r="L10" s="51"/>
    </row>
    <row r="11" spans="1:14">
      <c r="C11" s="19" t="s">
        <v>31</v>
      </c>
      <c r="F11" s="106"/>
      <c r="G11" s="32"/>
      <c r="H11" s="100"/>
      <c r="I11" s="23"/>
      <c r="J11" s="106"/>
      <c r="K11" s="32"/>
      <c r="L11" s="100"/>
    </row>
    <row r="12" spans="1:14">
      <c r="A12" s="7" t="s">
        <v>32</v>
      </c>
    </row>
    <row r="13" spans="1:14">
      <c r="B13" s="7" t="s">
        <v>33</v>
      </c>
      <c r="D13" s="8">
        <v>5</v>
      </c>
      <c r="F13" s="20">
        <v>45932606.770000003</v>
      </c>
      <c r="H13" s="20">
        <v>78644827.209999993</v>
      </c>
      <c r="I13" s="20"/>
      <c r="J13" s="20">
        <v>36818266.299999997</v>
      </c>
      <c r="L13" s="20">
        <v>73279841.859999999</v>
      </c>
      <c r="N13" s="153"/>
    </row>
    <row r="14" spans="1:14">
      <c r="B14" s="5" t="s">
        <v>34</v>
      </c>
      <c r="D14" s="8">
        <v>3.1</v>
      </c>
      <c r="F14" s="20">
        <v>0</v>
      </c>
      <c r="H14" s="20">
        <v>150151708.62</v>
      </c>
      <c r="I14" s="20"/>
      <c r="J14" s="20">
        <v>0</v>
      </c>
      <c r="L14" s="20">
        <v>150146373.11000001</v>
      </c>
      <c r="N14" s="114"/>
    </row>
    <row r="15" spans="1:14">
      <c r="B15" s="5" t="s">
        <v>191</v>
      </c>
      <c r="D15" s="152">
        <v>6</v>
      </c>
      <c r="F15" s="20">
        <v>182557969.34</v>
      </c>
      <c r="H15" s="20">
        <v>0</v>
      </c>
      <c r="I15" s="20"/>
      <c r="J15" s="20">
        <v>182557969.34</v>
      </c>
      <c r="L15" s="20">
        <v>0</v>
      </c>
      <c r="N15" s="114"/>
    </row>
    <row r="16" spans="1:14">
      <c r="B16" s="7" t="s">
        <v>180</v>
      </c>
      <c r="F16" s="20"/>
      <c r="H16" s="20"/>
      <c r="I16" s="20"/>
      <c r="L16" s="20"/>
      <c r="N16" s="153"/>
    </row>
    <row r="17" spans="1:14">
      <c r="C17" s="5" t="s">
        <v>35</v>
      </c>
      <c r="D17" s="8">
        <v>7</v>
      </c>
      <c r="F17" s="20">
        <f>74329583.35-F20</f>
        <v>29419912.689999998</v>
      </c>
      <c r="H17" s="20">
        <f>128718922.73-H20</f>
        <v>54802156.88000001</v>
      </c>
      <c r="I17" s="20"/>
      <c r="J17" s="20">
        <f>69688198.12-J20</f>
        <v>26243311.180000007</v>
      </c>
      <c r="L17" s="20">
        <f>115461764.88-L20</f>
        <v>44691381.390000001</v>
      </c>
      <c r="N17" s="114"/>
    </row>
    <row r="18" spans="1:14">
      <c r="C18" s="5" t="s">
        <v>153</v>
      </c>
      <c r="D18" s="8">
        <v>4.2</v>
      </c>
      <c r="F18" s="20">
        <v>19331</v>
      </c>
      <c r="H18" s="20">
        <v>12331</v>
      </c>
      <c r="I18" s="20"/>
      <c r="J18" s="20">
        <v>117340.37</v>
      </c>
      <c r="L18" s="20">
        <v>78442.460000000006</v>
      </c>
    </row>
    <row r="19" spans="1:14">
      <c r="C19" s="5" t="s">
        <v>36</v>
      </c>
      <c r="D19" s="8">
        <v>8</v>
      </c>
      <c r="F19" s="20">
        <v>1431522.42</v>
      </c>
      <c r="G19" s="20"/>
      <c r="H19" s="20">
        <v>1933207.38</v>
      </c>
      <c r="I19" s="20"/>
      <c r="J19" s="20">
        <v>1319060.6200000001</v>
      </c>
      <c r="K19" s="20"/>
      <c r="L19" s="20">
        <v>1833516.02</v>
      </c>
    </row>
    <row r="20" spans="1:14">
      <c r="B20" s="7" t="s">
        <v>168</v>
      </c>
      <c r="C20" s="5"/>
      <c r="D20" s="152">
        <v>9</v>
      </c>
      <c r="F20" s="20">
        <v>44909670.659999996</v>
      </c>
      <c r="H20" s="20">
        <v>73916765.849999994</v>
      </c>
      <c r="I20" s="20"/>
      <c r="J20" s="20">
        <v>43444886.939999998</v>
      </c>
      <c r="L20" s="20">
        <v>70770383.489999995</v>
      </c>
    </row>
    <row r="21" spans="1:14">
      <c r="B21" s="7" t="s">
        <v>112</v>
      </c>
      <c r="C21" s="5"/>
      <c r="D21" s="8">
        <v>4.3</v>
      </c>
      <c r="F21" s="20">
        <v>0</v>
      </c>
      <c r="H21" s="20">
        <v>0</v>
      </c>
      <c r="I21" s="20"/>
      <c r="J21" s="20">
        <v>8000000</v>
      </c>
      <c r="L21" s="20">
        <v>8000000</v>
      </c>
    </row>
    <row r="22" spans="1:14">
      <c r="B22" s="7" t="s">
        <v>39</v>
      </c>
      <c r="C22" s="5"/>
      <c r="F22" s="20">
        <v>429108.23</v>
      </c>
      <c r="H22" s="20">
        <v>1210939.1599999999</v>
      </c>
      <c r="I22" s="20"/>
      <c r="J22" s="20">
        <v>0</v>
      </c>
      <c r="L22" s="20">
        <v>0</v>
      </c>
    </row>
    <row r="23" spans="1:14">
      <c r="B23" s="7" t="s">
        <v>110</v>
      </c>
      <c r="D23" s="8">
        <v>10</v>
      </c>
      <c r="F23" s="20">
        <v>7326066</v>
      </c>
      <c r="H23" s="20">
        <v>6204354.9900000002</v>
      </c>
      <c r="I23" s="20"/>
      <c r="J23" s="20">
        <v>7098751.5999999996</v>
      </c>
      <c r="L23" s="20">
        <v>5993217.25</v>
      </c>
    </row>
    <row r="24" spans="1:14">
      <c r="B24" s="7" t="s">
        <v>37</v>
      </c>
      <c r="D24" s="8">
        <v>11</v>
      </c>
      <c r="F24" s="20">
        <v>14363260.18</v>
      </c>
      <c r="H24" s="20">
        <v>11672747.35</v>
      </c>
      <c r="I24" s="20"/>
      <c r="J24" s="20">
        <v>13117354.6</v>
      </c>
      <c r="L24" s="20">
        <v>10722370.550000001</v>
      </c>
    </row>
    <row r="25" spans="1:14" ht="20.399999999999999">
      <c r="C25" s="13" t="s">
        <v>38</v>
      </c>
      <c r="F25" s="137">
        <f>SUM(F13:F24)</f>
        <v>326389447.29000002</v>
      </c>
      <c r="G25" s="13"/>
      <c r="H25" s="137">
        <f>SUM(H13:H24)</f>
        <v>378549038.44</v>
      </c>
      <c r="I25" s="97"/>
      <c r="J25" s="137">
        <f>SUM(J13:J24)</f>
        <v>318716940.95000005</v>
      </c>
      <c r="K25" s="13"/>
      <c r="L25" s="137">
        <f>SUM(L13:L24)</f>
        <v>365515526.13000005</v>
      </c>
    </row>
    <row r="26" spans="1:14">
      <c r="H26" s="20"/>
      <c r="I26" s="20"/>
      <c r="L26" s="20"/>
    </row>
    <row r="27" spans="1:14">
      <c r="A27" s="7" t="s">
        <v>40</v>
      </c>
      <c r="H27" s="20"/>
      <c r="I27" s="20"/>
      <c r="L27" s="20"/>
    </row>
    <row r="28" spans="1:14">
      <c r="B28" s="7" t="s">
        <v>41</v>
      </c>
      <c r="D28" s="8">
        <v>12</v>
      </c>
      <c r="F28" s="20">
        <v>3798400.5</v>
      </c>
      <c r="H28" s="20">
        <v>3798400.5</v>
      </c>
      <c r="I28" s="20"/>
      <c r="J28" s="20">
        <v>3798400.5</v>
      </c>
      <c r="L28" s="20">
        <v>3798400.5</v>
      </c>
    </row>
    <row r="29" spans="1:14">
      <c r="B29" s="7" t="s">
        <v>124</v>
      </c>
      <c r="D29" s="8">
        <v>13</v>
      </c>
      <c r="F29" s="20">
        <v>0</v>
      </c>
      <c r="H29" s="20">
        <v>0</v>
      </c>
      <c r="I29" s="20"/>
      <c r="J29" s="20">
        <v>3000000</v>
      </c>
      <c r="L29" s="20">
        <v>3000000</v>
      </c>
      <c r="N29" s="114"/>
    </row>
    <row r="30" spans="1:14">
      <c r="B30" s="2" t="s">
        <v>125</v>
      </c>
      <c r="D30" s="8">
        <v>14</v>
      </c>
      <c r="F30" s="20">
        <v>144639559.31999999</v>
      </c>
      <c r="H30" s="20">
        <v>144443509.09999999</v>
      </c>
      <c r="I30" s="20"/>
      <c r="J30" s="20">
        <v>134522677.02000001</v>
      </c>
      <c r="L30" s="20">
        <v>133509282.73999999</v>
      </c>
      <c r="N30" s="150"/>
    </row>
    <row r="31" spans="1:14">
      <c r="B31" s="2" t="s">
        <v>169</v>
      </c>
      <c r="D31" s="152">
        <v>16</v>
      </c>
      <c r="F31" s="20">
        <v>12202902.970000001</v>
      </c>
      <c r="H31" s="20">
        <v>0</v>
      </c>
      <c r="I31" s="20"/>
      <c r="J31" s="20">
        <v>8520329.3300000001</v>
      </c>
      <c r="L31" s="20">
        <v>0</v>
      </c>
      <c r="N31" s="150"/>
    </row>
    <row r="32" spans="1:14">
      <c r="B32" s="7" t="s">
        <v>42</v>
      </c>
      <c r="D32" s="8">
        <v>15</v>
      </c>
      <c r="F32" s="20">
        <v>4950119.5</v>
      </c>
      <c r="H32" s="20">
        <v>4304033.21</v>
      </c>
      <c r="I32" s="20"/>
      <c r="J32" s="20">
        <v>4950119.5</v>
      </c>
      <c r="L32" s="20">
        <v>4304033.21</v>
      </c>
    </row>
    <row r="33" spans="1:15">
      <c r="B33" s="7" t="s">
        <v>186</v>
      </c>
      <c r="D33" s="8">
        <v>21.3</v>
      </c>
      <c r="F33" s="20">
        <v>966068.56</v>
      </c>
      <c r="H33" s="20">
        <v>955016.91</v>
      </c>
      <c r="I33" s="20"/>
      <c r="J33" s="20">
        <v>819536.16</v>
      </c>
      <c r="L33" s="20">
        <v>830932.36</v>
      </c>
    </row>
    <row r="34" spans="1:15">
      <c r="B34" s="7" t="s">
        <v>43</v>
      </c>
      <c r="F34" s="20">
        <v>2665594</v>
      </c>
      <c r="H34" s="20">
        <v>2466254</v>
      </c>
      <c r="I34" s="20"/>
      <c r="J34" s="20">
        <v>2541504</v>
      </c>
      <c r="L34" s="20">
        <v>2349654</v>
      </c>
    </row>
    <row r="35" spans="1:15" ht="20.399999999999999">
      <c r="C35" s="13" t="s">
        <v>44</v>
      </c>
      <c r="F35" s="137">
        <f>SUM(F28:F34)</f>
        <v>169222644.84999999</v>
      </c>
      <c r="G35" s="13"/>
      <c r="H35" s="137">
        <f>SUM(H28:H34)</f>
        <v>155967213.72</v>
      </c>
      <c r="I35" s="97"/>
      <c r="J35" s="137">
        <f>SUM(J28:J34)</f>
        <v>158152566.51000002</v>
      </c>
      <c r="K35" s="13"/>
      <c r="L35" s="137">
        <f>SUM(L28:L34)</f>
        <v>147792302.81000003</v>
      </c>
    </row>
    <row r="36" spans="1:15" ht="21" thickBot="1">
      <c r="A36" s="13" t="s">
        <v>45</v>
      </c>
      <c r="F36" s="138">
        <f>+F35+F25</f>
        <v>495612092.13999999</v>
      </c>
      <c r="G36" s="13"/>
      <c r="H36" s="138">
        <f>SUM(H25,H35)</f>
        <v>534516252.15999997</v>
      </c>
      <c r="I36" s="97"/>
      <c r="J36" s="138">
        <f>+J35+J25</f>
        <v>476869507.46000004</v>
      </c>
      <c r="K36" s="13"/>
      <c r="L36" s="138">
        <f>SUM(L25,L35)</f>
        <v>513307828.94000006</v>
      </c>
    </row>
    <row r="37" spans="1:15" ht="20.399999999999999" thickTop="1">
      <c r="H37" s="20"/>
      <c r="I37" s="20"/>
    </row>
    <row r="38" spans="1:15">
      <c r="A38" s="23" t="s">
        <v>126</v>
      </c>
      <c r="D38" s="7"/>
    </row>
    <row r="39" spans="1:15">
      <c r="A39" s="23"/>
      <c r="D39" s="7"/>
    </row>
    <row r="40" spans="1:15">
      <c r="A40" s="23"/>
      <c r="D40" s="7"/>
    </row>
    <row r="41" spans="1:15">
      <c r="A41" s="23"/>
      <c r="D41" s="7"/>
    </row>
    <row r="42" spans="1:15">
      <c r="A42" s="23"/>
      <c r="D42" s="7"/>
    </row>
    <row r="43" spans="1:15">
      <c r="A43" s="23"/>
      <c r="D43" s="7"/>
    </row>
    <row r="44" spans="1:15">
      <c r="A44" s="23"/>
      <c r="D44" s="7"/>
    </row>
    <row r="45" spans="1:15">
      <c r="A45" s="23"/>
      <c r="D45" s="7"/>
    </row>
    <row r="46" spans="1:15">
      <c r="A46" s="2"/>
      <c r="D46" s="7"/>
    </row>
    <row r="47" spans="1:15">
      <c r="A47" s="7" t="s">
        <v>46</v>
      </c>
      <c r="H47" s="7" t="s">
        <v>46</v>
      </c>
      <c r="L47" s="7"/>
    </row>
    <row r="48" spans="1:15" s="9" customFormat="1">
      <c r="A48" s="29"/>
      <c r="B48" s="7" t="s">
        <v>108</v>
      </c>
      <c r="C48" s="29"/>
      <c r="E48" s="29"/>
      <c r="F48" s="29"/>
      <c r="H48" s="7" t="s">
        <v>109</v>
      </c>
      <c r="I48" s="29"/>
      <c r="M48" s="154"/>
      <c r="N48" s="154"/>
      <c r="O48" s="154"/>
    </row>
    <row r="49" spans="1:12">
      <c r="D49" s="7"/>
      <c r="L49" s="7"/>
    </row>
    <row r="50" spans="1:12">
      <c r="D50" s="7"/>
      <c r="L50" s="7"/>
    </row>
    <row r="51" spans="1:12">
      <c r="A51" s="168">
        <v>1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</row>
    <row r="52" spans="1:12">
      <c r="D52" s="7"/>
      <c r="J52" s="172" t="s">
        <v>61</v>
      </c>
      <c r="K52" s="172"/>
      <c r="L52" s="172"/>
    </row>
    <row r="53" spans="1:12">
      <c r="D53" s="7"/>
      <c r="L53" s="7"/>
    </row>
    <row r="54" spans="1:12">
      <c r="A54" s="169" t="str">
        <f>A2</f>
        <v>INTERMEDICAL CARE AND LAB HOSPITAL PUBLIC COMPANY LIMITED AND ITS SUBSIDIARY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</row>
    <row r="55" spans="1:12">
      <c r="A55" s="169" t="str">
        <f>A3</f>
        <v>STATEMENT OF FINANCIAL POSITION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</row>
    <row r="56" spans="1:12">
      <c r="A56" s="169" t="str">
        <f>A4</f>
        <v>AS AT  MARCH 31, 2020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</row>
    <row r="57" spans="1:12">
      <c r="F57" s="170" t="s">
        <v>24</v>
      </c>
      <c r="G57" s="170"/>
      <c r="H57" s="170"/>
      <c r="I57" s="170"/>
      <c r="J57" s="170"/>
      <c r="K57" s="170"/>
      <c r="L57" s="170"/>
    </row>
    <row r="58" spans="1:12">
      <c r="D58" s="7"/>
      <c r="F58" s="171" t="s">
        <v>25</v>
      </c>
      <c r="G58" s="171"/>
      <c r="H58" s="171"/>
      <c r="I58" s="134"/>
      <c r="J58" s="170" t="s">
        <v>26</v>
      </c>
      <c r="K58" s="170"/>
      <c r="L58" s="170"/>
    </row>
    <row r="59" spans="1:12">
      <c r="D59" s="130"/>
      <c r="F59" s="131" t="s">
        <v>156</v>
      </c>
      <c r="G59" s="132"/>
      <c r="H59" s="131" t="s">
        <v>28</v>
      </c>
      <c r="I59" s="133"/>
      <c r="J59" s="131" t="s">
        <v>156</v>
      </c>
      <c r="K59" s="132"/>
      <c r="L59" s="131" t="s">
        <v>28</v>
      </c>
    </row>
    <row r="60" spans="1:12">
      <c r="D60" s="130" t="s">
        <v>27</v>
      </c>
      <c r="F60" s="131">
        <v>2020</v>
      </c>
      <c r="H60" s="40">
        <v>2019</v>
      </c>
      <c r="I60" s="31"/>
      <c r="J60" s="131">
        <v>2020</v>
      </c>
      <c r="L60" s="40">
        <v>2019</v>
      </c>
    </row>
    <row r="61" spans="1:12" ht="39.6">
      <c r="F61" s="135" t="s">
        <v>29</v>
      </c>
      <c r="G61" s="111"/>
      <c r="H61" s="127" t="s">
        <v>30</v>
      </c>
      <c r="I61" s="129"/>
      <c r="J61" s="135" t="s">
        <v>29</v>
      </c>
      <c r="K61" s="23"/>
      <c r="L61" s="127" t="s">
        <v>30</v>
      </c>
    </row>
    <row r="62" spans="1:12">
      <c r="C62" s="19" t="s">
        <v>47</v>
      </c>
      <c r="F62" s="106"/>
      <c r="G62" s="32"/>
      <c r="H62" s="100"/>
      <c r="I62" s="23"/>
      <c r="J62" s="106"/>
      <c r="K62" s="32"/>
      <c r="L62" s="100"/>
    </row>
    <row r="63" spans="1:12">
      <c r="A63" s="7" t="s">
        <v>48</v>
      </c>
    </row>
    <row r="64" spans="1:12">
      <c r="B64" s="7" t="s">
        <v>181</v>
      </c>
      <c r="D64" s="8">
        <v>17</v>
      </c>
      <c r="F64" s="20">
        <v>22424872.989999998</v>
      </c>
      <c r="H64" s="20">
        <v>65688682.149999999</v>
      </c>
      <c r="I64" s="20"/>
      <c r="J64" s="20">
        <v>20461863.609999999</v>
      </c>
      <c r="L64" s="20">
        <v>62512013.859999999</v>
      </c>
    </row>
    <row r="65" spans="1:12">
      <c r="B65" s="7" t="s">
        <v>182</v>
      </c>
      <c r="D65" s="8">
        <v>18</v>
      </c>
      <c r="F65" s="20">
        <v>8447683.0099999998</v>
      </c>
      <c r="H65" s="20">
        <v>2428722.9500000002</v>
      </c>
      <c r="I65" s="20"/>
      <c r="J65" s="20">
        <v>5481770.1399999997</v>
      </c>
      <c r="L65" s="20">
        <v>924492</v>
      </c>
    </row>
    <row r="66" spans="1:12">
      <c r="B66" s="7" t="s">
        <v>49</v>
      </c>
      <c r="D66" s="8">
        <v>19</v>
      </c>
      <c r="F66" s="20">
        <v>837621.57</v>
      </c>
      <c r="H66" s="20">
        <v>2622890.92</v>
      </c>
      <c r="I66" s="20"/>
      <c r="J66" s="20">
        <v>569325.5</v>
      </c>
      <c r="L66" s="20">
        <v>1650623.91</v>
      </c>
    </row>
    <row r="67" spans="1:12" ht="20.399999999999999">
      <c r="C67" s="13" t="s">
        <v>50</v>
      </c>
      <c r="D67" s="1"/>
      <c r="E67" s="13"/>
      <c r="F67" s="137">
        <f>SUM(F64:F66)</f>
        <v>31710177.57</v>
      </c>
      <c r="G67" s="13"/>
      <c r="H67" s="137">
        <f>SUM(H64:H66)</f>
        <v>70740296.019999996</v>
      </c>
      <c r="I67" s="97"/>
      <c r="J67" s="137">
        <f>SUM(J64:J66)</f>
        <v>26512959.25</v>
      </c>
      <c r="K67" s="13"/>
      <c r="L67" s="137">
        <f>SUM(L64:L66)</f>
        <v>65087129.769999996</v>
      </c>
    </row>
    <row r="68" spans="1:12">
      <c r="A68" s="7" t="s">
        <v>51</v>
      </c>
      <c r="H68" s="20"/>
      <c r="I68" s="20"/>
      <c r="L68" s="20"/>
    </row>
    <row r="69" spans="1:12">
      <c r="B69" s="2" t="s">
        <v>183</v>
      </c>
      <c r="D69" s="8">
        <v>18</v>
      </c>
      <c r="F69" s="20">
        <v>12664186.1</v>
      </c>
      <c r="H69" s="20">
        <v>5568003.7699999996</v>
      </c>
      <c r="I69" s="20"/>
      <c r="J69" s="20">
        <v>7857421.9000000004</v>
      </c>
      <c r="L69" s="20">
        <v>2666779.0299999998</v>
      </c>
    </row>
    <row r="70" spans="1:12">
      <c r="B70" s="2" t="s">
        <v>179</v>
      </c>
      <c r="D70" s="21">
        <v>22</v>
      </c>
      <c r="F70" s="20">
        <v>7073576</v>
      </c>
      <c r="H70" s="20">
        <v>6616436</v>
      </c>
      <c r="I70" s="20"/>
      <c r="J70" s="20">
        <v>6275698</v>
      </c>
      <c r="L70" s="20">
        <v>5881569</v>
      </c>
    </row>
    <row r="71" spans="1:12">
      <c r="B71" s="2" t="s">
        <v>184</v>
      </c>
      <c r="D71" s="21">
        <v>25</v>
      </c>
      <c r="F71" s="20">
        <v>480000</v>
      </c>
      <c r="H71" s="20">
        <v>0</v>
      </c>
      <c r="I71" s="20"/>
      <c r="J71" s="20">
        <v>480000</v>
      </c>
      <c r="L71" s="20">
        <v>0</v>
      </c>
    </row>
    <row r="72" spans="1:12" ht="20.399999999999999">
      <c r="C72" s="13" t="s">
        <v>52</v>
      </c>
      <c r="D72" s="1"/>
      <c r="E72" s="13"/>
      <c r="F72" s="137">
        <f>SUM(F69:F71)</f>
        <v>20217762.100000001</v>
      </c>
      <c r="G72" s="13"/>
      <c r="H72" s="137">
        <f>SUM(H69:H71)</f>
        <v>12184439.77</v>
      </c>
      <c r="I72" s="97"/>
      <c r="J72" s="137">
        <f>SUM(J69:J71)</f>
        <v>14613119.9</v>
      </c>
      <c r="K72" s="13"/>
      <c r="L72" s="137">
        <f>SUM(L69:L71)</f>
        <v>8548348.0299999993</v>
      </c>
    </row>
    <row r="73" spans="1:12" ht="20.399999999999999">
      <c r="C73" s="13" t="s">
        <v>53</v>
      </c>
      <c r="D73" s="1"/>
      <c r="E73" s="13"/>
      <c r="F73" s="137">
        <f>+F67+F72</f>
        <v>51927939.670000002</v>
      </c>
      <c r="G73" s="13"/>
      <c r="H73" s="137">
        <f>SUM(H67,H72)</f>
        <v>82924735.789999992</v>
      </c>
      <c r="I73" s="97"/>
      <c r="J73" s="137">
        <f>+J67+J72</f>
        <v>41126079.149999999</v>
      </c>
      <c r="K73" s="13"/>
      <c r="L73" s="137">
        <f>SUM(L67,L72)</f>
        <v>73635477.799999997</v>
      </c>
    </row>
    <row r="74" spans="1:12">
      <c r="A74" s="7" t="s">
        <v>54</v>
      </c>
    </row>
    <row r="75" spans="1:12">
      <c r="B75" s="2" t="s">
        <v>130</v>
      </c>
      <c r="C75" s="15"/>
      <c r="F75" s="20"/>
      <c r="H75" s="20"/>
      <c r="I75" s="20"/>
      <c r="J75" s="20"/>
    </row>
    <row r="76" spans="1:12">
      <c r="B76" s="2"/>
      <c r="C76" s="15" t="s">
        <v>127</v>
      </c>
      <c r="D76" s="141"/>
      <c r="F76" s="20"/>
      <c r="H76" s="20"/>
      <c r="I76" s="20"/>
      <c r="J76" s="20"/>
    </row>
    <row r="77" spans="1:12" ht="20.399999999999999" thickBot="1">
      <c r="B77" s="2"/>
      <c r="C77" s="15" t="s">
        <v>128</v>
      </c>
      <c r="D77" s="8">
        <v>20</v>
      </c>
      <c r="F77" s="33">
        <f>215000000*0.5</f>
        <v>107500000</v>
      </c>
      <c r="H77" s="33">
        <f>215000000*0.5</f>
        <v>107500000</v>
      </c>
      <c r="I77" s="20"/>
      <c r="J77" s="33">
        <f>215000000*0.5</f>
        <v>107500000</v>
      </c>
      <c r="L77" s="33">
        <f>215000000*0.5</f>
        <v>107500000</v>
      </c>
    </row>
    <row r="78" spans="1:12" ht="20.399999999999999" thickTop="1">
      <c r="B78" s="2"/>
      <c r="C78" s="15" t="s">
        <v>55</v>
      </c>
    </row>
    <row r="79" spans="1:12">
      <c r="B79" s="2"/>
      <c r="C79" s="15" t="s">
        <v>128</v>
      </c>
      <c r="D79" s="8">
        <v>20</v>
      </c>
      <c r="F79" s="20">
        <v>107500000</v>
      </c>
      <c r="H79" s="20">
        <v>107500000</v>
      </c>
      <c r="I79" s="20"/>
      <c r="J79" s="20">
        <v>107500000</v>
      </c>
      <c r="L79" s="20">
        <v>107500000</v>
      </c>
    </row>
    <row r="80" spans="1:12">
      <c r="B80" s="2" t="s">
        <v>187</v>
      </c>
      <c r="C80" s="2"/>
      <c r="F80" s="20"/>
      <c r="H80" s="20"/>
      <c r="I80" s="20"/>
    </row>
    <row r="81" spans="1:12">
      <c r="B81" s="2"/>
      <c r="C81" s="2" t="s">
        <v>170</v>
      </c>
      <c r="D81" s="152">
        <v>20</v>
      </c>
      <c r="F81" s="20">
        <v>262690733.19</v>
      </c>
      <c r="H81" s="20">
        <v>262690733.19</v>
      </c>
      <c r="I81" s="20"/>
      <c r="J81" s="20">
        <v>262690733.19</v>
      </c>
      <c r="L81" s="20">
        <v>262690733.19</v>
      </c>
    </row>
    <row r="82" spans="1:12">
      <c r="C82" s="2" t="s">
        <v>56</v>
      </c>
      <c r="D82" s="125"/>
      <c r="F82" s="20"/>
      <c r="H82" s="20"/>
      <c r="I82" s="20"/>
    </row>
    <row r="83" spans="1:12">
      <c r="B83" s="2"/>
      <c r="C83" s="2" t="s">
        <v>129</v>
      </c>
      <c r="F83" s="20">
        <v>8434589.25</v>
      </c>
      <c r="H83" s="20">
        <v>8434589.25</v>
      </c>
      <c r="I83" s="20"/>
      <c r="J83" s="20">
        <v>8000000</v>
      </c>
      <c r="L83" s="20">
        <v>8000000</v>
      </c>
    </row>
    <row r="84" spans="1:12">
      <c r="B84" s="2"/>
      <c r="C84" s="2" t="s">
        <v>58</v>
      </c>
      <c r="F84" s="114">
        <v>65058830.030000001</v>
      </c>
      <c r="G84" s="132"/>
      <c r="H84" s="114">
        <v>72966193.930000007</v>
      </c>
      <c r="I84" s="114"/>
      <c r="J84" s="114">
        <v>57552695.119999997</v>
      </c>
      <c r="K84" s="132"/>
      <c r="L84" s="114">
        <v>61481617.950000003</v>
      </c>
    </row>
    <row r="85" spans="1:12" hidden="1">
      <c r="B85" s="2"/>
      <c r="C85" s="2" t="s">
        <v>5</v>
      </c>
      <c r="F85" s="26">
        <v>0</v>
      </c>
      <c r="H85" s="26">
        <v>0</v>
      </c>
      <c r="I85" s="20"/>
      <c r="J85" s="26">
        <v>0</v>
      </c>
      <c r="L85" s="26">
        <v>0</v>
      </c>
    </row>
    <row r="86" spans="1:12">
      <c r="B86" s="7" t="s">
        <v>59</v>
      </c>
      <c r="F86" s="25">
        <f>SUM(F79:F84)</f>
        <v>443684152.47000003</v>
      </c>
      <c r="H86" s="25">
        <f>SUM(H79:H84)</f>
        <v>451591516.37</v>
      </c>
      <c r="I86" s="20"/>
      <c r="J86" s="25">
        <f>SUM(J79:J84)</f>
        <v>435743428.31</v>
      </c>
      <c r="L86" s="25">
        <f>SUM(L79:L84)</f>
        <v>439672351.13999999</v>
      </c>
    </row>
    <row r="87" spans="1:12" ht="21" thickBot="1">
      <c r="A87" s="13" t="s">
        <v>60</v>
      </c>
      <c r="B87" s="13"/>
      <c r="C87" s="13"/>
      <c r="D87" s="1"/>
      <c r="E87" s="13"/>
      <c r="F87" s="138">
        <f>SUM(F73,F86)</f>
        <v>495612092.14000005</v>
      </c>
      <c r="G87" s="13"/>
      <c r="H87" s="138">
        <f>SUM(H73,H86)</f>
        <v>534516252.15999997</v>
      </c>
      <c r="I87" s="97"/>
      <c r="J87" s="138">
        <f>SUM(J73,J86)</f>
        <v>476869507.45999998</v>
      </c>
      <c r="K87" s="13"/>
      <c r="L87" s="138">
        <f>SUM(L73,L86)</f>
        <v>513307828.94</v>
      </c>
    </row>
    <row r="88" spans="1:12" ht="20.399999999999999" thickTop="1">
      <c r="H88" s="20"/>
      <c r="I88" s="20"/>
      <c r="L88" s="20"/>
    </row>
    <row r="89" spans="1:12">
      <c r="A89" s="23" t="s">
        <v>126</v>
      </c>
      <c r="D89" s="7"/>
    </row>
    <row r="90" spans="1:12">
      <c r="A90" s="23"/>
      <c r="D90" s="7"/>
    </row>
    <row r="91" spans="1:12">
      <c r="A91" s="23"/>
      <c r="D91" s="7"/>
    </row>
    <row r="92" spans="1:12">
      <c r="A92" s="23"/>
      <c r="D92" s="7"/>
    </row>
    <row r="93" spans="1:12">
      <c r="A93" s="23"/>
      <c r="D93" s="7"/>
    </row>
    <row r="94" spans="1:12">
      <c r="A94" s="23"/>
      <c r="D94" s="7"/>
    </row>
    <row r="95" spans="1:12">
      <c r="A95" s="7" t="s">
        <v>46</v>
      </c>
      <c r="D95" s="125"/>
      <c r="H95" s="7" t="s">
        <v>46</v>
      </c>
      <c r="L95" s="7"/>
    </row>
    <row r="96" spans="1:12">
      <c r="A96" s="29"/>
      <c r="B96" s="7" t="s">
        <v>108</v>
      </c>
      <c r="C96" s="29"/>
      <c r="D96" s="9"/>
      <c r="E96" s="29"/>
      <c r="F96" s="29"/>
      <c r="G96" s="9"/>
      <c r="H96" s="7" t="s">
        <v>109</v>
      </c>
      <c r="I96" s="29"/>
      <c r="J96" s="9"/>
      <c r="K96" s="9"/>
      <c r="L96" s="9"/>
    </row>
    <row r="97" spans="1:12">
      <c r="D97" s="7"/>
      <c r="L97" s="7"/>
    </row>
    <row r="98" spans="1:12">
      <c r="A98" s="168">
        <v>2</v>
      </c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</row>
    <row r="99" spans="1:1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</row>
    <row r="100" spans="1:12">
      <c r="D100" s="7"/>
      <c r="F100" s="20"/>
      <c r="G100" s="20"/>
      <c r="H100" s="20"/>
      <c r="I100" s="20"/>
      <c r="J100" s="20"/>
      <c r="K100" s="20"/>
      <c r="L100" s="20"/>
    </row>
    <row r="101" spans="1:12">
      <c r="J101" s="94"/>
    </row>
  </sheetData>
  <mergeCells count="16">
    <mergeCell ref="J1:L1"/>
    <mergeCell ref="J52:L52"/>
    <mergeCell ref="A2:L2"/>
    <mergeCell ref="A3:L3"/>
    <mergeCell ref="A4:L4"/>
    <mergeCell ref="F5:L5"/>
    <mergeCell ref="F6:H6"/>
    <mergeCell ref="J6:L6"/>
    <mergeCell ref="A98:L98"/>
    <mergeCell ref="A51:L51"/>
    <mergeCell ref="A54:L54"/>
    <mergeCell ref="A55:L55"/>
    <mergeCell ref="A56:L56"/>
    <mergeCell ref="J58:L58"/>
    <mergeCell ref="F57:L57"/>
    <mergeCell ref="F58:H58"/>
  </mergeCells>
  <pageMargins left="0.51181102362204722" right="0" top="0.55118110236220474" bottom="0" header="0.51181102362204722" footer="0"/>
  <pageSetup paperSize="9" scale="77" orientation="portrait" r:id="rId1"/>
  <rowBreaks count="1" manualBreakCount="1">
    <brk id="5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view="pageBreakPreview" zoomScale="110" zoomScaleNormal="70" zoomScaleSheetLayoutView="110" workbookViewId="0"/>
  </sheetViews>
  <sheetFormatPr defaultColWidth="9.125" defaultRowHeight="17.399999999999999"/>
  <cols>
    <col min="1" max="1" width="29.125" style="35" customWidth="1"/>
    <col min="2" max="2" width="11.125" style="35" customWidth="1"/>
    <col min="3" max="3" width="0.875" style="35" customWidth="1"/>
    <col min="4" max="4" width="13.125" style="35" customWidth="1"/>
    <col min="5" max="5" width="0.875" style="35" customWidth="1"/>
    <col min="6" max="6" width="12.625" style="35" customWidth="1"/>
    <col min="7" max="7" width="0.875" style="35" customWidth="1"/>
    <col min="8" max="8" width="12" style="35" customWidth="1"/>
    <col min="9" max="9" width="0.875" style="35" customWidth="1"/>
    <col min="10" max="10" width="12.875" style="35" customWidth="1"/>
    <col min="11" max="11" width="0.875" style="35" customWidth="1"/>
    <col min="12" max="12" width="13.25" style="35" customWidth="1"/>
    <col min="13" max="13" width="16.875" style="35" customWidth="1"/>
    <col min="14" max="16384" width="9.125" style="35"/>
  </cols>
  <sheetData>
    <row r="1" spans="1:19" ht="21" customHeight="1">
      <c r="J1" s="172" t="s">
        <v>61</v>
      </c>
      <c r="K1" s="172"/>
      <c r="L1" s="172"/>
    </row>
    <row r="3" spans="1:19" ht="19.8">
      <c r="A3" s="169" t="str">
        <f>'งบ conso'!A2:L2</f>
        <v>INTERMEDICAL CARE AND LAB HOSPITAL PUBLIC COMPANY LIMITED AND ITS SUBSIDIARY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18"/>
      <c r="N3" s="118"/>
      <c r="O3" s="118"/>
      <c r="P3" s="118"/>
      <c r="Q3" s="118"/>
      <c r="R3" s="118"/>
      <c r="S3" s="118"/>
    </row>
    <row r="4" spans="1:19">
      <c r="A4" s="176" t="s">
        <v>62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9">
      <c r="A5" s="176" t="s">
        <v>154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19">
      <c r="A6" s="176" t="s">
        <v>164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9" ht="9" customHeight="1">
      <c r="A7" s="44"/>
      <c r="B7" s="81"/>
      <c r="C7" s="81"/>
      <c r="D7" s="81"/>
      <c r="E7" s="81"/>
      <c r="F7" s="151"/>
      <c r="G7" s="151"/>
      <c r="H7" s="81"/>
      <c r="I7" s="81"/>
      <c r="J7" s="81"/>
      <c r="K7" s="81"/>
      <c r="L7" s="81"/>
    </row>
    <row r="8" spans="1:19" ht="17.25" customHeight="1">
      <c r="A8" s="44"/>
      <c r="B8" s="81"/>
      <c r="C8" s="81"/>
      <c r="D8" s="177" t="s">
        <v>24</v>
      </c>
      <c r="E8" s="177"/>
      <c r="F8" s="177"/>
      <c r="G8" s="177"/>
      <c r="H8" s="177"/>
      <c r="I8" s="177"/>
      <c r="J8" s="177"/>
      <c r="K8" s="177"/>
      <c r="L8" s="177"/>
    </row>
    <row r="9" spans="1:19">
      <c r="D9" s="66" t="s">
        <v>64</v>
      </c>
      <c r="E9" s="66"/>
      <c r="F9" s="179" t="s">
        <v>170</v>
      </c>
      <c r="G9" s="66"/>
      <c r="H9" s="178" t="s">
        <v>63</v>
      </c>
      <c r="I9" s="178"/>
      <c r="J9" s="178"/>
      <c r="K9" s="45"/>
      <c r="L9" s="145" t="s">
        <v>131</v>
      </c>
    </row>
    <row r="10" spans="1:19">
      <c r="D10" s="68" t="s">
        <v>65</v>
      </c>
      <c r="E10" s="66"/>
      <c r="F10" s="180"/>
      <c r="G10" s="66"/>
      <c r="H10" s="67" t="s">
        <v>67</v>
      </c>
      <c r="I10" s="69"/>
      <c r="J10" s="128" t="s">
        <v>58</v>
      </c>
      <c r="K10" s="45"/>
      <c r="L10" s="145" t="s">
        <v>132</v>
      </c>
    </row>
    <row r="11" spans="1:19">
      <c r="B11" s="36" t="s">
        <v>27</v>
      </c>
      <c r="D11" s="70" t="s">
        <v>66</v>
      </c>
      <c r="E11" s="66"/>
      <c r="F11" s="181"/>
      <c r="G11" s="66"/>
      <c r="H11" s="144" t="s">
        <v>57</v>
      </c>
      <c r="I11" s="69"/>
      <c r="J11" s="148"/>
      <c r="K11" s="45"/>
      <c r="L11" s="146" t="s">
        <v>133</v>
      </c>
      <c r="M11" s="66"/>
    </row>
    <row r="12" spans="1:19">
      <c r="A12" s="35" t="s">
        <v>69</v>
      </c>
      <c r="D12" s="37">
        <v>80000000</v>
      </c>
      <c r="E12" s="37"/>
      <c r="F12" s="37">
        <v>0</v>
      </c>
      <c r="G12" s="37"/>
      <c r="H12" s="37">
        <v>4046670.71</v>
      </c>
      <c r="I12" s="37"/>
      <c r="J12" s="37">
        <v>81855541.230000004</v>
      </c>
      <c r="K12" s="37"/>
      <c r="L12" s="37">
        <f>SUM(D12:J12)</f>
        <v>165902211.94</v>
      </c>
      <c r="M12" s="39"/>
    </row>
    <row r="13" spans="1:19" ht="17.25" customHeight="1">
      <c r="A13" s="35" t="s">
        <v>113</v>
      </c>
      <c r="D13" s="37"/>
      <c r="E13" s="37"/>
      <c r="F13" s="37"/>
      <c r="G13" s="37"/>
      <c r="H13" s="37"/>
      <c r="I13" s="37"/>
      <c r="J13" s="37"/>
      <c r="K13" s="37"/>
      <c r="L13" s="37"/>
    </row>
    <row r="14" spans="1:19">
      <c r="A14" s="35" t="s">
        <v>68</v>
      </c>
      <c r="B14" s="156"/>
      <c r="D14" s="38"/>
      <c r="E14" s="37"/>
      <c r="F14" s="38"/>
      <c r="G14" s="37"/>
      <c r="H14" s="38"/>
      <c r="I14" s="37"/>
      <c r="J14" s="38">
        <v>-13375651.58</v>
      </c>
      <c r="K14" s="37"/>
      <c r="L14" s="38">
        <f>SUM(D14:J14)</f>
        <v>-13375651.58</v>
      </c>
      <c r="M14" s="39"/>
    </row>
    <row r="15" spans="1:19" ht="18" thickBot="1">
      <c r="A15" s="35" t="s">
        <v>157</v>
      </c>
      <c r="C15" s="73"/>
      <c r="D15" s="74">
        <f>SUM(D12:D14)</f>
        <v>80000000</v>
      </c>
      <c r="E15" s="37"/>
      <c r="F15" s="74">
        <f>SUM(F12:F14)</f>
        <v>0</v>
      </c>
      <c r="G15" s="37"/>
      <c r="H15" s="74">
        <f>SUM(H12:H14)</f>
        <v>4046670.71</v>
      </c>
      <c r="I15" s="37"/>
      <c r="J15" s="74">
        <f>SUM(J12:J14)</f>
        <v>68479889.650000006</v>
      </c>
      <c r="K15" s="37"/>
      <c r="L15" s="74">
        <f>SUM(L12:L14)</f>
        <v>152526560.35999998</v>
      </c>
      <c r="M15" s="39"/>
    </row>
    <row r="16" spans="1:19" ht="14.1" customHeight="1" thickTop="1">
      <c r="A16" s="75"/>
      <c r="D16" s="39"/>
      <c r="E16" s="39"/>
      <c r="F16" s="39"/>
      <c r="G16" s="39"/>
      <c r="H16" s="39"/>
      <c r="I16" s="39"/>
      <c r="J16" s="39"/>
      <c r="K16" s="39"/>
      <c r="L16" s="39"/>
    </row>
    <row r="17" spans="1:13">
      <c r="A17" s="35" t="s">
        <v>158</v>
      </c>
      <c r="D17" s="37">
        <v>107500000</v>
      </c>
      <c r="E17" s="37"/>
      <c r="F17" s="37">
        <v>262690733.19</v>
      </c>
      <c r="G17" s="37"/>
      <c r="H17" s="37">
        <v>8434589.25</v>
      </c>
      <c r="I17" s="37"/>
      <c r="J17" s="37">
        <v>72966193.930000007</v>
      </c>
      <c r="K17" s="37"/>
      <c r="L17" s="37">
        <f>SUM(D17:J17)</f>
        <v>451591516.37</v>
      </c>
      <c r="M17" s="39"/>
    </row>
    <row r="18" spans="1:13" ht="16.5" customHeight="1">
      <c r="A18" s="35" t="s">
        <v>113</v>
      </c>
      <c r="D18" s="37"/>
      <c r="E18" s="37"/>
      <c r="F18" s="37"/>
      <c r="G18" s="37"/>
      <c r="H18" s="37"/>
      <c r="I18" s="37"/>
      <c r="J18" s="37"/>
      <c r="K18" s="37"/>
      <c r="L18" s="37"/>
    </row>
    <row r="19" spans="1:13">
      <c r="A19" s="35" t="s">
        <v>68</v>
      </c>
      <c r="B19" s="6"/>
      <c r="D19" s="38"/>
      <c r="E19" s="37"/>
      <c r="F19" s="38"/>
      <c r="G19" s="37"/>
      <c r="H19" s="38"/>
      <c r="I19" s="37"/>
      <c r="J19" s="38">
        <v>-7907363.8983333493</v>
      </c>
      <c r="K19" s="37"/>
      <c r="L19" s="38">
        <f>SUM(D19:J19)</f>
        <v>-7907363.8983333493</v>
      </c>
      <c r="M19" s="39"/>
    </row>
    <row r="20" spans="1:13" ht="18" thickBot="1">
      <c r="A20" s="35" t="s">
        <v>159</v>
      </c>
      <c r="D20" s="74">
        <f>SUM(D17:D19)</f>
        <v>107500000</v>
      </c>
      <c r="E20" s="37"/>
      <c r="F20" s="74">
        <f>SUM(F17:F19)</f>
        <v>262690733.19</v>
      </c>
      <c r="G20" s="37"/>
      <c r="H20" s="74">
        <f>SUM(H17:H19)</f>
        <v>8434589.25</v>
      </c>
      <c r="I20" s="37"/>
      <c r="J20" s="74">
        <f>SUM(J17:J19)</f>
        <v>65058830.031666659</v>
      </c>
      <c r="K20" s="37"/>
      <c r="L20" s="74">
        <f>SUM(L17:L19)</f>
        <v>443684152.47166663</v>
      </c>
      <c r="M20" s="37"/>
    </row>
    <row r="21" spans="1:13" ht="18" thickTop="1">
      <c r="D21" s="39"/>
      <c r="E21" s="39"/>
      <c r="F21" s="39"/>
      <c r="G21" s="39"/>
      <c r="H21" s="39"/>
      <c r="I21" s="39"/>
      <c r="J21" s="39"/>
      <c r="K21" s="39"/>
      <c r="L21" s="39"/>
    </row>
    <row r="22" spans="1:13" ht="19.8">
      <c r="A22" s="23" t="s">
        <v>126</v>
      </c>
      <c r="B22" s="7"/>
      <c r="C22" s="7"/>
      <c r="D22" s="7"/>
      <c r="E22" s="7"/>
      <c r="F22" s="7"/>
      <c r="G22" s="7"/>
      <c r="H22" s="39"/>
      <c r="I22" s="39"/>
      <c r="J22" s="39"/>
      <c r="K22" s="39"/>
      <c r="L22" s="39"/>
    </row>
    <row r="23" spans="1:13">
      <c r="A23" s="117"/>
      <c r="D23" s="39"/>
      <c r="E23" s="39"/>
      <c r="F23" s="39"/>
      <c r="G23" s="39"/>
      <c r="H23" s="39"/>
      <c r="I23" s="39"/>
      <c r="J23" s="39"/>
      <c r="K23" s="39"/>
      <c r="L23" s="39"/>
    </row>
    <row r="24" spans="1:13">
      <c r="A24" s="117"/>
      <c r="D24" s="39"/>
      <c r="E24" s="39"/>
      <c r="F24" s="39"/>
      <c r="G24" s="39"/>
      <c r="H24" s="39"/>
      <c r="I24" s="39"/>
      <c r="J24" s="39"/>
      <c r="K24" s="39"/>
      <c r="L24" s="39"/>
    </row>
    <row r="25" spans="1:13">
      <c r="A25" s="117"/>
      <c r="D25" s="39"/>
      <c r="E25" s="39"/>
      <c r="F25" s="39"/>
      <c r="G25" s="39"/>
      <c r="H25" s="39"/>
      <c r="I25" s="39"/>
      <c r="J25" s="39"/>
      <c r="K25" s="39"/>
      <c r="L25" s="39"/>
    </row>
    <row r="26" spans="1:13">
      <c r="L26" s="39"/>
    </row>
    <row r="27" spans="1:13" s="2" customFormat="1" ht="19.8">
      <c r="A27" s="7" t="s">
        <v>46</v>
      </c>
      <c r="B27" s="35"/>
      <c r="C27" s="35"/>
      <c r="D27" s="35"/>
      <c r="E27" s="35"/>
      <c r="G27" s="112" t="s">
        <v>134</v>
      </c>
      <c r="I27" s="35"/>
      <c r="K27" s="35"/>
      <c r="L27" s="35"/>
    </row>
    <row r="28" spans="1:13" s="9" customFormat="1" ht="19.8">
      <c r="A28" s="7" t="s">
        <v>195</v>
      </c>
      <c r="C28" s="29"/>
      <c r="E28" s="29"/>
      <c r="F28" s="29"/>
      <c r="G28" s="29"/>
      <c r="H28" s="7" t="s">
        <v>194</v>
      </c>
      <c r="K28" s="29"/>
    </row>
    <row r="29" spans="1:13" s="2" customFormat="1" ht="19.8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1:13" s="2" customFormat="1" ht="19.8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3" s="2" customFormat="1" ht="19.8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3" s="2" customFormat="1" ht="19.8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2" s="2" customFormat="1" ht="19.8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 s="2" customFormat="1" ht="19.8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2" customFormat="1" ht="19.8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1:12" s="2" customFormat="1" ht="19.8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1:12" s="2" customFormat="1" ht="19.8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spans="1:12" s="2" customFormat="1" ht="19.8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2" s="2" customFormat="1" ht="19.8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spans="1:12" s="2" customFormat="1" ht="19.8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2" s="2" customFormat="1" ht="19.8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spans="1:12" s="2" customFormat="1" ht="19.8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spans="1:12" s="2" customFormat="1" ht="19.8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4" spans="1:12" s="2" customFormat="1" ht="19.8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6" spans="1:12">
      <c r="A46" s="174">
        <v>3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</row>
    <row r="48" spans="1:12">
      <c r="E48" s="39" t="e">
        <f>+E16-#REF!</f>
        <v>#REF!</v>
      </c>
      <c r="F48" s="39"/>
      <c r="G48" s="39"/>
    </row>
  </sheetData>
  <mergeCells count="9">
    <mergeCell ref="J1:L1"/>
    <mergeCell ref="A46:L46"/>
    <mergeCell ref="A3:L3"/>
    <mergeCell ref="A4:L4"/>
    <mergeCell ref="A5:L5"/>
    <mergeCell ref="A6:L6"/>
    <mergeCell ref="D8:L8"/>
    <mergeCell ref="H9:J9"/>
    <mergeCell ref="F9:F11"/>
  </mergeCells>
  <pageMargins left="0.70866141732283472" right="0" top="0.55118110236220474" bottom="0" header="0.51181102362204722" footer="0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8"/>
  <sheetViews>
    <sheetView view="pageBreakPreview" zoomScale="110" zoomScaleNormal="70" zoomScaleSheetLayoutView="110" workbookViewId="0"/>
  </sheetViews>
  <sheetFormatPr defaultColWidth="9.125" defaultRowHeight="17.399999999999999"/>
  <cols>
    <col min="1" max="1" width="29.125" style="35" customWidth="1"/>
    <col min="2" max="2" width="11.125" style="35" customWidth="1"/>
    <col min="3" max="3" width="0.875" style="35" customWidth="1"/>
    <col min="4" max="4" width="13.125" style="35" customWidth="1"/>
    <col min="5" max="5" width="0.875" style="35" customWidth="1"/>
    <col min="6" max="6" width="12.625" style="35" customWidth="1"/>
    <col min="7" max="7" width="0.875" style="35" customWidth="1"/>
    <col min="8" max="8" width="12" style="35" customWidth="1"/>
    <col min="9" max="9" width="0.875" style="35" customWidth="1"/>
    <col min="10" max="10" width="12.875" style="35" customWidth="1"/>
    <col min="11" max="11" width="0.875" style="35" customWidth="1"/>
    <col min="12" max="12" width="13.25" style="35" customWidth="1"/>
    <col min="13" max="13" width="12.75" style="35" customWidth="1"/>
    <col min="14" max="14" width="16.875" style="35" customWidth="1"/>
    <col min="15" max="16384" width="9.125" style="35"/>
  </cols>
  <sheetData>
    <row r="1" spans="1:18" ht="21.75" customHeight="1">
      <c r="J1" s="172" t="s">
        <v>61</v>
      </c>
      <c r="K1" s="172"/>
      <c r="L1" s="172"/>
      <c r="O1" s="139"/>
      <c r="P1" s="139"/>
      <c r="Q1" s="139"/>
      <c r="R1" s="139"/>
    </row>
    <row r="3" spans="1:18" ht="19.8">
      <c r="A3" s="169" t="str">
        <f>'Conso-SC (งบรวม)'!A3:L3</f>
        <v>INTERMEDICAL CARE AND LAB HOSPITAL PUBLIC COMPANY LIMITED AND ITS SUBSIDIARY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8">
      <c r="A4" s="176" t="s">
        <v>62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8">
      <c r="A5" s="176" t="s">
        <v>70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18">
      <c r="A6" s="176" t="s">
        <v>164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8" ht="10.8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18" ht="17.25" customHeight="1">
      <c r="A8" s="44"/>
      <c r="B8" s="81"/>
      <c r="C8" s="81"/>
      <c r="D8" s="177" t="s">
        <v>24</v>
      </c>
      <c r="E8" s="177"/>
      <c r="F8" s="177"/>
      <c r="G8" s="177"/>
      <c r="H8" s="177"/>
      <c r="I8" s="177"/>
      <c r="J8" s="177"/>
      <c r="K8" s="177"/>
      <c r="L8" s="177"/>
    </row>
    <row r="9" spans="1:18" ht="21.75" customHeight="1">
      <c r="D9" s="66" t="s">
        <v>64</v>
      </c>
      <c r="E9" s="66"/>
      <c r="F9" s="179" t="s">
        <v>170</v>
      </c>
      <c r="G9" s="66"/>
      <c r="H9" s="178" t="s">
        <v>63</v>
      </c>
      <c r="I9" s="178"/>
      <c r="J9" s="178"/>
      <c r="K9" s="45"/>
      <c r="L9" s="145" t="s">
        <v>131</v>
      </c>
    </row>
    <row r="10" spans="1:18" ht="18" customHeight="1">
      <c r="D10" s="68" t="s">
        <v>65</v>
      </c>
      <c r="E10" s="66"/>
      <c r="F10" s="180"/>
      <c r="G10" s="66"/>
      <c r="H10" s="67" t="s">
        <v>67</v>
      </c>
      <c r="I10" s="69"/>
      <c r="J10" s="128" t="s">
        <v>58</v>
      </c>
      <c r="K10" s="45"/>
      <c r="L10" s="145" t="s">
        <v>132</v>
      </c>
    </row>
    <row r="11" spans="1:18">
      <c r="B11" s="36" t="s">
        <v>27</v>
      </c>
      <c r="D11" s="70" t="s">
        <v>66</v>
      </c>
      <c r="E11" s="66"/>
      <c r="F11" s="181"/>
      <c r="G11" s="66"/>
      <c r="H11" s="144" t="s">
        <v>57</v>
      </c>
      <c r="I11" s="69"/>
      <c r="J11" s="148"/>
      <c r="K11" s="45"/>
      <c r="L11" s="146" t="s">
        <v>133</v>
      </c>
      <c r="N11" s="66"/>
    </row>
    <row r="12" spans="1:18">
      <c r="A12" s="35" t="str">
        <f>'Conso-SC (งบรวม)'!A12</f>
        <v>Balance as of January 1,2019</v>
      </c>
      <c r="D12" s="37">
        <v>80000000</v>
      </c>
      <c r="E12" s="37"/>
      <c r="F12" s="37">
        <v>0</v>
      </c>
      <c r="G12" s="37"/>
      <c r="H12" s="37">
        <v>3612081.46</v>
      </c>
      <c r="I12" s="37"/>
      <c r="J12" s="37">
        <v>73148435.810000002</v>
      </c>
      <c r="K12" s="37"/>
      <c r="L12" s="37">
        <f>+D12+F12+H12+J12</f>
        <v>156760517.26999998</v>
      </c>
      <c r="M12" s="39"/>
      <c r="N12" s="39"/>
    </row>
    <row r="13" spans="1:18">
      <c r="A13" s="35" t="s">
        <v>113</v>
      </c>
      <c r="D13" s="37"/>
      <c r="E13" s="37"/>
      <c r="F13" s="37"/>
      <c r="G13" s="37"/>
      <c r="H13" s="37"/>
      <c r="I13" s="37"/>
      <c r="J13" s="37"/>
      <c r="K13" s="37"/>
      <c r="L13" s="37"/>
    </row>
    <row r="14" spans="1:18">
      <c r="A14" s="35" t="str">
        <f>+'Conso-SC (งบรวม)'!A14</f>
        <v xml:space="preserve">      Comprehensive income for the period</v>
      </c>
      <c r="B14" s="71"/>
      <c r="C14" s="37"/>
      <c r="D14" s="38"/>
      <c r="E14" s="37"/>
      <c r="F14" s="37"/>
      <c r="G14" s="37"/>
      <c r="H14" s="38"/>
      <c r="I14" s="72"/>
      <c r="J14" s="38">
        <v>-14215550.33</v>
      </c>
      <c r="K14" s="37"/>
      <c r="L14" s="38">
        <f>+D14+F14+H14+J14</f>
        <v>-14215550.33</v>
      </c>
      <c r="M14" s="39"/>
    </row>
    <row r="15" spans="1:18" ht="18" thickBot="1">
      <c r="A15" s="35" t="str">
        <f>+'Conso-SC (งบรวม)'!A15</f>
        <v>Balance as of March 31,2019</v>
      </c>
      <c r="C15" s="73"/>
      <c r="D15" s="74">
        <f>SUM(D12:D14)</f>
        <v>80000000</v>
      </c>
      <c r="E15" s="37"/>
      <c r="F15" s="155">
        <f>SUM(F12:F14)</f>
        <v>0</v>
      </c>
      <c r="G15" s="37"/>
      <c r="H15" s="74">
        <f>SUM(H12:H14)</f>
        <v>3612081.46</v>
      </c>
      <c r="I15" s="37"/>
      <c r="J15" s="74">
        <f>SUM(J12:J14)</f>
        <v>58932885.480000004</v>
      </c>
      <c r="K15" s="37"/>
      <c r="L15" s="74">
        <f>+D15+H15+J15</f>
        <v>142544966.94</v>
      </c>
      <c r="M15" s="39"/>
      <c r="N15" s="39"/>
    </row>
    <row r="16" spans="1:18" ht="14.1" customHeight="1" thickTop="1">
      <c r="A16" s="75"/>
      <c r="D16" s="39"/>
      <c r="E16" s="39"/>
      <c r="F16" s="39"/>
      <c r="G16" s="39"/>
      <c r="H16" s="39"/>
      <c r="I16" s="39"/>
      <c r="J16" s="39"/>
      <c r="K16" s="39"/>
      <c r="L16" s="37"/>
    </row>
    <row r="17" spans="1:14">
      <c r="A17" s="35" t="str">
        <f>'Conso-SC (งบรวม)'!A17</f>
        <v>Balance as of January 1,2020</v>
      </c>
      <c r="D17" s="37">
        <v>107500000</v>
      </c>
      <c r="E17" s="37"/>
      <c r="F17" s="37">
        <v>262690733.19</v>
      </c>
      <c r="G17" s="37"/>
      <c r="H17" s="37">
        <v>8000000</v>
      </c>
      <c r="I17" s="37"/>
      <c r="J17" s="37">
        <v>61481617.950000003</v>
      </c>
      <c r="K17" s="37"/>
      <c r="L17" s="37">
        <f>+D17+F17+H17+J17</f>
        <v>439672351.13999999</v>
      </c>
      <c r="M17" s="39"/>
      <c r="N17" s="39"/>
    </row>
    <row r="18" spans="1:14">
      <c r="A18" s="35" t="s">
        <v>113</v>
      </c>
      <c r="D18" s="37"/>
      <c r="E18" s="37"/>
      <c r="F18" s="37"/>
      <c r="G18" s="37"/>
      <c r="H18" s="37"/>
      <c r="I18" s="37"/>
      <c r="J18" s="37"/>
      <c r="K18" s="37"/>
      <c r="L18" s="37"/>
    </row>
    <row r="19" spans="1:14">
      <c r="A19" s="35" t="str">
        <f>+'Conso-SC (งบรวม)'!A19</f>
        <v xml:space="preserve">      Comprehensive income for the period</v>
      </c>
      <c r="B19" s="6"/>
      <c r="D19" s="38"/>
      <c r="E19" s="37"/>
      <c r="F19" s="38"/>
      <c r="G19" s="37"/>
      <c r="H19" s="38"/>
      <c r="I19" s="72"/>
      <c r="J19" s="38">
        <v>-3928922.8270000056</v>
      </c>
      <c r="K19" s="37"/>
      <c r="L19" s="38">
        <f>+D19+F19+H19+J19</f>
        <v>-3928922.8270000056</v>
      </c>
      <c r="M19" s="39"/>
      <c r="N19" s="39"/>
    </row>
    <row r="20" spans="1:14" ht="18" thickBot="1">
      <c r="A20" s="35" t="str">
        <f>+'Conso-SC (งบรวม)'!A20</f>
        <v>Balance as of March 31,2020</v>
      </c>
      <c r="D20" s="74">
        <f>SUM(D17:D19)</f>
        <v>107500000</v>
      </c>
      <c r="E20" s="37"/>
      <c r="F20" s="74">
        <f>SUM(F17:F19)</f>
        <v>262690733.19</v>
      </c>
      <c r="G20" s="37"/>
      <c r="H20" s="74">
        <f>SUM(H17:H19)</f>
        <v>8000000</v>
      </c>
      <c r="I20" s="37"/>
      <c r="J20" s="74">
        <f>SUM(J17:J19)</f>
        <v>57552695.122999996</v>
      </c>
      <c r="K20" s="37"/>
      <c r="L20" s="74">
        <f>SUM(L17:L19)</f>
        <v>435743428.31299996</v>
      </c>
      <c r="M20" s="75"/>
      <c r="N20" s="37"/>
    </row>
    <row r="21" spans="1:14" ht="18" thickTop="1">
      <c r="D21" s="39"/>
      <c r="E21" s="39"/>
      <c r="F21" s="39"/>
      <c r="G21" s="39"/>
      <c r="H21" s="39"/>
      <c r="I21" s="39"/>
      <c r="J21" s="39"/>
      <c r="K21" s="39"/>
      <c r="L21" s="37"/>
    </row>
    <row r="22" spans="1:14" ht="19.8">
      <c r="A22" s="23" t="s">
        <v>126</v>
      </c>
      <c r="D22" s="39"/>
      <c r="E22" s="39"/>
      <c r="F22" s="39"/>
      <c r="G22" s="39"/>
      <c r="H22" s="39"/>
      <c r="I22" s="39"/>
      <c r="J22" s="39"/>
      <c r="K22" s="39"/>
      <c r="L22" s="39"/>
    </row>
    <row r="23" spans="1:14">
      <c r="A23" s="117"/>
      <c r="D23" s="39"/>
      <c r="E23" s="39"/>
      <c r="F23" s="39"/>
      <c r="G23" s="39"/>
      <c r="H23" s="39"/>
      <c r="I23" s="39"/>
      <c r="J23" s="39"/>
      <c r="K23" s="39"/>
      <c r="L23" s="39"/>
    </row>
    <row r="24" spans="1:14">
      <c r="A24" s="117"/>
      <c r="D24" s="39"/>
      <c r="E24" s="39"/>
      <c r="F24" s="39"/>
      <c r="G24" s="39"/>
      <c r="H24" s="39"/>
      <c r="I24" s="39"/>
      <c r="J24" s="39"/>
      <c r="K24" s="39"/>
      <c r="L24" s="39"/>
    </row>
    <row r="25" spans="1:14">
      <c r="A25" s="117"/>
      <c r="D25" s="39"/>
      <c r="E25" s="39"/>
      <c r="F25" s="39"/>
      <c r="G25" s="39"/>
      <c r="H25" s="39"/>
      <c r="I25" s="39"/>
      <c r="J25" s="39"/>
      <c r="K25" s="39"/>
      <c r="L25" s="39"/>
    </row>
    <row r="26" spans="1:14">
      <c r="A26" s="117"/>
      <c r="D26" s="39"/>
      <c r="E26" s="39"/>
      <c r="F26" s="39"/>
      <c r="G26" s="39"/>
      <c r="H26" s="39"/>
      <c r="I26" s="39"/>
      <c r="J26" s="39"/>
      <c r="K26" s="39"/>
      <c r="L26" s="39"/>
    </row>
    <row r="27" spans="1:14">
      <c r="A27" s="117"/>
      <c r="D27" s="39"/>
      <c r="E27" s="39"/>
      <c r="F27" s="39"/>
      <c r="G27" s="39"/>
      <c r="H27" s="39"/>
      <c r="I27" s="39"/>
      <c r="J27" s="39"/>
      <c r="K27" s="39"/>
      <c r="L27" s="39"/>
    </row>
    <row r="28" spans="1:14">
      <c r="A28" s="117"/>
      <c r="D28" s="39"/>
      <c r="E28" s="39"/>
      <c r="F28" s="39"/>
      <c r="G28" s="39"/>
      <c r="H28" s="39"/>
      <c r="I28" s="39"/>
      <c r="J28" s="39"/>
      <c r="K28" s="39"/>
      <c r="L28" s="39"/>
    </row>
    <row r="30" spans="1:14" ht="19.8">
      <c r="A30" s="7" t="s">
        <v>46</v>
      </c>
      <c r="G30" s="112" t="s">
        <v>134</v>
      </c>
    </row>
    <row r="31" spans="1:14" s="9" customFormat="1" ht="19.8">
      <c r="A31" s="7" t="s">
        <v>108</v>
      </c>
      <c r="C31" s="29"/>
      <c r="E31" s="29"/>
      <c r="F31" s="29"/>
      <c r="G31" s="29"/>
      <c r="H31" s="7" t="s">
        <v>109</v>
      </c>
      <c r="K31" s="29"/>
      <c r="L31" s="29"/>
    </row>
    <row r="48" spans="1:12">
      <c r="A48" s="174" t="s">
        <v>22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</row>
    <row r="50" spans="5:7">
      <c r="E50" s="39" t="e">
        <f>+E16-#REF!</f>
        <v>#REF!</v>
      </c>
      <c r="F50" s="39"/>
      <c r="G50" s="39"/>
    </row>
    <row r="58" spans="5:7" ht="37.950000000000003" customHeight="1"/>
  </sheetData>
  <mergeCells count="9">
    <mergeCell ref="J1:L1"/>
    <mergeCell ref="H9:J9"/>
    <mergeCell ref="A48:L48"/>
    <mergeCell ref="A3:L3"/>
    <mergeCell ref="A4:L4"/>
    <mergeCell ref="A5:L5"/>
    <mergeCell ref="A6:L6"/>
    <mergeCell ref="D8:L8"/>
    <mergeCell ref="F9:F11"/>
  </mergeCells>
  <pageMargins left="1.2204724409448819" right="0" top="0.55118110236220474" bottom="0" header="3.937007874015748E-2" footer="0"/>
  <pageSetup paperSize="9" scale="8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5"/>
  <sheetViews>
    <sheetView view="pageBreakPreview" zoomScaleNormal="90" zoomScaleSheetLayoutView="100" workbookViewId="0"/>
  </sheetViews>
  <sheetFormatPr defaultColWidth="9.125" defaultRowHeight="19.8"/>
  <cols>
    <col min="1" max="2" width="2.75" style="7" customWidth="1"/>
    <col min="3" max="3" width="33.875" style="7" customWidth="1"/>
    <col min="4" max="4" width="8.75" style="8" customWidth="1"/>
    <col min="5" max="5" width="1" style="7" customWidth="1"/>
    <col min="6" max="6" width="15.875" style="7" customWidth="1"/>
    <col min="7" max="7" width="1.25" style="7" customWidth="1"/>
    <col min="8" max="8" width="16" style="7" customWidth="1"/>
    <col min="9" max="9" width="1.25" style="7" customWidth="1"/>
    <col min="10" max="10" width="15.625" style="7" customWidth="1"/>
    <col min="11" max="11" width="1" style="7" customWidth="1"/>
    <col min="12" max="12" width="15.625" style="10" customWidth="1"/>
    <col min="13" max="13" width="1.375" style="7" customWidth="1"/>
    <col min="14" max="14" width="3.375" style="7" customWidth="1"/>
    <col min="15" max="15" width="15" style="7" bestFit="1" customWidth="1"/>
    <col min="16" max="16" width="3.125" style="7" customWidth="1"/>
    <col min="17" max="17" width="15.375" style="7" customWidth="1"/>
    <col min="18" max="18" width="9.125" style="7" customWidth="1"/>
    <col min="19" max="16384" width="9.125" style="7"/>
  </cols>
  <sheetData>
    <row r="1" spans="1:17" ht="21.6" customHeight="1">
      <c r="D1" s="7"/>
      <c r="J1" s="172" t="s">
        <v>61</v>
      </c>
      <c r="K1" s="172"/>
      <c r="L1" s="172"/>
      <c r="M1" s="172"/>
    </row>
    <row r="2" spans="1:17" ht="21.6" customHeight="1">
      <c r="D2" s="7"/>
      <c r="J2" s="120"/>
      <c r="K2" s="120"/>
      <c r="L2" s="120"/>
      <c r="M2" s="108"/>
    </row>
    <row r="3" spans="1:17">
      <c r="A3" s="169" t="str">
        <f>+'Conso-SC (งบเดี่ยว)'!A3:L3</f>
        <v>INTERMEDICAL CARE AND LAB HOSPITAL PUBLIC COMPANY LIMITED AND ITS SUBSIDIARY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7" ht="21.75" customHeight="1">
      <c r="A4" s="169" t="s">
        <v>71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7">
      <c r="A5" s="183" t="s">
        <v>163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7" ht="21.75" customHeight="1">
      <c r="F6" s="170" t="s">
        <v>24</v>
      </c>
      <c r="G6" s="170"/>
      <c r="H6" s="170"/>
      <c r="I6" s="170"/>
      <c r="J6" s="170"/>
      <c r="K6" s="170"/>
      <c r="L6" s="170"/>
      <c r="M6" s="10"/>
    </row>
    <row r="7" spans="1:17">
      <c r="D7" s="7"/>
      <c r="F7" s="173" t="s">
        <v>25</v>
      </c>
      <c r="G7" s="173"/>
      <c r="H7" s="173"/>
      <c r="I7" s="30"/>
      <c r="J7" s="173" t="s">
        <v>26</v>
      </c>
      <c r="K7" s="173"/>
      <c r="L7" s="173"/>
      <c r="M7" s="10"/>
    </row>
    <row r="8" spans="1:17">
      <c r="D8" s="7"/>
      <c r="F8" s="170" t="s">
        <v>160</v>
      </c>
      <c r="G8" s="170"/>
      <c r="H8" s="170"/>
      <c r="I8" s="170"/>
      <c r="J8" s="170"/>
      <c r="K8" s="170"/>
      <c r="L8" s="170"/>
      <c r="M8" s="10"/>
    </row>
    <row r="9" spans="1:17" ht="24" customHeight="1">
      <c r="C9" s="19"/>
      <c r="D9" s="18" t="s">
        <v>27</v>
      </c>
      <c r="F9" s="40" t="s">
        <v>161</v>
      </c>
      <c r="H9" s="40" t="s">
        <v>162</v>
      </c>
      <c r="I9" s="27"/>
      <c r="J9" s="40" t="s">
        <v>161</v>
      </c>
      <c r="L9" s="40" t="s">
        <v>162</v>
      </c>
    </row>
    <row r="10" spans="1:17" ht="24" customHeight="1">
      <c r="C10" s="19"/>
      <c r="F10" s="27"/>
      <c r="H10" s="51"/>
      <c r="I10" s="51"/>
      <c r="J10" s="51"/>
      <c r="K10" s="23"/>
      <c r="L10" s="51"/>
    </row>
    <row r="11" spans="1:17">
      <c r="A11" s="17" t="s">
        <v>114</v>
      </c>
      <c r="B11" s="17"/>
      <c r="C11" s="17"/>
    </row>
    <row r="12" spans="1:17">
      <c r="A12" s="17"/>
      <c r="B12" s="17" t="s">
        <v>118</v>
      </c>
      <c r="C12" s="17"/>
      <c r="F12" s="20">
        <v>49657457.909999996</v>
      </c>
      <c r="G12" s="20"/>
      <c r="H12" s="20">
        <v>42855740.990000002</v>
      </c>
      <c r="I12" s="20"/>
      <c r="J12" s="20">
        <v>46298705.93</v>
      </c>
      <c r="K12" s="20"/>
      <c r="L12" s="20">
        <v>32390180.280000001</v>
      </c>
      <c r="M12" s="20"/>
    </row>
    <row r="13" spans="1:17">
      <c r="A13" s="17"/>
      <c r="B13" s="17" t="s">
        <v>123</v>
      </c>
      <c r="C13" s="17"/>
      <c r="F13" s="20"/>
      <c r="G13" s="20"/>
      <c r="H13" s="20"/>
      <c r="I13" s="20"/>
      <c r="J13" s="20"/>
      <c r="K13" s="20"/>
      <c r="L13" s="20"/>
      <c r="M13" s="20"/>
    </row>
    <row r="14" spans="1:17">
      <c r="A14" s="17"/>
      <c r="B14" s="17"/>
      <c r="C14" s="17" t="s">
        <v>116</v>
      </c>
      <c r="F14" s="20">
        <v>203373.58</v>
      </c>
      <c r="G14" s="20"/>
      <c r="H14" s="20">
        <v>0</v>
      </c>
      <c r="I14" s="20"/>
      <c r="J14" s="20">
        <v>147299.81</v>
      </c>
      <c r="K14" s="20"/>
      <c r="L14" s="20">
        <v>0</v>
      </c>
      <c r="M14" s="20"/>
    </row>
    <row r="15" spans="1:17">
      <c r="A15" s="17"/>
      <c r="B15" s="17"/>
      <c r="C15" s="7" t="s">
        <v>117</v>
      </c>
      <c r="F15" s="20">
        <v>2437521.71</v>
      </c>
      <c r="G15" s="20"/>
      <c r="H15" s="20">
        <v>562136.63</v>
      </c>
      <c r="I15" s="20"/>
      <c r="J15" s="20">
        <v>2664960.3199999998</v>
      </c>
      <c r="K15" s="20"/>
      <c r="L15" s="20">
        <v>989947.83</v>
      </c>
      <c r="M15" s="20"/>
      <c r="O15" s="20"/>
      <c r="Q15" s="20"/>
    </row>
    <row r="16" spans="1:17">
      <c r="A16" s="17"/>
      <c r="B16" s="17"/>
      <c r="C16" s="17" t="s">
        <v>119</v>
      </c>
      <c r="F16" s="25">
        <f>SUM(F12:F15)</f>
        <v>52298353.199999996</v>
      </c>
      <c r="G16" s="20"/>
      <c r="H16" s="25">
        <f>SUM(H12:H15)</f>
        <v>43417877.620000005</v>
      </c>
      <c r="I16" s="20"/>
      <c r="J16" s="25">
        <f>SUM(J12:J15)</f>
        <v>49110966.060000002</v>
      </c>
      <c r="K16" s="20"/>
      <c r="L16" s="25">
        <f>SUM(L12:L15)</f>
        <v>33380128.109999999</v>
      </c>
      <c r="M16" s="20"/>
      <c r="O16" s="20"/>
      <c r="Q16" s="20"/>
    </row>
    <row r="17" spans="1:17">
      <c r="A17" s="17" t="s">
        <v>115</v>
      </c>
      <c r="B17" s="17"/>
      <c r="C17" s="17"/>
      <c r="F17" s="121">
        <f>(F12-F18)/F12</f>
        <v>0.19044010299130229</v>
      </c>
      <c r="G17" s="122"/>
      <c r="H17" s="121">
        <f>(H12-H18)/H12</f>
        <v>0.1977948525491123</v>
      </c>
      <c r="I17" s="122"/>
      <c r="J17" s="123">
        <f>(J12-J18)/J12</f>
        <v>0.24795677415599846</v>
      </c>
      <c r="K17" s="122"/>
      <c r="L17" s="121">
        <f>(L12-L18)/L12</f>
        <v>0.15715527934690462</v>
      </c>
      <c r="M17" s="20"/>
      <c r="O17" s="20"/>
      <c r="Q17" s="20"/>
    </row>
    <row r="18" spans="1:17">
      <c r="A18" s="17"/>
      <c r="B18" s="17" t="s">
        <v>75</v>
      </c>
      <c r="C18" s="17"/>
      <c r="D18" s="158"/>
      <c r="E18" s="159"/>
      <c r="F18" s="160">
        <v>40200686.511333339</v>
      </c>
      <c r="G18" s="160"/>
      <c r="H18" s="160">
        <v>34379096.020000003</v>
      </c>
      <c r="I18" s="160"/>
      <c r="J18" s="160">
        <v>34818628.160000004</v>
      </c>
      <c r="K18" s="160"/>
      <c r="L18" s="160">
        <v>27299892.449999999</v>
      </c>
      <c r="M18" s="20"/>
      <c r="O18" s="20"/>
      <c r="P18" s="20"/>
      <c r="Q18" s="20"/>
    </row>
    <row r="19" spans="1:17">
      <c r="A19" s="17"/>
      <c r="B19" s="17" t="s">
        <v>74</v>
      </c>
      <c r="C19" s="17"/>
      <c r="D19" s="158"/>
      <c r="E19" s="159"/>
      <c r="F19" s="160">
        <v>3805727.77</v>
      </c>
      <c r="G19" s="160"/>
      <c r="H19" s="160">
        <v>4453219.3600000003</v>
      </c>
      <c r="I19" s="160"/>
      <c r="J19" s="160">
        <v>3516217.18</v>
      </c>
      <c r="K19" s="160"/>
      <c r="L19" s="160">
        <v>4052218.71</v>
      </c>
      <c r="M19" s="20"/>
      <c r="O19" s="20"/>
      <c r="Q19" s="20"/>
    </row>
    <row r="20" spans="1:17">
      <c r="A20" s="17"/>
      <c r="B20" s="17" t="s">
        <v>73</v>
      </c>
      <c r="C20" s="17"/>
      <c r="D20" s="158"/>
      <c r="E20" s="159"/>
      <c r="F20" s="160">
        <v>15962020.847000003</v>
      </c>
      <c r="G20" s="160"/>
      <c r="H20" s="160">
        <v>16926698.18</v>
      </c>
      <c r="I20" s="160"/>
      <c r="J20" s="160">
        <v>14607185.127000004</v>
      </c>
      <c r="K20" s="160"/>
      <c r="L20" s="160">
        <v>15430796.65</v>
      </c>
      <c r="M20" s="20"/>
      <c r="O20" s="20"/>
      <c r="Q20" s="20"/>
    </row>
    <row r="21" spans="1:17">
      <c r="A21" s="17"/>
      <c r="B21" s="17"/>
      <c r="C21" s="17" t="s">
        <v>120</v>
      </c>
      <c r="D21" s="158"/>
      <c r="E21" s="159"/>
      <c r="F21" s="161">
        <f>SUM(F18:F20)</f>
        <v>59968435.128333345</v>
      </c>
      <c r="G21" s="160"/>
      <c r="H21" s="161">
        <f>SUM(H18:H20)</f>
        <v>55759013.560000002</v>
      </c>
      <c r="I21" s="160"/>
      <c r="J21" s="161">
        <f>SUM(J18:J20)</f>
        <v>52942030.467000008</v>
      </c>
      <c r="K21" s="160"/>
      <c r="L21" s="161">
        <f>SUM(L18:L20)</f>
        <v>46782907.810000002</v>
      </c>
      <c r="M21" s="20"/>
      <c r="Q21" s="20"/>
    </row>
    <row r="22" spans="1:17">
      <c r="A22" s="17" t="s">
        <v>188</v>
      </c>
      <c r="B22" s="17"/>
      <c r="C22" s="17"/>
      <c r="D22" s="158"/>
      <c r="E22" s="159"/>
      <c r="F22" s="162">
        <f>+F16-F21</f>
        <v>-7670081.9283333495</v>
      </c>
      <c r="G22" s="160"/>
      <c r="H22" s="162">
        <f>+H16-H21</f>
        <v>-12341135.939999998</v>
      </c>
      <c r="I22" s="160"/>
      <c r="J22" s="160">
        <f>+J16-J21</f>
        <v>-3831064.4070000052</v>
      </c>
      <c r="K22" s="160"/>
      <c r="L22" s="162">
        <f>+L16-L21</f>
        <v>-13402779.700000003</v>
      </c>
      <c r="M22" s="20"/>
      <c r="Q22" s="20"/>
    </row>
    <row r="23" spans="1:17">
      <c r="B23" s="17" t="s">
        <v>72</v>
      </c>
      <c r="C23" s="17"/>
      <c r="D23" s="158"/>
      <c r="E23" s="159"/>
      <c r="F23" s="163">
        <v>444526.37</v>
      </c>
      <c r="G23" s="160"/>
      <c r="H23" s="163">
        <v>968518.28</v>
      </c>
      <c r="I23" s="160"/>
      <c r="J23" s="163">
        <v>272684.21999999997</v>
      </c>
      <c r="K23" s="160"/>
      <c r="L23" s="163">
        <v>946988.23</v>
      </c>
      <c r="M23" s="20"/>
      <c r="Q23" s="20"/>
    </row>
    <row r="24" spans="1:17">
      <c r="A24" s="17" t="s">
        <v>189</v>
      </c>
      <c r="B24" s="17"/>
      <c r="C24" s="17"/>
      <c r="D24" s="158"/>
      <c r="E24" s="159"/>
      <c r="F24" s="162">
        <f>+F22-F23</f>
        <v>-8114608.2983333496</v>
      </c>
      <c r="G24" s="160"/>
      <c r="H24" s="162">
        <f>+H22-H23</f>
        <v>-13309654.219999997</v>
      </c>
      <c r="I24" s="160"/>
      <c r="J24" s="162">
        <f>+J22-J23</f>
        <v>-4103748.627000005</v>
      </c>
      <c r="K24" s="160"/>
      <c r="L24" s="162">
        <f>+L22-L23</f>
        <v>-14349767.930000003</v>
      </c>
      <c r="M24" s="20"/>
      <c r="Q24" s="20"/>
    </row>
    <row r="25" spans="1:17">
      <c r="A25" s="7" t="s">
        <v>185</v>
      </c>
      <c r="B25" s="17"/>
      <c r="C25" s="17"/>
      <c r="D25" s="158" t="s">
        <v>196</v>
      </c>
      <c r="E25" s="159"/>
      <c r="F25" s="163">
        <v>-207244.4</v>
      </c>
      <c r="G25" s="160"/>
      <c r="H25" s="162">
        <v>65997.36</v>
      </c>
      <c r="I25" s="160"/>
      <c r="J25" s="160">
        <v>-174825.8</v>
      </c>
      <c r="K25" s="160"/>
      <c r="L25" s="162">
        <v>-134217.60000000001</v>
      </c>
      <c r="M25" s="20"/>
      <c r="O25" s="20"/>
      <c r="Q25" s="20"/>
    </row>
    <row r="26" spans="1:17" ht="20.399999999999999" thickBot="1">
      <c r="A26" s="17" t="s">
        <v>190</v>
      </c>
      <c r="B26" s="17"/>
      <c r="C26" s="17"/>
      <c r="D26" s="158"/>
      <c r="E26" s="159"/>
      <c r="F26" s="164">
        <f>+F24-F25</f>
        <v>-7907363.8983333493</v>
      </c>
      <c r="G26" s="160"/>
      <c r="H26" s="164">
        <f>+H24-H25</f>
        <v>-13375651.579999996</v>
      </c>
      <c r="I26" s="160"/>
      <c r="J26" s="164">
        <f>+J24-J25</f>
        <v>-3928922.8270000052</v>
      </c>
      <c r="K26" s="160"/>
      <c r="L26" s="164">
        <f>+L24-L25</f>
        <v>-14215550.330000004</v>
      </c>
      <c r="M26" s="20"/>
    </row>
    <row r="27" spans="1:17" ht="20.399999999999999" thickTop="1">
      <c r="A27" s="17"/>
      <c r="B27" s="17"/>
      <c r="C27" s="17"/>
      <c r="D27" s="158"/>
      <c r="E27" s="159"/>
      <c r="F27" s="165">
        <f>F26/F12</f>
        <v>-0.15923819363981112</v>
      </c>
      <c r="G27" s="166"/>
      <c r="H27" s="165">
        <f>H26/H12</f>
        <v>-0.31210874601657412</v>
      </c>
      <c r="I27" s="166"/>
      <c r="J27" s="165">
        <f>J26/J12</f>
        <v>-8.486031624599244E-2</v>
      </c>
      <c r="K27" s="166"/>
      <c r="L27" s="165">
        <f>L26/L12</f>
        <v>-0.43888456955510352</v>
      </c>
      <c r="M27" s="20"/>
    </row>
    <row r="28" spans="1:17">
      <c r="A28" s="9" t="s">
        <v>178</v>
      </c>
      <c r="B28" s="9"/>
      <c r="C28" s="9"/>
      <c r="G28" s="20"/>
      <c r="H28" s="10"/>
      <c r="I28" s="20"/>
      <c r="J28" s="10"/>
      <c r="K28" s="20"/>
      <c r="M28" s="20"/>
    </row>
    <row r="29" spans="1:17">
      <c r="A29" s="9" t="s">
        <v>77</v>
      </c>
      <c r="B29" s="9"/>
      <c r="C29" s="9"/>
      <c r="F29" s="10">
        <f>+F26-F30</f>
        <v>-7907363.8983333493</v>
      </c>
      <c r="G29" s="20"/>
      <c r="H29" s="10">
        <f>+H26-H30</f>
        <v>-13375651.579999996</v>
      </c>
      <c r="I29" s="20"/>
      <c r="J29" s="10">
        <f>+J26-J30</f>
        <v>-3928922.8270000052</v>
      </c>
      <c r="K29" s="20"/>
      <c r="L29" s="10">
        <f>+L26-L30</f>
        <v>-14215550.330000004</v>
      </c>
      <c r="M29" s="20"/>
    </row>
    <row r="30" spans="1:17">
      <c r="A30" s="9" t="s">
        <v>78</v>
      </c>
      <c r="B30" s="2"/>
      <c r="C30" s="2"/>
      <c r="F30" s="20">
        <v>0</v>
      </c>
      <c r="G30" s="20"/>
      <c r="H30" s="20">
        <v>0</v>
      </c>
      <c r="I30" s="20"/>
      <c r="J30" s="20">
        <v>0</v>
      </c>
      <c r="K30" s="20"/>
      <c r="L30" s="20">
        <v>0</v>
      </c>
      <c r="M30" s="20"/>
    </row>
    <row r="31" spans="1:17" ht="20.399999999999999" thickBot="1">
      <c r="A31" s="17"/>
      <c r="B31" s="17"/>
      <c r="C31" s="17"/>
      <c r="F31" s="34">
        <f>SUM(F29:F30)</f>
        <v>-7907363.8983333493</v>
      </c>
      <c r="G31" s="20"/>
      <c r="H31" s="34">
        <f>SUM(H29:H30)</f>
        <v>-13375651.579999996</v>
      </c>
      <c r="I31" s="20"/>
      <c r="J31" s="34">
        <f>SUM(J29:J30)</f>
        <v>-3928922.8270000052</v>
      </c>
      <c r="K31" s="20"/>
      <c r="L31" s="34">
        <f>SUM(L29:L30)</f>
        <v>-14215550.330000004</v>
      </c>
      <c r="M31" s="20"/>
    </row>
    <row r="32" spans="1:17" ht="20.399999999999999" thickTop="1">
      <c r="A32" s="17"/>
      <c r="B32" s="17"/>
      <c r="C32" s="17"/>
      <c r="F32" s="20"/>
      <c r="G32" s="20"/>
      <c r="H32" s="20"/>
      <c r="I32" s="20"/>
      <c r="J32" s="20"/>
      <c r="K32" s="20"/>
      <c r="L32" s="20"/>
      <c r="M32" s="20"/>
    </row>
    <row r="33" spans="1:14">
      <c r="A33" s="17" t="s">
        <v>80</v>
      </c>
      <c r="B33" s="17"/>
      <c r="C33" s="17"/>
      <c r="F33" s="10">
        <f>+F26/F34</f>
        <v>-3.6778436736434182E-2</v>
      </c>
      <c r="G33" s="10"/>
      <c r="H33" s="10">
        <f>+H26/H34</f>
        <v>-8.3597822374999978E-2</v>
      </c>
      <c r="I33" s="10"/>
      <c r="J33" s="10">
        <f>+J26/J34</f>
        <v>-1.827405966046514E-2</v>
      </c>
      <c r="K33" s="10"/>
      <c r="L33" s="10">
        <f>+L26/L34</f>
        <v>-8.8847189562500026E-2</v>
      </c>
      <c r="M33" s="10"/>
    </row>
    <row r="34" spans="1:14">
      <c r="A34" s="9" t="s">
        <v>79</v>
      </c>
      <c r="B34" s="17"/>
      <c r="C34" s="17"/>
      <c r="F34" s="41">
        <v>215000000</v>
      </c>
      <c r="G34" s="10"/>
      <c r="H34" s="41">
        <v>160000000</v>
      </c>
      <c r="I34" s="10"/>
      <c r="J34" s="41">
        <v>215000000</v>
      </c>
      <c r="K34" s="10"/>
      <c r="L34" s="41">
        <v>160000000</v>
      </c>
      <c r="M34" s="10"/>
    </row>
    <row r="35" spans="1:14">
      <c r="A35" s="22"/>
      <c r="B35" s="22"/>
      <c r="C35" s="16"/>
      <c r="F35" s="20"/>
      <c r="G35" s="20"/>
      <c r="H35" s="20"/>
      <c r="I35" s="20"/>
      <c r="J35" s="20"/>
      <c r="K35" s="20"/>
      <c r="L35" s="20"/>
      <c r="M35" s="20"/>
    </row>
    <row r="36" spans="1:14">
      <c r="A36" s="23" t="str">
        <f>+'Conso-SC (งบเดี่ยว)'!A22</f>
        <v>The accompany notes to interim financial statements are an intergral part of these interim financial statements</v>
      </c>
      <c r="B36" s="23"/>
      <c r="D36" s="7"/>
      <c r="F36" s="121"/>
      <c r="G36" s="122"/>
      <c r="H36" s="121"/>
      <c r="I36" s="122"/>
      <c r="J36" s="121">
        <f>J26/J12</f>
        <v>-8.486031624599244E-2</v>
      </c>
      <c r="K36" s="122"/>
      <c r="L36" s="121">
        <f>L26/L12</f>
        <v>-0.43888456955510352</v>
      </c>
      <c r="M36" s="20"/>
    </row>
    <row r="37" spans="1:14">
      <c r="A37" s="23"/>
      <c r="D37" s="7"/>
      <c r="F37" s="20"/>
      <c r="G37" s="20"/>
      <c r="H37" s="20"/>
      <c r="I37" s="20"/>
      <c r="J37" s="20"/>
      <c r="K37" s="20"/>
      <c r="L37" s="20"/>
      <c r="M37" s="20"/>
    </row>
    <row r="38" spans="1:14">
      <c r="A38" s="23"/>
      <c r="D38" s="7"/>
      <c r="F38" s="20"/>
      <c r="G38" s="20"/>
      <c r="H38" s="20"/>
      <c r="I38" s="20"/>
      <c r="J38" s="20"/>
      <c r="K38" s="20"/>
      <c r="L38" s="20"/>
      <c r="M38" s="20"/>
    </row>
    <row r="39" spans="1:14" s="2" customFormat="1">
      <c r="H39" s="7"/>
      <c r="K39" s="7"/>
    </row>
    <row r="40" spans="1:14" s="2" customFormat="1">
      <c r="A40" s="7" t="s">
        <v>46</v>
      </c>
      <c r="H40" s="7" t="s">
        <v>46</v>
      </c>
      <c r="K40" s="7"/>
    </row>
    <row r="41" spans="1:14" s="9" customFormat="1">
      <c r="A41" s="29"/>
      <c r="B41" s="7" t="s">
        <v>108</v>
      </c>
      <c r="C41" s="29"/>
      <c r="E41" s="29"/>
      <c r="F41" s="29"/>
      <c r="H41" s="7" t="s">
        <v>109</v>
      </c>
      <c r="J41" s="29"/>
      <c r="L41" s="29"/>
      <c r="M41" s="29"/>
    </row>
    <row r="42" spans="1:14" s="9" customFormat="1">
      <c r="A42" s="29"/>
      <c r="B42" s="7"/>
      <c r="C42" s="29"/>
      <c r="E42" s="29"/>
      <c r="F42" s="29"/>
      <c r="H42" s="7"/>
      <c r="J42" s="29"/>
      <c r="L42" s="29"/>
      <c r="M42" s="29"/>
    </row>
    <row r="43" spans="1:14" s="2" customFormat="1">
      <c r="H43" s="7"/>
      <c r="K43" s="7"/>
    </row>
    <row r="44" spans="1:14" s="2" customFormat="1">
      <c r="A44" s="182">
        <v>5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54"/>
      <c r="N44" s="54"/>
    </row>
    <row r="45" spans="1:14">
      <c r="A45" s="2"/>
      <c r="B45" s="2"/>
      <c r="C45" s="2"/>
      <c r="D45" s="2"/>
      <c r="E45" s="2"/>
      <c r="F45" s="2"/>
      <c r="G45" s="2"/>
      <c r="I45" s="2"/>
      <c r="J45" s="2"/>
      <c r="L45" s="2"/>
      <c r="M45" s="2"/>
    </row>
  </sheetData>
  <mergeCells count="9">
    <mergeCell ref="F7:H7"/>
    <mergeCell ref="A44:L44"/>
    <mergeCell ref="J7:L7"/>
    <mergeCell ref="F6:L6"/>
    <mergeCell ref="J1:M1"/>
    <mergeCell ref="A5:M5"/>
    <mergeCell ref="A4:M4"/>
    <mergeCell ref="A3:M3"/>
    <mergeCell ref="F8:L8"/>
  </mergeCells>
  <pageMargins left="0.51181102362204722" right="0" top="0.74803149606299213" bottom="0" header="0.51181102362204722" footer="0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8"/>
  <sheetViews>
    <sheetView view="pageBreakPreview" zoomScaleNormal="80" zoomScaleSheetLayoutView="100" workbookViewId="0"/>
  </sheetViews>
  <sheetFormatPr defaultColWidth="8.375" defaultRowHeight="19.8"/>
  <cols>
    <col min="1" max="1" width="3.25" style="16" customWidth="1"/>
    <col min="2" max="2" width="4" style="16" customWidth="1"/>
    <col min="3" max="3" width="2.375" style="16" customWidth="1"/>
    <col min="4" max="4" width="3.75" style="16" customWidth="1"/>
    <col min="5" max="5" width="9.25" style="16" customWidth="1"/>
    <col min="6" max="6" width="19.375" style="16" customWidth="1"/>
    <col min="7" max="7" width="0.875" style="16" customWidth="1"/>
    <col min="8" max="8" width="17.75" style="65" customWidth="1"/>
    <col min="9" max="9" width="0.875" style="16" customWidth="1"/>
    <col min="10" max="10" width="18.375" style="16" customWidth="1"/>
    <col min="11" max="11" width="0.875" style="16" customWidth="1"/>
    <col min="12" max="12" width="18.25" style="16" customWidth="1"/>
    <col min="13" max="13" width="1" style="47" customWidth="1"/>
    <col min="14" max="14" width="18" style="3" customWidth="1"/>
    <col min="15" max="15" width="4" style="16" customWidth="1"/>
    <col min="16" max="16" width="4.875" style="16" bestFit="1" customWidth="1"/>
    <col min="17" max="17" width="14.125" style="16" bestFit="1" customWidth="1"/>
    <col min="18" max="18" width="2.875" style="16" bestFit="1" customWidth="1"/>
    <col min="19" max="19" width="17.125" style="46" customWidth="1"/>
    <col min="20" max="20" width="16" style="16" customWidth="1"/>
    <col min="21" max="16384" width="8.375" style="16"/>
  </cols>
  <sheetData>
    <row r="1" spans="1:25" ht="19.8" customHeight="1">
      <c r="L1" s="172" t="s">
        <v>61</v>
      </c>
      <c r="M1" s="172"/>
      <c r="N1" s="172"/>
    </row>
    <row r="2" spans="1:25">
      <c r="L2" s="100"/>
      <c r="M2" s="100"/>
      <c r="N2" s="100"/>
    </row>
    <row r="3" spans="1:25">
      <c r="A3" s="184" t="str">
        <f>'conso PL'!A3:M3</f>
        <v>INTERMEDICAL CARE AND LAB HOSPITAL PUBLIC COMPANY LIMITED AND ITS SUBSIDIARY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25">
      <c r="A4" s="184" t="s">
        <v>81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25">
      <c r="A5" s="184" t="s">
        <v>164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25" ht="18.75" customHeight="1">
      <c r="A6" s="47"/>
      <c r="B6" s="47"/>
      <c r="C6" s="47"/>
      <c r="D6" s="47"/>
      <c r="E6" s="47"/>
      <c r="F6" s="47"/>
      <c r="G6" s="47"/>
      <c r="H6" s="186" t="s">
        <v>24</v>
      </c>
      <c r="I6" s="186"/>
      <c r="J6" s="186"/>
      <c r="K6" s="186"/>
      <c r="L6" s="186"/>
      <c r="M6" s="186"/>
      <c r="N6" s="186"/>
    </row>
    <row r="7" spans="1:25" ht="18.75" customHeight="1">
      <c r="A7" s="47"/>
      <c r="B7" s="47"/>
      <c r="C7" s="47"/>
      <c r="D7" s="47"/>
      <c r="E7" s="47"/>
      <c r="F7" s="47"/>
      <c r="G7" s="47"/>
      <c r="H7" s="173" t="s">
        <v>25</v>
      </c>
      <c r="I7" s="173"/>
      <c r="J7" s="173"/>
      <c r="K7" s="124"/>
      <c r="L7" s="187" t="s">
        <v>26</v>
      </c>
      <c r="M7" s="187"/>
      <c r="N7" s="187"/>
      <c r="T7" s="14"/>
      <c r="U7" s="14"/>
      <c r="V7" s="14"/>
      <c r="W7" s="48"/>
      <c r="X7" s="49"/>
      <c r="Y7" s="48"/>
    </row>
    <row r="8" spans="1:25" ht="18.75" hidden="1" customHeight="1">
      <c r="A8" s="47"/>
      <c r="B8" s="47"/>
      <c r="C8" s="47"/>
      <c r="D8" s="47"/>
      <c r="E8" s="47"/>
      <c r="F8" s="47"/>
      <c r="G8" s="47"/>
      <c r="H8" s="185" t="s">
        <v>15</v>
      </c>
      <c r="I8" s="185"/>
      <c r="J8" s="185"/>
      <c r="K8" s="185"/>
      <c r="L8" s="185" t="s">
        <v>15</v>
      </c>
      <c r="M8" s="185"/>
      <c r="N8" s="185"/>
      <c r="T8" s="2"/>
      <c r="W8" s="47"/>
      <c r="Y8" s="47"/>
    </row>
    <row r="9" spans="1:25" ht="18.75" customHeight="1">
      <c r="A9" s="147"/>
      <c r="B9" s="147"/>
      <c r="C9" s="147"/>
      <c r="D9" s="147"/>
      <c r="E9" s="147"/>
      <c r="F9" s="147"/>
      <c r="G9" s="147"/>
      <c r="H9" s="170" t="s">
        <v>165</v>
      </c>
      <c r="I9" s="170"/>
      <c r="J9" s="170"/>
      <c r="K9" s="170"/>
      <c r="L9" s="170"/>
      <c r="M9" s="170"/>
      <c r="N9" s="170"/>
      <c r="T9" s="2"/>
      <c r="W9" s="147"/>
      <c r="Y9" s="147"/>
    </row>
    <row r="10" spans="1:25" ht="18.75" customHeight="1">
      <c r="A10" s="47"/>
      <c r="B10" s="47"/>
      <c r="C10" s="47"/>
      <c r="D10" s="47"/>
      <c r="E10" s="47"/>
      <c r="F10" s="47"/>
      <c r="G10" s="47"/>
      <c r="H10" s="40" t="s">
        <v>161</v>
      </c>
      <c r="I10" s="7"/>
      <c r="J10" s="40" t="s">
        <v>162</v>
      </c>
      <c r="K10" s="27"/>
      <c r="L10" s="40" t="s">
        <v>161</v>
      </c>
      <c r="M10" s="7"/>
      <c r="N10" s="40" t="s">
        <v>162</v>
      </c>
    </row>
    <row r="11" spans="1:25" ht="18.75" customHeight="1">
      <c r="A11" s="47"/>
      <c r="B11" s="47"/>
      <c r="C11" s="47"/>
      <c r="D11" s="47"/>
      <c r="E11" s="47"/>
      <c r="F11" s="47"/>
      <c r="G11" s="47"/>
      <c r="H11" s="27"/>
      <c r="I11" s="49"/>
      <c r="J11" s="51"/>
      <c r="K11" s="51"/>
      <c r="L11" s="51"/>
      <c r="M11" s="51"/>
      <c r="N11" s="51"/>
    </row>
    <row r="12" spans="1:25" ht="18.75" customHeight="1">
      <c r="A12" s="16" t="s">
        <v>175</v>
      </c>
      <c r="G12" s="12"/>
      <c r="H12" s="52">
        <f>'conso PL'!F26</f>
        <v>-7907363.8983333493</v>
      </c>
      <c r="I12" s="2"/>
      <c r="J12" s="52">
        <f>'conso PL'!H26</f>
        <v>-13375651.579999996</v>
      </c>
      <c r="K12" s="2"/>
      <c r="L12" s="52">
        <f>'conso PL'!J26</f>
        <v>-3928922.8270000052</v>
      </c>
      <c r="M12" s="53"/>
      <c r="N12" s="52">
        <f>'conso PL'!L26</f>
        <v>-14215550.330000004</v>
      </c>
    </row>
    <row r="13" spans="1:25" ht="18.75" customHeight="1">
      <c r="G13" s="12"/>
      <c r="H13" s="52"/>
      <c r="I13" s="2"/>
      <c r="J13" s="27"/>
      <c r="K13" s="27"/>
      <c r="L13" s="52"/>
      <c r="M13" s="53"/>
      <c r="N13" s="52"/>
    </row>
    <row r="14" spans="1:25" ht="18.75" customHeight="1">
      <c r="A14" s="16" t="s">
        <v>82</v>
      </c>
      <c r="B14" s="2"/>
      <c r="C14" s="2"/>
      <c r="G14" s="12"/>
      <c r="H14" s="58">
        <v>0</v>
      </c>
      <c r="I14" s="2"/>
      <c r="J14" s="58">
        <v>0</v>
      </c>
      <c r="K14" s="2"/>
      <c r="L14" s="58">
        <v>0</v>
      </c>
      <c r="M14" s="53"/>
      <c r="N14" s="58">
        <v>0</v>
      </c>
    </row>
    <row r="15" spans="1:25" ht="18.75" customHeight="1">
      <c r="G15" s="12"/>
      <c r="H15" s="52"/>
      <c r="I15" s="2"/>
      <c r="J15" s="52"/>
      <c r="K15" s="2"/>
      <c r="L15" s="52"/>
      <c r="M15" s="53"/>
      <c r="N15" s="52"/>
    </row>
    <row r="16" spans="1:25" ht="18.75" customHeight="1" thickBot="1">
      <c r="A16" s="16" t="s">
        <v>176</v>
      </c>
      <c r="G16" s="12"/>
      <c r="H16" s="59">
        <f>H14+H12</f>
        <v>-7907363.8983333493</v>
      </c>
      <c r="I16" s="52" t="e">
        <v>#REF!</v>
      </c>
      <c r="J16" s="59">
        <f>J14+J12</f>
        <v>-13375651.579999996</v>
      </c>
      <c r="K16" s="52" t="e">
        <v>#REF!</v>
      </c>
      <c r="L16" s="59">
        <f>L14+L12</f>
        <v>-3928922.8270000052</v>
      </c>
      <c r="M16" s="52" t="e">
        <v>#REF!</v>
      </c>
      <c r="N16" s="59">
        <f>N14+N12</f>
        <v>-14215550.330000004</v>
      </c>
    </row>
    <row r="17" spans="1:20" ht="18.75" customHeight="1" thickTop="1">
      <c r="G17" s="12"/>
      <c r="H17" s="52"/>
      <c r="I17" s="52"/>
      <c r="J17" s="52"/>
      <c r="K17" s="52"/>
      <c r="L17" s="52"/>
      <c r="M17" s="52"/>
      <c r="N17" s="52"/>
    </row>
    <row r="18" spans="1:20" ht="18.75" customHeight="1">
      <c r="A18" s="16" t="s">
        <v>177</v>
      </c>
      <c r="G18" s="12"/>
      <c r="H18" s="52"/>
      <c r="I18" s="2"/>
      <c r="J18" s="53"/>
      <c r="K18" s="2"/>
      <c r="L18" s="52"/>
      <c r="M18" s="53"/>
      <c r="N18" s="53"/>
    </row>
    <row r="19" spans="1:20">
      <c r="B19" s="16" t="s">
        <v>76</v>
      </c>
      <c r="G19" s="12"/>
      <c r="H19" s="52">
        <f>+H16-H20</f>
        <v>-7907363.8983333493</v>
      </c>
      <c r="I19" s="2"/>
      <c r="J19" s="52">
        <f>+J16-J20</f>
        <v>-13375651.579999996</v>
      </c>
      <c r="K19" s="2"/>
      <c r="L19" s="52">
        <f>+L16-L20</f>
        <v>-3928922.8270000052</v>
      </c>
      <c r="M19" s="53"/>
      <c r="N19" s="52">
        <f>+N16-N20</f>
        <v>-14215550.330000004</v>
      </c>
      <c r="Q19" s="60"/>
    </row>
    <row r="20" spans="1:20">
      <c r="B20" s="16" t="s">
        <v>83</v>
      </c>
      <c r="G20" s="12"/>
      <c r="H20" s="55">
        <v>0</v>
      </c>
      <c r="I20" s="2"/>
      <c r="J20" s="55">
        <v>0</v>
      </c>
      <c r="K20" s="2"/>
      <c r="L20" s="55">
        <v>0</v>
      </c>
      <c r="M20" s="53"/>
      <c r="N20" s="55">
        <v>0</v>
      </c>
      <c r="Q20" s="60"/>
      <c r="S20" s="55"/>
    </row>
    <row r="21" spans="1:20" ht="18.75" customHeight="1" thickBot="1">
      <c r="G21" s="12"/>
      <c r="H21" s="61">
        <f>+H19+H20</f>
        <v>-7907363.8983333493</v>
      </c>
      <c r="I21" s="2"/>
      <c r="J21" s="61">
        <f>+J20+J19</f>
        <v>-13375651.579999996</v>
      </c>
      <c r="K21" s="2"/>
      <c r="L21" s="61">
        <f>+L20+L19</f>
        <v>-3928922.8270000052</v>
      </c>
      <c r="M21" s="53"/>
      <c r="N21" s="61">
        <f>+N20+N19</f>
        <v>-14215550.330000004</v>
      </c>
      <c r="Q21" s="62"/>
      <c r="T21" s="62"/>
    </row>
    <row r="22" spans="1:20" ht="18.75" customHeight="1" thickTop="1">
      <c r="G22" s="12"/>
      <c r="H22" s="63"/>
      <c r="I22" s="2"/>
      <c r="J22" s="53"/>
      <c r="K22" s="2"/>
      <c r="L22" s="53"/>
      <c r="M22" s="53"/>
      <c r="N22" s="53"/>
    </row>
    <row r="23" spans="1:20" ht="18.75" customHeight="1">
      <c r="A23" s="23" t="str">
        <f>+'conso PL'!A36</f>
        <v>The accompany notes to interim financial statements are an intergral part of these interim financial statements</v>
      </c>
      <c r="B23" s="7"/>
      <c r="C23" s="7"/>
      <c r="D23" s="7"/>
      <c r="G23" s="2"/>
      <c r="H23" s="28"/>
      <c r="I23" s="2"/>
      <c r="J23" s="53"/>
      <c r="K23" s="2"/>
      <c r="L23" s="64"/>
      <c r="M23" s="64"/>
      <c r="N23" s="64"/>
    </row>
    <row r="24" spans="1:20" ht="18.75" customHeight="1">
      <c r="G24" s="2"/>
      <c r="H24" s="28"/>
      <c r="I24" s="2"/>
      <c r="J24" s="53"/>
      <c r="K24" s="2"/>
      <c r="L24" s="64"/>
      <c r="M24" s="64"/>
      <c r="N24" s="64"/>
    </row>
    <row r="25" spans="1:20" ht="18.75" customHeight="1">
      <c r="G25" s="2"/>
      <c r="H25" s="28"/>
      <c r="I25" s="2"/>
      <c r="J25" s="53"/>
      <c r="K25" s="2"/>
      <c r="L25" s="64"/>
      <c r="M25" s="64"/>
      <c r="N25" s="64"/>
    </row>
    <row r="26" spans="1:20" ht="18.75" customHeight="1">
      <c r="G26" s="2"/>
      <c r="H26" s="28"/>
      <c r="I26" s="2"/>
      <c r="J26" s="53"/>
      <c r="K26" s="2"/>
      <c r="L26" s="64"/>
      <c r="M26" s="64"/>
      <c r="N26" s="64"/>
    </row>
    <row r="27" spans="1:20" ht="18.75" customHeight="1">
      <c r="G27" s="2"/>
      <c r="H27" s="28"/>
      <c r="I27" s="2"/>
      <c r="J27" s="53"/>
      <c r="K27" s="2"/>
      <c r="L27" s="64"/>
      <c r="M27" s="64"/>
      <c r="N27" s="64"/>
    </row>
    <row r="28" spans="1:20" ht="18.75" customHeight="1">
      <c r="G28" s="2"/>
      <c r="H28" s="28"/>
      <c r="I28" s="2"/>
      <c r="J28" s="53"/>
      <c r="K28" s="2"/>
      <c r="L28" s="64"/>
      <c r="M28" s="64"/>
      <c r="N28" s="64"/>
    </row>
    <row r="29" spans="1:20" ht="18.75" customHeight="1">
      <c r="G29" s="2"/>
      <c r="H29" s="28"/>
      <c r="I29" s="2"/>
      <c r="J29" s="53"/>
      <c r="K29" s="2"/>
      <c r="L29" s="64"/>
      <c r="M29" s="64"/>
      <c r="N29" s="64"/>
    </row>
    <row r="30" spans="1:20" ht="18.75" customHeight="1">
      <c r="G30" s="2"/>
      <c r="H30" s="28"/>
      <c r="I30" s="2"/>
      <c r="J30" s="53"/>
      <c r="K30" s="2"/>
      <c r="L30" s="64"/>
      <c r="M30" s="64"/>
      <c r="N30" s="64"/>
    </row>
    <row r="31" spans="1:20" ht="18.75" customHeight="1">
      <c r="G31" s="2"/>
      <c r="H31" s="28"/>
      <c r="I31" s="2"/>
      <c r="J31" s="53"/>
      <c r="K31" s="2"/>
      <c r="L31" s="64"/>
      <c r="M31" s="64"/>
      <c r="N31" s="64"/>
    </row>
    <row r="32" spans="1:20" ht="18.75" customHeight="1">
      <c r="G32" s="2"/>
      <c r="H32" s="28"/>
      <c r="I32" s="2"/>
      <c r="J32" s="53"/>
      <c r="K32" s="2"/>
      <c r="L32" s="64"/>
      <c r="M32" s="64"/>
      <c r="N32" s="64"/>
    </row>
    <row r="33" spans="1:14" ht="18.75" customHeight="1">
      <c r="G33" s="2"/>
      <c r="H33" s="28"/>
      <c r="I33" s="2"/>
      <c r="J33" s="53"/>
      <c r="K33" s="2"/>
      <c r="L33" s="64"/>
      <c r="M33" s="64"/>
      <c r="N33" s="64"/>
    </row>
    <row r="34" spans="1:14" ht="18.75" customHeight="1">
      <c r="G34" s="2"/>
      <c r="H34" s="28"/>
      <c r="I34" s="2"/>
      <c r="J34" s="53"/>
      <c r="K34" s="2"/>
      <c r="L34" s="64"/>
      <c r="M34" s="64"/>
      <c r="N34" s="64"/>
    </row>
    <row r="35" spans="1:14" ht="18.75" customHeight="1">
      <c r="G35" s="2"/>
      <c r="H35" s="28"/>
      <c r="I35" s="2"/>
      <c r="J35" s="53"/>
      <c r="K35" s="2"/>
      <c r="L35" s="64"/>
      <c r="M35" s="64"/>
      <c r="N35" s="64"/>
    </row>
    <row r="36" spans="1:14" ht="18.75" customHeight="1">
      <c r="G36" s="2"/>
      <c r="H36" s="28"/>
      <c r="I36" s="2"/>
      <c r="J36" s="53"/>
      <c r="K36" s="2"/>
      <c r="L36" s="64"/>
      <c r="M36" s="64"/>
      <c r="N36" s="64"/>
    </row>
    <row r="37" spans="1:14" ht="18.75" customHeight="1">
      <c r="G37" s="2"/>
      <c r="H37" s="28"/>
      <c r="I37" s="2"/>
      <c r="J37" s="53"/>
      <c r="K37" s="2"/>
      <c r="L37" s="64"/>
      <c r="M37" s="64"/>
      <c r="N37" s="64"/>
    </row>
    <row r="38" spans="1:14" ht="18.75" customHeight="1">
      <c r="G38" s="2"/>
      <c r="H38" s="28"/>
      <c r="I38" s="2"/>
      <c r="J38" s="53"/>
      <c r="K38" s="2"/>
      <c r="L38" s="64"/>
      <c r="M38" s="64"/>
      <c r="N38" s="64"/>
    </row>
    <row r="39" spans="1:14" ht="18.75" customHeight="1">
      <c r="G39" s="2"/>
      <c r="H39" s="28"/>
      <c r="I39" s="2"/>
      <c r="J39" s="53"/>
      <c r="K39" s="2"/>
      <c r="L39" s="64"/>
      <c r="M39" s="64"/>
      <c r="N39" s="64"/>
    </row>
    <row r="40" spans="1:14" s="2" customFormat="1">
      <c r="A40" s="7" t="s">
        <v>46</v>
      </c>
      <c r="J40" s="112" t="s">
        <v>46</v>
      </c>
    </row>
    <row r="41" spans="1:14" s="9" customFormat="1">
      <c r="A41" s="29"/>
      <c r="B41" s="7" t="s">
        <v>108</v>
      </c>
      <c r="C41" s="29"/>
      <c r="E41" s="29"/>
      <c r="F41" s="29"/>
      <c r="G41" s="7"/>
      <c r="I41" s="29"/>
      <c r="J41" s="7" t="s">
        <v>109</v>
      </c>
      <c r="K41" s="29"/>
    </row>
    <row r="42" spans="1:14" s="2" customFormat="1">
      <c r="J42" s="7"/>
      <c r="K42" s="7"/>
    </row>
    <row r="43" spans="1:14" s="2" customFormat="1">
      <c r="J43" s="7"/>
      <c r="K43" s="7"/>
    </row>
    <row r="44" spans="1:14" s="2" customFormat="1">
      <c r="J44" s="7"/>
      <c r="K44" s="7"/>
    </row>
    <row r="45" spans="1:14" s="2" customFormat="1">
      <c r="J45" s="7"/>
      <c r="K45" s="7"/>
    </row>
    <row r="46" spans="1:14" s="2" customFormat="1">
      <c r="J46" s="7"/>
      <c r="K46" s="7"/>
    </row>
    <row r="47" spans="1:14" s="2" customFormat="1">
      <c r="J47" s="7"/>
      <c r="K47" s="7"/>
    </row>
    <row r="48" spans="1:14" ht="18.75" customHeight="1">
      <c r="A48" s="182" t="s">
        <v>193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</row>
  </sheetData>
  <mergeCells count="11">
    <mergeCell ref="H9:N9"/>
    <mergeCell ref="H8:K8"/>
    <mergeCell ref="L8:N8"/>
    <mergeCell ref="A48:N48"/>
    <mergeCell ref="H6:N6"/>
    <mergeCell ref="L7:N7"/>
    <mergeCell ref="L1:N1"/>
    <mergeCell ref="A3:N3"/>
    <mergeCell ref="A4:N4"/>
    <mergeCell ref="A5:N5"/>
    <mergeCell ref="H7:J7"/>
  </mergeCells>
  <pageMargins left="0.70866141732283472" right="0" top="0.74803149606299213" bottom="0" header="0.31496062992125984" footer="0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35"/>
  <sheetViews>
    <sheetView view="pageBreakPreview" zoomScaleNormal="100" zoomScaleSheetLayoutView="100" workbookViewId="0"/>
  </sheetViews>
  <sheetFormatPr defaultColWidth="9.125" defaultRowHeight="19.8"/>
  <cols>
    <col min="1" max="1" width="2.25" style="9" customWidth="1"/>
    <col min="2" max="2" width="2.75" style="9" customWidth="1"/>
    <col min="3" max="3" width="2.125" style="9" customWidth="1"/>
    <col min="4" max="4" width="46.625" style="9" customWidth="1"/>
    <col min="5" max="5" width="1.375" style="12" customWidth="1"/>
    <col min="6" max="6" width="16" style="9" customWidth="1"/>
    <col min="7" max="7" width="0.875" style="9" customWidth="1"/>
    <col min="8" max="8" width="15.375" style="9" customWidth="1"/>
    <col min="9" max="9" width="0.875" style="9" customWidth="1"/>
    <col min="10" max="10" width="16" style="9" customWidth="1"/>
    <col min="11" max="11" width="1" style="9" customWidth="1"/>
    <col min="12" max="12" width="15.375" style="9" customWidth="1"/>
    <col min="13" max="13" width="11.125" style="9" bestFit="1" customWidth="1"/>
    <col min="14" max="16" width="9.125" style="9"/>
    <col min="17" max="17" width="11.125" style="9" bestFit="1" customWidth="1"/>
    <col min="18" max="16384" width="9.125" style="9"/>
  </cols>
  <sheetData>
    <row r="1" spans="1:23" ht="21" customHeight="1">
      <c r="J1" s="172" t="s">
        <v>61</v>
      </c>
      <c r="K1" s="172"/>
      <c r="L1" s="172"/>
      <c r="M1" s="139"/>
      <c r="N1" s="139"/>
    </row>
    <row r="2" spans="1:23">
      <c r="J2" s="107"/>
      <c r="K2" s="107"/>
      <c r="L2" s="107"/>
    </row>
    <row r="3" spans="1:23">
      <c r="A3" s="169" t="str">
        <f>'conso PL'!A3:M3</f>
        <v>INTERMEDICAL CARE AND LAB HOSPITAL PUBLIC COMPANY LIMITED AND ITS SUBSIDIARY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>
      <c r="A4" s="183" t="s">
        <v>91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23">
      <c r="A5" s="184" t="s">
        <v>164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6"/>
      <c r="N5" s="16"/>
      <c r="O5" s="16"/>
      <c r="P5" s="16"/>
      <c r="Q5" s="16"/>
      <c r="R5" s="16"/>
    </row>
    <row r="6" spans="1:23">
      <c r="A6" s="99"/>
      <c r="B6" s="99"/>
      <c r="C6" s="99"/>
      <c r="D6" s="99"/>
      <c r="E6" s="99"/>
      <c r="F6" s="188" t="s">
        <v>24</v>
      </c>
      <c r="G6" s="188"/>
      <c r="H6" s="188"/>
      <c r="I6" s="188"/>
      <c r="J6" s="188"/>
      <c r="K6" s="188"/>
      <c r="L6" s="188"/>
    </row>
    <row r="7" spans="1:23">
      <c r="F7" s="188" t="s">
        <v>25</v>
      </c>
      <c r="G7" s="188"/>
      <c r="H7" s="188"/>
      <c r="I7" s="188"/>
      <c r="J7" s="188" t="s">
        <v>26</v>
      </c>
      <c r="K7" s="188"/>
      <c r="L7" s="188"/>
    </row>
    <row r="8" spans="1:23">
      <c r="F8" s="185" t="s">
        <v>166</v>
      </c>
      <c r="G8" s="185"/>
      <c r="H8" s="185"/>
      <c r="I8" s="185"/>
      <c r="J8" s="185"/>
      <c r="K8" s="185"/>
      <c r="L8" s="185"/>
    </row>
    <row r="9" spans="1:23" ht="18.75" customHeight="1">
      <c r="F9" s="76" t="s">
        <v>167</v>
      </c>
      <c r="G9" s="77"/>
      <c r="H9" s="76" t="s">
        <v>92</v>
      </c>
      <c r="I9" s="12"/>
      <c r="J9" s="76" t="s">
        <v>167</v>
      </c>
      <c r="K9" s="12"/>
      <c r="L9" s="76" t="s">
        <v>92</v>
      </c>
    </row>
    <row r="10" spans="1:23">
      <c r="A10" s="29" t="s">
        <v>90</v>
      </c>
      <c r="B10" s="29"/>
      <c r="C10" s="29"/>
      <c r="D10" s="29"/>
      <c r="E10" s="78"/>
      <c r="F10" s="29"/>
      <c r="G10" s="29"/>
      <c r="H10" s="29"/>
      <c r="I10" s="29"/>
      <c r="J10" s="29"/>
      <c r="K10" s="29"/>
      <c r="L10" s="29"/>
    </row>
    <row r="11" spans="1:23">
      <c r="A11" s="29"/>
      <c r="B11" s="29" t="s">
        <v>93</v>
      </c>
      <c r="C11" s="29"/>
      <c r="D11" s="29"/>
      <c r="E11" s="78"/>
      <c r="F11" s="24">
        <v>-7907363.9000000004</v>
      </c>
      <c r="G11" s="24"/>
      <c r="H11" s="24">
        <f>+'conso PL'!H26</f>
        <v>-13375651.579999996</v>
      </c>
      <c r="I11" s="24"/>
      <c r="J11" s="24">
        <v>-3928922.83</v>
      </c>
      <c r="K11" s="24"/>
      <c r="L11" s="24">
        <f>'conso PL'!L26</f>
        <v>-14215550.330000004</v>
      </c>
    </row>
    <row r="12" spans="1:23">
      <c r="A12" s="29"/>
      <c r="B12" s="29" t="s">
        <v>95</v>
      </c>
      <c r="C12" s="29"/>
      <c r="D12" s="29"/>
      <c r="E12" s="78"/>
      <c r="F12" s="24"/>
      <c r="G12" s="24"/>
      <c r="H12" s="24"/>
      <c r="I12" s="24"/>
      <c r="J12" s="24"/>
      <c r="K12" s="24"/>
      <c r="L12" s="24"/>
    </row>
    <row r="13" spans="1:23">
      <c r="A13" s="29" t="s">
        <v>94</v>
      </c>
      <c r="B13" s="29"/>
      <c r="C13" s="29"/>
      <c r="D13" s="29"/>
      <c r="E13" s="126"/>
      <c r="F13" s="24"/>
      <c r="G13" s="24"/>
      <c r="H13" s="24"/>
      <c r="I13" s="24"/>
      <c r="J13" s="24"/>
      <c r="K13" s="24"/>
      <c r="L13" s="24"/>
    </row>
    <row r="14" spans="1:23">
      <c r="A14" s="29"/>
      <c r="B14" s="29"/>
      <c r="C14" s="29"/>
      <c r="D14" s="29" t="s">
        <v>96</v>
      </c>
      <c r="E14" s="78"/>
      <c r="F14" s="24">
        <v>4415669.1900000004</v>
      </c>
      <c r="G14" s="24"/>
      <c r="H14" s="24">
        <v>4506003.1100000003</v>
      </c>
      <c r="I14" s="24"/>
      <c r="J14" s="24">
        <v>3381215.85</v>
      </c>
      <c r="K14" s="24"/>
      <c r="L14" s="24">
        <v>3452683.7</v>
      </c>
    </row>
    <row r="15" spans="1:23">
      <c r="A15" s="29"/>
      <c r="B15" s="29"/>
      <c r="C15" s="29"/>
      <c r="D15" s="29" t="s">
        <v>174</v>
      </c>
      <c r="E15" s="143"/>
      <c r="F15" s="24">
        <v>1597530</v>
      </c>
      <c r="G15" s="24"/>
      <c r="H15" s="24">
        <v>0</v>
      </c>
      <c r="I15" s="24"/>
      <c r="J15" s="24">
        <v>1122111.4099999999</v>
      </c>
      <c r="K15" s="24"/>
      <c r="L15" s="24">
        <v>0</v>
      </c>
    </row>
    <row r="16" spans="1:23">
      <c r="A16" s="29"/>
      <c r="B16" s="29"/>
      <c r="C16" s="29"/>
      <c r="D16" s="29" t="s">
        <v>97</v>
      </c>
      <c r="E16" s="78"/>
      <c r="F16" s="24">
        <v>165613.71</v>
      </c>
      <c r="G16" s="24"/>
      <c r="H16" s="24">
        <v>62769.71</v>
      </c>
      <c r="I16" s="24"/>
      <c r="J16" s="24">
        <v>165613.71</v>
      </c>
      <c r="K16" s="24"/>
      <c r="L16" s="24">
        <v>62769.71</v>
      </c>
    </row>
    <row r="17" spans="1:12">
      <c r="A17" s="29"/>
      <c r="B17" s="29"/>
      <c r="C17" s="29"/>
      <c r="D17" s="29" t="s">
        <v>98</v>
      </c>
      <c r="E17" s="78"/>
      <c r="F17" s="24">
        <v>-203373.58</v>
      </c>
      <c r="G17" s="24"/>
      <c r="H17" s="24">
        <v>0</v>
      </c>
      <c r="I17" s="24"/>
      <c r="J17" s="24">
        <v>-147299.81</v>
      </c>
      <c r="K17" s="24"/>
      <c r="L17" s="24">
        <v>0</v>
      </c>
    </row>
    <row r="18" spans="1:12">
      <c r="A18" s="29"/>
      <c r="B18" s="29"/>
      <c r="C18" s="29"/>
      <c r="D18" s="29" t="s">
        <v>99</v>
      </c>
      <c r="E18" s="78"/>
      <c r="F18" s="24">
        <v>0</v>
      </c>
      <c r="G18" s="24"/>
      <c r="H18" s="24">
        <v>-298232</v>
      </c>
      <c r="I18" s="24"/>
      <c r="J18" s="24">
        <v>0</v>
      </c>
      <c r="K18" s="24"/>
      <c r="L18" s="24">
        <v>-298232</v>
      </c>
    </row>
    <row r="19" spans="1:12" ht="18" customHeight="1">
      <c r="A19" s="29"/>
      <c r="B19" s="29"/>
      <c r="C19" s="29"/>
      <c r="D19" s="29" t="s">
        <v>135</v>
      </c>
      <c r="E19" s="78"/>
      <c r="F19" s="24">
        <v>457140</v>
      </c>
      <c r="G19" s="24"/>
      <c r="H19" s="24">
        <v>423829</v>
      </c>
      <c r="I19" s="24"/>
      <c r="J19" s="24">
        <v>394129</v>
      </c>
      <c r="K19" s="24"/>
      <c r="L19" s="24">
        <v>372856</v>
      </c>
    </row>
    <row r="20" spans="1:12" ht="18" customHeight="1">
      <c r="A20" s="29"/>
      <c r="B20" s="29"/>
      <c r="C20" s="29"/>
      <c r="D20" s="2" t="s">
        <v>184</v>
      </c>
      <c r="E20" s="143"/>
      <c r="F20" s="24">
        <v>480000</v>
      </c>
      <c r="G20" s="24"/>
      <c r="H20" s="24">
        <v>0</v>
      </c>
      <c r="I20" s="24"/>
      <c r="J20" s="24">
        <v>480000</v>
      </c>
      <c r="K20" s="24"/>
      <c r="L20" s="24">
        <v>0</v>
      </c>
    </row>
    <row r="21" spans="1:12">
      <c r="D21" s="29" t="s">
        <v>136</v>
      </c>
      <c r="F21" s="24">
        <v>-207244.4</v>
      </c>
      <c r="G21" s="24"/>
      <c r="H21" s="24">
        <v>65997.36</v>
      </c>
      <c r="I21" s="24"/>
      <c r="J21" s="24">
        <v>-174825.8</v>
      </c>
      <c r="L21" s="24">
        <v>-134217.60000000001</v>
      </c>
    </row>
    <row r="22" spans="1:12">
      <c r="A22" s="29"/>
      <c r="B22" s="29"/>
      <c r="C22" s="29"/>
      <c r="D22" s="29" t="s">
        <v>72</v>
      </c>
      <c r="E22" s="78"/>
      <c r="F22" s="57">
        <v>444526.37</v>
      </c>
      <c r="G22" s="24"/>
      <c r="H22" s="57">
        <v>968518.28</v>
      </c>
      <c r="I22" s="24"/>
      <c r="J22" s="57">
        <v>272684.21999999997</v>
      </c>
      <c r="K22" s="24"/>
      <c r="L22" s="57">
        <v>946988.23</v>
      </c>
    </row>
    <row r="23" spans="1:12">
      <c r="A23" s="29"/>
      <c r="B23" s="29"/>
      <c r="C23" s="29"/>
      <c r="D23" s="29"/>
      <c r="E23" s="116"/>
      <c r="F23" s="113"/>
      <c r="G23" s="24"/>
      <c r="H23" s="113"/>
      <c r="I23" s="24"/>
      <c r="J23" s="113"/>
      <c r="K23" s="24"/>
      <c r="L23" s="113"/>
    </row>
    <row r="24" spans="1:12">
      <c r="A24" s="29"/>
      <c r="B24" s="29" t="s">
        <v>137</v>
      </c>
      <c r="C24" s="29"/>
      <c r="D24" s="29"/>
      <c r="E24" s="78"/>
      <c r="F24" s="24"/>
      <c r="G24" s="24"/>
      <c r="H24" s="24"/>
      <c r="I24" s="24"/>
      <c r="J24" s="24"/>
      <c r="K24" s="24"/>
      <c r="L24" s="24"/>
    </row>
    <row r="25" spans="1:12">
      <c r="A25" s="29"/>
      <c r="B25" s="119" t="s">
        <v>100</v>
      </c>
      <c r="C25" s="29"/>
      <c r="D25" s="29"/>
      <c r="E25" s="78"/>
      <c r="F25" s="24">
        <f>SUM(F11:F22)</f>
        <v>-757502.61</v>
      </c>
      <c r="G25" s="24"/>
      <c r="H25" s="24">
        <f>SUM(H11:H22)</f>
        <v>-7646766.1199999945</v>
      </c>
      <c r="I25" s="24"/>
      <c r="J25" s="24">
        <f>SUM(J11:J22)</f>
        <v>1564705.7499999998</v>
      </c>
      <c r="K25" s="24"/>
      <c r="L25" s="24">
        <f>SUM(L11:L22)</f>
        <v>-9812702.290000001</v>
      </c>
    </row>
    <row r="26" spans="1:12">
      <c r="A26" s="29"/>
      <c r="B26" s="29" t="s">
        <v>101</v>
      </c>
      <c r="C26" s="29"/>
      <c r="D26" s="29"/>
      <c r="E26" s="78"/>
      <c r="F26" s="79"/>
      <c r="G26" s="79"/>
      <c r="H26" s="79"/>
      <c r="I26" s="79"/>
      <c r="J26" s="79"/>
      <c r="K26" s="79"/>
      <c r="L26" s="79"/>
    </row>
    <row r="27" spans="1:12">
      <c r="A27" s="29"/>
      <c r="B27" s="29"/>
      <c r="C27" s="29" t="s">
        <v>138</v>
      </c>
      <c r="D27" s="29"/>
      <c r="E27" s="78"/>
      <c r="F27" s="24">
        <f>54389339.38-F30</f>
        <v>25382244.190000001</v>
      </c>
      <c r="G27" s="24"/>
      <c r="H27" s="24">
        <v>53931131.859999999</v>
      </c>
      <c r="I27" s="24"/>
      <c r="J27" s="24">
        <f>45773566.76-J30</f>
        <v>18448070.209999997</v>
      </c>
      <c r="K27" s="24"/>
      <c r="L27" s="24">
        <v>50564270.329999998</v>
      </c>
    </row>
    <row r="28" spans="1:12">
      <c r="A28" s="29"/>
      <c r="B28" s="29"/>
      <c r="C28" s="29" t="s">
        <v>139</v>
      </c>
      <c r="D28" s="29"/>
      <c r="E28" s="78"/>
      <c r="F28" s="24">
        <v>501684.96</v>
      </c>
      <c r="G28" s="24"/>
      <c r="H28" s="24">
        <v>-18306.14</v>
      </c>
      <c r="I28" s="24"/>
      <c r="J28" s="24">
        <v>514455.4</v>
      </c>
      <c r="K28" s="24"/>
      <c r="L28" s="24">
        <v>-16114.1</v>
      </c>
    </row>
    <row r="29" spans="1:12">
      <c r="A29" s="29"/>
      <c r="B29" s="29"/>
      <c r="C29" s="29" t="s">
        <v>142</v>
      </c>
      <c r="D29" s="29"/>
      <c r="E29" s="78"/>
      <c r="F29" s="24">
        <v>-7000</v>
      </c>
      <c r="G29" s="24"/>
      <c r="H29" s="24">
        <v>-111344.5</v>
      </c>
      <c r="I29" s="24"/>
      <c r="J29" s="24">
        <v>-38897.910000000003</v>
      </c>
      <c r="K29" s="24"/>
      <c r="L29" s="24">
        <v>-115534.45</v>
      </c>
    </row>
    <row r="30" spans="1:12">
      <c r="A30" s="29"/>
      <c r="B30" s="29"/>
      <c r="C30" s="7" t="s">
        <v>168</v>
      </c>
      <c r="D30" s="29"/>
      <c r="E30" s="143"/>
      <c r="F30" s="24">
        <v>29007095.190000001</v>
      </c>
      <c r="G30" s="24"/>
      <c r="H30" s="24">
        <v>0</v>
      </c>
      <c r="I30" s="24"/>
      <c r="J30" s="24">
        <v>27325496.550000001</v>
      </c>
      <c r="K30" s="24"/>
      <c r="L30" s="24">
        <v>0</v>
      </c>
    </row>
    <row r="31" spans="1:12">
      <c r="A31" s="29"/>
      <c r="B31" s="29"/>
      <c r="C31" s="7" t="s">
        <v>140</v>
      </c>
      <c r="D31" s="29"/>
      <c r="E31" s="78"/>
      <c r="F31" s="24">
        <v>-339880.08</v>
      </c>
      <c r="G31" s="24"/>
      <c r="H31" s="24">
        <v>-16507.32</v>
      </c>
      <c r="I31" s="24"/>
      <c r="J31" s="24">
        <v>-1105534.3500000001</v>
      </c>
      <c r="K31" s="24"/>
      <c r="L31" s="24">
        <v>878643.34</v>
      </c>
    </row>
    <row r="32" spans="1:12">
      <c r="A32" s="29"/>
      <c r="B32" s="29"/>
      <c r="C32" s="29" t="s">
        <v>37</v>
      </c>
      <c r="D32" s="29"/>
      <c r="E32" s="78"/>
      <c r="F32" s="24">
        <v>-2690512.83</v>
      </c>
      <c r="G32" s="24"/>
      <c r="H32" s="24">
        <v>-2246445.2599999998</v>
      </c>
      <c r="I32" s="24"/>
      <c r="J32" s="24">
        <v>-2394984.0499999998</v>
      </c>
      <c r="K32" s="24"/>
      <c r="L32" s="24">
        <v>-1902194.8</v>
      </c>
    </row>
    <row r="33" spans="1:12">
      <c r="A33" s="29"/>
      <c r="B33" s="29"/>
      <c r="C33" s="29" t="s">
        <v>43</v>
      </c>
      <c r="D33" s="29"/>
      <c r="E33" s="78"/>
      <c r="F33" s="24">
        <v>-199340</v>
      </c>
      <c r="G33" s="24"/>
      <c r="H33" s="24">
        <v>-344355.92</v>
      </c>
      <c r="I33" s="24"/>
      <c r="J33" s="24">
        <v>-191850</v>
      </c>
      <c r="K33" s="24"/>
      <c r="L33" s="24">
        <v>-329170.48</v>
      </c>
    </row>
    <row r="34" spans="1:12">
      <c r="A34" s="29"/>
      <c r="B34" s="29" t="s">
        <v>102</v>
      </c>
      <c r="C34" s="29"/>
      <c r="D34" s="29"/>
      <c r="E34" s="78"/>
      <c r="F34" s="24"/>
      <c r="G34" s="24"/>
      <c r="H34" s="24"/>
      <c r="I34" s="24"/>
      <c r="J34" s="24"/>
      <c r="K34" s="24"/>
      <c r="L34" s="24"/>
    </row>
    <row r="35" spans="1:12">
      <c r="A35" s="29"/>
      <c r="B35" s="29"/>
      <c r="C35" s="29" t="s">
        <v>141</v>
      </c>
      <c r="D35" s="29"/>
      <c r="E35" s="78"/>
      <c r="F35" s="24">
        <v>-43263809.159999996</v>
      </c>
      <c r="G35" s="24"/>
      <c r="H35" s="24">
        <v>-15900448.77</v>
      </c>
      <c r="I35" s="24"/>
      <c r="J35" s="24">
        <v>-42050150.25</v>
      </c>
      <c r="K35" s="24"/>
      <c r="L35" s="24">
        <v>-14954479.560000001</v>
      </c>
    </row>
    <row r="36" spans="1:12">
      <c r="A36" s="149"/>
      <c r="B36" s="29"/>
      <c r="C36" s="149" t="s">
        <v>143</v>
      </c>
      <c r="D36" s="29"/>
      <c r="E36" s="78"/>
      <c r="F36" s="24">
        <v>0</v>
      </c>
      <c r="G36" s="24"/>
      <c r="H36" s="24">
        <v>0</v>
      </c>
      <c r="I36" s="24"/>
      <c r="J36" s="24">
        <v>0</v>
      </c>
      <c r="K36" s="24"/>
      <c r="L36" s="24">
        <v>22453.599999999999</v>
      </c>
    </row>
    <row r="37" spans="1:12">
      <c r="A37" s="29"/>
      <c r="B37" s="29"/>
      <c r="C37" s="29" t="s">
        <v>49</v>
      </c>
      <c r="D37" s="29"/>
      <c r="E37" s="78"/>
      <c r="F37" s="57">
        <v>-1785269.35</v>
      </c>
      <c r="G37" s="24"/>
      <c r="H37" s="57">
        <v>84782.7</v>
      </c>
      <c r="I37" s="24"/>
      <c r="J37" s="57">
        <v>-1081298.4099999999</v>
      </c>
      <c r="K37" s="24"/>
      <c r="L37" s="57">
        <v>-3667.63</v>
      </c>
    </row>
    <row r="38" spans="1:12" s="29" customFormat="1">
      <c r="B38" s="29" t="s">
        <v>103</v>
      </c>
      <c r="E38" s="78"/>
      <c r="F38" s="24">
        <f>SUM(F25:F37)</f>
        <v>5847710.3100000117</v>
      </c>
      <c r="G38" s="24"/>
      <c r="H38" s="24">
        <f>SUM(H25:H37)</f>
        <v>27731740.530000001</v>
      </c>
      <c r="I38" s="24"/>
      <c r="J38" s="24">
        <f>SUM(J25:J37)</f>
        <v>990012.94000000157</v>
      </c>
      <c r="K38" s="24"/>
      <c r="L38" s="24">
        <f>SUM(L25:L37)</f>
        <v>24331503.960000005</v>
      </c>
    </row>
    <row r="39" spans="1:12" s="29" customFormat="1">
      <c r="C39" s="29" t="s">
        <v>104</v>
      </c>
      <c r="E39" s="78"/>
      <c r="F39" s="24">
        <v>-444526.37</v>
      </c>
      <c r="G39" s="24"/>
      <c r="H39" s="24">
        <v>-1027616.78</v>
      </c>
      <c r="I39" s="24"/>
      <c r="J39" s="24">
        <v>-272684.21999999997</v>
      </c>
      <c r="K39" s="24"/>
      <c r="L39" s="24">
        <v>-1006086.73</v>
      </c>
    </row>
    <row r="40" spans="1:12" s="29" customFormat="1">
      <c r="C40" s="29" t="s">
        <v>144</v>
      </c>
      <c r="E40" s="78"/>
      <c r="F40" s="24">
        <v>196192.75</v>
      </c>
      <c r="G40" s="24"/>
      <c r="H40" s="24">
        <v>0</v>
      </c>
      <c r="I40" s="24"/>
      <c r="J40" s="24">
        <v>186222</v>
      </c>
      <c r="K40" s="24"/>
      <c r="L40" s="24">
        <v>0</v>
      </c>
    </row>
    <row r="41" spans="1:12">
      <c r="A41" s="29"/>
      <c r="B41" s="29"/>
      <c r="C41" s="29"/>
      <c r="D41" s="167" t="s">
        <v>105</v>
      </c>
      <c r="E41" s="78"/>
      <c r="F41" s="80">
        <f>SUM(F38:F40)</f>
        <v>5599376.6900000116</v>
      </c>
      <c r="G41" s="24"/>
      <c r="H41" s="80">
        <f>SUM(H38:H40)</f>
        <v>26704123.75</v>
      </c>
      <c r="I41" s="24"/>
      <c r="J41" s="80">
        <f>SUM(J38:J40)</f>
        <v>903550.7200000016</v>
      </c>
      <c r="K41" s="24"/>
      <c r="L41" s="80">
        <f>SUM(L38:L40)</f>
        <v>23325417.230000004</v>
      </c>
    </row>
    <row r="42" spans="1:12">
      <c r="A42" s="29"/>
      <c r="B42" s="29"/>
      <c r="C42" s="29"/>
      <c r="D42" s="29"/>
      <c r="E42" s="78"/>
      <c r="F42" s="24"/>
      <c r="G42" s="24"/>
      <c r="H42" s="24"/>
      <c r="I42" s="24"/>
      <c r="J42" s="24"/>
      <c r="K42" s="24"/>
      <c r="L42" s="24"/>
    </row>
    <row r="43" spans="1:12">
      <c r="A43" s="23" t="s">
        <v>126</v>
      </c>
      <c r="B43" s="29"/>
      <c r="C43" s="29"/>
      <c r="D43" s="29"/>
      <c r="E43" s="78"/>
      <c r="F43" s="24"/>
      <c r="G43" s="24"/>
      <c r="H43" s="24"/>
      <c r="I43" s="24"/>
      <c r="J43" s="24"/>
      <c r="K43" s="24"/>
      <c r="L43" s="24"/>
    </row>
    <row r="44" spans="1:12">
      <c r="A44" s="23"/>
      <c r="B44" s="29"/>
      <c r="C44" s="29"/>
      <c r="D44" s="29"/>
      <c r="E44" s="143"/>
      <c r="F44" s="24"/>
      <c r="G44" s="24"/>
      <c r="H44" s="24"/>
      <c r="I44" s="24"/>
      <c r="J44" s="24"/>
      <c r="K44" s="24"/>
      <c r="L44" s="24"/>
    </row>
    <row r="45" spans="1:12">
      <c r="A45" s="23"/>
      <c r="B45" s="29"/>
      <c r="C45" s="29"/>
      <c r="D45" s="29"/>
      <c r="E45" s="143"/>
      <c r="F45" s="24"/>
      <c r="G45" s="24"/>
      <c r="H45" s="24"/>
      <c r="I45" s="24"/>
      <c r="J45" s="24"/>
      <c r="K45" s="24"/>
      <c r="L45" s="24"/>
    </row>
    <row r="46" spans="1:12">
      <c r="A46" s="2"/>
      <c r="B46" s="29"/>
      <c r="C46" s="29"/>
      <c r="D46" s="29"/>
      <c r="E46" s="78"/>
      <c r="F46" s="24"/>
      <c r="G46" s="24"/>
      <c r="H46" s="24"/>
      <c r="I46" s="24"/>
      <c r="J46" s="24"/>
      <c r="K46" s="24"/>
      <c r="L46" s="24"/>
    </row>
    <row r="47" spans="1:12" s="2" customFormat="1">
      <c r="A47" s="7" t="s">
        <v>46</v>
      </c>
      <c r="H47" s="7" t="s">
        <v>46</v>
      </c>
    </row>
    <row r="48" spans="1:12">
      <c r="A48" s="29"/>
      <c r="B48" s="29"/>
      <c r="C48" s="29"/>
      <c r="D48" s="7" t="s">
        <v>121</v>
      </c>
      <c r="E48" s="29"/>
      <c r="G48" s="7"/>
      <c r="H48" s="7" t="s">
        <v>122</v>
      </c>
      <c r="I48" s="29"/>
      <c r="J48" s="29"/>
      <c r="K48" s="29"/>
      <c r="L48" s="29"/>
    </row>
    <row r="49" spans="1:12">
      <c r="A49" s="29"/>
      <c r="B49" s="29"/>
      <c r="C49" s="29"/>
      <c r="D49" s="7"/>
      <c r="E49" s="29"/>
      <c r="G49" s="7"/>
      <c r="H49" s="7"/>
      <c r="I49" s="29"/>
      <c r="J49" s="29"/>
      <c r="K49" s="29"/>
      <c r="L49" s="29"/>
    </row>
    <row r="50" spans="1:12" ht="21.6" customHeight="1">
      <c r="A50" s="189">
        <v>7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</row>
    <row r="51" spans="1:12" ht="21.6" customHeight="1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1:12" ht="20.100000000000001" customHeight="1">
      <c r="A52" s="78"/>
      <c r="B52" s="78"/>
      <c r="C52" s="78"/>
      <c r="D52" s="78"/>
      <c r="E52" s="78"/>
      <c r="F52" s="78"/>
      <c r="G52" s="78"/>
      <c r="H52" s="78"/>
      <c r="I52" s="78"/>
      <c r="J52" s="172" t="str">
        <f>+J1</f>
        <v>Unaudited / Reviewed</v>
      </c>
      <c r="K52" s="172"/>
      <c r="L52" s="172"/>
    </row>
    <row r="53" spans="1:12">
      <c r="A53" s="78"/>
      <c r="B53" s="78"/>
      <c r="C53" s="78"/>
      <c r="D53" s="78"/>
      <c r="E53" s="78"/>
      <c r="F53" s="78"/>
      <c r="G53" s="78"/>
      <c r="H53" s="78"/>
      <c r="I53" s="78"/>
      <c r="J53" s="107"/>
      <c r="K53" s="107"/>
      <c r="L53" s="107"/>
    </row>
    <row r="54" spans="1:12">
      <c r="A54" s="169" t="str">
        <f>+A3</f>
        <v>INTERMEDICAL CARE AND LAB HOSPITAL PUBLIC COMPANY LIMITED AND ITS SUBSIDIARY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</row>
    <row r="55" spans="1:12">
      <c r="A55" s="183" t="str">
        <f>+A4</f>
        <v>STATEMENT OF CASH FLOW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</row>
    <row r="56" spans="1:12">
      <c r="A56" s="183" t="str">
        <f>+A5</f>
        <v>FOR THE THREE MONTH PERIOD ENDED MARCH 31,2020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</row>
    <row r="57" spans="1:12" ht="13.2" customHeight="1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</row>
    <row r="58" spans="1:12">
      <c r="A58" s="99"/>
      <c r="B58" s="99"/>
      <c r="C58" s="99"/>
      <c r="D58" s="99"/>
      <c r="E58" s="99"/>
      <c r="F58" s="188" t="str">
        <f>+F6</f>
        <v>Baht</v>
      </c>
      <c r="G58" s="188"/>
      <c r="H58" s="188"/>
      <c r="I58" s="188"/>
      <c r="J58" s="188"/>
      <c r="K58" s="188"/>
      <c r="L58" s="188"/>
    </row>
    <row r="59" spans="1:12">
      <c r="F59" s="188" t="str">
        <f>+F7</f>
        <v>Consolidated Financial Statement</v>
      </c>
      <c r="G59" s="188"/>
      <c r="H59" s="188"/>
      <c r="I59" s="188"/>
      <c r="J59" s="188" t="str">
        <f>+J7</f>
        <v>Separate Financial Statement</v>
      </c>
      <c r="K59" s="188"/>
      <c r="L59" s="188"/>
    </row>
    <row r="60" spans="1:12">
      <c r="F60" s="185" t="str">
        <f>+F8</f>
        <v>For the three month period ended march 31,2020</v>
      </c>
      <c r="G60" s="185"/>
      <c r="H60" s="185"/>
      <c r="I60" s="185"/>
      <c r="J60" s="185"/>
      <c r="K60" s="185"/>
      <c r="L60" s="185"/>
    </row>
    <row r="61" spans="1:12" ht="18.75" customHeight="1">
      <c r="F61" s="50" t="str">
        <f>+F9</f>
        <v>2020</v>
      </c>
      <c r="G61" s="49"/>
      <c r="H61" s="50" t="str">
        <f>+H9</f>
        <v>2019</v>
      </c>
      <c r="I61" s="12"/>
      <c r="J61" s="50" t="str">
        <f>+J9</f>
        <v>2020</v>
      </c>
      <c r="K61" s="12"/>
      <c r="L61" s="50" t="str">
        <f>+L9</f>
        <v>2019</v>
      </c>
    </row>
    <row r="62" spans="1:12">
      <c r="A62" s="29" t="s">
        <v>87</v>
      </c>
      <c r="B62" s="29"/>
      <c r="C62" s="29"/>
      <c r="D62" s="29"/>
      <c r="E62" s="78"/>
      <c r="F62" s="24"/>
      <c r="G62" s="24"/>
      <c r="H62" s="51"/>
      <c r="I62" s="12"/>
      <c r="J62" s="77"/>
      <c r="K62" s="12"/>
      <c r="L62" s="51"/>
    </row>
    <row r="63" spans="1:12">
      <c r="A63" s="29"/>
      <c r="B63" s="5" t="s">
        <v>192</v>
      </c>
      <c r="D63" s="29"/>
      <c r="E63" s="78"/>
      <c r="F63" s="24">
        <v>-32406260.719999999</v>
      </c>
      <c r="G63" s="24"/>
      <c r="H63" s="24">
        <v>-442.56</v>
      </c>
      <c r="I63" s="24"/>
      <c r="J63" s="24">
        <v>-32411596.23</v>
      </c>
      <c r="K63" s="24"/>
      <c r="L63" s="24">
        <v>-423.27</v>
      </c>
    </row>
    <row r="64" spans="1:12">
      <c r="A64" s="29"/>
      <c r="B64" s="9" t="s">
        <v>89</v>
      </c>
      <c r="D64" s="29"/>
      <c r="E64" s="78"/>
      <c r="F64" s="24">
        <v>261074.77</v>
      </c>
      <c r="G64" s="24"/>
      <c r="H64" s="24">
        <v>0</v>
      </c>
      <c r="I64" s="24"/>
      <c r="J64" s="24">
        <v>205000</v>
      </c>
      <c r="K64" s="24"/>
      <c r="L64" s="24">
        <v>0</v>
      </c>
    </row>
    <row r="65" spans="1:12" s="29" customFormat="1">
      <c r="B65" s="29" t="s">
        <v>145</v>
      </c>
      <c r="E65" s="78"/>
      <c r="F65" s="24">
        <v>-3305170.6</v>
      </c>
      <c r="G65" s="24"/>
      <c r="H65" s="24">
        <v>-1127630.83</v>
      </c>
      <c r="I65" s="24"/>
      <c r="J65" s="24">
        <v>-3088060.32</v>
      </c>
      <c r="K65" s="24"/>
      <c r="L65" s="24">
        <v>-988688.75</v>
      </c>
    </row>
    <row r="66" spans="1:12" s="29" customFormat="1">
      <c r="B66" s="29" t="s">
        <v>146</v>
      </c>
      <c r="E66" s="78"/>
      <c r="F66" s="24">
        <v>-811700</v>
      </c>
      <c r="G66" s="24"/>
      <c r="H66" s="24">
        <v>-30000</v>
      </c>
      <c r="I66" s="24"/>
      <c r="J66" s="24">
        <v>-811700</v>
      </c>
      <c r="K66" s="24"/>
      <c r="L66" s="24">
        <v>-30000</v>
      </c>
    </row>
    <row r="67" spans="1:12" hidden="1">
      <c r="A67" s="29"/>
      <c r="B67" s="29" t="s">
        <v>3</v>
      </c>
      <c r="D67" s="29"/>
      <c r="E67" s="78"/>
      <c r="F67" s="24">
        <v>0</v>
      </c>
      <c r="G67" s="24"/>
      <c r="H67" s="24">
        <v>0</v>
      </c>
      <c r="I67" s="24"/>
      <c r="J67" s="24">
        <v>0</v>
      </c>
      <c r="K67" s="24"/>
      <c r="L67" s="24">
        <v>0</v>
      </c>
    </row>
    <row r="68" spans="1:12" hidden="1">
      <c r="A68" s="29"/>
      <c r="B68" s="29" t="s">
        <v>4</v>
      </c>
      <c r="C68" s="29"/>
      <c r="D68" s="29"/>
      <c r="E68" s="78"/>
      <c r="F68" s="24">
        <v>0</v>
      </c>
      <c r="G68" s="24"/>
      <c r="H68" s="24"/>
      <c r="I68" s="24"/>
      <c r="J68" s="24" t="e">
        <f>-#REF!</f>
        <v>#REF!</v>
      </c>
      <c r="K68" s="24"/>
      <c r="L68" s="24">
        <v>0</v>
      </c>
    </row>
    <row r="69" spans="1:12" hidden="1">
      <c r="A69" s="29"/>
      <c r="B69" s="29" t="s">
        <v>14</v>
      </c>
      <c r="C69" s="29"/>
      <c r="D69" s="29"/>
      <c r="E69" s="78"/>
      <c r="F69" s="24"/>
      <c r="G69" s="24"/>
      <c r="H69" s="24">
        <v>0</v>
      </c>
      <c r="I69" s="24"/>
      <c r="J69" s="24"/>
      <c r="K69" s="24"/>
      <c r="L69" s="24">
        <v>0</v>
      </c>
    </row>
    <row r="70" spans="1:12">
      <c r="A70" s="29"/>
      <c r="B70" s="29"/>
      <c r="C70" s="29"/>
      <c r="D70" s="167" t="s">
        <v>88</v>
      </c>
      <c r="E70" s="78"/>
      <c r="F70" s="80">
        <f>SUM(F63:F69)</f>
        <v>-36262056.549999997</v>
      </c>
      <c r="G70" s="24"/>
      <c r="H70" s="80">
        <f>SUM(H63:H69)</f>
        <v>-1158073.3900000001</v>
      </c>
      <c r="I70" s="24"/>
      <c r="J70" s="80">
        <f>SUM(J63:J66)</f>
        <v>-36106356.549999997</v>
      </c>
      <c r="K70" s="24"/>
      <c r="L70" s="80">
        <f>SUM(L63:L69)</f>
        <v>-1019112.02</v>
      </c>
    </row>
    <row r="71" spans="1:12">
      <c r="B71" s="29"/>
      <c r="C71" s="29"/>
      <c r="D71" s="29"/>
      <c r="E71" s="78"/>
      <c r="F71" s="24"/>
      <c r="G71" s="24"/>
      <c r="H71" s="24"/>
      <c r="I71" s="24"/>
      <c r="J71" s="24"/>
      <c r="K71" s="24"/>
      <c r="L71" s="24"/>
    </row>
    <row r="72" spans="1:12">
      <c r="A72" s="29" t="s">
        <v>147</v>
      </c>
      <c r="B72" s="29"/>
      <c r="C72" s="29"/>
      <c r="D72" s="29"/>
      <c r="E72" s="78"/>
      <c r="F72" s="24"/>
      <c r="G72" s="24"/>
      <c r="H72" s="24"/>
      <c r="I72" s="24"/>
      <c r="J72" s="24"/>
      <c r="K72" s="24"/>
      <c r="L72" s="24"/>
    </row>
    <row r="73" spans="1:12">
      <c r="A73" s="29"/>
      <c r="B73" s="29" t="s">
        <v>148</v>
      </c>
      <c r="D73" s="29"/>
      <c r="E73" s="78"/>
      <c r="F73" s="24">
        <v>0</v>
      </c>
      <c r="G73" s="24"/>
      <c r="H73" s="24">
        <v>-11049830.300000001</v>
      </c>
      <c r="I73" s="24"/>
      <c r="J73" s="56">
        <v>0</v>
      </c>
      <c r="K73" s="24"/>
      <c r="L73" s="24">
        <v>-11049830.300000001</v>
      </c>
    </row>
    <row r="74" spans="1:12">
      <c r="A74" s="29"/>
      <c r="B74" s="29" t="s">
        <v>106</v>
      </c>
      <c r="C74" s="29"/>
      <c r="D74" s="29"/>
      <c r="E74" s="78"/>
      <c r="F74" s="24">
        <v>0</v>
      </c>
      <c r="G74" s="24"/>
      <c r="H74" s="24">
        <v>28000000</v>
      </c>
      <c r="I74" s="24"/>
      <c r="J74" s="24">
        <v>0</v>
      </c>
      <c r="K74" s="24"/>
      <c r="L74" s="24">
        <v>26000000</v>
      </c>
    </row>
    <row r="75" spans="1:12">
      <c r="A75" s="29"/>
      <c r="B75" s="2" t="s">
        <v>149</v>
      </c>
      <c r="C75" s="29"/>
      <c r="D75" s="29"/>
      <c r="E75" s="78"/>
      <c r="F75" s="24">
        <v>0</v>
      </c>
      <c r="G75" s="24"/>
      <c r="H75" s="24">
        <v>-31333679.390000001</v>
      </c>
      <c r="I75" s="24"/>
      <c r="J75" s="24">
        <v>0</v>
      </c>
      <c r="K75" s="24"/>
      <c r="L75" s="24">
        <v>-29235209.440000001</v>
      </c>
    </row>
    <row r="76" spans="1:12">
      <c r="A76" s="29"/>
      <c r="B76" s="2" t="s">
        <v>150</v>
      </c>
      <c r="C76" s="29"/>
      <c r="D76" s="29"/>
      <c r="E76" s="78"/>
      <c r="F76" s="24">
        <v>-2049540.58</v>
      </c>
      <c r="G76" s="24"/>
      <c r="H76" s="24">
        <v>-33998.58</v>
      </c>
      <c r="I76" s="24"/>
      <c r="J76" s="24">
        <v>-1258769.73</v>
      </c>
      <c r="K76" s="24"/>
      <c r="L76" s="24">
        <v>-33998.58</v>
      </c>
    </row>
    <row r="77" spans="1:12">
      <c r="A77" s="29"/>
      <c r="B77" s="29"/>
      <c r="C77" s="167" t="s">
        <v>86</v>
      </c>
      <c r="E77" s="78"/>
      <c r="F77" s="80">
        <f>SUM(F73:F76)</f>
        <v>-2049540.58</v>
      </c>
      <c r="G77" s="24"/>
      <c r="H77" s="80">
        <f>SUM(H73:H76)</f>
        <v>-14417508.270000001</v>
      </c>
      <c r="I77" s="24"/>
      <c r="J77" s="80">
        <f>SUM(J73:J76)</f>
        <v>-1258769.73</v>
      </c>
      <c r="K77" s="24"/>
      <c r="L77" s="80">
        <f>SUM(L73:L76)</f>
        <v>-14319038.320000002</v>
      </c>
    </row>
    <row r="78" spans="1:12" ht="17.25" customHeight="1">
      <c r="A78" s="29"/>
      <c r="B78" s="29"/>
      <c r="C78" s="29"/>
      <c r="D78" s="29"/>
      <c r="E78" s="78"/>
      <c r="F78" s="24"/>
      <c r="G78" s="24"/>
      <c r="H78" s="24"/>
      <c r="I78" s="24"/>
      <c r="J78" s="24"/>
      <c r="K78" s="24"/>
      <c r="L78" s="24"/>
    </row>
    <row r="79" spans="1:12">
      <c r="A79" s="167" t="s">
        <v>85</v>
      </c>
      <c r="B79" s="29"/>
      <c r="C79" s="29"/>
      <c r="D79" s="29"/>
      <c r="E79" s="78"/>
      <c r="F79" s="56">
        <f>+F77+F70+F41</f>
        <v>-32712220.439999983</v>
      </c>
      <c r="G79" s="56"/>
      <c r="H79" s="56">
        <f>+H77+H70+H41</f>
        <v>11128542.089999998</v>
      </c>
      <c r="I79" s="24"/>
      <c r="J79" s="56">
        <f>+J77+J70+J41</f>
        <v>-36461575.559999995</v>
      </c>
      <c r="K79" s="24"/>
      <c r="L79" s="56">
        <f>+L77+L70+L41</f>
        <v>7987266.8900000025</v>
      </c>
    </row>
    <row r="80" spans="1:12">
      <c r="A80" s="167" t="s">
        <v>151</v>
      </c>
      <c r="B80" s="29"/>
      <c r="C80" s="29"/>
      <c r="D80" s="29"/>
      <c r="E80" s="78"/>
      <c r="F80" s="56">
        <v>78644827.209999993</v>
      </c>
      <c r="G80" s="56"/>
      <c r="H80" s="56">
        <v>15872191.75</v>
      </c>
      <c r="I80" s="24"/>
      <c r="J80" s="24">
        <v>73279841.859999999</v>
      </c>
      <c r="K80" s="24"/>
      <c r="L80" s="24">
        <v>12751948.68</v>
      </c>
    </row>
    <row r="81" spans="1:12" ht="20.399999999999999" thickBot="1">
      <c r="A81" s="167" t="s">
        <v>152</v>
      </c>
      <c r="B81" s="29"/>
      <c r="C81" s="29"/>
      <c r="D81" s="29"/>
      <c r="E81" s="78"/>
      <c r="F81" s="43">
        <f>SUM(F79:F80)</f>
        <v>45932606.770000011</v>
      </c>
      <c r="G81" s="24"/>
      <c r="H81" s="43">
        <f>SUM(H79:H80)</f>
        <v>27000733.839999996</v>
      </c>
      <c r="I81" s="24"/>
      <c r="J81" s="43">
        <f>SUM(J79:J80)</f>
        <v>36818266.300000004</v>
      </c>
      <c r="K81" s="24"/>
      <c r="L81" s="43">
        <f>SUM(L79:L80)</f>
        <v>20739215.57</v>
      </c>
    </row>
    <row r="82" spans="1:12" ht="20.399999999999999" thickTop="1">
      <c r="A82" s="29"/>
      <c r="B82" s="29"/>
      <c r="C82" s="29"/>
      <c r="D82" s="29"/>
      <c r="E82" s="78"/>
      <c r="F82" s="24"/>
      <c r="G82" s="24"/>
      <c r="H82" s="24"/>
      <c r="I82" s="24"/>
      <c r="J82" s="24"/>
      <c r="K82" s="24"/>
      <c r="L82" s="24"/>
    </row>
    <row r="83" spans="1:12" ht="20.399999999999999">
      <c r="A83" s="109" t="s">
        <v>84</v>
      </c>
      <c r="B83" s="29"/>
      <c r="C83" s="29"/>
      <c r="D83" s="29"/>
      <c r="E83" s="78"/>
      <c r="F83" s="110"/>
      <c r="G83" s="110"/>
      <c r="H83" s="110"/>
      <c r="I83" s="110"/>
      <c r="J83" s="110"/>
      <c r="K83" s="110"/>
      <c r="L83" s="110"/>
    </row>
    <row r="84" spans="1:12" ht="20.25" customHeight="1">
      <c r="A84" s="29"/>
      <c r="B84" s="9" t="s">
        <v>173</v>
      </c>
      <c r="C84" s="29"/>
      <c r="D84" s="29"/>
      <c r="E84" s="143"/>
      <c r="F84" s="110"/>
      <c r="G84" s="110"/>
      <c r="H84" s="110">
        <v>277439.02</v>
      </c>
      <c r="I84" s="110"/>
      <c r="J84" s="110"/>
      <c r="K84" s="110"/>
      <c r="L84" s="110">
        <v>277439.02</v>
      </c>
    </row>
    <row r="85" spans="1:12" ht="20.25" customHeight="1">
      <c r="A85" s="2" t="s">
        <v>197</v>
      </c>
      <c r="C85" s="29"/>
      <c r="D85" s="29"/>
      <c r="E85" s="143"/>
      <c r="F85" s="110"/>
      <c r="G85" s="110"/>
      <c r="H85" s="110"/>
      <c r="I85" s="110"/>
      <c r="J85" s="110"/>
      <c r="K85" s="110"/>
      <c r="L85" s="110"/>
    </row>
    <row r="86" spans="1:12" ht="20.25" customHeight="1">
      <c r="A86" s="29"/>
      <c r="B86" s="9" t="s">
        <v>107</v>
      </c>
      <c r="C86" s="29"/>
      <c r="D86" s="29"/>
      <c r="E86" s="78"/>
      <c r="F86" s="110">
        <v>-13800432.970000001</v>
      </c>
      <c r="G86" s="110"/>
      <c r="H86" s="110">
        <v>0</v>
      </c>
      <c r="I86" s="110"/>
      <c r="J86" s="110">
        <v>-9642440.7400000002</v>
      </c>
      <c r="K86" s="110"/>
      <c r="L86" s="110">
        <v>0</v>
      </c>
    </row>
    <row r="87" spans="1:12" ht="20.25" customHeight="1">
      <c r="A87" s="29"/>
      <c r="B87" s="2" t="s">
        <v>171</v>
      </c>
      <c r="C87" s="29"/>
      <c r="D87" s="29"/>
      <c r="E87" s="143"/>
      <c r="F87" s="110">
        <v>-1364250</v>
      </c>
      <c r="G87" s="110"/>
      <c r="H87" s="110">
        <v>0</v>
      </c>
      <c r="I87" s="110"/>
      <c r="J87" s="110">
        <v>-1364250</v>
      </c>
      <c r="K87" s="110"/>
      <c r="L87" s="110">
        <v>0</v>
      </c>
    </row>
    <row r="88" spans="1:12" ht="20.25" customHeight="1">
      <c r="A88" s="29"/>
      <c r="B88" s="2" t="s">
        <v>172</v>
      </c>
      <c r="C88" s="29"/>
      <c r="D88" s="29"/>
      <c r="E88" s="143"/>
      <c r="F88" s="110">
        <v>15164682.970000001</v>
      </c>
      <c r="G88" s="110"/>
      <c r="H88" s="110">
        <v>0</v>
      </c>
      <c r="I88" s="110"/>
      <c r="J88" s="110">
        <v>11006690.74</v>
      </c>
      <c r="K88" s="110"/>
      <c r="L88" s="110">
        <v>0</v>
      </c>
    </row>
    <row r="89" spans="1:12" ht="20.25" customHeight="1">
      <c r="A89" s="29"/>
      <c r="C89" s="29"/>
      <c r="D89" s="29"/>
      <c r="E89" s="78"/>
      <c r="F89" s="110"/>
      <c r="G89" s="110"/>
      <c r="H89" s="110"/>
      <c r="I89" s="110"/>
      <c r="J89" s="110"/>
      <c r="K89" s="110"/>
      <c r="L89" s="110"/>
    </row>
    <row r="90" spans="1:12">
      <c r="A90" s="190" t="s">
        <v>126</v>
      </c>
      <c r="B90" s="190"/>
      <c r="C90" s="190"/>
      <c r="D90" s="190"/>
      <c r="E90" s="190"/>
      <c r="F90" s="190"/>
      <c r="G90" s="190"/>
      <c r="H90" s="190"/>
      <c r="I90" s="110"/>
      <c r="J90" s="110"/>
      <c r="K90" s="110"/>
      <c r="L90" s="4"/>
    </row>
    <row r="93" spans="1:12">
      <c r="E93" s="140"/>
    </row>
    <row r="94" spans="1:12">
      <c r="E94" s="115"/>
    </row>
    <row r="95" spans="1:12">
      <c r="E95" s="115"/>
    </row>
    <row r="96" spans="1:12">
      <c r="A96" s="2"/>
    </row>
    <row r="97" spans="1:12" s="2" customFormat="1">
      <c r="A97" s="7" t="s">
        <v>46</v>
      </c>
      <c r="H97" s="7" t="s">
        <v>46</v>
      </c>
    </row>
    <row r="98" spans="1:12">
      <c r="A98" s="29"/>
      <c r="B98" s="29"/>
      <c r="C98" s="29"/>
      <c r="D98" s="7" t="s">
        <v>108</v>
      </c>
      <c r="E98" s="29"/>
      <c r="G98" s="7"/>
      <c r="H98" s="7" t="s">
        <v>109</v>
      </c>
      <c r="I98" s="29"/>
      <c r="J98" s="29"/>
      <c r="K98" s="29"/>
      <c r="L98" s="29"/>
    </row>
    <row r="99" spans="1:12">
      <c r="A99" s="29"/>
      <c r="B99" s="29"/>
      <c r="C99" s="29"/>
      <c r="D99" s="7"/>
      <c r="E99" s="29"/>
      <c r="G99" s="7"/>
      <c r="H99" s="7"/>
      <c r="I99" s="29"/>
      <c r="J99" s="29"/>
      <c r="K99" s="29"/>
      <c r="L99" s="29"/>
    </row>
    <row r="100" spans="1:12">
      <c r="A100" s="29"/>
      <c r="B100" s="29"/>
      <c r="C100" s="29"/>
      <c r="D100" s="7"/>
      <c r="E100" s="29"/>
      <c r="G100" s="7"/>
      <c r="H100" s="7"/>
      <c r="I100" s="29"/>
      <c r="J100" s="29"/>
      <c r="K100" s="29"/>
      <c r="L100" s="29"/>
    </row>
    <row r="101" spans="1:12">
      <c r="A101" s="189">
        <v>8</v>
      </c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</row>
    <row r="102" spans="1:12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</row>
    <row r="103" spans="1:12">
      <c r="A103" s="2"/>
      <c r="D103" s="11"/>
      <c r="E103" s="99"/>
      <c r="F103" s="24"/>
      <c r="G103" s="24"/>
      <c r="H103" s="24"/>
      <c r="I103" s="24"/>
      <c r="J103" s="24"/>
      <c r="K103" s="24"/>
      <c r="L103" s="24"/>
    </row>
    <row r="104" spans="1:12">
      <c r="A104" s="2"/>
      <c r="D104" s="11"/>
      <c r="E104" s="99"/>
      <c r="F104" s="24"/>
      <c r="G104" s="24"/>
      <c r="H104" s="24"/>
      <c r="I104" s="24"/>
      <c r="J104" s="24"/>
      <c r="K104" s="24"/>
      <c r="L104" s="24"/>
    </row>
    <row r="105" spans="1:12">
      <c r="A105" s="2"/>
      <c r="E105" s="99"/>
      <c r="F105" s="24"/>
      <c r="G105" s="24"/>
      <c r="H105" s="24"/>
      <c r="I105" s="24"/>
      <c r="J105" s="24"/>
      <c r="K105" s="24"/>
      <c r="L105" s="24"/>
    </row>
    <row r="106" spans="1:12">
      <c r="E106" s="99"/>
      <c r="F106" s="24"/>
      <c r="G106" s="24"/>
      <c r="H106" s="24"/>
      <c r="I106" s="24"/>
      <c r="K106" s="24"/>
      <c r="L106" s="24"/>
    </row>
    <row r="107" spans="1:12">
      <c r="E107" s="99"/>
    </row>
    <row r="108" spans="1:12">
      <c r="E108" s="99"/>
    </row>
    <row r="109" spans="1:12">
      <c r="E109" s="99"/>
    </row>
    <row r="110" spans="1:12">
      <c r="E110" s="99"/>
    </row>
    <row r="111" spans="1:12">
      <c r="E111" s="99"/>
    </row>
    <row r="112" spans="1:12">
      <c r="E112" s="99"/>
    </row>
    <row r="113" spans="5:5">
      <c r="E113" s="99"/>
    </row>
    <row r="114" spans="5:5">
      <c r="E114" s="99"/>
    </row>
    <row r="115" spans="5:5">
      <c r="E115" s="99"/>
    </row>
    <row r="116" spans="5:5">
      <c r="E116" s="99"/>
    </row>
    <row r="117" spans="5:5">
      <c r="E117" s="99"/>
    </row>
    <row r="118" spans="5:5">
      <c r="E118" s="99"/>
    </row>
    <row r="119" spans="5:5">
      <c r="E119" s="99"/>
    </row>
    <row r="120" spans="5:5">
      <c r="E120" s="99"/>
    </row>
    <row r="121" spans="5:5">
      <c r="E121" s="99"/>
    </row>
    <row r="122" spans="5:5">
      <c r="E122" s="99"/>
    </row>
    <row r="123" spans="5:5">
      <c r="E123" s="99"/>
    </row>
    <row r="124" spans="5:5">
      <c r="E124" s="99"/>
    </row>
    <row r="125" spans="5:5">
      <c r="E125" s="99"/>
    </row>
    <row r="126" spans="5:5">
      <c r="E126" s="99"/>
    </row>
    <row r="127" spans="5:5">
      <c r="E127" s="99"/>
    </row>
    <row r="128" spans="5:5">
      <c r="E128" s="99"/>
    </row>
    <row r="129" spans="5:5">
      <c r="E129" s="99"/>
    </row>
    <row r="130" spans="5:5">
      <c r="E130" s="99"/>
    </row>
    <row r="131" spans="5:5">
      <c r="E131" s="99"/>
    </row>
    <row r="132" spans="5:5">
      <c r="E132" s="99"/>
    </row>
    <row r="133" spans="5:5">
      <c r="E133" s="99"/>
    </row>
    <row r="134" spans="5:5">
      <c r="E134" s="99"/>
    </row>
    <row r="135" spans="5:5">
      <c r="E135" s="99"/>
    </row>
  </sheetData>
  <mergeCells count="19">
    <mergeCell ref="F7:I7"/>
    <mergeCell ref="J7:L7"/>
    <mergeCell ref="A50:L50"/>
    <mergeCell ref="F8:L8"/>
    <mergeCell ref="A101:L101"/>
    <mergeCell ref="J52:L52"/>
    <mergeCell ref="A54:L54"/>
    <mergeCell ref="A55:L55"/>
    <mergeCell ref="A56:L56"/>
    <mergeCell ref="F58:L58"/>
    <mergeCell ref="F59:I59"/>
    <mergeCell ref="J59:L59"/>
    <mergeCell ref="F60:L60"/>
    <mergeCell ref="A90:H90"/>
    <mergeCell ref="F6:L6"/>
    <mergeCell ref="J1:L1"/>
    <mergeCell ref="A3:L3"/>
    <mergeCell ref="A4:L4"/>
    <mergeCell ref="A5:L5"/>
  </mergeCells>
  <pageMargins left="0.70866141732283472" right="0" top="0.55118110236220474" bottom="0.23622047244094491" header="0.11811023622047245" footer="0.19685039370078741"/>
  <pageSetup paperSize="9" scale="80" orientation="portrait" r:id="rId1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2020-05-14T04:58:46Z</cp:lastPrinted>
  <dcterms:created xsi:type="dcterms:W3CDTF">2007-03-22T05:15:02Z</dcterms:created>
  <dcterms:modified xsi:type="dcterms:W3CDTF">2020-05-14T22:47:54Z</dcterms:modified>
</cp:coreProperties>
</file>