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pkanjanavaha\Desktop\New folder\"/>
    </mc:Choice>
  </mc:AlternateContent>
  <xr:revisionPtr revIDLastSave="0" documentId="13_ncr:1_{DC4FD458-8A17-4C69-B048-B6CA9961F8BE}" xr6:coauthVersionLast="44" xr6:coauthVersionMax="44" xr10:uidLastSave="{00000000-0000-0000-0000-000000000000}"/>
  <bookViews>
    <workbookView xWindow="-110" yWindow="-110" windowWidth="19420" windowHeight="10420" activeTab="2" xr2:uid="{00000000-000D-0000-FFFF-FFFF00000000}"/>
  </bookViews>
  <sheets>
    <sheet name="BS" sheetId="1" r:id="rId1"/>
    <sheet name="PL" sheetId="2" r:id="rId2"/>
    <sheet name="SH Conso 1" sheetId="9" r:id="rId3"/>
    <sheet name="SH Conso 2" sheetId="8" r:id="rId4"/>
    <sheet name="SH Separate" sheetId="5" r:id="rId5"/>
    <sheet name="CF" sheetId="6" r:id="rId6"/>
  </sheets>
  <definedNames>
    <definedName name="_xlnm._FilterDatabase" localSheetId="0" hidden="1">BS!#REF!</definedName>
    <definedName name="_xlnm._FilterDatabase" localSheetId="5" hidden="1">CF!#REF!</definedName>
    <definedName name="_xlnm._FilterDatabase" localSheetId="1" hidden="1">PL!#REF!</definedName>
    <definedName name="_xlnm.Print_Area" localSheetId="0">BS!$A$1:$J$120</definedName>
    <definedName name="_xlnm.Print_Area" localSheetId="5">CF!$A$1:$J$144</definedName>
    <definedName name="_xlnm.Print_Area" localSheetId="1">PL!$A$1:$I$73</definedName>
    <definedName name="_xlnm.Print_Area" localSheetId="2">'SH Conso 1'!$A$1:$AB$36</definedName>
    <definedName name="_xlnm.Print_Area" localSheetId="3">'SH Conso 2'!$A$1:$AB$35</definedName>
    <definedName name="_xlnm.Print_Area" localSheetId="4">'SH Separate'!$A$1:$U$32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7" i="1" l="1"/>
  <c r="K61" i="1" l="1"/>
  <c r="V32" i="8" l="1"/>
  <c r="AB32" i="8" s="1"/>
  <c r="X32" i="8" l="1"/>
  <c r="J93" i="6"/>
  <c r="H93" i="6"/>
  <c r="F93" i="6"/>
  <c r="J110" i="6"/>
  <c r="H110" i="6"/>
  <c r="F110" i="6"/>
  <c r="E48" i="2"/>
  <c r="I46" i="2"/>
  <c r="G46" i="2"/>
  <c r="E46" i="2"/>
  <c r="C46" i="2"/>
  <c r="I40" i="2"/>
  <c r="I48" i="2" s="1"/>
  <c r="G40" i="2"/>
  <c r="G48" i="2" s="1"/>
  <c r="E40" i="2"/>
  <c r="C40" i="2"/>
  <c r="C48" i="2" s="1"/>
  <c r="AB18" i="9" l="1"/>
  <c r="Z27" i="9"/>
  <c r="AB26" i="9"/>
  <c r="AB24" i="9"/>
  <c r="V22" i="9"/>
  <c r="X22" i="9" s="1"/>
  <c r="V14" i="9"/>
  <c r="X14" i="9" s="1"/>
  <c r="AB14" i="9" s="1"/>
  <c r="Z34" i="9"/>
  <c r="T34" i="9"/>
  <c r="R34" i="9"/>
  <c r="N34" i="9"/>
  <c r="L34" i="9"/>
  <c r="J34" i="9"/>
  <c r="H34" i="9"/>
  <c r="F34" i="9"/>
  <c r="D34" i="9"/>
  <c r="V33" i="9"/>
  <c r="X33" i="9" s="1"/>
  <c r="AB33" i="9" s="1"/>
  <c r="V32" i="9"/>
  <c r="P34" i="9"/>
  <c r="T27" i="9"/>
  <c r="T29" i="9" s="1"/>
  <c r="R27" i="9"/>
  <c r="R29" i="9" s="1"/>
  <c r="R36" i="9" s="1"/>
  <c r="P27" i="9"/>
  <c r="N27" i="9"/>
  <c r="N29" i="9" s="1"/>
  <c r="L27" i="9"/>
  <c r="L29" i="9" s="1"/>
  <c r="L36" i="9" s="1"/>
  <c r="J27" i="9"/>
  <c r="J29" i="9" s="1"/>
  <c r="H27" i="9"/>
  <c r="H29" i="9" s="1"/>
  <c r="F27" i="9"/>
  <c r="F29" i="9" s="1"/>
  <c r="D27" i="9"/>
  <c r="D29" i="9" s="1"/>
  <c r="V27" i="9"/>
  <c r="V29" i="9" s="1"/>
  <c r="Z19" i="9"/>
  <c r="Z29" i="9" s="1"/>
  <c r="Z36" i="9" s="1"/>
  <c r="V19" i="9"/>
  <c r="T19" i="9"/>
  <c r="R19" i="9"/>
  <c r="P19" i="9"/>
  <c r="N19" i="9"/>
  <c r="L19" i="9"/>
  <c r="J19" i="9"/>
  <c r="H19" i="9"/>
  <c r="F19" i="9"/>
  <c r="D19" i="9"/>
  <c r="X18" i="9"/>
  <c r="X19" i="9" s="1"/>
  <c r="A1" i="9"/>
  <c r="T36" i="9" l="1"/>
  <c r="N36" i="9"/>
  <c r="H36" i="9"/>
  <c r="AB22" i="9"/>
  <c r="X27" i="9"/>
  <c r="AB27" i="9"/>
  <c r="D36" i="9"/>
  <c r="F36" i="9"/>
  <c r="X29" i="9"/>
  <c r="J36" i="9"/>
  <c r="V34" i="9"/>
  <c r="V36" i="9" s="1"/>
  <c r="P29" i="9"/>
  <c r="P36" i="9" s="1"/>
  <c r="AB19" i="9"/>
  <c r="X32" i="9"/>
  <c r="C69" i="2"/>
  <c r="X34" i="9" l="1"/>
  <c r="X36" i="9" s="1"/>
  <c r="AB32" i="9"/>
  <c r="AB34" i="9" s="1"/>
  <c r="AB29" i="9"/>
  <c r="Z26" i="8"/>
  <c r="AB25" i="8"/>
  <c r="V17" i="8"/>
  <c r="V18" i="8"/>
  <c r="AB36" i="9" l="1"/>
  <c r="P31" i="8"/>
  <c r="D26" i="8"/>
  <c r="J38" i="6" l="1"/>
  <c r="D28" i="8" l="1"/>
  <c r="D110" i="6" l="1"/>
  <c r="V23" i="8"/>
  <c r="A1" i="8"/>
  <c r="F19" i="8"/>
  <c r="H19" i="8"/>
  <c r="L19" i="8"/>
  <c r="N19" i="8"/>
  <c r="Z33" i="8"/>
  <c r="T33" i="8"/>
  <c r="R33" i="8"/>
  <c r="N33" i="8"/>
  <c r="L33" i="8"/>
  <c r="J33" i="8"/>
  <c r="H33" i="8"/>
  <c r="F33" i="8"/>
  <c r="D33" i="8"/>
  <c r="V31" i="8"/>
  <c r="P33" i="8"/>
  <c r="Z28" i="8"/>
  <c r="T26" i="8"/>
  <c r="T28" i="8" s="1"/>
  <c r="R26" i="8"/>
  <c r="R28" i="8" s="1"/>
  <c r="P26" i="8"/>
  <c r="P28" i="8" s="1"/>
  <c r="N26" i="8"/>
  <c r="N28" i="8" s="1"/>
  <c r="L26" i="8"/>
  <c r="L28" i="8" s="1"/>
  <c r="J26" i="8"/>
  <c r="J28" i="8" s="1"/>
  <c r="H26" i="8"/>
  <c r="H28" i="8" s="1"/>
  <c r="F26" i="8"/>
  <c r="F28" i="8" s="1"/>
  <c r="Z19" i="8"/>
  <c r="T19" i="8"/>
  <c r="R19" i="8"/>
  <c r="P19" i="8"/>
  <c r="J19" i="8"/>
  <c r="X18" i="8"/>
  <c r="AB18" i="8" s="1"/>
  <c r="V19" i="8"/>
  <c r="Z35" i="8" l="1"/>
  <c r="X23" i="8"/>
  <c r="AB23" i="8" s="1"/>
  <c r="AB26" i="8" s="1"/>
  <c r="AB28" i="8" s="1"/>
  <c r="X19" i="8"/>
  <c r="V33" i="8"/>
  <c r="V26" i="8"/>
  <c r="V28" i="8" s="1"/>
  <c r="L35" i="8"/>
  <c r="N35" i="8"/>
  <c r="H35" i="8"/>
  <c r="J35" i="8"/>
  <c r="D107" i="1" s="1"/>
  <c r="P35" i="8"/>
  <c r="T35" i="8"/>
  <c r="F35" i="8"/>
  <c r="R35" i="8"/>
  <c r="D19" i="8"/>
  <c r="X31" i="8"/>
  <c r="V35" i="8" l="1"/>
  <c r="AB31" i="8"/>
  <c r="AB33" i="8" s="1"/>
  <c r="X33" i="8"/>
  <c r="D35" i="8"/>
  <c r="X26" i="8"/>
  <c r="X28" i="8" s="1"/>
  <c r="AB19" i="8"/>
  <c r="D38" i="6"/>
  <c r="D56" i="6" s="1"/>
  <c r="X35" i="8" l="1"/>
  <c r="AB35" i="8"/>
  <c r="U23" i="5"/>
  <c r="Q24" i="5"/>
  <c r="O24" i="5"/>
  <c r="AB61" i="1" l="1"/>
  <c r="M29" i="5" l="1"/>
  <c r="K29" i="5"/>
  <c r="I29" i="5"/>
  <c r="G29" i="5"/>
  <c r="E29" i="5"/>
  <c r="M17" i="5"/>
  <c r="M19" i="5" s="1"/>
  <c r="M22" i="5" s="1"/>
  <c r="M24" i="5" s="1"/>
  <c r="M31" i="5" s="1"/>
  <c r="K17" i="5"/>
  <c r="K19" i="5" s="1"/>
  <c r="K22" i="5" s="1"/>
  <c r="K24" i="5" s="1"/>
  <c r="K31" i="5" s="1"/>
  <c r="I17" i="5"/>
  <c r="I19" i="5" s="1"/>
  <c r="I22" i="5" s="1"/>
  <c r="I24" i="5" s="1"/>
  <c r="I31" i="5" s="1"/>
  <c r="G17" i="5"/>
  <c r="G19" i="5" s="1"/>
  <c r="G22" i="5" s="1"/>
  <c r="G24" i="5" s="1"/>
  <c r="E17" i="5"/>
  <c r="E19" i="5" s="1"/>
  <c r="E22" i="5" s="1"/>
  <c r="E24" i="5" s="1"/>
  <c r="U12" i="5"/>
  <c r="E31" i="5" l="1"/>
  <c r="G31" i="5"/>
  <c r="U22" i="5"/>
  <c r="U24" i="5" s="1"/>
  <c r="A1" i="6"/>
  <c r="A60" i="6" s="1"/>
  <c r="J8" i="6"/>
  <c r="H8" i="6"/>
  <c r="I69" i="2" l="1"/>
  <c r="E69" i="2"/>
  <c r="I21" i="2"/>
  <c r="G21" i="2"/>
  <c r="C21" i="2"/>
  <c r="E21" i="2"/>
  <c r="G69" i="2" l="1"/>
  <c r="C63" i="2"/>
  <c r="I63" i="2"/>
  <c r="G63" i="2"/>
  <c r="E63" i="2"/>
  <c r="I57" i="2"/>
  <c r="G57" i="2"/>
  <c r="Q16" i="5"/>
  <c r="Q17" i="5" l="1"/>
  <c r="Q19" i="5" s="1"/>
  <c r="U16" i="5"/>
  <c r="Q29" i="5"/>
  <c r="Q31" i="5" s="1"/>
  <c r="U28" i="5"/>
  <c r="G14" i="2"/>
  <c r="G23" i="2" s="1"/>
  <c r="G27" i="2" s="1"/>
  <c r="G29" i="2" s="1"/>
  <c r="G49" i="2" s="1"/>
  <c r="C14" i="2"/>
  <c r="C23" i="2" s="1"/>
  <c r="C27" i="2" s="1"/>
  <c r="C29" i="2" s="1"/>
  <c r="C49" i="2" s="1"/>
  <c r="I14" i="2"/>
  <c r="I23" i="2" s="1"/>
  <c r="I27" i="2" s="1"/>
  <c r="I29" i="2" s="1"/>
  <c r="I49" i="2" s="1"/>
  <c r="E14" i="2"/>
  <c r="E23" i="2" s="1"/>
  <c r="E27" i="2" s="1"/>
  <c r="E29" i="2" s="1"/>
  <c r="E49" i="2" s="1"/>
  <c r="A1" i="2"/>
  <c r="A51" i="2" s="1"/>
  <c r="F115" i="1"/>
  <c r="D115" i="1"/>
  <c r="J56" i="6" l="1"/>
  <c r="J58" i="6" s="1"/>
  <c r="J122" i="6" s="1"/>
  <c r="O27" i="5"/>
  <c r="H38" i="6"/>
  <c r="H56" i="6" s="1"/>
  <c r="H58" i="6" s="1"/>
  <c r="H122" i="6" s="1"/>
  <c r="F38" i="6"/>
  <c r="F56" i="6" s="1"/>
  <c r="F58" i="6" s="1"/>
  <c r="F122" i="6" s="1"/>
  <c r="J82" i="1"/>
  <c r="F82" i="1"/>
  <c r="F68" i="1"/>
  <c r="O29" i="5" l="1"/>
  <c r="U27" i="5"/>
  <c r="U29" i="5" s="1"/>
  <c r="U31" i="5" s="1"/>
  <c r="O15" i="5"/>
  <c r="F84" i="1"/>
  <c r="O31" i="5" l="1"/>
  <c r="O33" i="5" s="1"/>
  <c r="O17" i="5"/>
  <c r="O19" i="5" s="1"/>
  <c r="U15" i="5"/>
  <c r="U17" i="5" s="1"/>
  <c r="U19" i="5" s="1"/>
  <c r="J42" i="1"/>
  <c r="F42" i="1"/>
  <c r="H22" i="1"/>
  <c r="J22" i="1"/>
  <c r="J91" i="1" l="1"/>
  <c r="H91" i="1"/>
  <c r="F91" i="1"/>
  <c r="D91" i="1"/>
  <c r="J51" i="1"/>
  <c r="H51" i="1"/>
  <c r="F51" i="1"/>
  <c r="J68" i="6" l="1"/>
  <c r="H68" i="6"/>
  <c r="F68" i="6"/>
  <c r="D68" i="6"/>
  <c r="D65" i="6"/>
  <c r="H66" i="6"/>
  <c r="D66" i="6"/>
  <c r="H6" i="6"/>
  <c r="H65" i="6" s="1"/>
  <c r="J124" i="6" l="1"/>
  <c r="H124" i="6"/>
  <c r="H127" i="6" s="1"/>
  <c r="F124" i="6"/>
  <c r="F127" i="6" s="1"/>
  <c r="D93" i="6"/>
  <c r="J127" i="6" l="1"/>
  <c r="AB116" i="1"/>
  <c r="J115" i="1"/>
  <c r="J117" i="1" s="1"/>
  <c r="F117" i="1"/>
  <c r="F119" i="1" s="1"/>
  <c r="AB114" i="1"/>
  <c r="AB113" i="1"/>
  <c r="AB112" i="1"/>
  <c r="AB110" i="1"/>
  <c r="AB109" i="1"/>
  <c r="AB103" i="1"/>
  <c r="D117" i="1"/>
  <c r="AB100" i="1"/>
  <c r="AB97" i="1"/>
  <c r="F92" i="1"/>
  <c r="D92" i="1"/>
  <c r="AB81" i="1"/>
  <c r="AB80" i="1"/>
  <c r="AB79" i="1"/>
  <c r="AB78" i="1"/>
  <c r="D82" i="1"/>
  <c r="AB71" i="1"/>
  <c r="H82" i="1"/>
  <c r="AB67" i="1"/>
  <c r="AB66" i="1"/>
  <c r="AB62" i="1"/>
  <c r="AB59" i="1"/>
  <c r="AB60" i="1"/>
  <c r="AB58" i="1"/>
  <c r="AB57" i="1"/>
  <c r="F52" i="1"/>
  <c r="E7" i="2" s="1"/>
  <c r="D52" i="1"/>
  <c r="C7" i="2" s="1"/>
  <c r="D51" i="1"/>
  <c r="AB41" i="1"/>
  <c r="AB40" i="1"/>
  <c r="AB39" i="1"/>
  <c r="AB34" i="1"/>
  <c r="AB33" i="1"/>
  <c r="AB30" i="1"/>
  <c r="AB29" i="1"/>
  <c r="AB28" i="1"/>
  <c r="AB27" i="1"/>
  <c r="AB26" i="1"/>
  <c r="H42" i="1"/>
  <c r="AB25" i="1"/>
  <c r="D42" i="1"/>
  <c r="F22" i="1"/>
  <c r="AB21" i="1"/>
  <c r="AB20" i="1"/>
  <c r="AB14" i="1"/>
  <c r="AB17" i="1"/>
  <c r="AB13" i="1"/>
  <c r="AB12" i="1"/>
  <c r="D22" i="1"/>
  <c r="AB11" i="1"/>
  <c r="J7" i="1"/>
  <c r="J92" i="1" s="1"/>
  <c r="H7" i="1"/>
  <c r="H92" i="1" s="1"/>
  <c r="F44" i="1" l="1"/>
  <c r="J44" i="1"/>
  <c r="H52" i="1"/>
  <c r="G7" i="2" s="1"/>
  <c r="J52" i="1"/>
  <c r="I7" i="2" s="1"/>
  <c r="D44" i="1"/>
  <c r="J68" i="1"/>
  <c r="J84" i="1" s="1"/>
  <c r="J119" i="1" s="1"/>
  <c r="H44" i="1"/>
  <c r="D68" i="1"/>
  <c r="D84" i="1" s="1"/>
  <c r="D119" i="1" s="1"/>
  <c r="H68" i="1"/>
  <c r="H84" i="1" s="1"/>
  <c r="H115" i="1"/>
  <c r="H117" i="1" s="1"/>
  <c r="D121" i="1" l="1"/>
  <c r="J121" i="1"/>
  <c r="F121" i="1"/>
  <c r="H119" i="1"/>
  <c r="H121" i="1" s="1"/>
  <c r="D58" i="6" l="1"/>
  <c r="D122" i="6" l="1"/>
  <c r="D124" i="6" s="1"/>
  <c r="D127" i="6" s="1"/>
</calcChain>
</file>

<file path=xl/sharedStrings.xml><?xml version="1.0" encoding="utf-8"?>
<sst xmlns="http://schemas.openxmlformats.org/spreadsheetml/2006/main" count="504" uniqueCount="326">
  <si>
    <t>Statement of financial position</t>
  </si>
  <si>
    <t>Consolidated financial</t>
  </si>
  <si>
    <t>Separate financial</t>
  </si>
  <si>
    <t>statements</t>
  </si>
  <si>
    <t>31 March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</si>
  <si>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</si>
  <si>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</si>
  <si>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</si>
  <si>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</si>
  <si>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</si>
  <si>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</si>
  <si>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</si>
  <si>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Inventories</t>
  </si>
  <si>
    <t>Other current assets</t>
  </si>
  <si>
    <t>Total current assets</t>
  </si>
  <si>
    <t>Investments in associates</t>
  </si>
  <si>
    <t>Investments in subsidiaries</t>
  </si>
  <si>
    <t>Investments in joint ventures</t>
  </si>
  <si>
    <t>Investment properties</t>
  </si>
  <si>
    <t>Goodwill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</si>
  <si>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</si>
  <si>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</si>
  <si>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</si>
  <si>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</si>
  <si>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</si>
  <si>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</si>
  <si>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Other accounts payable</t>
  </si>
  <si>
    <t>Payables to related parties</t>
  </si>
  <si>
    <t>Advances from customers</t>
  </si>
  <si>
    <t>Current portion of long-term borrowings</t>
  </si>
  <si>
    <t>Other current liabilities</t>
  </si>
  <si>
    <t xml:space="preserve">Total current liabilities </t>
  </si>
  <si>
    <t>Non-current liabilities</t>
  </si>
  <si>
    <t>Long-term borrowings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</si>
  <si>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</si>
  <si>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</si>
  <si>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</si>
  <si>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</si>
  <si>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</si>
  <si>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</si>
  <si>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Issued and paid-up share capital</t>
  </si>
  <si>
    <t>Share premium on ordinary shares</t>
  </si>
  <si>
    <t xml:space="preserve">Retained earnings </t>
  </si>
  <si>
    <t xml:space="preserve">   Unappropriated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</si>
  <si>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</si>
  <si>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</si>
  <si>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</si>
  <si>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</si>
  <si>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</si>
  <si>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</si>
  <si>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Consolidated</t>
  </si>
  <si>
    <t>Separate</t>
  </si>
  <si>
    <t>financial statements</t>
  </si>
  <si>
    <t xml:space="preserve">Three-month period ended </t>
  </si>
  <si>
    <t>Other income</t>
  </si>
  <si>
    <t>Total expenses</t>
  </si>
  <si>
    <t xml:space="preserve">  Non-controlling interests</t>
  </si>
  <si>
    <t>Other comprehensive income (expenses)</t>
  </si>
  <si>
    <t>Statement of changes in equity (Unaudited)</t>
  </si>
  <si>
    <t>Consolidated financial statements</t>
  </si>
  <si>
    <t>Other components of shareholders' equity</t>
  </si>
  <si>
    <t>Share</t>
  </si>
  <si>
    <t>Total other</t>
  </si>
  <si>
    <t xml:space="preserve">Equity </t>
  </si>
  <si>
    <t>Issued and</t>
  </si>
  <si>
    <t>premium</t>
  </si>
  <si>
    <t>Retained earnings</t>
  </si>
  <si>
    <t>components</t>
  </si>
  <si>
    <t>attributable to</t>
  </si>
  <si>
    <t>Non-</t>
  </si>
  <si>
    <t>paid-up share</t>
  </si>
  <si>
    <t>on ordinary</t>
  </si>
  <si>
    <t>Legal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</si>
  <si>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</si>
  <si>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</si>
  <si>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</si>
  <si>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</si>
  <si>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</si>
  <si>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</si>
  <si>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</si>
  <si>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equity</t>
  </si>
  <si>
    <t>the parent</t>
  </si>
  <si>
    <t>interests</t>
  </si>
  <si>
    <t>Transactions with owners, recorded directly in equity</t>
  </si>
  <si>
    <t>Contributions by and distributions to owners of the parent</t>
  </si>
  <si>
    <t>Comprehensive income (expenses) for the period</t>
  </si>
  <si>
    <t>Total comprehensive income (expenses) for the period</t>
  </si>
  <si>
    <t>Transfer to legal reserve</t>
  </si>
  <si>
    <t>Three-month period ended 31 March 2019</t>
  </si>
  <si>
    <t>Balance at 1 January 2019</t>
  </si>
  <si>
    <t>Balance at 31 March 2019</t>
  </si>
  <si>
    <t>Separate financial statements</t>
  </si>
  <si>
    <t>components of</t>
  </si>
  <si>
    <t>Statement of cash flows (Unaudited)</t>
  </si>
  <si>
    <t>Cash flows from operating activities</t>
  </si>
  <si>
    <t>Write-off on property, plant and equipment, and intangible assets</t>
  </si>
  <si>
    <t>Gain on bargain purchase</t>
  </si>
  <si>
    <t>Finance costs</t>
  </si>
  <si>
    <t>Tax expenses (income)</t>
  </si>
  <si>
    <t>Dividend income from subsidiaries, associates and joint ventures</t>
  </si>
  <si>
    <t>Net gains on disposals of other investments</t>
  </si>
  <si>
    <t>Net (gains) losses on disposals and liquidation of investments in subsidiaries</t>
  </si>
  <si>
    <t>Gains from change in fair value of financial assets held for trading</t>
  </si>
  <si>
    <t>Share of profits of associates and joint ventures</t>
  </si>
  <si>
    <t xml:space="preserve">Realised (gains) losses on exchange rates </t>
  </si>
  <si>
    <t>Unrealised losses from interest rate swap agreements</t>
  </si>
  <si>
    <t>Changes in operating assets and liabilities</t>
  </si>
  <si>
    <t xml:space="preserve">Receivables from related parties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</si>
  <si>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</si>
  <si>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</si>
  <si>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</si>
  <si>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</si>
  <si>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Cash generated from (used in) operating activities</t>
  </si>
  <si>
    <t>Net cash from (used in) operating activities</t>
  </si>
  <si>
    <t>Cash flows from investing activities</t>
  </si>
  <si>
    <t>Payment for long-term investments</t>
  </si>
  <si>
    <t>and joint ventures</t>
  </si>
  <si>
    <t xml:space="preserve">Dividends received from subsidiaries, associates </t>
  </si>
  <si>
    <t>Proceeds from sale of non-current asset held for sale</t>
  </si>
  <si>
    <t>Payment for acquisition of business</t>
  </si>
  <si>
    <t>Cash flows from financing activities</t>
  </si>
  <si>
    <t>Net cash from (used in) financing activities</t>
  </si>
  <si>
    <t>before effect of exchange rates</t>
  </si>
  <si>
    <t>31 December</t>
  </si>
  <si>
    <t>Non-current assets</t>
  </si>
  <si>
    <t>(Reversal of) impairment charges</t>
  </si>
  <si>
    <t>Provision for employee benefits</t>
  </si>
  <si>
    <t>Increase in advance payment for investment</t>
  </si>
  <si>
    <t>JWD InfoLogistics Public Company Limited and its Subsidiaries</t>
  </si>
  <si>
    <t xml:space="preserve">Restricted deposits </t>
  </si>
  <si>
    <t xml:space="preserve">Long-term loans </t>
  </si>
  <si>
    <t xml:space="preserve">Property, plant and equipment  </t>
  </si>
  <si>
    <r>
      <t xml:space="preserve"> </t>
    </r>
    <r>
      <rPr>
        <i/>
        <sz val="11"/>
        <rFont val="Times New Roman"/>
        <family val="1"/>
      </rPr>
      <t xml:space="preserve"> (2019: Current portion of  </t>
    </r>
  </si>
  <si>
    <t xml:space="preserve">   finance lease liabilities)</t>
  </si>
  <si>
    <t>Current portion of long-term loans</t>
  </si>
  <si>
    <t>Bank overdrafts and short-term borrowings</t>
  </si>
  <si>
    <t xml:space="preserve">   (2019: Finance lease liabilities)</t>
  </si>
  <si>
    <t xml:space="preserve">  Authorised share capital</t>
  </si>
  <si>
    <t xml:space="preserve">  (1,020,000,000 ordinary shares, 
</t>
  </si>
  <si>
    <t xml:space="preserve">   Appropriated</t>
  </si>
  <si>
    <t xml:space="preserve">     Legal reserve</t>
  </si>
  <si>
    <t>Interest and dividend income</t>
  </si>
  <si>
    <t>Expenses</t>
  </si>
  <si>
    <t>Distribution costs</t>
  </si>
  <si>
    <t xml:space="preserve">Other comprehensive income </t>
  </si>
  <si>
    <t xml:space="preserve">Other comprehensive income (expense) </t>
  </si>
  <si>
    <t xml:space="preserve">  for the period, net of tax</t>
  </si>
  <si>
    <t xml:space="preserve">Total comprehensive income (expense) </t>
  </si>
  <si>
    <t>Profit (loss) attributable to:</t>
  </si>
  <si>
    <t xml:space="preserve">   Owners of the parent</t>
  </si>
  <si>
    <t xml:space="preserve">   Non-controlling interests</t>
  </si>
  <si>
    <t xml:space="preserve">  Owners of the parent</t>
  </si>
  <si>
    <t xml:space="preserve">  attributable to: </t>
  </si>
  <si>
    <t>Intangible assets under operating agreement</t>
  </si>
  <si>
    <t>Surplus on</t>
  </si>
  <si>
    <t xml:space="preserve">acquisition of </t>
  </si>
  <si>
    <t xml:space="preserve">subsidiaries </t>
  </si>
  <si>
    <t>by share swap</t>
  </si>
  <si>
    <t xml:space="preserve">share-based </t>
  </si>
  <si>
    <t xml:space="preserve">payment </t>
  </si>
  <si>
    <t>transactions</t>
  </si>
  <si>
    <t>Total contributions by and distributions to owners of the parent</t>
  </si>
  <si>
    <t xml:space="preserve">  Changes in ownership interests in subsidiaries</t>
  </si>
  <si>
    <t xml:space="preserve">  Acquisition of non-controlling interests </t>
  </si>
  <si>
    <t xml:space="preserve">  Dividends to non-controlling interests of subsidiaries</t>
  </si>
  <si>
    <t xml:space="preserve">    share capital of investments in subsidiaries</t>
  </si>
  <si>
    <t xml:space="preserve">  Total changes in ownership interests in subsidiaries</t>
  </si>
  <si>
    <t xml:space="preserve">  Acquisition of non-controlling interests from increasing in</t>
  </si>
  <si>
    <t>Total transactions  with owners, recorded directly in equity</t>
  </si>
  <si>
    <t>Three-month period ended 31 March 2020</t>
  </si>
  <si>
    <t>Balance at 1 January 2020</t>
  </si>
  <si>
    <t>Surplus on share-based payment transactions</t>
  </si>
  <si>
    <t xml:space="preserve">Surplus on acquisition of subsidiaries </t>
  </si>
  <si>
    <t xml:space="preserve">  by share swap</t>
  </si>
  <si>
    <t>Balance at 31 March 2020</t>
  </si>
  <si>
    <t>Profit for the period</t>
  </si>
  <si>
    <t xml:space="preserve">Other components </t>
  </si>
  <si>
    <t>of equity</t>
  </si>
  <si>
    <t>Profit or loss</t>
  </si>
  <si>
    <t>Depreciation and amortisation</t>
  </si>
  <si>
    <t>(Reversal of) bad and doubtful debts expenses</t>
  </si>
  <si>
    <t>Interest income</t>
  </si>
  <si>
    <t xml:space="preserve">Dividend income </t>
  </si>
  <si>
    <t>Proceeds from disposals of current investments</t>
  </si>
  <si>
    <t>Proceeds from payment of short-term loans to related parties</t>
  </si>
  <si>
    <t>Proceeds from payment of short-term loans to other parties</t>
  </si>
  <si>
    <t>Acquisition of intangible assets under operating agreement</t>
  </si>
  <si>
    <t>Acquisition of investment property</t>
  </si>
  <si>
    <t xml:space="preserve">Acquisition of property, plant and equipment  </t>
  </si>
  <si>
    <t xml:space="preserve">Proceeds from sale of property, plant and equipment </t>
  </si>
  <si>
    <t xml:space="preserve">Acquisition of intangible assets </t>
  </si>
  <si>
    <t xml:space="preserve">Dividends received </t>
  </si>
  <si>
    <t xml:space="preserve">Interest received  </t>
  </si>
  <si>
    <t>Proceeds from disposals of investment in subsidiaries</t>
  </si>
  <si>
    <t>Payment for investments in associates and joint ventures</t>
  </si>
  <si>
    <t>Payment for long-term loan to related parties</t>
  </si>
  <si>
    <t>from financial institutions</t>
  </si>
  <si>
    <t>Repayment of short-term borrowings from related parties</t>
  </si>
  <si>
    <t>Repayment of long-term borrowings from financial institutions</t>
  </si>
  <si>
    <t xml:space="preserve">Proceeds from increase of share capital in subsidiaries </t>
  </si>
  <si>
    <t>Dividends paid to non-controlling interests of subsidiaries</t>
  </si>
  <si>
    <t>Effect of exchange rate changes on cash and cash equivalents</t>
  </si>
  <si>
    <t>Cash and cash equivalents at 1 January</t>
  </si>
  <si>
    <t>Cash and cash equivalents at 31 March</t>
  </si>
  <si>
    <t>Gains on disposals of current investments</t>
  </si>
  <si>
    <t xml:space="preserve"> </t>
  </si>
  <si>
    <t xml:space="preserve">  Disposal of non-controlling interests without a change in control</t>
  </si>
  <si>
    <t>Proceeds from bank overdrafts and short-term borrowings</t>
  </si>
  <si>
    <t>Short-term loans</t>
  </si>
  <si>
    <t xml:space="preserve">   Short-term loans to related parties</t>
  </si>
  <si>
    <t xml:space="preserve">   Short-term loans to other parties</t>
  </si>
  <si>
    <t xml:space="preserve">   to other parties</t>
  </si>
  <si>
    <t xml:space="preserve">   Long-term loans to related parties</t>
  </si>
  <si>
    <t xml:space="preserve">   Long-term loans to other parties</t>
  </si>
  <si>
    <t xml:space="preserve">   Long-term borrowings from related parties</t>
  </si>
  <si>
    <t xml:space="preserve">Lease liabilities </t>
  </si>
  <si>
    <t>Other non-current payables</t>
  </si>
  <si>
    <t>Right-of-use assets</t>
  </si>
  <si>
    <t xml:space="preserve">   par value at Baht 0.5 per share)</t>
  </si>
  <si>
    <t>Revenue from sale of goods</t>
  </si>
  <si>
    <t>Costs of sales of goods</t>
  </si>
  <si>
    <t xml:space="preserve">Gain (loss) on </t>
  </si>
  <si>
    <t>financial</t>
  </si>
  <si>
    <t>Impact of changes in accounting policies</t>
  </si>
  <si>
    <t>Payment for payment of short-term loans to related parties</t>
  </si>
  <si>
    <t>Proceeds from issuance of debentures</t>
  </si>
  <si>
    <t>Leasehold right</t>
  </si>
  <si>
    <t>3, 11</t>
  </si>
  <si>
    <t>Trade and other current receivables</t>
  </si>
  <si>
    <t>6, 13</t>
  </si>
  <si>
    <t>Trade and other current payables</t>
  </si>
  <si>
    <t>Revenue</t>
  </si>
  <si>
    <t>Total revenue</t>
  </si>
  <si>
    <t>Profit from operating activities</t>
  </si>
  <si>
    <t>Tax expense</t>
  </si>
  <si>
    <t xml:space="preserve">Profit for the period </t>
  </si>
  <si>
    <t>Items that will be reclassified  subsequently</t>
  </si>
  <si>
    <t xml:space="preserve">Exchange differences on translating </t>
  </si>
  <si>
    <t xml:space="preserve">  financial statements</t>
  </si>
  <si>
    <t>Income tax relating to items that</t>
  </si>
  <si>
    <t xml:space="preserve">  will be reclassified </t>
  </si>
  <si>
    <r>
      <t xml:space="preserve">Earnings per share </t>
    </r>
    <r>
      <rPr>
        <b/>
        <i/>
        <sz val="11"/>
        <color rgb="FF000000"/>
        <rFont val="Times New Roman"/>
        <family val="1"/>
      </rPr>
      <t>(in Baht)</t>
    </r>
  </si>
  <si>
    <t>Basic earnings per share</t>
  </si>
  <si>
    <t xml:space="preserve">    from increasing investments in subsidiaries</t>
  </si>
  <si>
    <t>Differences on</t>
  </si>
  <si>
    <t>business combination</t>
  </si>
  <si>
    <t>differences on</t>
  </si>
  <si>
    <t>Exchange</t>
  </si>
  <si>
    <t>translating</t>
  </si>
  <si>
    <t>financial assets</t>
  </si>
  <si>
    <t>Repayment from bank overdrafts and short-term borrowings</t>
  </si>
  <si>
    <t>Proceeds from  long-term borrowings from related parties</t>
  </si>
  <si>
    <t xml:space="preserve"> of the  outstanding liability relating to a finance lease)</t>
  </si>
  <si>
    <r>
      <t xml:space="preserve">Payment of lease liabilities </t>
    </r>
    <r>
      <rPr>
        <i/>
        <sz val="11"/>
        <rFont val="Times New Roman"/>
        <family val="1"/>
      </rPr>
      <t>(2019: Payment by a lessee for reduction</t>
    </r>
  </si>
  <si>
    <t>non-controlling interests</t>
  </si>
  <si>
    <t>Finance cost paid</t>
  </si>
  <si>
    <t>Current income tax payable</t>
  </si>
  <si>
    <t xml:space="preserve">   Long-term borrowings from </t>
  </si>
  <si>
    <t xml:space="preserve">   financial institutions</t>
  </si>
  <si>
    <t>Non-current provisions for employee benefits</t>
  </si>
  <si>
    <t xml:space="preserve">Differences on business combination of </t>
  </si>
  <si>
    <t xml:space="preserve">  entities under common control</t>
  </si>
  <si>
    <t>Revenue from rental and rendering of services</t>
  </si>
  <si>
    <t>Cost of rental and rendering of services</t>
  </si>
  <si>
    <t>Profit before income tax expense</t>
  </si>
  <si>
    <t>Balance at 31 December 2019 - as previously reported</t>
  </si>
  <si>
    <t>Current portion of lease liabilities</t>
  </si>
  <si>
    <t>Provisions expense</t>
  </si>
  <si>
    <t xml:space="preserve">Unrealised (gains) loss on exchange rates </t>
  </si>
  <si>
    <t>Other intangible assets other than goodwill</t>
  </si>
  <si>
    <t>Share of profit of joint ventures and associates</t>
  </si>
  <si>
    <t xml:space="preserve">  using equity method, net of tax</t>
  </si>
  <si>
    <t>using equity method, net of tax</t>
  </si>
  <si>
    <t>Tax expenses</t>
  </si>
  <si>
    <t>Other non current payables</t>
  </si>
  <si>
    <t xml:space="preserve">  Contributions by and distributions to owners </t>
  </si>
  <si>
    <t xml:space="preserve">    at fair value through other comprehensive income</t>
  </si>
  <si>
    <t>Income tax relating to items that will not be reclassified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</si>
  <si>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</si>
  <si>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</si>
  <si>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</si>
  <si>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</si>
  <si>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</si>
  <si>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</si>
  <si>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</si>
  <si>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Other non-current financial assets</t>
  </si>
  <si>
    <t>Other non-current assets</t>
  </si>
  <si>
    <t xml:space="preserve">  to profit or loss</t>
  </si>
  <si>
    <t>Gains on measurement of financial assets</t>
  </si>
  <si>
    <t>Loss on investments in equity instruments designated</t>
  </si>
  <si>
    <t xml:space="preserve"> common control</t>
  </si>
  <si>
    <t>of entities under</t>
  </si>
  <si>
    <t>Gain on disposal of property, plant and equipment</t>
  </si>
  <si>
    <t>Provisions for employee benefits paid</t>
  </si>
  <si>
    <t>Net cash used in investing activities</t>
  </si>
  <si>
    <t xml:space="preserve">Net decrease in cash and cash equivalents, </t>
  </si>
  <si>
    <t>Gain on</t>
  </si>
  <si>
    <t xml:space="preserve">measuring </t>
  </si>
  <si>
    <t>Total comprehensive income (expense) for the period</t>
  </si>
  <si>
    <t xml:space="preserve">Total items that will be reclassified subsequently </t>
  </si>
  <si>
    <t>Items that will not be reclassified to profit or loss</t>
  </si>
  <si>
    <t>Total items that will not be reclassified to profit or loss</t>
  </si>
  <si>
    <t>Balance at 1 January 2019 - restated</t>
  </si>
  <si>
    <t>Non-cash transactions</t>
  </si>
  <si>
    <t xml:space="preserve">Payable of intangible assets under operating agreement </t>
  </si>
  <si>
    <t>Payable of investment properties</t>
  </si>
  <si>
    <t>Payable of intangible assets</t>
  </si>
  <si>
    <t>Payable of property,plant and equipment</t>
  </si>
  <si>
    <t>Current portion of debentures</t>
  </si>
  <si>
    <t>Debentures</t>
  </si>
  <si>
    <t>Balance at 31 December 2019 - as reported</t>
  </si>
  <si>
    <t>Adjustments to reconcile profit to cash receipts (payments)</t>
  </si>
  <si>
    <t>Short-term borrowings from related parties</t>
  </si>
  <si>
    <t>Statement of comprehensive income (Unaudited)</t>
  </si>
  <si>
    <t>Surplus from</t>
  </si>
  <si>
    <t>share swap</t>
  </si>
  <si>
    <t>Gain on measuring</t>
  </si>
  <si>
    <t>Taxes received (paid)</t>
  </si>
  <si>
    <t>Comprehensive income for the period</t>
  </si>
  <si>
    <t>Other comprehensive income</t>
  </si>
  <si>
    <t>Total comprehensive income for the period</t>
  </si>
  <si>
    <t>Net decrease in cash and cash equivalents</t>
  </si>
  <si>
    <t>Proceeds from long-term loans to related parties</t>
  </si>
  <si>
    <t>Payment for increase in share capital of investment in subsidiaries</t>
  </si>
  <si>
    <t>Loss on disposal of current investments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</si>
  <si>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cash classified as assests held for sale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</si>
</sst>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.0_);_(* \(#,##0.0\);_(* &quot;-&quot;??_);_(@_)"/>
    <numFmt numFmtId="167" formatCode="_(* #,##0_);_(* \(#,##0\);_(* &quot;-&quot;??_);_(@_)"/>
    <numFmt numFmtId="168" formatCode="#,##0\ ;\(#,##0\)"/>
    <numFmt numFmtId="169" formatCode="_-* #,##0.0_-;\-* #,##0.0_-;_-* &quot;-&quot;?_-;_-@_-"/>
    <numFmt numFmtId="170" formatCode="_(* #,##0_);_(* \(#,##0\);_(* &quot;-&quot;????_);_(@_)"/>
    <numFmt numFmtId="171" formatCode="#,##0;\(#,##0\)"/>
    <numFmt numFmtId="172" formatCode="#,##0.00;\(#,##0.00\)"/>
    <numFmt numFmtId="173" formatCode="0.0%"/>
    <numFmt numFmtId="174" formatCode="_(* #,##0_);_(* \(#,##0\);_(* &quot;-&quot;???_);_(@_)"/>
    <numFmt numFmtId="175" formatCode="_(* #,##0.0_);_(* \(#,##0.0\);_(* &quot;-&quot;_);_(@_)"/>
  </numFmts>
  <fonts count="4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u/>
      <sz val="11"/>
      <color theme="1"/>
      <name val="Calibri"/>
      <family val="2"/>
      <scheme val="minor"/>
    </font>
    <font>
      <b/>
      <i/>
      <sz val="11"/>
      <name val="Times New Roman"/>
      <family val="1"/>
    </font>
    <font>
      <sz val="11"/>
      <color rgb="FFFFFFCC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4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</cellStyleXfs>
  <cellXfs count="410">
    <xf numFmtId="0" fontId="0" fillId="0" borderId="0" xfId="0"/>
    <xf numFmtId="0" fontId="5" fillId="0" borderId="0" xfId="3" applyFont="1" applyFill="1" applyBorder="1" applyAlignment="1">
      <alignment vertical="center"/>
    </xf>
    <xf numFmtId="0" fontId="6" fillId="0" borderId="0" xfId="3" applyFont="1" applyFill="1" applyBorder="1" applyAlignment="1">
      <alignment horizontal="center" vertical="center"/>
    </xf>
    <xf numFmtId="165" fontId="7" fillId="0" borderId="0" xfId="3" applyNumberFormat="1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2" fillId="0" borderId="0" xfId="3"/>
    <xf numFmtId="0" fontId="10" fillId="0" borderId="0" xfId="3" applyFont="1" applyFill="1" applyBorder="1" applyAlignment="1">
      <alignment vertical="center"/>
    </xf>
    <xf numFmtId="0" fontId="11" fillId="0" borderId="0" xfId="3" applyFont="1" applyFill="1" applyAlignment="1">
      <alignment horizontal="left"/>
    </xf>
    <xf numFmtId="0" fontId="12" fillId="0" borderId="0" xfId="3" applyFont="1" applyFill="1" applyAlignment="1"/>
    <xf numFmtId="166" fontId="13" fillId="0" borderId="0" xfId="3" applyNumberFormat="1" applyFont="1" applyFill="1" applyAlignment="1"/>
    <xf numFmtId="0" fontId="13" fillId="0" borderId="0" xfId="3" applyFont="1" applyFill="1" applyAlignment="1"/>
    <xf numFmtId="0" fontId="8" fillId="0" borderId="0" xfId="3" applyFont="1" applyFill="1" applyAlignment="1"/>
    <xf numFmtId="0" fontId="12" fillId="0" borderId="0" xfId="3" applyFont="1" applyFill="1" applyAlignment="1">
      <alignment horizontal="left"/>
    </xf>
    <xf numFmtId="0" fontId="12" fillId="0" borderId="0" xfId="3" applyFont="1" applyFill="1" applyAlignment="1">
      <alignment horizontal="center"/>
    </xf>
    <xf numFmtId="0" fontId="8" fillId="0" borderId="0" xfId="3" applyFont="1" applyFill="1" applyAlignment="1">
      <alignment wrapText="1"/>
    </xf>
    <xf numFmtId="16" fontId="13" fillId="0" borderId="0" xfId="0" quotePrefix="1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 wrapText="1"/>
    </xf>
    <xf numFmtId="0" fontId="14" fillId="0" borderId="0" xfId="3" applyFont="1" applyFill="1" applyAlignment="1">
      <alignment vertical="center"/>
    </xf>
    <xf numFmtId="0" fontId="15" fillId="0" borderId="0" xfId="3" applyFont="1" applyFill="1" applyAlignment="1">
      <alignment horizontal="center" vertical="center"/>
    </xf>
    <xf numFmtId="0" fontId="2" fillId="0" borderId="0" xfId="3" quotePrefix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7" fillId="0" borderId="0" xfId="3" applyFont="1" applyFill="1" applyBorder="1" applyAlignment="1">
      <alignment vertical="center"/>
    </xf>
    <xf numFmtId="0" fontId="7" fillId="0" borderId="0" xfId="3" applyFont="1" applyFill="1" applyAlignment="1">
      <alignment vertical="center"/>
    </xf>
    <xf numFmtId="0" fontId="18" fillId="0" borderId="0" xfId="3" applyFont="1" applyFill="1" applyAlignment="1">
      <alignment vertical="center"/>
    </xf>
    <xf numFmtId="168" fontId="11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0" fontId="12" fillId="0" borderId="0" xfId="3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67" fontId="12" fillId="0" borderId="0" xfId="4" applyNumberFormat="1" applyFont="1" applyFill="1" applyBorder="1" applyAlignment="1">
      <alignment horizontal="right" vertical="center"/>
    </xf>
    <xf numFmtId="167" fontId="12" fillId="0" borderId="0" xfId="4" applyNumberFormat="1" applyFont="1" applyFill="1" applyAlignment="1">
      <alignment vertical="center"/>
    </xf>
    <xf numFmtId="167" fontId="12" fillId="0" borderId="0" xfId="4" applyNumberFormat="1" applyFont="1" applyFill="1" applyAlignment="1">
      <alignment horizontal="right" vertical="center"/>
    </xf>
    <xf numFmtId="167" fontId="12" fillId="0" borderId="0" xfId="4" applyNumberFormat="1" applyFont="1" applyFill="1" applyBorder="1" applyAlignment="1">
      <alignment horizontal="center" vertical="center"/>
    </xf>
    <xf numFmtId="170" fontId="12" fillId="0" borderId="0" xfId="4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7" fontId="21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vertical="center"/>
    </xf>
    <xf numFmtId="167" fontId="13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horizontal="right" vertical="center"/>
    </xf>
    <xf numFmtId="167" fontId="22" fillId="0" borderId="0" xfId="4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167" fontId="14" fillId="0" borderId="0" xfId="4" applyNumberFormat="1" applyFont="1" applyFill="1" applyBorder="1" applyAlignment="1">
      <alignment horizontal="right" vertical="center"/>
    </xf>
    <xf numFmtId="167" fontId="8" fillId="0" borderId="1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0" fontId="23" fillId="0" borderId="0" xfId="3" applyFont="1" applyFill="1" applyAlignment="1">
      <alignment vertical="center"/>
    </xf>
    <xf numFmtId="167" fontId="23" fillId="0" borderId="0" xfId="4" applyNumberFormat="1" applyFont="1" applyFill="1" applyAlignment="1">
      <alignment horizontal="right" vertical="center"/>
    </xf>
    <xf numFmtId="0" fontId="24" fillId="0" borderId="0" xfId="3" applyFont="1" applyFill="1" applyAlignment="1">
      <alignment vertical="center"/>
    </xf>
    <xf numFmtId="0" fontId="25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167" fontId="13" fillId="0" borderId="0" xfId="4" applyNumberFormat="1" applyFont="1" applyFill="1" applyBorder="1" applyAlignment="1">
      <alignment horizontal="center" vertical="center"/>
    </xf>
    <xf numFmtId="167" fontId="13" fillId="0" borderId="0" xfId="4" applyNumberFormat="1" applyFont="1" applyFill="1" applyAlignment="1">
      <alignment horizontal="center" vertical="center"/>
    </xf>
    <xf numFmtId="0" fontId="21" fillId="0" borderId="0" xfId="3" applyFont="1" applyFill="1" applyAlignment="1">
      <alignment vertical="center"/>
    </xf>
    <xf numFmtId="167" fontId="13" fillId="0" borderId="0" xfId="3" applyNumberFormat="1" applyFont="1" applyFill="1" applyAlignment="1">
      <alignment vertical="center"/>
    </xf>
    <xf numFmtId="0" fontId="11" fillId="0" borderId="0" xfId="3" applyFont="1" applyFill="1" applyAlignment="1">
      <alignment wrapText="1"/>
    </xf>
    <xf numFmtId="0" fontId="16" fillId="0" borderId="0" xfId="3" applyFont="1" applyFill="1" applyAlignment="1">
      <alignment horizontal="center"/>
    </xf>
    <xf numFmtId="167" fontId="8" fillId="0" borderId="0" xfId="3" applyNumberFormat="1" applyFont="1" applyFill="1" applyAlignment="1"/>
    <xf numFmtId="167" fontId="11" fillId="0" borderId="0" xfId="3" applyNumberFormat="1" applyFont="1" applyFill="1" applyAlignment="1"/>
    <xf numFmtId="167" fontId="8" fillId="0" borderId="2" xfId="4" applyNumberFormat="1" applyFont="1" applyFill="1" applyBorder="1" applyAlignment="1">
      <alignment horizontal="right" vertical="center"/>
    </xf>
    <xf numFmtId="0" fontId="11" fillId="0" borderId="0" xfId="3" applyFont="1" applyFill="1" applyAlignment="1"/>
    <xf numFmtId="167" fontId="8" fillId="0" borderId="3" xfId="4" applyNumberFormat="1" applyFont="1" applyFill="1" applyBorder="1" applyAlignment="1">
      <alignment horizontal="right" vertical="center"/>
    </xf>
    <xf numFmtId="166" fontId="26" fillId="0" borderId="0" xfId="4" applyNumberFormat="1" applyFont="1" applyFill="1" applyBorder="1" applyAlignment="1">
      <alignment horizontal="right" vertical="center"/>
    </xf>
    <xf numFmtId="37" fontId="26" fillId="0" borderId="0" xfId="3" applyNumberFormat="1" applyFont="1" applyFill="1" applyAlignment="1"/>
    <xf numFmtId="167" fontId="26" fillId="0" borderId="0" xfId="4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/>
    <xf numFmtId="165" fontId="7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/>
    </xf>
    <xf numFmtId="16" fontId="13" fillId="0" borderId="0" xfId="3" quotePrefix="1" applyNumberFormat="1" applyFont="1" applyFill="1" applyBorder="1" applyAlignment="1">
      <alignment horizontal="center"/>
    </xf>
    <xf numFmtId="49" fontId="13" fillId="0" borderId="0" xfId="3" applyNumberFormat="1" applyFont="1" applyFill="1" applyAlignment="1">
      <alignment horizontal="center" wrapText="1"/>
    </xf>
    <xf numFmtId="0" fontId="13" fillId="0" borderId="0" xfId="3" applyFont="1" applyFill="1" applyBorder="1" applyAlignment="1">
      <alignment horizontal="center"/>
    </xf>
    <xf numFmtId="49" fontId="13" fillId="0" borderId="0" xfId="3" applyNumberFormat="1" applyFont="1" applyFill="1" applyAlignment="1">
      <alignment horizontal="center"/>
    </xf>
    <xf numFmtId="0" fontId="13" fillId="0" borderId="0" xfId="3" applyFont="1" applyFill="1" applyAlignment="1">
      <alignment horizontal="center"/>
    </xf>
    <xf numFmtId="0" fontId="16" fillId="0" borderId="0" xfId="3" quotePrefix="1" applyFont="1" applyFill="1" applyBorder="1" applyAlignment="1"/>
    <xf numFmtId="168" fontId="7" fillId="0" borderId="0" xfId="3" applyNumberFormat="1" applyFont="1" applyFill="1" applyAlignment="1">
      <alignment vertical="center"/>
    </xf>
    <xf numFmtId="168" fontId="8" fillId="0" borderId="0" xfId="3" applyNumberFormat="1" applyFont="1" applyFill="1" applyAlignment="1">
      <alignment vertical="center"/>
    </xf>
    <xf numFmtId="0" fontId="12" fillId="0" borderId="0" xfId="0" applyFont="1" applyFill="1" applyAlignment="1"/>
    <xf numFmtId="0" fontId="16" fillId="0" borderId="0" xfId="3" applyFont="1" applyFill="1" applyAlignment="1">
      <alignment horizontal="center" vertical="center"/>
    </xf>
    <xf numFmtId="167" fontId="12" fillId="0" borderId="0" xfId="4" quotePrefix="1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67" fontId="21" fillId="0" borderId="0" xfId="4" applyNumberFormat="1" applyFont="1" applyFill="1" applyBorder="1" applyAlignment="1">
      <alignment horizontal="center" vertical="center"/>
    </xf>
    <xf numFmtId="170" fontId="13" fillId="0" borderId="0" xfId="4" applyNumberFormat="1" applyFont="1" applyFill="1" applyAlignment="1">
      <alignment horizontal="right" vertical="center"/>
    </xf>
    <xf numFmtId="0" fontId="13" fillId="0" borderId="0" xfId="3" applyFont="1" applyFill="1" applyAlignment="1">
      <alignment vertical="center"/>
    </xf>
    <xf numFmtId="167" fontId="8" fillId="0" borderId="4" xfId="4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/>
    <xf numFmtId="0" fontId="18" fillId="0" borderId="0" xfId="0" applyFont="1" applyFill="1" applyAlignment="1">
      <alignment horizontal="left"/>
    </xf>
    <xf numFmtId="171" fontId="6" fillId="0" borderId="0" xfId="3" applyNumberFormat="1" applyFont="1" applyFill="1" applyBorder="1" applyAlignment="1">
      <alignment horizontal="center" vertical="center"/>
    </xf>
    <xf numFmtId="168" fontId="23" fillId="0" borderId="0" xfId="3" applyNumberFormat="1" applyFont="1" applyFill="1" applyBorder="1" applyAlignment="1">
      <alignment vertical="center"/>
    </xf>
    <xf numFmtId="166" fontId="13" fillId="0" borderId="0" xfId="3" applyNumberFormat="1" applyFont="1" applyFill="1" applyBorder="1" applyAlignment="1">
      <alignment vertical="center"/>
    </xf>
    <xf numFmtId="168" fontId="13" fillId="0" borderId="0" xfId="3" applyNumberFormat="1" applyFont="1" applyFill="1" applyBorder="1" applyAlignment="1">
      <alignment vertical="center"/>
    </xf>
    <xf numFmtId="170" fontId="13" fillId="0" borderId="3" xfId="4" applyNumberFormat="1" applyFont="1" applyFill="1" applyBorder="1" applyAlignment="1">
      <alignment horizontal="right" vertical="center"/>
    </xf>
    <xf numFmtId="167" fontId="13" fillId="0" borderId="3" xfId="4" applyNumberFormat="1" applyFont="1" applyFill="1" applyBorder="1" applyAlignment="1">
      <alignment horizontal="right" vertical="center"/>
    </xf>
    <xf numFmtId="167" fontId="13" fillId="0" borderId="4" xfId="4" applyNumberFormat="1" applyFont="1" applyFill="1" applyBorder="1" applyAlignment="1">
      <alignment horizontal="right" vertical="center"/>
    </xf>
    <xf numFmtId="171" fontId="6" fillId="0" borderId="0" xfId="0" applyNumberFormat="1" applyFont="1" applyFill="1" applyBorder="1" applyAlignment="1">
      <alignment horizontal="center" vertical="center"/>
    </xf>
    <xf numFmtId="167" fontId="23" fillId="0" borderId="0" xfId="4" applyNumberFormat="1" applyFont="1" applyFill="1" applyBorder="1" applyAlignment="1">
      <alignment horizontal="right" vertical="center"/>
    </xf>
    <xf numFmtId="167" fontId="23" fillId="0" borderId="0" xfId="4" applyNumberFormat="1" applyFont="1" applyFill="1" applyAlignment="1">
      <alignment vertical="center"/>
    </xf>
    <xf numFmtId="167" fontId="8" fillId="0" borderId="0" xfId="4" applyNumberFormat="1" applyFont="1" applyFill="1" applyAlignment="1">
      <alignment horizontal="right" vertical="center"/>
    </xf>
    <xf numFmtId="167" fontId="14" fillId="0" borderId="0" xfId="4" applyNumberFormat="1" applyFont="1" applyFill="1" applyAlignment="1">
      <alignment horizontal="right" vertical="center"/>
    </xf>
    <xf numFmtId="167" fontId="26" fillId="0" borderId="2" xfId="4" applyNumberFormat="1" applyFont="1" applyFill="1" applyBorder="1" applyAlignment="1">
      <alignment horizontal="right" vertical="center"/>
    </xf>
    <xf numFmtId="171" fontId="23" fillId="0" borderId="0" xfId="3" applyNumberFormat="1" applyFont="1" applyFill="1" applyAlignment="1">
      <alignment vertical="center"/>
    </xf>
    <xf numFmtId="166" fontId="8" fillId="0" borderId="0" xfId="4" applyNumberFormat="1" applyFont="1" applyFill="1" applyBorder="1" applyAlignment="1">
      <alignment horizontal="right" vertical="center"/>
    </xf>
    <xf numFmtId="165" fontId="23" fillId="0" borderId="0" xfId="3" applyNumberFormat="1" applyFont="1" applyFill="1" applyBorder="1" applyAlignment="1">
      <alignment vertical="center"/>
    </xf>
    <xf numFmtId="166" fontId="27" fillId="0" borderId="0" xfId="3" applyNumberFormat="1" applyFont="1" applyFill="1" applyBorder="1" applyAlignment="1">
      <alignment vertical="center"/>
    </xf>
    <xf numFmtId="165" fontId="27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 applyBorder="1" applyAlignment="1">
      <alignment vertical="center"/>
    </xf>
    <xf numFmtId="0" fontId="13" fillId="0" borderId="0" xfId="3" applyFont="1" applyFill="1" applyBorder="1" applyAlignment="1">
      <alignment vertical="center"/>
    </xf>
    <xf numFmtId="0" fontId="28" fillId="0" borderId="0" xfId="3" applyFont="1" applyFill="1" applyAlignment="1">
      <alignment horizontal="left" vertical="center"/>
    </xf>
    <xf numFmtId="165" fontId="27" fillId="0" borderId="0" xfId="3" applyNumberFormat="1" applyFont="1" applyFill="1" applyAlignment="1">
      <alignment vertical="center"/>
    </xf>
    <xf numFmtId="166" fontId="13" fillId="0" borderId="0" xfId="3" applyNumberFormat="1" applyFont="1" applyFill="1" applyAlignment="1">
      <alignment vertical="center"/>
    </xf>
    <xf numFmtId="165" fontId="13" fillId="0" borderId="0" xfId="3" applyNumberFormat="1" applyFont="1" applyFill="1" applyAlignment="1">
      <alignment vertical="center"/>
    </xf>
    <xf numFmtId="165" fontId="23" fillId="0" borderId="0" xfId="3" applyNumberFormat="1" applyFont="1" applyFill="1" applyAlignment="1">
      <alignment vertical="center"/>
    </xf>
    <xf numFmtId="0" fontId="29" fillId="0" borderId="0" xfId="3" applyFont="1" applyFill="1" applyBorder="1" applyAlignment="1">
      <alignment vertical="center"/>
    </xf>
    <xf numFmtId="171" fontId="14" fillId="0" borderId="0" xfId="5" applyNumberFormat="1" applyFont="1" applyFill="1" applyAlignment="1">
      <alignment vertical="center"/>
    </xf>
    <xf numFmtId="171" fontId="15" fillId="0" borderId="0" xfId="5" applyNumberFormat="1" applyFont="1" applyFill="1" applyBorder="1" applyAlignment="1">
      <alignment horizontal="center" vertical="center"/>
    </xf>
    <xf numFmtId="165" fontId="11" fillId="0" borderId="0" xfId="5" applyNumberFormat="1" applyFont="1" applyFill="1" applyAlignment="1">
      <alignment horizontal="right" vertical="center"/>
    </xf>
    <xf numFmtId="171" fontId="11" fillId="0" borderId="0" xfId="5" applyNumberFormat="1" applyFont="1" applyFill="1" applyAlignment="1">
      <alignment vertical="center"/>
    </xf>
    <xf numFmtId="171" fontId="30" fillId="0" borderId="0" xfId="5" applyNumberFormat="1" applyFont="1" applyFill="1" applyAlignment="1">
      <alignment vertical="center"/>
    </xf>
    <xf numFmtId="0" fontId="12" fillId="0" borderId="0" xfId="3" applyFont="1" applyFill="1" applyBorder="1" applyAlignment="1"/>
    <xf numFmtId="49" fontId="12" fillId="0" borderId="0" xfId="0" applyNumberFormat="1" applyFont="1" applyFill="1" applyAlignment="1">
      <alignment vertical="center" wrapText="1"/>
    </xf>
    <xf numFmtId="49" fontId="12" fillId="0" borderId="0" xfId="3" quotePrefix="1" applyNumberFormat="1" applyFont="1" applyFill="1" applyBorder="1" applyAlignment="1">
      <alignment horizontal="center"/>
    </xf>
    <xf numFmtId="0" fontId="12" fillId="0" borderId="0" xfId="3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15" fillId="0" borderId="0" xfId="3" applyFont="1" applyFill="1" applyBorder="1" applyAlignment="1">
      <alignment horizontal="center" vertical="center"/>
    </xf>
    <xf numFmtId="171" fontId="24" fillId="0" borderId="0" xfId="5" applyNumberFormat="1" applyFont="1" applyFill="1" applyAlignment="1">
      <alignment vertical="center"/>
    </xf>
    <xf numFmtId="165" fontId="16" fillId="0" borderId="0" xfId="3" applyNumberFormat="1" applyFont="1" applyFill="1" applyBorder="1" applyAlignment="1">
      <alignment horizontal="center" vertical="center"/>
    </xf>
    <xf numFmtId="165" fontId="15" fillId="0" borderId="0" xfId="3" applyNumberFormat="1" applyFont="1" applyFill="1" applyBorder="1" applyAlignment="1">
      <alignment horizontal="center" vertical="center"/>
    </xf>
    <xf numFmtId="171" fontId="21" fillId="0" borderId="0" xfId="5" applyNumberFormat="1" applyFont="1" applyFill="1" applyAlignment="1">
      <alignment vertical="center"/>
    </xf>
    <xf numFmtId="171" fontId="15" fillId="0" borderId="0" xfId="5" applyNumberFormat="1" applyFont="1" applyFill="1" applyBorder="1" applyAlignment="1">
      <alignment vertical="center"/>
    </xf>
    <xf numFmtId="167" fontId="21" fillId="0" borderId="0" xfId="4" applyNumberFormat="1" applyFont="1" applyFill="1" applyAlignment="1">
      <alignment vertical="center"/>
    </xf>
    <xf numFmtId="170" fontId="12" fillId="0" borderId="0" xfId="6" applyNumberFormat="1" applyFont="1" applyFill="1" applyBorder="1" applyAlignment="1">
      <alignment horizontal="center" vertical="center"/>
    </xf>
    <xf numFmtId="170" fontId="12" fillId="0" borderId="0" xfId="6" applyNumberFormat="1" applyFont="1" applyFill="1" applyAlignment="1">
      <alignment horizontal="center" vertical="center"/>
    </xf>
    <xf numFmtId="170" fontId="12" fillId="0" borderId="0" xfId="4" quotePrefix="1" applyNumberFormat="1" applyFont="1" applyFill="1" applyAlignment="1">
      <alignment horizontal="center" vertical="center"/>
    </xf>
    <xf numFmtId="172" fontId="21" fillId="0" borderId="0" xfId="5" applyNumberFormat="1" applyFont="1" applyFill="1" applyAlignment="1">
      <alignment vertical="center"/>
    </xf>
    <xf numFmtId="167" fontId="12" fillId="0" borderId="4" xfId="4" applyNumberFormat="1" applyFont="1" applyFill="1" applyBorder="1" applyAlignment="1">
      <alignment horizontal="right" vertical="center"/>
    </xf>
    <xf numFmtId="170" fontId="12" fillId="0" borderId="4" xfId="4" quotePrefix="1" applyNumberFormat="1" applyFont="1" applyFill="1" applyBorder="1" applyAlignment="1">
      <alignment horizontal="center" vertical="center"/>
    </xf>
    <xf numFmtId="172" fontId="14" fillId="0" borderId="0" xfId="5" applyNumberFormat="1" applyFont="1" applyFill="1" applyAlignment="1">
      <alignment vertical="center"/>
    </xf>
    <xf numFmtId="171" fontId="15" fillId="0" borderId="0" xfId="7" applyNumberFormat="1" applyFont="1" applyFill="1" applyBorder="1" applyAlignment="1">
      <alignment horizontal="center" vertical="center"/>
    </xf>
    <xf numFmtId="167" fontId="11" fillId="0" borderId="4" xfId="4" applyNumberFormat="1" applyFont="1" applyFill="1" applyBorder="1" applyAlignment="1">
      <alignment horizontal="right" vertical="center"/>
    </xf>
    <xf numFmtId="167" fontId="11" fillId="0" borderId="0" xfId="4" applyNumberFormat="1" applyFont="1" applyFill="1" applyAlignment="1">
      <alignment vertical="center"/>
    </xf>
    <xf numFmtId="167" fontId="11" fillId="0" borderId="0" xfId="4" applyNumberFormat="1" applyFont="1" applyFill="1" applyBorder="1" applyAlignment="1">
      <alignment horizontal="right" vertical="center"/>
    </xf>
    <xf numFmtId="170" fontId="11" fillId="0" borderId="0" xfId="6" applyNumberFormat="1" applyFont="1" applyFill="1" applyBorder="1" applyAlignment="1">
      <alignment horizontal="right" vertical="center"/>
    </xf>
    <xf numFmtId="170" fontId="11" fillId="0" borderId="1" xfId="6" applyNumberFormat="1" applyFont="1" applyFill="1" applyBorder="1" applyAlignment="1">
      <alignment horizontal="center" vertical="center"/>
    </xf>
    <xf numFmtId="167" fontId="14" fillId="0" borderId="0" xfId="4" applyNumberFormat="1" applyFont="1" applyFill="1" applyAlignment="1">
      <alignment vertical="center"/>
    </xf>
    <xf numFmtId="172" fontId="24" fillId="0" borderId="0" xfId="5" applyNumberFormat="1" applyFont="1" applyFill="1" applyAlignment="1">
      <alignment vertical="center"/>
    </xf>
    <xf numFmtId="171" fontId="24" fillId="0" borderId="0" xfId="5" applyNumberFormat="1" applyFont="1" applyFill="1" applyBorder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170" fontId="12" fillId="0" borderId="4" xfId="4" applyNumberFormat="1" applyFont="1" applyFill="1" applyBorder="1" applyAlignment="1">
      <alignment horizontal="right" vertical="center"/>
    </xf>
    <xf numFmtId="170" fontId="12" fillId="0" borderId="0" xfId="4" applyNumberFormat="1" applyFont="1" applyFill="1" applyBorder="1" applyAlignment="1">
      <alignment horizontal="right" vertical="center"/>
    </xf>
    <xf numFmtId="167" fontId="11" fillId="0" borderId="1" xfId="4" applyNumberFormat="1" applyFont="1" applyFill="1" applyBorder="1" applyAlignment="1">
      <alignment horizontal="right" vertical="center"/>
    </xf>
    <xf numFmtId="0" fontId="11" fillId="0" borderId="0" xfId="5" applyFont="1" applyFill="1" applyAlignment="1">
      <alignment vertical="center"/>
    </xf>
    <xf numFmtId="0" fontId="12" fillId="0" borderId="0" xfId="5" applyFont="1" applyFill="1" applyAlignment="1">
      <alignment vertical="center"/>
    </xf>
    <xf numFmtId="0" fontId="21" fillId="0" borderId="0" xfId="5" applyFont="1" applyFill="1" applyAlignment="1">
      <alignment vertical="center"/>
    </xf>
    <xf numFmtId="167" fontId="21" fillId="0" borderId="0" xfId="4" applyNumberFormat="1" applyFont="1" applyFill="1" applyAlignment="1">
      <alignment horizontal="right" vertical="center"/>
    </xf>
    <xf numFmtId="0" fontId="14" fillId="0" borderId="0" xfId="5" applyFont="1" applyFill="1" applyAlignment="1">
      <alignment vertical="center"/>
    </xf>
    <xf numFmtId="0" fontId="21" fillId="0" borderId="0" xfId="5" applyFont="1" applyFill="1" applyBorder="1" applyAlignment="1">
      <alignment vertical="center"/>
    </xf>
    <xf numFmtId="165" fontId="12" fillId="0" borderId="0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Border="1" applyAlignment="1">
      <alignment vertical="center"/>
    </xf>
    <xf numFmtId="171" fontId="21" fillId="0" borderId="0" xfId="5" applyNumberFormat="1" applyFont="1" applyFill="1" applyBorder="1" applyAlignment="1">
      <alignment vertical="center"/>
    </xf>
    <xf numFmtId="0" fontId="12" fillId="0" borderId="0" xfId="5" applyFont="1" applyFill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41" fontId="21" fillId="0" borderId="0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Alignment="1">
      <alignment vertical="center"/>
    </xf>
    <xf numFmtId="0" fontId="12" fillId="0" borderId="0" xfId="5" applyFont="1" applyFill="1" applyAlignment="1">
      <alignment horizontal="right" wrapText="1"/>
    </xf>
    <xf numFmtId="173" fontId="12" fillId="0" borderId="0" xfId="2" applyNumberFormat="1" applyFont="1" applyFill="1" applyAlignment="1">
      <alignment vertical="center"/>
    </xf>
    <xf numFmtId="3" fontId="12" fillId="0" borderId="0" xfId="5" applyNumberFormat="1" applyFont="1" applyFill="1" applyAlignment="1">
      <alignment horizontal="right" wrapText="1"/>
    </xf>
    <xf numFmtId="10" fontId="12" fillId="0" borderId="0" xfId="2" applyNumberFormat="1" applyFont="1" applyFill="1" applyAlignment="1">
      <alignment vertical="center"/>
    </xf>
    <xf numFmtId="0" fontId="12" fillId="0" borderId="0" xfId="5" applyFont="1" applyFill="1" applyAlignment="1">
      <alignment horizontal="right" vertical="top" wrapText="1"/>
    </xf>
    <xf numFmtId="3" fontId="12" fillId="0" borderId="0" xfId="5" applyNumberFormat="1" applyFont="1" applyFill="1" applyAlignment="1">
      <alignment horizontal="right" vertical="top" wrapText="1"/>
    </xf>
    <xf numFmtId="0" fontId="30" fillId="0" borderId="0" xfId="3" applyFont="1" applyFill="1" applyBorder="1" applyAlignment="1">
      <alignment vertical="center"/>
    </xf>
    <xf numFmtId="167" fontId="12" fillId="0" borderId="0" xfId="4" applyNumberFormat="1" applyFont="1" applyFill="1" applyBorder="1" applyAlignment="1">
      <alignment vertical="center"/>
    </xf>
    <xf numFmtId="170" fontId="12" fillId="0" borderId="0" xfId="4" quotePrefix="1" applyNumberFormat="1" applyFont="1" applyFill="1" applyBorder="1" applyAlignment="1">
      <alignment horizontal="center" vertical="center"/>
    </xf>
    <xf numFmtId="0" fontId="31" fillId="0" borderId="0" xfId="3" applyFont="1" applyFill="1"/>
    <xf numFmtId="171" fontId="14" fillId="0" borderId="0" xfId="3" applyNumberFormat="1" applyFont="1" applyFill="1" applyBorder="1" applyAlignment="1">
      <alignment vertical="center"/>
    </xf>
    <xf numFmtId="171" fontId="15" fillId="0" borderId="0" xfId="3" applyNumberFormat="1" applyFont="1" applyFill="1" applyBorder="1" applyAlignment="1">
      <alignment horizontal="center" vertical="center"/>
    </xf>
    <xf numFmtId="171" fontId="14" fillId="0" borderId="0" xfId="3" applyNumberFormat="1" applyFont="1" applyFill="1" applyBorder="1" applyAlignment="1">
      <alignment horizontal="right" vertical="center"/>
    </xf>
    <xf numFmtId="171" fontId="30" fillId="0" borderId="0" xfId="3" applyNumberFormat="1" applyFont="1" applyFill="1" applyBorder="1" applyAlignment="1">
      <alignment vertical="center"/>
    </xf>
    <xf numFmtId="171" fontId="21" fillId="0" borderId="0" xfId="3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21" fillId="0" borderId="0" xfId="3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3" applyFont="1" applyFill="1" applyBorder="1" applyAlignment="1">
      <alignment horizontal="center" vertical="center"/>
    </xf>
    <xf numFmtId="174" fontId="11" fillId="0" borderId="0" xfId="4" applyNumberFormat="1" applyFont="1" applyFill="1" applyBorder="1" applyAlignment="1">
      <alignment horizontal="right" vertical="center"/>
    </xf>
    <xf numFmtId="174" fontId="16" fillId="0" borderId="0" xfId="3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2" fillId="0" borderId="0" xfId="0" applyFont="1" applyFill="1" applyAlignment="1">
      <alignment vertical="center"/>
    </xf>
    <xf numFmtId="0" fontId="12" fillId="0" borderId="0" xfId="3" applyFont="1" applyFill="1" applyAlignment="1">
      <alignment horizontal="center" vertical="center"/>
    </xf>
    <xf numFmtId="174" fontId="12" fillId="0" borderId="0" xfId="4" applyNumberFormat="1" applyFont="1" applyFill="1" applyBorder="1" applyAlignment="1">
      <alignment horizontal="right" vertical="center"/>
    </xf>
    <xf numFmtId="0" fontId="18" fillId="0" borderId="0" xfId="0" applyFont="1" applyFill="1"/>
    <xf numFmtId="170" fontId="12" fillId="0" borderId="0" xfId="4" applyNumberFormat="1" applyFont="1" applyFill="1" applyBorder="1" applyAlignment="1">
      <alignment horizontal="center" vertical="center"/>
    </xf>
    <xf numFmtId="170" fontId="11" fillId="0" borderId="1" xfId="4" applyNumberFormat="1" applyFont="1" applyFill="1" applyBorder="1" applyAlignment="1">
      <alignment horizontal="center" vertical="center"/>
    </xf>
    <xf numFmtId="0" fontId="11" fillId="0" borderId="0" xfId="3" applyFont="1" applyFill="1"/>
    <xf numFmtId="174" fontId="11" fillId="0" borderId="0" xfId="4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74" fontId="11" fillId="0" borderId="0" xfId="4" applyNumberFormat="1" applyFont="1" applyFill="1" applyAlignment="1">
      <alignment vertical="center"/>
    </xf>
    <xf numFmtId="174" fontId="11" fillId="0" borderId="0" xfId="4" applyNumberFormat="1" applyFont="1" applyFill="1" applyAlignment="1">
      <alignment horizontal="right" vertical="center"/>
    </xf>
    <xf numFmtId="174" fontId="12" fillId="0" borderId="0" xfId="4" quotePrefix="1" applyNumberFormat="1" applyFont="1" applyFill="1" applyBorder="1" applyAlignment="1">
      <alignment horizontal="right" vertical="center"/>
    </xf>
    <xf numFmtId="15" fontId="14" fillId="0" borderId="0" xfId="0" quotePrefix="1" applyNumberFormat="1" applyFont="1" applyFill="1" applyAlignment="1">
      <alignment vertical="center"/>
    </xf>
    <xf numFmtId="174" fontId="11" fillId="0" borderId="5" xfId="4" applyNumberFormat="1" applyFont="1" applyFill="1" applyBorder="1" applyAlignment="1">
      <alignment horizontal="right" vertical="center"/>
    </xf>
    <xf numFmtId="174" fontId="15" fillId="0" borderId="0" xfId="3" applyNumberFormat="1" applyFont="1" applyFill="1" applyBorder="1" applyAlignment="1">
      <alignment vertical="center"/>
    </xf>
    <xf numFmtId="174" fontId="15" fillId="0" borderId="0" xfId="3" applyNumberFormat="1" applyFont="1" applyFill="1" applyBorder="1" applyAlignment="1">
      <alignment horizontal="center" vertical="center"/>
    </xf>
    <xf numFmtId="170" fontId="11" fillId="0" borderId="0" xfId="4" applyNumberFormat="1" applyFont="1" applyFill="1" applyBorder="1" applyAlignment="1">
      <alignment horizontal="center" vertical="center"/>
    </xf>
    <xf numFmtId="174" fontId="11" fillId="0" borderId="1" xfId="4" applyNumberFormat="1" applyFont="1" applyFill="1" applyBorder="1" applyAlignment="1">
      <alignment horizontal="right" vertical="center"/>
    </xf>
    <xf numFmtId="170" fontId="11" fillId="0" borderId="4" xfId="4" applyNumberFormat="1" applyFont="1" applyFill="1" applyBorder="1" applyAlignment="1">
      <alignment horizontal="center" vertical="center"/>
    </xf>
    <xf numFmtId="43" fontId="21" fillId="0" borderId="0" xfId="4" applyFont="1" applyFill="1" applyAlignment="1">
      <alignment horizontal="right" vertical="center"/>
    </xf>
    <xf numFmtId="167" fontId="21" fillId="0" borderId="0" xfId="3" applyNumberFormat="1" applyFont="1" applyFill="1" applyAlignment="1">
      <alignment horizontal="right" vertical="center"/>
    </xf>
    <xf numFmtId="171" fontId="32" fillId="0" borderId="0" xfId="3" applyNumberFormat="1" applyFont="1" applyFill="1" applyBorder="1" applyAlignment="1">
      <alignment vertical="center"/>
    </xf>
    <xf numFmtId="171" fontId="33" fillId="0" borderId="0" xfId="3" applyNumberFormat="1" applyFont="1" applyFill="1" applyBorder="1" applyAlignment="1">
      <alignment horizontal="center" vertical="center"/>
    </xf>
    <xf numFmtId="171" fontId="32" fillId="0" borderId="0" xfId="3" applyNumberFormat="1" applyFont="1" applyFill="1" applyBorder="1" applyAlignment="1">
      <alignment horizontal="right" vertical="center"/>
    </xf>
    <xf numFmtId="171" fontId="34" fillId="0" borderId="0" xfId="3" applyNumberFormat="1" applyFont="1" applyFill="1" applyBorder="1" applyAlignment="1">
      <alignment horizontal="right" vertical="center"/>
    </xf>
    <xf numFmtId="171" fontId="34" fillId="0" borderId="0" xfId="3" applyNumberFormat="1" applyFont="1" applyFill="1" applyBorder="1" applyAlignment="1">
      <alignment vertical="center"/>
    </xf>
    <xf numFmtId="43" fontId="2" fillId="0" borderId="0" xfId="4" applyFont="1"/>
    <xf numFmtId="171" fontId="11" fillId="0" borderId="0" xfId="3" applyNumberFormat="1" applyFont="1" applyFill="1" applyBorder="1" applyAlignment="1">
      <alignment horizontal="right" vertical="center"/>
    </xf>
    <xf numFmtId="171" fontId="11" fillId="0" borderId="0" xfId="3" applyNumberFormat="1" applyFont="1" applyFill="1" applyBorder="1" applyAlignment="1">
      <alignment vertical="center"/>
    </xf>
    <xf numFmtId="15" fontId="14" fillId="0" borderId="0" xfId="3" applyNumberFormat="1" applyFont="1" applyFill="1" applyAlignment="1">
      <alignment vertical="center"/>
    </xf>
    <xf numFmtId="0" fontId="21" fillId="0" borderId="0" xfId="3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0" xfId="3" applyNumberFormat="1" applyFont="1" applyFill="1" applyAlignment="1">
      <alignment horizontal="right" vertical="center"/>
    </xf>
    <xf numFmtId="0" fontId="35" fillId="0" borderId="0" xfId="3" applyFont="1" applyFill="1" applyAlignment="1">
      <alignment horizontal="center" vertical="center"/>
    </xf>
    <xf numFmtId="0" fontId="36" fillId="0" borderId="0" xfId="3" applyFont="1" applyFill="1" applyAlignment="1">
      <alignment vertical="center"/>
    </xf>
    <xf numFmtId="164" fontId="2" fillId="0" borderId="0" xfId="3" applyNumberFormat="1"/>
    <xf numFmtId="167" fontId="11" fillId="0" borderId="0" xfId="4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right" vertical="center"/>
    </xf>
    <xf numFmtId="170" fontId="12" fillId="0" borderId="0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vertical="center"/>
    </xf>
    <xf numFmtId="167" fontId="39" fillId="0" borderId="0" xfId="3" applyNumberFormat="1" applyFont="1" applyFill="1" applyAlignment="1">
      <alignment horizontal="right" vertical="center"/>
    </xf>
    <xf numFmtId="167" fontId="11" fillId="0" borderId="5" xfId="4" applyNumberFormat="1" applyFont="1" applyFill="1" applyBorder="1" applyAlignment="1">
      <alignment horizontal="right" vertical="center"/>
    </xf>
    <xf numFmtId="171" fontId="15" fillId="0" borderId="0" xfId="3" applyNumberFormat="1" applyFont="1" applyFill="1" applyAlignment="1">
      <alignment horizontal="center" vertical="center"/>
    </xf>
    <xf numFmtId="171" fontId="21" fillId="0" borderId="0" xfId="3" applyNumberFormat="1" applyFont="1" applyFill="1" applyAlignment="1">
      <alignment horizontal="right" vertical="center"/>
    </xf>
    <xf numFmtId="171" fontId="12" fillId="0" borderId="0" xfId="3" applyNumberFormat="1" applyFont="1" applyFill="1" applyAlignment="1">
      <alignment horizontal="right" vertical="center"/>
    </xf>
    <xf numFmtId="0" fontId="39" fillId="0" borderId="0" xfId="3" applyFont="1" applyFill="1" applyAlignment="1">
      <alignment vertical="center"/>
    </xf>
    <xf numFmtId="0" fontId="33" fillId="0" borderId="0" xfId="3" applyFont="1" applyFill="1" applyAlignment="1">
      <alignment horizontal="center" vertical="center"/>
    </xf>
    <xf numFmtId="0" fontId="39" fillId="0" borderId="0" xfId="3" applyFont="1" applyFill="1" applyAlignment="1">
      <alignment horizontal="right" vertical="center"/>
    </xf>
    <xf numFmtId="0" fontId="37" fillId="0" borderId="0" xfId="3" applyFont="1" applyFill="1" applyAlignment="1">
      <alignment horizontal="right" vertical="center"/>
    </xf>
    <xf numFmtId="167" fontId="37" fillId="0" borderId="0" xfId="3" applyNumberFormat="1" applyFont="1" applyFill="1" applyAlignment="1">
      <alignment horizontal="right" vertical="center"/>
    </xf>
    <xf numFmtId="167" fontId="37" fillId="0" borderId="0" xfId="4" applyNumberFormat="1" applyFont="1" applyFill="1" applyAlignment="1">
      <alignment horizontal="right" vertical="center"/>
    </xf>
    <xf numFmtId="0" fontId="40" fillId="0" borderId="0" xfId="8" applyFont="1" applyFill="1" applyBorder="1" applyAlignment="1">
      <alignment vertical="center"/>
    </xf>
    <xf numFmtId="171" fontId="41" fillId="0" borderId="0" xfId="8" applyNumberFormat="1" applyFont="1" applyFill="1" applyBorder="1" applyAlignment="1">
      <alignment vertical="center"/>
    </xf>
    <xf numFmtId="171" fontId="42" fillId="0" borderId="0" xfId="8" applyNumberFormat="1" applyFont="1" applyFill="1" applyBorder="1" applyAlignment="1">
      <alignment horizontal="center" vertical="center"/>
    </xf>
    <xf numFmtId="171" fontId="41" fillId="0" borderId="0" xfId="8" applyNumberFormat="1" applyFont="1" applyFill="1" applyBorder="1" applyAlignment="1">
      <alignment horizontal="right" vertical="center"/>
    </xf>
    <xf numFmtId="0" fontId="12" fillId="0" borderId="0" xfId="8" applyFont="1" applyFill="1"/>
    <xf numFmtId="171" fontId="43" fillId="0" borderId="0" xfId="8" applyNumberFormat="1" applyFont="1" applyFill="1" applyBorder="1" applyAlignment="1">
      <alignment vertical="center"/>
    </xf>
    <xf numFmtId="0" fontId="11" fillId="0" borderId="0" xfId="8" applyFont="1" applyFill="1" applyBorder="1" applyAlignment="1">
      <alignment vertical="center"/>
    </xf>
    <xf numFmtId="0" fontId="12" fillId="0" borderId="0" xfId="8" applyFont="1" applyFill="1" applyBorder="1" applyAlignment="1">
      <alignment vertical="center"/>
    </xf>
    <xf numFmtId="0" fontId="12" fillId="0" borderId="0" xfId="8" applyFont="1" applyFill="1" applyAlignment="1">
      <alignment horizontal="left"/>
    </xf>
    <xf numFmtId="0" fontId="12" fillId="0" borderId="0" xfId="8" applyFont="1" applyFill="1" applyAlignment="1"/>
    <xf numFmtId="0" fontId="16" fillId="0" borderId="0" xfId="8" applyFont="1" applyFill="1" applyAlignment="1">
      <alignment horizontal="center" vertical="center"/>
    </xf>
    <xf numFmtId="0" fontId="12" fillId="0" borderId="0" xfId="8" quotePrefix="1" applyFont="1" applyFill="1" applyBorder="1" applyAlignment="1">
      <alignment horizontal="center" vertical="center"/>
    </xf>
    <xf numFmtId="0" fontId="12" fillId="0" borderId="0" xfId="8" applyFont="1" applyFill="1" applyBorder="1" applyAlignment="1">
      <alignment horizontal="center" vertical="center"/>
    </xf>
    <xf numFmtId="0" fontId="18" fillId="0" borderId="0" xfId="8" applyFont="1" applyFill="1" applyBorder="1" applyAlignment="1">
      <alignment vertical="center"/>
    </xf>
    <xf numFmtId="170" fontId="12" fillId="0" borderId="0" xfId="10" applyNumberFormat="1" applyFont="1" applyFill="1" applyBorder="1" applyAlignment="1">
      <alignment horizontal="center" vertical="center"/>
    </xf>
    <xf numFmtId="170" fontId="12" fillId="0" borderId="0" xfId="8" applyNumberFormat="1" applyFont="1" applyFill="1"/>
    <xf numFmtId="0" fontId="15" fillId="0" borderId="0" xfId="11" applyFont="1" applyFill="1" applyBorder="1" applyAlignment="1">
      <alignment vertical="center"/>
    </xf>
    <xf numFmtId="170" fontId="12" fillId="0" borderId="0" xfId="10" applyNumberFormat="1" applyFont="1" applyFill="1" applyAlignment="1">
      <alignment horizontal="center" vertical="center"/>
    </xf>
    <xf numFmtId="170" fontId="12" fillId="0" borderId="0" xfId="10" quotePrefix="1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70" fontId="12" fillId="0" borderId="0" xfId="13" applyNumberFormat="1" applyFont="1" applyFill="1" applyBorder="1" applyAlignment="1">
      <alignment horizontal="center" vertical="center"/>
    </xf>
    <xf numFmtId="170" fontId="12" fillId="0" borderId="4" xfId="10" applyNumberFormat="1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vertical="center"/>
    </xf>
    <xf numFmtId="171" fontId="11" fillId="0" borderId="0" xfId="8" applyNumberFormat="1" applyFont="1" applyFill="1" applyAlignment="1">
      <alignment vertical="center"/>
    </xf>
    <xf numFmtId="171" fontId="12" fillId="0" borderId="0" xfId="8" applyNumberFormat="1" applyFont="1" applyFill="1" applyAlignment="1">
      <alignment vertical="center"/>
    </xf>
    <xf numFmtId="0" fontId="12" fillId="0" borderId="0" xfId="8" applyFont="1" applyFill="1" applyAlignment="1">
      <alignment vertical="center"/>
    </xf>
    <xf numFmtId="0" fontId="11" fillId="0" borderId="0" xfId="8" applyFont="1" applyFill="1" applyAlignment="1">
      <alignment vertical="center"/>
    </xf>
    <xf numFmtId="170" fontId="11" fillId="0" borderId="4" xfId="10" applyNumberFormat="1" applyFont="1" applyFill="1" applyBorder="1" applyAlignment="1">
      <alignment horizontal="center" vertical="center"/>
    </xf>
    <xf numFmtId="170" fontId="11" fillId="0" borderId="0" xfId="10" applyNumberFormat="1" applyFont="1" applyFill="1" applyBorder="1" applyAlignment="1">
      <alignment horizontal="center" vertical="center"/>
    </xf>
    <xf numFmtId="171" fontId="12" fillId="0" borderId="0" xfId="8" applyNumberFormat="1" applyFont="1" applyFill="1" applyBorder="1" applyAlignment="1">
      <alignment vertical="center"/>
    </xf>
    <xf numFmtId="165" fontId="12" fillId="0" borderId="0" xfId="8" applyNumberFormat="1" applyFont="1" applyFill="1" applyBorder="1" applyAlignment="1">
      <alignment horizontal="right" vertical="center"/>
    </xf>
    <xf numFmtId="0" fontId="18" fillId="0" borderId="0" xfId="8" applyFont="1" applyFill="1" applyAlignment="1">
      <alignment vertical="center"/>
    </xf>
    <xf numFmtId="167" fontId="12" fillId="0" borderId="0" xfId="10" applyNumberFormat="1" applyFont="1" applyFill="1" applyBorder="1" applyAlignment="1">
      <alignment horizontal="center" vertical="center"/>
    </xf>
    <xf numFmtId="170" fontId="12" fillId="0" borderId="0" xfId="10" applyNumberFormat="1" applyFont="1" applyFill="1" applyAlignment="1">
      <alignment horizontal="right" vertical="center"/>
    </xf>
    <xf numFmtId="170" fontId="12" fillId="0" borderId="0" xfId="10" applyNumberFormat="1" applyFont="1" applyFill="1" applyBorder="1" applyAlignment="1">
      <alignment horizontal="right" vertical="center"/>
    </xf>
    <xf numFmtId="171" fontId="45" fillId="0" borderId="0" xfId="8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71" fontId="45" fillId="0" borderId="0" xfId="8" applyNumberFormat="1" applyFont="1" applyFill="1" applyAlignment="1">
      <alignment horizontal="right" vertical="center"/>
    </xf>
    <xf numFmtId="170" fontId="11" fillId="0" borderId="1" xfId="10" applyNumberFormat="1" applyFont="1" applyFill="1" applyBorder="1" applyAlignment="1">
      <alignment horizontal="center" vertical="center"/>
    </xf>
    <xf numFmtId="170" fontId="11" fillId="0" borderId="3" xfId="10" applyNumberFormat="1" applyFont="1" applyFill="1" applyBorder="1" applyAlignment="1">
      <alignment horizontal="center" vertical="center"/>
    </xf>
    <xf numFmtId="171" fontId="42" fillId="0" borderId="0" xfId="8" applyNumberFormat="1" applyFont="1" applyFill="1" applyAlignment="1">
      <alignment horizontal="center" vertical="center"/>
    </xf>
    <xf numFmtId="0" fontId="8" fillId="0" borderId="0" xfId="3" quotePrefix="1" applyFont="1" applyFill="1" applyBorder="1" applyAlignment="1">
      <alignment horizontal="center" vertical="center"/>
    </xf>
    <xf numFmtId="170" fontId="12" fillId="0" borderId="2" xfId="10" applyNumberFormat="1" applyFont="1" applyFill="1" applyBorder="1" applyAlignment="1">
      <alignment horizontal="center" vertical="center"/>
    </xf>
    <xf numFmtId="16" fontId="13" fillId="0" borderId="0" xfId="0" quotePrefix="1" applyNumberFormat="1" applyFont="1" applyFill="1" applyBorder="1" applyAlignment="1"/>
    <xf numFmtId="16" fontId="13" fillId="0" borderId="0" xfId="3" quotePrefix="1" applyNumberFormat="1" applyFont="1" applyFill="1" applyBorder="1" applyAlignment="1"/>
    <xf numFmtId="175" fontId="21" fillId="0" borderId="0" xfId="5" applyNumberFormat="1" applyFont="1" applyFill="1" applyBorder="1" applyAlignment="1">
      <alignment horizontal="right" vertical="center"/>
    </xf>
    <xf numFmtId="0" fontId="8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wrapText="1"/>
    </xf>
    <xf numFmtId="49" fontId="12" fillId="0" borderId="0" xfId="0" applyNumberFormat="1" applyFont="1" applyFill="1" applyAlignment="1">
      <alignment horizontal="center" vertical="center" wrapText="1"/>
    </xf>
    <xf numFmtId="0" fontId="21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0" fontId="2" fillId="0" borderId="0" xfId="3" applyFill="1" applyBorder="1"/>
    <xf numFmtId="0" fontId="2" fillId="0" borderId="0" xfId="3" applyFill="1"/>
    <xf numFmtId="0" fontId="3" fillId="0" borderId="0" xfId="3" applyFont="1" applyFill="1"/>
    <xf numFmtId="167" fontId="3" fillId="0" borderId="0" xfId="1" applyNumberFormat="1" applyFont="1" applyFill="1"/>
    <xf numFmtId="0" fontId="2" fillId="0" borderId="0" xfId="3" applyFont="1" applyFill="1"/>
    <xf numFmtId="167" fontId="2" fillId="0" borderId="0" xfId="1" applyNumberFormat="1" applyFont="1" applyFill="1"/>
    <xf numFmtId="0" fontId="4" fillId="0" borderId="0" xfId="3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0" fontId="4" fillId="0" borderId="0" xfId="3" applyFont="1" applyFill="1" applyAlignment="1"/>
    <xf numFmtId="167" fontId="4" fillId="0" borderId="0" xfId="1" applyNumberFormat="1" applyFont="1" applyFill="1"/>
    <xf numFmtId="0" fontId="17" fillId="0" borderId="0" xfId="3" applyFont="1" applyFill="1" applyAlignment="1">
      <alignment horizontal="center"/>
    </xf>
    <xf numFmtId="167" fontId="17" fillId="0" borderId="0" xfId="1" applyNumberFormat="1" applyFont="1" applyFill="1" applyAlignment="1">
      <alignment horizontal="center"/>
    </xf>
    <xf numFmtId="166" fontId="19" fillId="0" borderId="0" xfId="3" applyNumberFormat="1" applyFont="1" applyFill="1" applyBorder="1"/>
    <xf numFmtId="169" fontId="20" fillId="0" borderId="0" xfId="3" applyNumberFormat="1" applyFont="1" applyFill="1"/>
    <xf numFmtId="167" fontId="2" fillId="0" borderId="0" xfId="3" applyNumberFormat="1" applyFont="1" applyFill="1"/>
    <xf numFmtId="167" fontId="2" fillId="0" borderId="0" xfId="1" applyNumberFormat="1" applyFont="1" applyFill="1" applyAlignment="1">
      <alignment horizontal="center"/>
    </xf>
    <xf numFmtId="0" fontId="2" fillId="0" borderId="0" xfId="3" applyFill="1" applyAlignment="1">
      <alignment horizontal="center"/>
    </xf>
    <xf numFmtId="0" fontId="2" fillId="0" borderId="0" xfId="3" applyFont="1" applyFill="1" applyBorder="1"/>
    <xf numFmtId="43" fontId="31" fillId="0" borderId="0" xfId="4" applyFont="1" applyFill="1"/>
    <xf numFmtId="0" fontId="16" fillId="0" borderId="0" xfId="3" applyFont="1" applyFill="1" applyAlignment="1">
      <alignment vertical="center"/>
    </xf>
    <xf numFmtId="170" fontId="13" fillId="0" borderId="0" xfId="4" applyNumberFormat="1" applyFont="1" applyFill="1" applyBorder="1" applyAlignment="1">
      <alignment horizontal="right" vertical="center"/>
    </xf>
    <xf numFmtId="0" fontId="15" fillId="0" borderId="0" xfId="3" applyFont="1" applyFill="1" applyAlignment="1">
      <alignment vertical="center" wrapText="1"/>
    </xf>
    <xf numFmtId="0" fontId="15" fillId="0" borderId="0" xfId="3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2" fillId="0" borderId="0" xfId="4" applyNumberFormat="1" applyFont="1" applyFill="1" applyBorder="1" applyAlignment="1">
      <alignment horizontal="center" vertical="center"/>
    </xf>
    <xf numFmtId="0" fontId="12" fillId="0" borderId="0" xfId="4" applyNumberFormat="1" applyFont="1" applyFill="1" applyAlignment="1">
      <alignment horizontal="center" vertical="center"/>
    </xf>
    <xf numFmtId="0" fontId="21" fillId="0" borderId="0" xfId="4" applyNumberFormat="1" applyFont="1" applyFill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1" fillId="0" borderId="0" xfId="0" applyFont="1" applyAlignment="1">
      <alignment wrapText="1"/>
    </xf>
    <xf numFmtId="167" fontId="11" fillId="0" borderId="2" xfId="4" applyNumberFormat="1" applyFont="1" applyFill="1" applyBorder="1" applyAlignment="1">
      <alignment horizontal="right" vertical="center"/>
    </xf>
    <xf numFmtId="170" fontId="11" fillId="0" borderId="1" xfId="4" quotePrefix="1" applyNumberFormat="1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0" fontId="18" fillId="0" borderId="0" xfId="3" applyFont="1" applyFill="1"/>
    <xf numFmtId="0" fontId="18" fillId="0" borderId="0" xfId="3" applyFont="1" applyFill="1" applyAlignment="1">
      <alignment horizontal="left" vertical="center"/>
    </xf>
    <xf numFmtId="0" fontId="12" fillId="0" borderId="0" xfId="3" applyFont="1" applyFill="1" applyBorder="1" applyAlignment="1">
      <alignment vertical="center"/>
    </xf>
    <xf numFmtId="167" fontId="1" fillId="0" borderId="0" xfId="3" applyNumberFormat="1" applyFont="1" applyFill="1"/>
    <xf numFmtId="0" fontId="4" fillId="0" borderId="0" xfId="3" applyFont="1" applyFill="1"/>
    <xf numFmtId="0" fontId="16" fillId="0" borderId="0" xfId="8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170" fontId="11" fillId="0" borderId="4" xfId="4" quotePrefix="1" applyNumberFormat="1" applyFont="1" applyFill="1" applyBorder="1" applyAlignment="1">
      <alignment horizontal="center" vertical="center"/>
    </xf>
    <xf numFmtId="43" fontId="12" fillId="0" borderId="3" xfId="4" applyNumberFormat="1" applyFont="1" applyFill="1" applyBorder="1" applyAlignment="1">
      <alignment horizontal="right" vertical="center"/>
    </xf>
    <xf numFmtId="0" fontId="21" fillId="0" borderId="0" xfId="3" applyFont="1" applyFill="1" applyBorder="1" applyAlignment="1">
      <alignment horizontal="center" vertical="center"/>
    </xf>
    <xf numFmtId="171" fontId="21" fillId="0" borderId="0" xfId="0" applyNumberFormat="1" applyFont="1" applyFill="1" applyBorder="1" applyAlignment="1">
      <alignment horizontal="center" vertical="center"/>
    </xf>
    <xf numFmtId="167" fontId="11" fillId="0" borderId="3" xfId="4" applyNumberFormat="1" applyFont="1" applyFill="1" applyBorder="1" applyAlignment="1">
      <alignment horizontal="right" vertical="center"/>
    </xf>
    <xf numFmtId="0" fontId="16" fillId="0" borderId="0" xfId="8" applyFont="1" applyFill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167" fontId="12" fillId="0" borderId="4" xfId="4" quotePrefix="1" applyNumberFormat="1" applyFont="1" applyFill="1" applyBorder="1" applyAlignment="1">
      <alignment horizontal="center" vertical="center"/>
    </xf>
    <xf numFmtId="167" fontId="11" fillId="0" borderId="4" xfId="4" quotePrefix="1" applyNumberFormat="1" applyFont="1" applyFill="1" applyBorder="1" applyAlignment="1">
      <alignment horizontal="center" vertical="center"/>
    </xf>
    <xf numFmtId="167" fontId="11" fillId="0" borderId="1" xfId="4" quotePrefix="1" applyNumberFormat="1" applyFont="1" applyFill="1" applyBorder="1" applyAlignment="1">
      <alignment horizontal="center" vertical="center"/>
    </xf>
    <xf numFmtId="167" fontId="12" fillId="0" borderId="0" xfId="4" quotePrefix="1" applyNumberFormat="1" applyFont="1" applyFill="1" applyBorder="1" applyAlignment="1">
      <alignment horizontal="center" vertical="center"/>
    </xf>
    <xf numFmtId="167" fontId="11" fillId="0" borderId="0" xfId="4" quotePrefix="1" applyNumberFormat="1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right" vertical="center"/>
    </xf>
    <xf numFmtId="43" fontId="21" fillId="0" borderId="0" xfId="4" applyFont="1" applyFill="1" applyBorder="1" applyAlignment="1">
      <alignment horizontal="right" vertical="center"/>
    </xf>
    <xf numFmtId="167" fontId="21" fillId="0" borderId="0" xfId="3" applyNumberFormat="1" applyFont="1" applyFill="1" applyBorder="1" applyAlignment="1">
      <alignment horizontal="right" vertical="center"/>
    </xf>
    <xf numFmtId="171" fontId="12" fillId="0" borderId="0" xfId="3" applyNumberFormat="1" applyFont="1" applyFill="1" applyBorder="1" applyAlignment="1">
      <alignment horizontal="right" vertical="center"/>
    </xf>
    <xf numFmtId="0" fontId="37" fillId="0" borderId="0" xfId="3" applyFont="1" applyFill="1" applyBorder="1" applyAlignment="1">
      <alignment horizontal="right" vertical="center"/>
    </xf>
    <xf numFmtId="167" fontId="37" fillId="0" borderId="0" xfId="4" applyNumberFormat="1" applyFont="1" applyFill="1" applyBorder="1" applyAlignment="1">
      <alignment horizontal="right" vertical="center"/>
    </xf>
    <xf numFmtId="170" fontId="12" fillId="0" borderId="0" xfId="8" applyNumberFormat="1" applyFont="1" applyFill="1" applyBorder="1"/>
    <xf numFmtId="171" fontId="45" fillId="0" borderId="0" xfId="8" applyNumberFormat="1" applyFont="1" applyFill="1" applyBorder="1" applyAlignment="1">
      <alignment vertical="center"/>
    </xf>
    <xf numFmtId="0" fontId="12" fillId="0" borderId="0" xfId="8" applyFont="1" applyFill="1" applyBorder="1" applyAlignment="1"/>
    <xf numFmtId="49" fontId="12" fillId="0" borderId="0" xfId="8" applyNumberFormat="1" applyFont="1" applyFill="1" applyBorder="1" applyAlignment="1">
      <alignment horizontal="center" vertical="center" wrapText="1"/>
    </xf>
    <xf numFmtId="0" fontId="21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8" fillId="0" borderId="0" xfId="0" applyFont="1"/>
    <xf numFmtId="174" fontId="21" fillId="0" borderId="0" xfId="3" applyNumberFormat="1" applyFont="1" applyFill="1" applyBorder="1" applyAlignment="1">
      <alignment horizontal="center" vertical="center"/>
    </xf>
    <xf numFmtId="0" fontId="24" fillId="0" borderId="0" xfId="5" applyFont="1" applyFill="1" applyAlignment="1">
      <alignment vertical="center"/>
    </xf>
    <xf numFmtId="174" fontId="14" fillId="0" borderId="1" xfId="3" applyNumberFormat="1" applyFont="1" applyFill="1" applyBorder="1" applyAlignment="1">
      <alignment horizontal="center" vertical="center"/>
    </xf>
    <xf numFmtId="174" fontId="14" fillId="0" borderId="0" xfId="3" applyNumberFormat="1" applyFont="1" applyFill="1" applyBorder="1" applyAlignment="1">
      <alignment horizontal="center" vertical="center"/>
    </xf>
    <xf numFmtId="174" fontId="14" fillId="0" borderId="4" xfId="3" applyNumberFormat="1" applyFont="1" applyFill="1" applyBorder="1" applyAlignment="1">
      <alignment horizontal="center" vertical="center"/>
    </xf>
    <xf numFmtId="174" fontId="21" fillId="0" borderId="4" xfId="3" applyNumberFormat="1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47" fillId="0" borderId="0" xfId="3" applyFont="1" applyFill="1"/>
    <xf numFmtId="0" fontId="18" fillId="0" borderId="0" xfId="3" applyFont="1" applyFill="1" applyAlignment="1">
      <alignment horizontal="center" vertical="center"/>
    </xf>
    <xf numFmtId="0" fontId="24" fillId="0" borderId="0" xfId="3" applyFont="1" applyFill="1" applyBorder="1" applyAlignment="1">
      <alignment horizontal="center" vertical="center"/>
    </xf>
    <xf numFmtId="174" fontId="24" fillId="0" borderId="0" xfId="3" applyNumberFormat="1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8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wrapText="1"/>
    </xf>
    <xf numFmtId="0" fontId="11" fillId="0" borderId="0" xfId="3" applyFont="1" applyFill="1" applyAlignment="1">
      <alignment horizontal="center" wrapText="1"/>
    </xf>
    <xf numFmtId="0" fontId="16" fillId="0" borderId="0" xfId="3" quotePrefix="1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9" fontId="31" fillId="0" borderId="0" xfId="0" applyNumberFormat="1" applyFont="1" applyFill="1" applyAlignment="1">
      <alignment horizontal="center" vertical="center" wrapText="1"/>
    </xf>
    <xf numFmtId="0" fontId="11" fillId="0" borderId="0" xfId="3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 vertical="center" wrapText="1"/>
    </xf>
    <xf numFmtId="167" fontId="16" fillId="0" borderId="0" xfId="4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center" vertical="center"/>
    </xf>
    <xf numFmtId="0" fontId="21" fillId="0" borderId="4" xfId="3" applyFont="1" applyFill="1" applyBorder="1" applyAlignment="1">
      <alignment horizontal="center" vertical="center"/>
    </xf>
    <xf numFmtId="171" fontId="21" fillId="0" borderId="4" xfId="0" applyNumberFormat="1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1" fillId="0" borderId="0" xfId="8" applyFont="1" applyFill="1" applyBorder="1" applyAlignment="1">
      <alignment horizontal="center" vertical="center"/>
    </xf>
    <xf numFmtId="2" fontId="12" fillId="0" borderId="0" xfId="8" applyNumberFormat="1" applyFont="1" applyFill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170" fontId="12" fillId="0" borderId="0" xfId="10" applyNumberFormat="1" applyFont="1" applyFill="1" applyBorder="1" applyAlignment="1">
      <alignment horizontal="center" vertical="center"/>
    </xf>
    <xf numFmtId="170" fontId="11" fillId="0" borderId="0" xfId="10" applyNumberFormat="1" applyFont="1" applyFill="1" applyBorder="1" applyAlignment="1">
      <alignment horizontal="center" vertical="center"/>
    </xf>
  </cellXfs>
  <cellStyles count="17">
    <cellStyle name="Comma" xfId="1" builtinId="3"/>
    <cellStyle name="Comma 100" xfId="6" xr:uid="{00000000-0005-0000-0000-000001000000}"/>
    <cellStyle name="Comma 3" xfId="4" xr:uid="{00000000-0005-0000-0000-000002000000}"/>
    <cellStyle name="Comma 3 2 2" xfId="13" xr:uid="{00000000-0005-0000-0000-000003000000}"/>
    <cellStyle name="Comma 4 2" xfId="10" xr:uid="{00000000-0005-0000-0000-000004000000}"/>
    <cellStyle name="Normal" xfId="0" builtinId="0"/>
    <cellStyle name="Normal 138" xfId="16" xr:uid="{00000000-0005-0000-0000-000006000000}"/>
    <cellStyle name="Normal 144" xfId="14" xr:uid="{00000000-0005-0000-0000-000007000000}"/>
    <cellStyle name="Normal 2 2 2 2" xfId="7" xr:uid="{00000000-0005-0000-0000-000008000000}"/>
    <cellStyle name="Normal 2 2 3" xfId="12" xr:uid="{00000000-0005-0000-0000-000009000000}"/>
    <cellStyle name="Normal 2 4" xfId="5" xr:uid="{00000000-0005-0000-0000-00000A000000}"/>
    <cellStyle name="Normal 3" xfId="9" xr:uid="{00000000-0005-0000-0000-00000B000000}"/>
    <cellStyle name="Normal 3 4" xfId="15" xr:uid="{00000000-0005-0000-0000-00000C000000}"/>
    <cellStyle name="Normal 4 2" xfId="11" xr:uid="{00000000-0005-0000-0000-00000D000000}"/>
    <cellStyle name="Normal 5" xfId="3" xr:uid="{00000000-0005-0000-0000-00000E000000}"/>
    <cellStyle name="Normal 6 2" xfId="8" xr:uid="{00000000-0005-0000-0000-00000F000000}"/>
    <cellStyle name="Percent" xfId="2" builtinId="5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26"/>
  <sheetViews>
    <sheetView view="pageBreakPreview" topLeftCell="A37" zoomScale="115" zoomScaleNormal="100" zoomScaleSheetLayoutView="115" workbookViewId="0">
      <selection activeCell="B44" sqref="B44"/>
    </sheetView>
  </sheetViews>
  <sheetFormatPr defaultColWidth="9" defaultRowHeight="14.5"/>
  <cols>
    <col min="1" max="1" width="36.36328125" style="47" customWidth="1"/>
    <col min="2" max="2" width="7.7265625" style="43" customWidth="1"/>
    <col min="3" max="3" width="1.7265625" style="115" customWidth="1"/>
    <col min="4" max="4" width="15.26953125" style="113" bestFit="1" customWidth="1"/>
    <col min="5" max="5" width="1.7265625" style="114" customWidth="1"/>
    <col min="6" max="6" width="13.26953125" style="87" customWidth="1"/>
    <col min="7" max="7" width="1.7265625" style="114" customWidth="1"/>
    <col min="8" max="8" width="14.7265625" style="113" customWidth="1"/>
    <col min="9" max="9" width="1.7265625" style="115" customWidth="1"/>
    <col min="10" max="10" width="13.26953125" style="87" customWidth="1"/>
    <col min="11" max="11" width="13.1796875" style="316" customWidth="1"/>
    <col min="12" max="12" width="12.1796875" style="303" customWidth="1"/>
    <col min="13" max="13" width="16.26953125" style="303" bestFit="1" customWidth="1"/>
    <col min="14" max="14" width="12.26953125" style="304" bestFit="1" customWidth="1"/>
    <col min="15" max="15" width="3.7265625" style="304" customWidth="1"/>
    <col min="16" max="16" width="12.26953125" style="304" customWidth="1"/>
    <col min="17" max="17" width="2.81640625" style="304" customWidth="1"/>
    <col min="18" max="18" width="12.26953125" style="304" bestFit="1" customWidth="1"/>
    <col min="19" max="19" width="3.26953125" style="304" customWidth="1"/>
    <col min="20" max="20" width="12.26953125" style="304" customWidth="1"/>
    <col min="21" max="21" width="9" style="304"/>
    <col min="22" max="22" width="10.26953125" style="304" bestFit="1" customWidth="1"/>
    <col min="23" max="23" width="2.7265625" style="304" customWidth="1"/>
    <col min="24" max="24" width="10.26953125" style="304" customWidth="1"/>
    <col min="25" max="25" width="2.7265625" style="304" customWidth="1"/>
    <col min="26" max="26" width="9.26953125" style="304" bestFit="1" customWidth="1"/>
    <col min="27" max="27" width="2.1796875" style="304" customWidth="1"/>
    <col min="28" max="28" width="5.7265625" style="304" hidden="1" customWidth="1"/>
    <col min="29" max="16384" width="9" style="303"/>
  </cols>
  <sheetData>
    <row r="1" spans="1:28" ht="20.25" customHeight="1">
      <c r="A1" s="1" t="s">
        <v>128</v>
      </c>
      <c r="B1" s="2"/>
      <c r="C1" s="3"/>
      <c r="D1" s="4"/>
      <c r="E1" s="5"/>
      <c r="F1" s="6"/>
      <c r="G1" s="5"/>
      <c r="H1" s="4"/>
      <c r="I1" s="3"/>
      <c r="J1" s="288"/>
      <c r="K1" s="299"/>
      <c r="L1" s="300"/>
      <c r="M1" s="301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</row>
    <row r="2" spans="1:28" ht="20.25" customHeight="1">
      <c r="A2" s="8" t="s">
        <v>0</v>
      </c>
      <c r="B2" s="2"/>
      <c r="C2" s="3"/>
      <c r="D2" s="4"/>
      <c r="E2" s="5"/>
      <c r="F2" s="6"/>
      <c r="G2" s="5"/>
      <c r="H2" s="4"/>
      <c r="I2" s="3"/>
      <c r="J2" s="6"/>
      <c r="K2" s="299"/>
      <c r="L2" s="300"/>
      <c r="M2" s="301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</row>
    <row r="3" spans="1:28" ht="19.5" customHeight="1">
      <c r="A3" s="9"/>
      <c r="B3" s="10"/>
      <c r="C3" s="10"/>
      <c r="D3" s="11"/>
      <c r="E3" s="12"/>
      <c r="F3" s="12"/>
      <c r="G3" s="12"/>
      <c r="H3" s="11"/>
      <c r="I3" s="10"/>
      <c r="J3" s="12"/>
      <c r="K3" s="299"/>
      <c r="L3" s="300"/>
      <c r="M3" s="301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</row>
    <row r="4" spans="1:28" ht="19.5" customHeight="1">
      <c r="A4" s="10"/>
      <c r="B4" s="9"/>
      <c r="C4" s="10"/>
      <c r="D4" s="387" t="s">
        <v>1</v>
      </c>
      <c r="E4" s="387"/>
      <c r="F4" s="387"/>
      <c r="G4" s="13"/>
      <c r="H4" s="388" t="s">
        <v>2</v>
      </c>
      <c r="I4" s="388"/>
      <c r="J4" s="388"/>
      <c r="K4" s="299"/>
      <c r="L4" s="300"/>
      <c r="M4" s="301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</row>
    <row r="5" spans="1:28" ht="19.5" customHeight="1">
      <c r="A5" s="10"/>
      <c r="B5" s="14"/>
      <c r="C5" s="15"/>
      <c r="D5" s="389" t="s">
        <v>3</v>
      </c>
      <c r="E5" s="389"/>
      <c r="F5" s="389"/>
      <c r="G5" s="16"/>
      <c r="H5" s="390" t="s">
        <v>3</v>
      </c>
      <c r="I5" s="390"/>
      <c r="J5" s="390"/>
      <c r="K5" s="299"/>
      <c r="L5" s="300"/>
      <c r="M5" s="301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</row>
    <row r="6" spans="1:28" ht="19.5" customHeight="1">
      <c r="A6" s="10"/>
      <c r="B6" s="14"/>
      <c r="C6" s="15"/>
      <c r="D6" s="17" t="s">
        <v>4</v>
      </c>
      <c r="E6" s="290"/>
      <c r="F6" s="17" t="s">
        <v>123</v>
      </c>
      <c r="G6" s="18"/>
      <c r="H6" s="17" t="s">
        <v>4</v>
      </c>
      <c r="I6" s="290"/>
      <c r="J6" s="17" t="s">
        <v>123</v>
      </c>
      <c r="K6" s="299"/>
      <c r="L6" s="300"/>
    </row>
    <row r="7" spans="1:28" ht="19.5" customHeight="1">
      <c r="A7" s="19" t="s">
        <v>5</v>
      </c>
      <c r="B7" s="20" t="s">
        <v>6</v>
      </c>
      <c r="C7" s="21"/>
      <c r="D7" s="22">
        <v>2020</v>
      </c>
      <c r="E7" s="22"/>
      <c r="F7" s="22">
        <v>2019</v>
      </c>
      <c r="G7" s="22"/>
      <c r="H7" s="22">
        <f>D7</f>
        <v>2020</v>
      </c>
      <c r="I7" s="22"/>
      <c r="J7" s="22">
        <f>F7</f>
        <v>2019</v>
      </c>
      <c r="K7" s="299"/>
      <c r="L7" s="300"/>
    </row>
    <row r="8" spans="1:28" ht="19.5" customHeight="1">
      <c r="A8" s="19"/>
      <c r="B8" s="20"/>
      <c r="C8" s="21"/>
      <c r="D8" s="23" t="s">
        <v>7</v>
      </c>
      <c r="E8" s="22"/>
      <c r="F8" s="22"/>
      <c r="G8" s="22"/>
      <c r="H8" s="23" t="s">
        <v>7</v>
      </c>
      <c r="I8" s="22"/>
      <c r="J8" s="22"/>
      <c r="K8" s="305"/>
      <c r="L8" s="306"/>
      <c r="M8" s="307"/>
      <c r="N8" s="307"/>
      <c r="O8" s="308"/>
    </row>
    <row r="9" spans="1:28" ht="19.5" customHeight="1">
      <c r="A9" s="24"/>
      <c r="B9" s="2"/>
      <c r="C9" s="25"/>
      <c r="D9" s="391" t="s">
        <v>8</v>
      </c>
      <c r="E9" s="391"/>
      <c r="F9" s="391"/>
      <c r="G9" s="391"/>
      <c r="H9" s="391"/>
      <c r="I9" s="391"/>
      <c r="J9" s="391"/>
      <c r="K9" s="392"/>
      <c r="L9" s="392"/>
      <c r="M9" s="309"/>
      <c r="N9" s="310"/>
    </row>
    <row r="10" spans="1:28" ht="19.5" customHeight="1">
      <c r="A10" s="26" t="s">
        <v>9</v>
      </c>
      <c r="B10" s="297"/>
      <c r="C10" s="27"/>
      <c r="D10" s="28"/>
      <c r="E10" s="27"/>
      <c r="F10" s="27"/>
      <c r="G10" s="27"/>
      <c r="H10" s="28"/>
      <c r="I10" s="27"/>
      <c r="J10" s="27"/>
      <c r="K10" s="299"/>
      <c r="L10" s="300"/>
    </row>
    <row r="11" spans="1:28" ht="19.5" customHeight="1">
      <c r="A11" s="29" t="s">
        <v>10</v>
      </c>
      <c r="B11" s="30"/>
      <c r="C11" s="31"/>
      <c r="D11" s="32">
        <v>538546</v>
      </c>
      <c r="E11" s="31"/>
      <c r="F11" s="33">
        <v>885539</v>
      </c>
      <c r="G11" s="31"/>
      <c r="H11" s="33">
        <v>175021</v>
      </c>
      <c r="I11" s="31"/>
      <c r="J11" s="33">
        <v>458052</v>
      </c>
      <c r="K11" s="311"/>
      <c r="L11" s="312"/>
      <c r="M11" s="313"/>
      <c r="AB11" s="304">
        <f>J11-T11</f>
        <v>458052</v>
      </c>
    </row>
    <row r="12" spans="1:28" ht="19.5" customHeight="1">
      <c r="A12" s="29" t="s">
        <v>11</v>
      </c>
      <c r="B12" s="30"/>
      <c r="C12" s="31"/>
      <c r="D12" s="32">
        <v>30216</v>
      </c>
      <c r="E12" s="31"/>
      <c r="F12" s="33">
        <v>960</v>
      </c>
      <c r="G12" s="31"/>
      <c r="H12" s="33">
        <v>172</v>
      </c>
      <c r="I12" s="31"/>
      <c r="J12" s="33">
        <v>960</v>
      </c>
      <c r="K12" s="311"/>
      <c r="L12" s="312"/>
      <c r="M12" s="313"/>
      <c r="AB12" s="304">
        <f t="shared" ref="AB12:AB21" si="0">J12-T12</f>
        <v>960</v>
      </c>
    </row>
    <row r="13" spans="1:28" ht="19.5" customHeight="1">
      <c r="A13" s="29" t="s">
        <v>228</v>
      </c>
      <c r="B13" s="30">
        <v>6</v>
      </c>
      <c r="C13" s="31"/>
      <c r="D13" s="32">
        <v>926024</v>
      </c>
      <c r="E13" s="31"/>
      <c r="F13" s="33">
        <v>952411</v>
      </c>
      <c r="G13" s="34"/>
      <c r="H13" s="35">
        <v>148388</v>
      </c>
      <c r="I13" s="35"/>
      <c r="J13" s="35">
        <v>144183</v>
      </c>
      <c r="K13" s="311"/>
      <c r="L13" s="312"/>
      <c r="M13" s="313"/>
      <c r="AB13" s="304">
        <f t="shared" si="0"/>
        <v>144183</v>
      </c>
    </row>
    <row r="14" spans="1:28" ht="19.5" customHeight="1">
      <c r="A14" s="29" t="s">
        <v>208</v>
      </c>
      <c r="B14" s="30"/>
      <c r="C14" s="34"/>
      <c r="D14" s="35"/>
      <c r="E14" s="34"/>
      <c r="F14" s="35"/>
      <c r="G14" s="31"/>
      <c r="H14" s="35"/>
      <c r="I14" s="35"/>
      <c r="J14" s="35"/>
      <c r="K14" s="311"/>
      <c r="L14" s="312"/>
      <c r="M14" s="313"/>
      <c r="AB14" s="304">
        <f>J14-T14</f>
        <v>0</v>
      </c>
    </row>
    <row r="15" spans="1:28" ht="19.5" customHeight="1">
      <c r="A15" s="29" t="s">
        <v>209</v>
      </c>
      <c r="B15" s="30">
        <v>6</v>
      </c>
      <c r="C15" s="34"/>
      <c r="D15" s="33">
        <v>0</v>
      </c>
      <c r="E15" s="34"/>
      <c r="F15" s="35">
        <v>63000</v>
      </c>
      <c r="G15" s="31"/>
      <c r="H15" s="35">
        <v>142320</v>
      </c>
      <c r="I15" s="35"/>
      <c r="J15" s="35">
        <v>204920</v>
      </c>
      <c r="K15" s="311"/>
      <c r="L15" s="312"/>
      <c r="M15" s="313"/>
    </row>
    <row r="16" spans="1:28" ht="19.5" customHeight="1">
      <c r="A16" s="29" t="s">
        <v>210</v>
      </c>
      <c r="B16" s="30"/>
      <c r="C16" s="34"/>
      <c r="D16" s="35">
        <v>159205</v>
      </c>
      <c r="E16" s="34"/>
      <c r="F16" s="35">
        <v>159205</v>
      </c>
      <c r="G16" s="31"/>
      <c r="H16" s="35">
        <v>150000</v>
      </c>
      <c r="I16" s="35"/>
      <c r="J16" s="35">
        <v>150000</v>
      </c>
      <c r="K16" s="311"/>
      <c r="L16" s="312"/>
      <c r="M16" s="313"/>
    </row>
    <row r="17" spans="1:28" ht="19.5" customHeight="1">
      <c r="A17" s="29" t="s">
        <v>134</v>
      </c>
      <c r="B17" s="30"/>
      <c r="C17" s="31"/>
      <c r="D17" s="35"/>
      <c r="E17" s="33"/>
      <c r="F17" s="35"/>
      <c r="G17" s="31"/>
      <c r="H17" s="33"/>
      <c r="I17" s="32"/>
      <c r="J17" s="33"/>
      <c r="K17" s="311"/>
      <c r="L17" s="312"/>
      <c r="M17" s="313"/>
      <c r="AB17" s="304">
        <f t="shared" si="0"/>
        <v>0</v>
      </c>
    </row>
    <row r="18" spans="1:28" ht="19.5" customHeight="1">
      <c r="A18" s="29" t="s">
        <v>212</v>
      </c>
      <c r="B18" s="30">
        <v>6</v>
      </c>
      <c r="C18" s="31"/>
      <c r="D18" s="35">
        <v>106924</v>
      </c>
      <c r="E18" s="33"/>
      <c r="F18" s="35">
        <v>100884</v>
      </c>
      <c r="G18" s="31"/>
      <c r="H18" s="33">
        <v>106924</v>
      </c>
      <c r="I18" s="32"/>
      <c r="J18" s="32">
        <v>100884</v>
      </c>
      <c r="K18" s="311"/>
      <c r="L18" s="312"/>
      <c r="M18" s="313"/>
    </row>
    <row r="19" spans="1:28" ht="19.5" customHeight="1">
      <c r="A19" s="29" t="s">
        <v>213</v>
      </c>
      <c r="B19" s="30"/>
      <c r="C19" s="31"/>
      <c r="D19" s="35">
        <v>1050</v>
      </c>
      <c r="E19" s="33"/>
      <c r="F19" s="35">
        <v>596</v>
      </c>
      <c r="G19" s="31"/>
      <c r="H19" s="33">
        <v>0</v>
      </c>
      <c r="I19" s="32"/>
      <c r="J19" s="32">
        <v>0</v>
      </c>
      <c r="K19" s="311"/>
      <c r="L19" s="312"/>
      <c r="M19" s="313"/>
    </row>
    <row r="20" spans="1:28" ht="19.5" customHeight="1">
      <c r="A20" s="29" t="s">
        <v>12</v>
      </c>
      <c r="B20" s="30"/>
      <c r="C20" s="31"/>
      <c r="D20" s="32">
        <v>60059</v>
      </c>
      <c r="E20" s="31"/>
      <c r="F20" s="33">
        <v>59948</v>
      </c>
      <c r="G20" s="34"/>
      <c r="H20" s="33">
        <v>0</v>
      </c>
      <c r="I20" s="35"/>
      <c r="J20" s="32">
        <v>0</v>
      </c>
      <c r="K20" s="311"/>
      <c r="L20" s="312"/>
      <c r="M20" s="313"/>
      <c r="AB20" s="304">
        <f t="shared" si="0"/>
        <v>0</v>
      </c>
    </row>
    <row r="21" spans="1:28" ht="19.5" customHeight="1">
      <c r="A21" s="29" t="s">
        <v>13</v>
      </c>
      <c r="B21" s="36"/>
      <c r="C21" s="37"/>
      <c r="D21" s="32">
        <v>46652</v>
      </c>
      <c r="E21" s="39"/>
      <c r="F21" s="40">
        <v>48713</v>
      </c>
      <c r="G21" s="39"/>
      <c r="H21" s="32">
        <v>5497</v>
      </c>
      <c r="I21" s="41"/>
      <c r="J21" s="40">
        <v>2845</v>
      </c>
      <c r="K21" s="311"/>
      <c r="L21" s="312"/>
      <c r="M21" s="313"/>
      <c r="AB21" s="304">
        <f t="shared" si="0"/>
        <v>2845</v>
      </c>
    </row>
    <row r="22" spans="1:28" ht="19.5" customHeight="1">
      <c r="A22" s="42" t="s">
        <v>14</v>
      </c>
      <c r="C22" s="44">
        <v>0</v>
      </c>
      <c r="D22" s="45">
        <f>SUM(D11:D21)</f>
        <v>1868676</v>
      </c>
      <c r="E22" s="46"/>
      <c r="F22" s="45">
        <f>SUM(F11:F21)</f>
        <v>2271256</v>
      </c>
      <c r="G22" s="46"/>
      <c r="H22" s="45">
        <f>SUM(H11:H21)</f>
        <v>728322</v>
      </c>
      <c r="I22" s="46"/>
      <c r="J22" s="45">
        <f>SUM(J11:J21)</f>
        <v>1061844</v>
      </c>
      <c r="K22" s="311"/>
      <c r="L22" s="312"/>
      <c r="M22" s="313"/>
    </row>
    <row r="23" spans="1:28" ht="19.5" customHeight="1">
      <c r="C23" s="48"/>
      <c r="D23" s="40"/>
      <c r="E23" s="40"/>
      <c r="F23" s="40"/>
      <c r="G23" s="40"/>
      <c r="H23" s="40"/>
      <c r="I23" s="48"/>
      <c r="J23" s="40"/>
      <c r="K23" s="311"/>
      <c r="L23" s="312"/>
      <c r="M23" s="313"/>
    </row>
    <row r="24" spans="1:28" ht="19.5" customHeight="1">
      <c r="A24" s="26" t="s">
        <v>124</v>
      </c>
      <c r="B24" s="50"/>
      <c r="C24" s="40"/>
      <c r="D24" s="40"/>
      <c r="E24" s="40"/>
      <c r="F24" s="40"/>
      <c r="G24" s="40"/>
      <c r="H24" s="40"/>
      <c r="I24" s="40"/>
      <c r="J24" s="40"/>
      <c r="K24" s="311"/>
      <c r="L24" s="312"/>
      <c r="M24" s="313"/>
    </row>
    <row r="25" spans="1:28" ht="19.5" customHeight="1">
      <c r="A25" s="51" t="s">
        <v>129</v>
      </c>
      <c r="B25" s="50"/>
      <c r="C25" s="52"/>
      <c r="D25" s="40">
        <v>19523</v>
      </c>
      <c r="E25" s="40"/>
      <c r="F25" s="35">
        <v>36772</v>
      </c>
      <c r="G25" s="40"/>
      <c r="H25" s="40">
        <v>3607</v>
      </c>
      <c r="I25" s="35"/>
      <c r="J25" s="35">
        <v>20879</v>
      </c>
      <c r="K25" s="311"/>
      <c r="L25" s="312"/>
      <c r="M25" s="313"/>
      <c r="AB25" s="304">
        <f t="shared" ref="AB25:AB41" si="1">J25-T25</f>
        <v>20879</v>
      </c>
    </row>
    <row r="26" spans="1:28" ht="19.5" customHeight="1">
      <c r="A26" s="54" t="s">
        <v>16</v>
      </c>
      <c r="B26" s="50">
        <v>8</v>
      </c>
      <c r="C26" s="52"/>
      <c r="D26" s="40">
        <v>0</v>
      </c>
      <c r="E26" s="40"/>
      <c r="F26" s="33">
        <v>0</v>
      </c>
      <c r="G26" s="40"/>
      <c r="H26" s="40">
        <v>3380350</v>
      </c>
      <c r="I26" s="40"/>
      <c r="J26" s="40">
        <v>3282619</v>
      </c>
      <c r="K26" s="311"/>
      <c r="L26" s="312"/>
      <c r="M26" s="337"/>
      <c r="AB26" s="304">
        <f>J26-T26</f>
        <v>3282619</v>
      </c>
    </row>
    <row r="27" spans="1:28" ht="19.5" customHeight="1">
      <c r="A27" s="54" t="s">
        <v>15</v>
      </c>
      <c r="B27" s="50">
        <v>7</v>
      </c>
      <c r="C27" s="52"/>
      <c r="D27" s="40">
        <v>1076054</v>
      </c>
      <c r="E27" s="35"/>
      <c r="F27" s="35">
        <v>1031963</v>
      </c>
      <c r="G27" s="40"/>
      <c r="H27" s="40">
        <v>236495</v>
      </c>
      <c r="I27" s="40"/>
      <c r="J27" s="55">
        <v>236495</v>
      </c>
      <c r="K27" s="311"/>
      <c r="L27" s="312"/>
      <c r="M27" s="313"/>
      <c r="AB27" s="304">
        <f t="shared" si="1"/>
        <v>236495</v>
      </c>
    </row>
    <row r="28" spans="1:28" ht="19.5" customHeight="1">
      <c r="A28" s="54" t="s">
        <v>17</v>
      </c>
      <c r="B28" s="50">
        <v>7</v>
      </c>
      <c r="C28" s="52"/>
      <c r="D28" s="40">
        <v>57338</v>
      </c>
      <c r="E28" s="40"/>
      <c r="F28" s="35">
        <v>43702</v>
      </c>
      <c r="G28" s="40"/>
      <c r="H28" s="40">
        <v>0</v>
      </c>
      <c r="I28" s="40"/>
      <c r="J28" s="55">
        <v>0</v>
      </c>
      <c r="K28" s="311"/>
      <c r="L28" s="312"/>
      <c r="M28" s="313"/>
      <c r="AB28" s="304">
        <f t="shared" si="1"/>
        <v>0</v>
      </c>
    </row>
    <row r="29" spans="1:28" ht="19.5" customHeight="1">
      <c r="A29" s="54" t="s">
        <v>285</v>
      </c>
      <c r="B29" s="50"/>
      <c r="C29" s="52"/>
      <c r="D29" s="40">
        <v>209345</v>
      </c>
      <c r="E29" s="35"/>
      <c r="F29" s="35">
        <v>243058</v>
      </c>
      <c r="G29" s="40"/>
      <c r="H29" s="40">
        <v>173600</v>
      </c>
      <c r="I29" s="40"/>
      <c r="J29" s="55">
        <v>207700</v>
      </c>
      <c r="K29" s="311"/>
      <c r="L29" s="312"/>
      <c r="M29" s="313"/>
      <c r="AB29" s="304">
        <f t="shared" si="1"/>
        <v>207700</v>
      </c>
    </row>
    <row r="30" spans="1:28" ht="19.5" customHeight="1">
      <c r="A30" s="54" t="s">
        <v>130</v>
      </c>
      <c r="B30" s="50"/>
      <c r="C30" s="39"/>
      <c r="D30" s="53"/>
      <c r="E30" s="40"/>
      <c r="F30" s="35"/>
      <c r="G30" s="40"/>
      <c r="H30" s="40"/>
      <c r="I30" s="35"/>
      <c r="J30" s="55"/>
      <c r="K30" s="311"/>
      <c r="L30" s="312"/>
      <c r="M30" s="313"/>
      <c r="AB30" s="304">
        <f t="shared" si="1"/>
        <v>0</v>
      </c>
    </row>
    <row r="31" spans="1:28" ht="19.5" customHeight="1">
      <c r="A31" s="54" t="s">
        <v>212</v>
      </c>
      <c r="B31" s="50">
        <v>6</v>
      </c>
      <c r="C31" s="39"/>
      <c r="D31" s="53">
        <v>68746</v>
      </c>
      <c r="E31" s="40"/>
      <c r="F31" s="35">
        <v>69420</v>
      </c>
      <c r="G31" s="40"/>
      <c r="H31" s="40">
        <v>92049</v>
      </c>
      <c r="I31" s="35"/>
      <c r="J31" s="55">
        <v>95441</v>
      </c>
      <c r="K31" s="311"/>
      <c r="L31" s="312"/>
      <c r="M31" s="313"/>
    </row>
    <row r="32" spans="1:28" ht="19.5" customHeight="1">
      <c r="A32" s="54" t="s">
        <v>213</v>
      </c>
      <c r="B32" s="50"/>
      <c r="C32" s="39"/>
      <c r="D32" s="53">
        <v>21950</v>
      </c>
      <c r="E32" s="40"/>
      <c r="F32" s="35">
        <v>22404</v>
      </c>
      <c r="G32" s="40"/>
      <c r="H32" s="40">
        <v>0</v>
      </c>
      <c r="I32" s="35"/>
      <c r="J32" s="55">
        <v>0</v>
      </c>
      <c r="K32" s="311"/>
      <c r="L32" s="312"/>
      <c r="M32" s="313"/>
    </row>
    <row r="33" spans="1:28" ht="19.5" customHeight="1">
      <c r="A33" s="54" t="s">
        <v>153</v>
      </c>
      <c r="B33" s="50"/>
      <c r="C33" s="39"/>
      <c r="D33" s="53">
        <v>283609</v>
      </c>
      <c r="E33" s="40"/>
      <c r="F33" s="35">
        <v>278899</v>
      </c>
      <c r="G33" s="40"/>
      <c r="H33" s="40">
        <v>283609</v>
      </c>
      <c r="I33" s="40"/>
      <c r="J33" s="55">
        <v>279017</v>
      </c>
      <c r="K33" s="311"/>
      <c r="L33" s="312"/>
      <c r="M33" s="313"/>
      <c r="AB33" s="304">
        <f t="shared" si="1"/>
        <v>279017</v>
      </c>
    </row>
    <row r="34" spans="1:28" ht="19.5" customHeight="1">
      <c r="A34" s="54" t="s">
        <v>18</v>
      </c>
      <c r="B34" s="50">
        <v>9</v>
      </c>
      <c r="C34" s="39"/>
      <c r="D34" s="53">
        <v>74148</v>
      </c>
      <c r="E34" s="40"/>
      <c r="F34" s="35">
        <v>3674</v>
      </c>
      <c r="G34" s="40"/>
      <c r="H34" s="40">
        <v>0</v>
      </c>
      <c r="I34" s="35"/>
      <c r="J34" s="55">
        <v>0</v>
      </c>
      <c r="K34" s="311"/>
      <c r="L34" s="312"/>
      <c r="M34" s="313"/>
      <c r="AB34" s="304">
        <f t="shared" si="1"/>
        <v>0</v>
      </c>
    </row>
    <row r="35" spans="1:28" ht="19.5" customHeight="1">
      <c r="A35" s="54" t="s">
        <v>131</v>
      </c>
      <c r="B35" s="50">
        <v>10</v>
      </c>
      <c r="C35" s="39"/>
      <c r="D35" s="53">
        <v>3096077</v>
      </c>
      <c r="E35" s="40"/>
      <c r="F35" s="35">
        <v>3314406</v>
      </c>
      <c r="G35" s="40"/>
      <c r="H35" s="40">
        <v>89710</v>
      </c>
      <c r="I35" s="35"/>
      <c r="J35" s="55">
        <v>108882</v>
      </c>
      <c r="K35" s="311"/>
      <c r="L35" s="312"/>
      <c r="M35" s="313"/>
    </row>
    <row r="36" spans="1:28" ht="19.5" customHeight="1">
      <c r="A36" s="54" t="s">
        <v>226</v>
      </c>
      <c r="B36" s="50"/>
      <c r="C36" s="39"/>
      <c r="D36" s="53">
        <v>0</v>
      </c>
      <c r="E36" s="40"/>
      <c r="F36" s="35">
        <v>64701</v>
      </c>
      <c r="G36" s="40"/>
      <c r="H36" s="40">
        <v>0</v>
      </c>
      <c r="I36" s="35"/>
      <c r="J36" s="55">
        <v>0</v>
      </c>
      <c r="K36" s="311"/>
      <c r="L36" s="312"/>
      <c r="M36" s="313"/>
    </row>
    <row r="37" spans="1:28" ht="19.5" customHeight="1">
      <c r="A37" s="54" t="s">
        <v>217</v>
      </c>
      <c r="B37" s="50" t="s">
        <v>227</v>
      </c>
      <c r="C37" s="39"/>
      <c r="D37" s="53">
        <v>1871496</v>
      </c>
      <c r="E37" s="40"/>
      <c r="F37" s="33">
        <v>0</v>
      </c>
      <c r="G37" s="40"/>
      <c r="H37" s="40">
        <v>147104</v>
      </c>
      <c r="I37" s="35"/>
      <c r="J37" s="33">
        <v>0</v>
      </c>
      <c r="K37" s="311"/>
      <c r="L37" s="312"/>
      <c r="M37" s="313"/>
    </row>
    <row r="38" spans="1:28" ht="19.5" customHeight="1">
      <c r="A38" s="54" t="s">
        <v>19</v>
      </c>
      <c r="B38" s="50">
        <v>12</v>
      </c>
      <c r="C38" s="39"/>
      <c r="D38" s="53">
        <v>92902</v>
      </c>
      <c r="E38" s="40"/>
      <c r="F38" s="35">
        <v>92902</v>
      </c>
      <c r="G38" s="40"/>
      <c r="H38" s="40">
        <v>0</v>
      </c>
      <c r="I38" s="35"/>
      <c r="J38" s="55">
        <v>0</v>
      </c>
      <c r="K38" s="311"/>
      <c r="L38" s="312"/>
      <c r="M38" s="313"/>
    </row>
    <row r="39" spans="1:28" ht="19.5" customHeight="1">
      <c r="A39" s="51" t="s">
        <v>269</v>
      </c>
      <c r="B39" s="20"/>
      <c r="C39" s="37"/>
      <c r="D39" s="53">
        <v>165817</v>
      </c>
      <c r="E39" s="40"/>
      <c r="F39" s="35">
        <v>174549</v>
      </c>
      <c r="G39" s="40"/>
      <c r="H39" s="40">
        <v>26632</v>
      </c>
      <c r="I39" s="48"/>
      <c r="J39" s="55">
        <v>27424</v>
      </c>
      <c r="K39" s="311"/>
      <c r="L39" s="312"/>
      <c r="M39" s="313"/>
      <c r="AB39" s="304">
        <f t="shared" si="1"/>
        <v>27424</v>
      </c>
    </row>
    <row r="40" spans="1:28" ht="19.5" customHeight="1">
      <c r="A40" s="54" t="s">
        <v>20</v>
      </c>
      <c r="B40" s="20"/>
      <c r="C40" s="37"/>
      <c r="D40" s="53">
        <v>40617</v>
      </c>
      <c r="E40" s="40"/>
      <c r="F40" s="35">
        <v>18487</v>
      </c>
      <c r="G40" s="40"/>
      <c r="H40" s="40">
        <v>3966</v>
      </c>
      <c r="I40" s="48"/>
      <c r="J40" s="55">
        <v>0</v>
      </c>
      <c r="K40" s="311"/>
      <c r="L40" s="312"/>
      <c r="M40" s="313"/>
      <c r="AB40" s="304">
        <f t="shared" si="1"/>
        <v>0</v>
      </c>
    </row>
    <row r="41" spans="1:28" ht="19.5" customHeight="1">
      <c r="A41" s="54" t="s">
        <v>286</v>
      </c>
      <c r="B41" s="20"/>
      <c r="C41" s="37"/>
      <c r="D41" s="38">
        <v>151841</v>
      </c>
      <c r="E41" s="40"/>
      <c r="F41" s="35">
        <v>152740</v>
      </c>
      <c r="G41" s="40"/>
      <c r="H41" s="38">
        <v>91387</v>
      </c>
      <c r="I41" s="48"/>
      <c r="J41" s="55">
        <v>95564</v>
      </c>
      <c r="K41" s="311"/>
      <c r="L41" s="312"/>
      <c r="M41" s="313"/>
      <c r="AB41" s="304">
        <f t="shared" si="1"/>
        <v>95564</v>
      </c>
    </row>
    <row r="42" spans="1:28" ht="19.5" customHeight="1">
      <c r="A42" s="56" t="s">
        <v>21</v>
      </c>
      <c r="B42" s="57"/>
      <c r="C42" s="57"/>
      <c r="D42" s="45">
        <f>SUM(D25:D41)</f>
        <v>7229463</v>
      </c>
      <c r="E42" s="58"/>
      <c r="F42" s="45">
        <f>SUM(F25:F41)</f>
        <v>5547677</v>
      </c>
      <c r="G42" s="58"/>
      <c r="H42" s="45">
        <f>SUM(H25:H41)</f>
        <v>4528509</v>
      </c>
      <c r="I42" s="59"/>
      <c r="J42" s="45">
        <f>SUM(J25:J41)</f>
        <v>4354021</v>
      </c>
      <c r="K42" s="311"/>
      <c r="L42" s="312"/>
      <c r="M42" s="313"/>
    </row>
    <row r="43" spans="1:28" ht="19.5" customHeight="1">
      <c r="A43" s="56"/>
      <c r="B43" s="57"/>
      <c r="C43" s="57"/>
      <c r="D43" s="60"/>
      <c r="E43" s="58"/>
      <c r="F43" s="60"/>
      <c r="G43" s="58"/>
      <c r="H43" s="60"/>
      <c r="I43" s="59"/>
      <c r="J43" s="60"/>
      <c r="K43" s="311"/>
      <c r="L43" s="312"/>
      <c r="M43" s="313"/>
    </row>
    <row r="44" spans="1:28" ht="19.5" customHeight="1" thickBot="1">
      <c r="A44" s="61" t="s">
        <v>22</v>
      </c>
      <c r="B44" s="57"/>
      <c r="C44" s="57"/>
      <c r="D44" s="62">
        <f>D22+D42</f>
        <v>9098139</v>
      </c>
      <c r="E44" s="58"/>
      <c r="F44" s="62">
        <f>F22+F42</f>
        <v>7818933</v>
      </c>
      <c r="G44" s="58"/>
      <c r="H44" s="62">
        <f>H22+H42</f>
        <v>5256831</v>
      </c>
      <c r="I44" s="59"/>
      <c r="J44" s="62">
        <f>J22+J42</f>
        <v>5415865</v>
      </c>
      <c r="K44" s="311"/>
      <c r="L44" s="312"/>
      <c r="M44" s="313"/>
    </row>
    <row r="45" spans="1:28" ht="19.5" customHeight="1" thickTop="1">
      <c r="A45" s="61"/>
      <c r="B45" s="57"/>
      <c r="C45" s="57"/>
      <c r="D45" s="63"/>
      <c r="E45" s="64"/>
      <c r="F45" s="65"/>
      <c r="G45" s="64"/>
      <c r="H45" s="63"/>
      <c r="I45" s="66"/>
      <c r="J45" s="46"/>
      <c r="K45" s="311"/>
      <c r="L45" s="312"/>
      <c r="M45" s="313"/>
    </row>
    <row r="46" spans="1:28" ht="19.5" customHeight="1">
      <c r="A46" s="1" t="s">
        <v>128</v>
      </c>
      <c r="C46" s="67"/>
      <c r="D46" s="68"/>
      <c r="E46" s="69"/>
      <c r="F46" s="70"/>
      <c r="G46" s="69"/>
      <c r="H46" s="68"/>
      <c r="I46" s="67"/>
      <c r="J46" s="70"/>
      <c r="K46" s="311"/>
      <c r="L46" s="312"/>
      <c r="M46" s="313"/>
    </row>
    <row r="47" spans="1:28" ht="19.5" customHeight="1">
      <c r="A47" s="8" t="s">
        <v>0</v>
      </c>
      <c r="C47" s="67"/>
      <c r="D47" s="68"/>
      <c r="E47" s="69"/>
      <c r="F47" s="70"/>
      <c r="G47" s="69"/>
      <c r="H47" s="68"/>
      <c r="I47" s="67"/>
      <c r="J47" s="70"/>
      <c r="K47" s="311"/>
      <c r="L47" s="312"/>
      <c r="M47" s="313"/>
    </row>
    <row r="48" spans="1:28" ht="19.5" customHeight="1">
      <c r="A48" s="24"/>
      <c r="B48" s="2"/>
      <c r="C48" s="3"/>
      <c r="D48" s="4"/>
      <c r="E48" s="5"/>
      <c r="F48" s="6"/>
      <c r="G48" s="5"/>
      <c r="H48" s="4"/>
      <c r="I48" s="3"/>
      <c r="J48" s="6"/>
      <c r="K48" s="311"/>
      <c r="L48" s="312"/>
      <c r="M48" s="313"/>
    </row>
    <row r="49" spans="1:28" s="315" customFormat="1" ht="19.5" customHeight="1">
      <c r="A49" s="71"/>
      <c r="B49" s="2"/>
      <c r="C49" s="72"/>
      <c r="D49" s="387" t="s">
        <v>1</v>
      </c>
      <c r="E49" s="387"/>
      <c r="F49" s="387"/>
      <c r="G49" s="293"/>
      <c r="H49" s="388" t="s">
        <v>2</v>
      </c>
      <c r="I49" s="388"/>
      <c r="J49" s="388"/>
      <c r="K49" s="311"/>
      <c r="L49" s="312"/>
      <c r="M49" s="313"/>
      <c r="N49" s="304"/>
      <c r="O49" s="314"/>
      <c r="P49" s="314"/>
      <c r="Q49" s="314"/>
      <c r="R49" s="314"/>
      <c r="S49" s="314"/>
      <c r="T49" s="314"/>
      <c r="U49" s="304"/>
      <c r="V49" s="314"/>
      <c r="W49" s="314"/>
      <c r="X49" s="314"/>
      <c r="Y49" s="314"/>
      <c r="Z49" s="314"/>
      <c r="AA49" s="314"/>
      <c r="AB49" s="314"/>
    </row>
    <row r="50" spans="1:28" s="315" customFormat="1" ht="19.5" customHeight="1">
      <c r="A50" s="71"/>
      <c r="B50" s="2"/>
      <c r="C50" s="72"/>
      <c r="D50" s="389" t="s">
        <v>3</v>
      </c>
      <c r="E50" s="389"/>
      <c r="F50" s="389"/>
      <c r="G50" s="294"/>
      <c r="H50" s="390" t="s">
        <v>3</v>
      </c>
      <c r="I50" s="390"/>
      <c r="J50" s="390"/>
      <c r="K50" s="311"/>
      <c r="L50" s="312"/>
      <c r="M50" s="313"/>
      <c r="N50" s="304"/>
      <c r="O50" s="314"/>
      <c r="P50" s="314"/>
      <c r="Q50" s="314"/>
      <c r="R50" s="314"/>
      <c r="S50" s="314"/>
      <c r="T50" s="314"/>
      <c r="U50" s="304"/>
      <c r="V50" s="314"/>
      <c r="W50" s="314"/>
      <c r="X50" s="314"/>
      <c r="Y50" s="314"/>
      <c r="Z50" s="314"/>
      <c r="AA50" s="314"/>
      <c r="AB50" s="314"/>
    </row>
    <row r="51" spans="1:28" ht="19.5" customHeight="1">
      <c r="A51" s="10"/>
      <c r="B51" s="14"/>
      <c r="C51" s="15"/>
      <c r="D51" s="73" t="str">
        <f>D$6</f>
        <v>31 March</v>
      </c>
      <c r="E51" s="291"/>
      <c r="F51" s="73" t="str">
        <f>F$6</f>
        <v>31 December</v>
      </c>
      <c r="G51" s="74"/>
      <c r="H51" s="73" t="str">
        <f>H$6</f>
        <v>31 March</v>
      </c>
      <c r="I51" s="291"/>
      <c r="J51" s="73" t="str">
        <f>J$6</f>
        <v>31 December</v>
      </c>
      <c r="K51" s="311"/>
      <c r="L51" s="312"/>
      <c r="M51" s="313"/>
    </row>
    <row r="52" spans="1:28" ht="19.5" customHeight="1">
      <c r="A52" s="19" t="s">
        <v>23</v>
      </c>
      <c r="B52" s="20" t="s">
        <v>6</v>
      </c>
      <c r="C52" s="75"/>
      <c r="D52" s="22">
        <f>D$7</f>
        <v>2020</v>
      </c>
      <c r="E52" s="76"/>
      <c r="F52" s="22">
        <f>F$7</f>
        <v>2019</v>
      </c>
      <c r="G52" s="76"/>
      <c r="H52" s="22">
        <f>H$7</f>
        <v>2020</v>
      </c>
      <c r="I52" s="76"/>
      <c r="J52" s="22">
        <f>J$7</f>
        <v>2019</v>
      </c>
      <c r="K52" s="311"/>
      <c r="L52" s="312"/>
      <c r="M52" s="313"/>
    </row>
    <row r="53" spans="1:28" ht="19.5" customHeight="1">
      <c r="A53" s="19"/>
      <c r="B53" s="20"/>
      <c r="C53" s="75"/>
      <c r="D53" s="23" t="s">
        <v>7</v>
      </c>
      <c r="E53" s="22"/>
      <c r="F53" s="22"/>
      <c r="G53" s="22"/>
      <c r="H53" s="23" t="s">
        <v>7</v>
      </c>
      <c r="I53" s="15"/>
      <c r="J53" s="77"/>
      <c r="K53" s="311"/>
      <c r="L53" s="312"/>
      <c r="M53" s="313"/>
    </row>
    <row r="54" spans="1:28" ht="19.5" customHeight="1">
      <c r="A54" s="25"/>
      <c r="B54" s="2"/>
      <c r="C54" s="78"/>
      <c r="D54" s="391" t="s">
        <v>8</v>
      </c>
      <c r="E54" s="391"/>
      <c r="F54" s="391"/>
      <c r="G54" s="391"/>
      <c r="H54" s="391"/>
      <c r="I54" s="391"/>
      <c r="J54" s="391"/>
      <c r="K54" s="311"/>
      <c r="L54" s="312"/>
      <c r="M54" s="313"/>
    </row>
    <row r="55" spans="1:28" ht="19.5" customHeight="1">
      <c r="A55" s="49" t="s">
        <v>24</v>
      </c>
      <c r="C55" s="79"/>
      <c r="D55" s="68"/>
      <c r="E55" s="80"/>
      <c r="F55" s="80"/>
      <c r="G55" s="80"/>
      <c r="H55" s="68"/>
      <c r="I55" s="79"/>
      <c r="J55" s="80"/>
      <c r="K55" s="311"/>
      <c r="L55" s="312"/>
      <c r="M55" s="313"/>
    </row>
    <row r="56" spans="1:28" ht="19.5" customHeight="1">
      <c r="A56" s="81" t="s">
        <v>135</v>
      </c>
      <c r="C56" s="79"/>
      <c r="D56" s="68"/>
      <c r="E56" s="80"/>
      <c r="F56" s="80"/>
      <c r="G56" s="80"/>
      <c r="H56" s="68"/>
      <c r="I56" s="79"/>
      <c r="J56" s="80"/>
      <c r="K56" s="311"/>
      <c r="L56" s="312"/>
      <c r="M56" s="313"/>
    </row>
    <row r="57" spans="1:28" ht="19.5" customHeight="1">
      <c r="A57" s="81" t="s">
        <v>25</v>
      </c>
      <c r="B57" s="30">
        <v>13</v>
      </c>
      <c r="C57" s="37"/>
      <c r="D57" s="53">
        <v>163357</v>
      </c>
      <c r="E57" s="39"/>
      <c r="F57" s="53">
        <v>1073056</v>
      </c>
      <c r="G57" s="52"/>
      <c r="H57" s="83">
        <v>0</v>
      </c>
      <c r="I57" s="35"/>
      <c r="J57" s="35">
        <v>888000</v>
      </c>
      <c r="K57" s="311">
        <f>D57-48500</f>
        <v>114857</v>
      </c>
      <c r="L57" s="312"/>
      <c r="M57" s="313"/>
      <c r="AB57" s="304">
        <f t="shared" ref="AB57:AB67" si="2">J57-T57</f>
        <v>888000</v>
      </c>
    </row>
    <row r="58" spans="1:28" ht="19.5" customHeight="1">
      <c r="A58" s="29" t="s">
        <v>230</v>
      </c>
      <c r="B58" s="82">
        <v>6</v>
      </c>
      <c r="C58" s="31"/>
      <c r="D58" s="53">
        <v>640505</v>
      </c>
      <c r="E58" s="31"/>
      <c r="F58" s="33">
        <v>695679</v>
      </c>
      <c r="G58" s="31"/>
      <c r="H58" s="35">
        <v>100111</v>
      </c>
      <c r="I58" s="31"/>
      <c r="J58" s="83">
        <v>116780</v>
      </c>
      <c r="K58" s="311"/>
      <c r="L58" s="312"/>
      <c r="M58" s="313"/>
      <c r="AB58" s="304">
        <f t="shared" si="2"/>
        <v>116780</v>
      </c>
    </row>
    <row r="59" spans="1:28" ht="19.5" customHeight="1">
      <c r="A59" s="29" t="s">
        <v>308</v>
      </c>
      <c r="B59" s="30">
        <v>13</v>
      </c>
      <c r="C59" s="34"/>
      <c r="D59" s="53">
        <v>386000</v>
      </c>
      <c r="E59" s="34"/>
      <c r="F59" s="83">
        <v>386000</v>
      </c>
      <c r="G59" s="34"/>
      <c r="H59" s="83">
        <v>386000</v>
      </c>
      <c r="I59" s="34"/>
      <c r="J59" s="83">
        <v>386000</v>
      </c>
      <c r="K59" s="311"/>
      <c r="L59" s="312"/>
      <c r="M59" s="313"/>
      <c r="AB59" s="304">
        <f>J59-T59</f>
        <v>386000</v>
      </c>
    </row>
    <row r="60" spans="1:28" ht="19.5" customHeight="1">
      <c r="A60" s="29" t="s">
        <v>29</v>
      </c>
      <c r="B60" s="30"/>
      <c r="C60" s="34"/>
      <c r="D60" s="53"/>
      <c r="E60" s="34"/>
      <c r="F60" s="33"/>
      <c r="G60" s="34"/>
      <c r="H60" s="83"/>
      <c r="I60" s="35"/>
      <c r="J60" s="83"/>
      <c r="K60" s="311"/>
      <c r="L60" s="312"/>
      <c r="M60" s="313"/>
      <c r="AB60" s="304">
        <f t="shared" si="2"/>
        <v>0</v>
      </c>
    </row>
    <row r="61" spans="1:28" ht="19.5" customHeight="1">
      <c r="A61" s="29" t="s">
        <v>25</v>
      </c>
      <c r="B61" s="30">
        <v>13</v>
      </c>
      <c r="C61" s="34"/>
      <c r="D61" s="53">
        <v>342455</v>
      </c>
      <c r="E61" s="34"/>
      <c r="F61" s="33">
        <v>186146</v>
      </c>
      <c r="G61" s="34"/>
      <c r="H61" s="83">
        <v>104331</v>
      </c>
      <c r="I61" s="35"/>
      <c r="J61" s="83">
        <v>34781</v>
      </c>
      <c r="K61" s="311">
        <f>D61+48500</f>
        <v>390955</v>
      </c>
      <c r="L61" s="312"/>
      <c r="M61" s="313"/>
      <c r="AB61" s="304">
        <f t="shared" si="2"/>
        <v>34781</v>
      </c>
    </row>
    <row r="62" spans="1:28" ht="19.5" customHeight="1">
      <c r="A62" s="29" t="s">
        <v>266</v>
      </c>
      <c r="B62" s="30"/>
      <c r="C62" s="31"/>
      <c r="D62" s="53"/>
      <c r="E62" s="31"/>
      <c r="F62" s="33"/>
      <c r="G62" s="31"/>
      <c r="H62" s="83"/>
      <c r="I62" s="35"/>
      <c r="J62" s="83"/>
      <c r="K62" s="311"/>
      <c r="L62" s="312"/>
      <c r="M62" s="313"/>
      <c r="AB62" s="304">
        <f>J62-T62</f>
        <v>0</v>
      </c>
    </row>
    <row r="63" spans="1:28" ht="19.5" customHeight="1">
      <c r="A63" s="29" t="s">
        <v>132</v>
      </c>
      <c r="B63" s="30"/>
      <c r="C63" s="31"/>
      <c r="D63" s="53"/>
      <c r="E63" s="31"/>
      <c r="F63" s="33"/>
      <c r="G63" s="31"/>
      <c r="H63" s="83"/>
      <c r="I63" s="35"/>
      <c r="J63" s="83"/>
      <c r="K63" s="311"/>
      <c r="L63" s="312"/>
      <c r="M63" s="313"/>
    </row>
    <row r="64" spans="1:28" ht="19.5" customHeight="1">
      <c r="A64" s="318" t="s">
        <v>133</v>
      </c>
      <c r="B64" s="30">
        <v>13</v>
      </c>
      <c r="C64" s="31"/>
      <c r="D64" s="53">
        <v>290068</v>
      </c>
      <c r="E64" s="31"/>
      <c r="F64" s="33">
        <v>61742</v>
      </c>
      <c r="G64" s="31"/>
      <c r="H64" s="83">
        <v>52116</v>
      </c>
      <c r="I64" s="35"/>
      <c r="J64" s="83">
        <v>7114</v>
      </c>
      <c r="K64" s="311"/>
      <c r="L64" s="312"/>
      <c r="M64" s="313"/>
    </row>
    <row r="65" spans="1:28" ht="19.5" customHeight="1">
      <c r="A65" s="29" t="s">
        <v>312</v>
      </c>
      <c r="B65" s="30" t="s">
        <v>229</v>
      </c>
      <c r="C65" s="31"/>
      <c r="D65" s="53">
        <v>0</v>
      </c>
      <c r="E65" s="34"/>
      <c r="F65" s="53">
        <v>0</v>
      </c>
      <c r="G65" s="31"/>
      <c r="H65" s="83">
        <v>45000</v>
      </c>
      <c r="I65" s="35"/>
      <c r="J65" s="83">
        <v>65000</v>
      </c>
      <c r="K65" s="311"/>
      <c r="L65" s="312"/>
      <c r="M65" s="313"/>
    </row>
    <row r="66" spans="1:28" ht="19.5" customHeight="1">
      <c r="A66" s="84" t="s">
        <v>256</v>
      </c>
      <c r="B66" s="20"/>
      <c r="C66" s="37"/>
      <c r="D66" s="53">
        <v>10453</v>
      </c>
      <c r="E66" s="39"/>
      <c r="F66" s="40">
        <v>6911</v>
      </c>
      <c r="G66" s="39"/>
      <c r="H66" s="53">
        <v>0</v>
      </c>
      <c r="I66" s="35"/>
      <c r="J66" s="83">
        <v>0</v>
      </c>
      <c r="K66" s="311"/>
      <c r="L66" s="312"/>
      <c r="M66" s="313"/>
      <c r="AB66" s="304">
        <f t="shared" si="2"/>
        <v>0</v>
      </c>
    </row>
    <row r="67" spans="1:28" ht="19.5" customHeight="1">
      <c r="A67" s="54" t="s">
        <v>30</v>
      </c>
      <c r="B67" s="20"/>
      <c r="C67" s="37"/>
      <c r="D67" s="53">
        <v>51925</v>
      </c>
      <c r="E67" s="39"/>
      <c r="F67" s="40">
        <v>53326</v>
      </c>
      <c r="G67" s="52"/>
      <c r="H67" s="83">
        <v>11427</v>
      </c>
      <c r="I67" s="85"/>
      <c r="J67" s="83">
        <v>10822</v>
      </c>
      <c r="K67" s="311"/>
      <c r="L67" s="312"/>
      <c r="M67" s="313"/>
      <c r="AB67" s="304">
        <f t="shared" si="2"/>
        <v>10822</v>
      </c>
    </row>
    <row r="68" spans="1:28" ht="19.5" customHeight="1">
      <c r="A68" s="56" t="s">
        <v>31</v>
      </c>
      <c r="B68" s="57"/>
      <c r="C68" s="57"/>
      <c r="D68" s="45">
        <f>SUM(D57:D67)</f>
        <v>1884763</v>
      </c>
      <c r="E68" s="58"/>
      <c r="F68" s="45">
        <f>SUM(F57:F67)</f>
        <v>2462860</v>
      </c>
      <c r="G68" s="58"/>
      <c r="H68" s="45">
        <f>SUM(H57:H67)</f>
        <v>698985</v>
      </c>
      <c r="I68" s="59"/>
      <c r="J68" s="45">
        <f>SUM(J57:J67)</f>
        <v>1508497</v>
      </c>
      <c r="K68" s="311"/>
      <c r="L68" s="312"/>
      <c r="M68" s="313"/>
    </row>
    <row r="69" spans="1:28" ht="19.5" customHeight="1">
      <c r="C69" s="48"/>
      <c r="D69" s="40"/>
      <c r="E69" s="40"/>
      <c r="F69" s="40"/>
      <c r="G69" s="40"/>
      <c r="H69" s="40"/>
      <c r="I69" s="48"/>
      <c r="J69" s="40"/>
      <c r="K69" s="311"/>
      <c r="L69" s="312"/>
      <c r="M69" s="313"/>
    </row>
    <row r="70" spans="1:28" ht="19.5" customHeight="1">
      <c r="A70" s="49" t="s">
        <v>32</v>
      </c>
      <c r="C70" s="48"/>
      <c r="D70" s="40"/>
      <c r="E70" s="40"/>
      <c r="F70" s="40"/>
      <c r="G70" s="40"/>
      <c r="H70" s="40"/>
      <c r="I70" s="40"/>
      <c r="J70" s="40"/>
      <c r="K70" s="311"/>
      <c r="L70" s="312"/>
      <c r="M70" s="313"/>
    </row>
    <row r="71" spans="1:28" ht="19.5" customHeight="1">
      <c r="A71" s="29" t="s">
        <v>33</v>
      </c>
      <c r="B71" s="30"/>
      <c r="C71" s="37"/>
      <c r="D71" s="35"/>
      <c r="E71" s="40"/>
      <c r="F71" s="40"/>
      <c r="G71" s="40"/>
      <c r="H71" s="35"/>
      <c r="I71" s="40"/>
      <c r="J71" s="86"/>
      <c r="K71" s="311"/>
      <c r="L71" s="312"/>
      <c r="M71" s="313"/>
      <c r="AB71" s="304">
        <f t="shared" ref="AB71:AB81" si="3">J71-T71</f>
        <v>0</v>
      </c>
    </row>
    <row r="72" spans="1:28" ht="19.5" customHeight="1">
      <c r="A72" s="29" t="s">
        <v>257</v>
      </c>
      <c r="B72" s="30"/>
      <c r="C72" s="37"/>
      <c r="D72" s="35"/>
      <c r="E72" s="40"/>
      <c r="F72" s="40"/>
      <c r="G72" s="40"/>
      <c r="H72" s="35"/>
      <c r="I72" s="40"/>
      <c r="J72" s="86"/>
      <c r="K72" s="311"/>
      <c r="L72" s="312"/>
      <c r="M72" s="313"/>
    </row>
    <row r="73" spans="1:28" ht="19.5" customHeight="1">
      <c r="A73" s="29" t="s">
        <v>258</v>
      </c>
      <c r="B73" s="30">
        <v>13</v>
      </c>
      <c r="C73" s="37"/>
      <c r="D73" s="35">
        <v>1151313</v>
      </c>
      <c r="E73" s="40"/>
      <c r="F73" s="40">
        <v>1295433</v>
      </c>
      <c r="G73" s="40"/>
      <c r="H73" s="35">
        <v>545571</v>
      </c>
      <c r="I73" s="40"/>
      <c r="J73" s="86">
        <v>566406</v>
      </c>
      <c r="K73" s="311"/>
      <c r="L73" s="312"/>
      <c r="M73" s="313"/>
    </row>
    <row r="74" spans="1:28" ht="19.5" customHeight="1">
      <c r="A74" s="29" t="s">
        <v>214</v>
      </c>
      <c r="B74" s="30" t="s">
        <v>229</v>
      </c>
      <c r="C74" s="37"/>
      <c r="D74" s="35">
        <v>19000</v>
      </c>
      <c r="E74" s="40"/>
      <c r="F74" s="40">
        <v>19000</v>
      </c>
      <c r="G74" s="40"/>
      <c r="H74" s="83">
        <v>0</v>
      </c>
      <c r="I74" s="35"/>
      <c r="J74" s="83">
        <v>0</v>
      </c>
      <c r="K74" s="311"/>
      <c r="L74" s="312"/>
      <c r="M74" s="313"/>
    </row>
    <row r="75" spans="1:28" ht="19.5" customHeight="1">
      <c r="A75" s="29" t="s">
        <v>215</v>
      </c>
      <c r="B75" s="30"/>
      <c r="C75" s="37"/>
      <c r="D75" s="35"/>
      <c r="E75" s="40"/>
      <c r="G75" s="40"/>
      <c r="H75" s="35"/>
      <c r="I75" s="40"/>
      <c r="J75" s="86"/>
      <c r="K75" s="311"/>
      <c r="L75" s="312"/>
      <c r="M75" s="313"/>
    </row>
    <row r="76" spans="1:28" ht="19.5" customHeight="1">
      <c r="A76" s="318" t="s">
        <v>136</v>
      </c>
      <c r="B76" s="30">
        <v>13</v>
      </c>
      <c r="C76" s="37"/>
      <c r="D76" s="35">
        <v>1463453</v>
      </c>
      <c r="E76" s="40"/>
      <c r="F76" s="40">
        <v>86342</v>
      </c>
      <c r="G76" s="40"/>
      <c r="H76" s="35">
        <v>84523</v>
      </c>
      <c r="I76" s="40"/>
      <c r="J76" s="86">
        <v>10284</v>
      </c>
      <c r="K76" s="311"/>
      <c r="L76" s="312"/>
      <c r="M76" s="313"/>
    </row>
    <row r="77" spans="1:28" ht="19.5" customHeight="1">
      <c r="A77" s="29" t="s">
        <v>216</v>
      </c>
      <c r="B77" s="30"/>
      <c r="C77" s="37"/>
      <c r="D77" s="35">
        <v>63089</v>
      </c>
      <c r="E77" s="40"/>
      <c r="F77" s="40">
        <v>60896</v>
      </c>
      <c r="G77" s="40"/>
      <c r="H77" s="83">
        <v>0</v>
      </c>
      <c r="I77" s="40"/>
      <c r="J77" s="83">
        <v>0</v>
      </c>
      <c r="K77" s="311"/>
      <c r="L77" s="312"/>
      <c r="M77" s="313"/>
    </row>
    <row r="78" spans="1:28" ht="19.5" customHeight="1">
      <c r="A78" s="29" t="s">
        <v>309</v>
      </c>
      <c r="B78" s="30">
        <v>13</v>
      </c>
      <c r="C78" s="37"/>
      <c r="D78" s="35">
        <v>1114000</v>
      </c>
      <c r="E78" s="40"/>
      <c r="F78" s="35">
        <v>514000</v>
      </c>
      <c r="G78" s="40"/>
      <c r="H78" s="35">
        <v>1114000</v>
      </c>
      <c r="I78" s="40"/>
      <c r="J78" s="86">
        <v>514000</v>
      </c>
      <c r="K78" s="311"/>
      <c r="L78" s="312"/>
      <c r="M78" s="313"/>
      <c r="AB78" s="304">
        <f t="shared" si="3"/>
        <v>514000</v>
      </c>
    </row>
    <row r="79" spans="1:28" ht="19.5" customHeight="1">
      <c r="A79" s="87" t="s">
        <v>34</v>
      </c>
      <c r="B79" s="20"/>
      <c r="C79" s="37"/>
      <c r="D79" s="40">
        <v>34239</v>
      </c>
      <c r="E79" s="40"/>
      <c r="F79" s="40">
        <v>38464</v>
      </c>
      <c r="G79" s="40"/>
      <c r="H79" s="83">
        <v>0</v>
      </c>
      <c r="I79" s="52"/>
      <c r="J79" s="86">
        <v>2905</v>
      </c>
      <c r="K79" s="311"/>
      <c r="L79" s="312"/>
      <c r="M79" s="313"/>
      <c r="AB79" s="304">
        <f t="shared" si="3"/>
        <v>2905</v>
      </c>
    </row>
    <row r="80" spans="1:28" ht="19.5" customHeight="1">
      <c r="A80" s="87" t="s">
        <v>259</v>
      </c>
      <c r="B80" s="20"/>
      <c r="C80" s="37"/>
      <c r="D80" s="35">
        <v>67768</v>
      </c>
      <c r="E80" s="40"/>
      <c r="F80" s="40">
        <v>65319</v>
      </c>
      <c r="G80" s="40"/>
      <c r="H80" s="35">
        <v>20875</v>
      </c>
      <c r="I80" s="40"/>
      <c r="J80" s="40">
        <v>20243</v>
      </c>
      <c r="K80" s="311"/>
      <c r="L80" s="312"/>
      <c r="M80" s="313"/>
      <c r="AB80" s="304">
        <f t="shared" si="3"/>
        <v>20243</v>
      </c>
    </row>
    <row r="81" spans="1:28" ht="19.5" customHeight="1">
      <c r="A81" s="29" t="s">
        <v>35</v>
      </c>
      <c r="B81" s="20"/>
      <c r="C81" s="37"/>
      <c r="D81" s="40">
        <v>8109</v>
      </c>
      <c r="E81" s="40"/>
      <c r="F81" s="86">
        <v>6482</v>
      </c>
      <c r="G81" s="40"/>
      <c r="H81" s="35">
        <v>4837</v>
      </c>
      <c r="I81" s="35"/>
      <c r="J81" s="35">
        <v>3225</v>
      </c>
      <c r="K81" s="311"/>
      <c r="L81" s="312"/>
      <c r="M81" s="313"/>
      <c r="AB81" s="304">
        <f t="shared" si="3"/>
        <v>3225</v>
      </c>
    </row>
    <row r="82" spans="1:28" ht="19.5" customHeight="1">
      <c r="A82" s="56" t="s">
        <v>36</v>
      </c>
      <c r="B82" s="57"/>
      <c r="C82" s="57"/>
      <c r="D82" s="45">
        <f>SUM(D71:D81)</f>
        <v>3920971</v>
      </c>
      <c r="E82" s="46"/>
      <c r="F82" s="45">
        <f>SUM(F71:F81)</f>
        <v>2085936</v>
      </c>
      <c r="G82" s="46"/>
      <c r="H82" s="45">
        <f>SUM(H71:H81)</f>
        <v>1769806</v>
      </c>
      <c r="I82" s="44"/>
      <c r="J82" s="45">
        <f>SUM(J71:J81)</f>
        <v>1117063</v>
      </c>
      <c r="K82" s="311"/>
      <c r="L82" s="312"/>
      <c r="M82" s="313"/>
    </row>
    <row r="83" spans="1:28" ht="19.5" customHeight="1">
      <c r="A83" s="56"/>
      <c r="B83" s="57"/>
      <c r="C83" s="57"/>
      <c r="D83" s="60"/>
      <c r="E83" s="46"/>
      <c r="F83" s="60"/>
      <c r="G83" s="46"/>
      <c r="H83" s="60"/>
      <c r="I83" s="44"/>
      <c r="J83" s="60"/>
      <c r="K83" s="311"/>
      <c r="L83" s="312"/>
      <c r="M83" s="313"/>
    </row>
    <row r="84" spans="1:28" ht="19.5" customHeight="1">
      <c r="A84" s="61" t="s">
        <v>37</v>
      </c>
      <c r="B84" s="57"/>
      <c r="C84" s="57"/>
      <c r="D84" s="88">
        <f>D68+D82</f>
        <v>5805734</v>
      </c>
      <c r="E84" s="46"/>
      <c r="F84" s="88">
        <f>F68+F82</f>
        <v>4548796</v>
      </c>
      <c r="G84" s="46"/>
      <c r="H84" s="88">
        <f>H68+H82</f>
        <v>2468791</v>
      </c>
      <c r="I84" s="44"/>
      <c r="J84" s="88">
        <f>J68+J82</f>
        <v>2625560</v>
      </c>
      <c r="K84" s="311"/>
      <c r="L84" s="312"/>
      <c r="M84" s="313"/>
    </row>
    <row r="85" spans="1:28" ht="19.5" customHeight="1">
      <c r="A85" s="61"/>
      <c r="B85" s="57"/>
      <c r="C85" s="57"/>
      <c r="D85" s="63"/>
      <c r="E85" s="65"/>
      <c r="F85" s="65"/>
      <c r="G85" s="65"/>
      <c r="H85" s="63"/>
      <c r="I85" s="44"/>
      <c r="J85" s="46"/>
      <c r="K85" s="311"/>
      <c r="L85" s="312"/>
      <c r="M85" s="313"/>
    </row>
    <row r="86" spans="1:28" ht="19.5" customHeight="1">
      <c r="A86" s="1" t="s">
        <v>128</v>
      </c>
      <c r="C86" s="67"/>
      <c r="D86" s="68"/>
      <c r="E86" s="69"/>
      <c r="F86" s="70"/>
      <c r="G86" s="69"/>
      <c r="H86" s="68"/>
      <c r="I86" s="67"/>
      <c r="J86" s="70"/>
      <c r="K86" s="311"/>
      <c r="L86" s="312"/>
      <c r="M86" s="313"/>
    </row>
    <row r="87" spans="1:28" ht="19.5" customHeight="1">
      <c r="A87" s="8" t="s">
        <v>0</v>
      </c>
      <c r="C87" s="67"/>
      <c r="D87" s="68"/>
      <c r="E87" s="69"/>
      <c r="F87" s="70"/>
      <c r="G87" s="69"/>
      <c r="H87" s="68"/>
      <c r="I87" s="67"/>
      <c r="J87" s="70"/>
      <c r="K87" s="311"/>
      <c r="L87" s="312"/>
      <c r="M87" s="313"/>
    </row>
    <row r="88" spans="1:28" ht="19.5" customHeight="1">
      <c r="A88" s="24"/>
      <c r="B88" s="2"/>
      <c r="C88" s="3"/>
      <c r="D88" s="4"/>
      <c r="E88" s="5"/>
      <c r="F88" s="6"/>
      <c r="G88" s="5"/>
      <c r="H88" s="4"/>
      <c r="I88" s="3"/>
      <c r="J88" s="6"/>
      <c r="K88" s="311"/>
      <c r="L88" s="312"/>
      <c r="M88" s="313"/>
    </row>
    <row r="89" spans="1:28" ht="19.5" customHeight="1">
      <c r="A89" s="24"/>
      <c r="B89" s="2"/>
      <c r="C89" s="89"/>
      <c r="D89" s="387" t="s">
        <v>1</v>
      </c>
      <c r="E89" s="387"/>
      <c r="F89" s="387"/>
      <c r="G89" s="13"/>
      <c r="H89" s="388" t="s">
        <v>2</v>
      </c>
      <c r="I89" s="388"/>
      <c r="J89" s="388"/>
      <c r="K89" s="311"/>
      <c r="L89" s="312"/>
      <c r="M89" s="313"/>
    </row>
    <row r="90" spans="1:28" ht="19.5" customHeight="1">
      <c r="A90" s="24"/>
      <c r="B90" s="2"/>
      <c r="C90" s="89"/>
      <c r="D90" s="389" t="s">
        <v>3</v>
      </c>
      <c r="E90" s="389"/>
      <c r="F90" s="389"/>
      <c r="G90" s="16"/>
      <c r="H90" s="390" t="s">
        <v>3</v>
      </c>
      <c r="I90" s="390"/>
      <c r="J90" s="390"/>
      <c r="K90" s="311"/>
      <c r="L90" s="312"/>
      <c r="M90" s="313"/>
    </row>
    <row r="91" spans="1:28" ht="19.5" customHeight="1">
      <c r="A91" s="15"/>
      <c r="B91" s="15"/>
      <c r="C91" s="15"/>
      <c r="D91" s="73" t="str">
        <f>D$6</f>
        <v>31 March</v>
      </c>
      <c r="E91" s="291"/>
      <c r="F91" s="73" t="str">
        <f>F$6</f>
        <v>31 December</v>
      </c>
      <c r="G91" s="74"/>
      <c r="H91" s="73" t="str">
        <f>H$6</f>
        <v>31 March</v>
      </c>
      <c r="I91" s="291"/>
      <c r="J91" s="73" t="str">
        <f>J$6</f>
        <v>31 December</v>
      </c>
      <c r="K91" s="311"/>
      <c r="L91" s="312"/>
      <c r="M91" s="313"/>
    </row>
    <row r="92" spans="1:28" ht="19.5" customHeight="1">
      <c r="A92" s="19" t="s">
        <v>23</v>
      </c>
      <c r="B92" s="20"/>
      <c r="C92" s="21"/>
      <c r="D92" s="22">
        <f>D$7</f>
        <v>2020</v>
      </c>
      <c r="E92" s="76"/>
      <c r="F92" s="22">
        <f>F$7</f>
        <v>2019</v>
      </c>
      <c r="G92" s="76"/>
      <c r="H92" s="22">
        <f>H$7</f>
        <v>2020</v>
      </c>
      <c r="I92" s="76"/>
      <c r="J92" s="22">
        <f>J$7</f>
        <v>2019</v>
      </c>
      <c r="K92" s="311"/>
      <c r="L92" s="312"/>
      <c r="M92" s="313"/>
    </row>
    <row r="93" spans="1:28" ht="19.5" customHeight="1">
      <c r="A93" s="19"/>
      <c r="B93" s="20"/>
      <c r="C93" s="21"/>
      <c r="D93" s="23" t="s">
        <v>7</v>
      </c>
      <c r="E93" s="22"/>
      <c r="F93" s="22"/>
      <c r="G93" s="22"/>
      <c r="H93" s="23" t="s">
        <v>7</v>
      </c>
      <c r="I93" s="15"/>
      <c r="J93" s="77"/>
      <c r="K93" s="311"/>
      <c r="L93" s="312"/>
      <c r="M93" s="313"/>
    </row>
    <row r="94" spans="1:28" ht="19.5" customHeight="1">
      <c r="A94" s="24"/>
      <c r="B94" s="2"/>
      <c r="C94" s="78"/>
      <c r="D94" s="391" t="s">
        <v>8</v>
      </c>
      <c r="E94" s="391"/>
      <c r="F94" s="391"/>
      <c r="G94" s="391"/>
      <c r="H94" s="391"/>
      <c r="I94" s="391"/>
      <c r="J94" s="391"/>
      <c r="K94" s="311"/>
      <c r="L94" s="312"/>
      <c r="M94" s="313"/>
    </row>
    <row r="95" spans="1:28" ht="19.5" customHeight="1">
      <c r="A95" s="90" t="s">
        <v>38</v>
      </c>
      <c r="B95" s="91"/>
      <c r="C95" s="92"/>
      <c r="D95" s="93"/>
      <c r="E95" s="94"/>
      <c r="F95" s="94"/>
      <c r="G95" s="94"/>
      <c r="H95" s="93"/>
      <c r="I95" s="92"/>
      <c r="J95" s="94"/>
      <c r="K95" s="311"/>
      <c r="L95" s="312"/>
      <c r="M95" s="313"/>
    </row>
    <row r="96" spans="1:28" ht="19.5" customHeight="1">
      <c r="A96" s="54" t="s">
        <v>39</v>
      </c>
      <c r="B96" s="30"/>
      <c r="C96" s="92"/>
      <c r="D96" s="93"/>
      <c r="E96" s="94"/>
      <c r="F96" s="94"/>
      <c r="G96" s="94"/>
      <c r="H96" s="93"/>
      <c r="I96" s="92"/>
      <c r="J96" s="94"/>
      <c r="K96" s="311"/>
      <c r="L96" s="312"/>
      <c r="M96" s="313"/>
    </row>
    <row r="97" spans="1:28" ht="19.5" customHeight="1">
      <c r="A97" s="54" t="s">
        <v>137</v>
      </c>
      <c r="C97" s="37"/>
      <c r="D97" s="303"/>
      <c r="E97" s="303"/>
      <c r="F97" s="303"/>
      <c r="G97" s="303"/>
      <c r="H97" s="303"/>
      <c r="I97" s="303"/>
      <c r="J97" s="303"/>
      <c r="K97" s="311"/>
      <c r="L97" s="312"/>
      <c r="M97" s="313"/>
      <c r="AB97" s="304">
        <f>J99-T97</f>
        <v>510000</v>
      </c>
    </row>
    <row r="98" spans="1:28" ht="21" customHeight="1">
      <c r="A98" s="320" t="s">
        <v>138</v>
      </c>
      <c r="C98" s="37"/>
      <c r="D98" s="319"/>
      <c r="E98" s="40"/>
      <c r="F98" s="39"/>
      <c r="G98" s="40"/>
      <c r="H98" s="319"/>
      <c r="I98" s="48"/>
      <c r="J98" s="39"/>
      <c r="K98" s="311"/>
      <c r="L98" s="312"/>
      <c r="M98" s="313"/>
    </row>
    <row r="99" spans="1:28" ht="19.5" customHeight="1" thickBot="1">
      <c r="A99" s="321" t="s">
        <v>218</v>
      </c>
      <c r="C99" s="37"/>
      <c r="D99" s="95">
        <v>510000</v>
      </c>
      <c r="E99" s="40"/>
      <c r="F99" s="96">
        <v>510000</v>
      </c>
      <c r="G99" s="40"/>
      <c r="H99" s="96">
        <v>510000</v>
      </c>
      <c r="I99" s="48"/>
      <c r="J99" s="96">
        <v>510000</v>
      </c>
      <c r="K99" s="311"/>
      <c r="L99" s="312"/>
      <c r="M99" s="313"/>
    </row>
    <row r="100" spans="1:28" ht="19.5" customHeight="1" thickTop="1">
      <c r="A100" s="54" t="s">
        <v>40</v>
      </c>
      <c r="B100" s="30"/>
      <c r="C100" s="37"/>
      <c r="D100" s="40"/>
      <c r="E100" s="40"/>
      <c r="F100" s="40"/>
      <c r="G100" s="40"/>
      <c r="H100" s="40"/>
      <c r="I100" s="48"/>
      <c r="J100" s="40"/>
      <c r="K100" s="311"/>
      <c r="L100" s="312"/>
      <c r="M100" s="313"/>
      <c r="AB100" s="304">
        <f t="shared" ref="AB100:AB116" si="4">J100-T100</f>
        <v>0</v>
      </c>
    </row>
    <row r="101" spans="1:28" ht="19.5" customHeight="1">
      <c r="A101" s="320" t="s">
        <v>138</v>
      </c>
      <c r="C101" s="37"/>
      <c r="D101" s="319"/>
      <c r="E101" s="40"/>
      <c r="F101" s="39"/>
      <c r="G101" s="40"/>
      <c r="H101" s="319"/>
      <c r="I101" s="48"/>
      <c r="J101" s="39"/>
      <c r="K101" s="311"/>
      <c r="L101" s="312"/>
      <c r="M101" s="313"/>
    </row>
    <row r="102" spans="1:28" ht="19.5" customHeight="1">
      <c r="A102" s="321" t="s">
        <v>218</v>
      </c>
      <c r="C102" s="37"/>
      <c r="D102" s="319">
        <v>510000</v>
      </c>
      <c r="E102" s="39"/>
      <c r="F102" s="39">
        <v>510000</v>
      </c>
      <c r="G102" s="39"/>
      <c r="H102" s="319">
        <v>510000</v>
      </c>
      <c r="I102" s="99"/>
      <c r="J102" s="39">
        <v>510000</v>
      </c>
      <c r="K102" s="311"/>
      <c r="L102" s="312"/>
      <c r="M102" s="313"/>
    </row>
    <row r="103" spans="1:28" ht="19.5" customHeight="1">
      <c r="A103" s="29" t="s">
        <v>41</v>
      </c>
      <c r="B103" s="30"/>
      <c r="C103" s="37"/>
      <c r="D103" s="40">
        <v>1335830</v>
      </c>
      <c r="E103" s="40"/>
      <c r="F103" s="40">
        <v>1335830</v>
      </c>
      <c r="G103" s="40"/>
      <c r="H103" s="40">
        <v>1335830</v>
      </c>
      <c r="I103" s="48"/>
      <c r="J103" s="40">
        <v>1335830</v>
      </c>
      <c r="K103" s="311"/>
      <c r="L103" s="312"/>
      <c r="M103" s="313"/>
      <c r="AB103" s="304">
        <f t="shared" si="4"/>
        <v>1335830</v>
      </c>
    </row>
    <row r="104" spans="1:28" ht="19.5" customHeight="1">
      <c r="A104" s="29" t="s">
        <v>172</v>
      </c>
      <c r="B104" s="30"/>
      <c r="C104" s="37"/>
      <c r="D104" s="40"/>
      <c r="E104" s="40"/>
      <c r="F104" s="303"/>
      <c r="G104" s="40"/>
      <c r="H104" s="40"/>
      <c r="I104" s="48"/>
      <c r="J104" s="303"/>
      <c r="K104" s="311"/>
      <c r="L104" s="312"/>
      <c r="M104" s="313"/>
    </row>
    <row r="105" spans="1:28" ht="19.5" customHeight="1">
      <c r="A105" s="29" t="s">
        <v>173</v>
      </c>
      <c r="B105" s="30"/>
      <c r="C105" s="37"/>
      <c r="D105" s="40">
        <v>390969</v>
      </c>
      <c r="E105" s="40"/>
      <c r="F105" s="40">
        <v>390969</v>
      </c>
      <c r="G105" s="40"/>
      <c r="H105" s="40">
        <v>390969</v>
      </c>
      <c r="I105" s="48"/>
      <c r="J105" s="40">
        <v>390969</v>
      </c>
      <c r="K105" s="311"/>
      <c r="L105" s="312"/>
      <c r="M105" s="313"/>
    </row>
    <row r="106" spans="1:28" ht="19.5" customHeight="1">
      <c r="A106" s="29" t="s">
        <v>260</v>
      </c>
      <c r="B106" s="30"/>
      <c r="C106" s="37"/>
      <c r="D106" s="40"/>
      <c r="E106" s="40"/>
      <c r="F106" s="40"/>
      <c r="G106" s="40"/>
      <c r="H106" s="40"/>
      <c r="I106" s="48"/>
      <c r="J106" s="35"/>
      <c r="K106" s="311"/>
      <c r="L106" s="312"/>
      <c r="M106" s="313"/>
    </row>
    <row r="107" spans="1:28" ht="19.5" customHeight="1">
      <c r="A107" s="29" t="s">
        <v>261</v>
      </c>
      <c r="B107" s="30"/>
      <c r="C107" s="37"/>
      <c r="D107" s="40">
        <f>+'SH Conso 2'!J35</f>
        <v>428790</v>
      </c>
      <c r="E107" s="40"/>
      <c r="F107" s="40">
        <v>428790</v>
      </c>
      <c r="G107" s="40"/>
      <c r="H107" s="83">
        <v>0</v>
      </c>
      <c r="I107" s="48"/>
      <c r="J107" s="83">
        <v>0</v>
      </c>
      <c r="K107" s="311"/>
      <c r="L107" s="312"/>
      <c r="M107" s="313"/>
    </row>
    <row r="108" spans="1:28" ht="19.5" customHeight="1">
      <c r="A108" s="29" t="s">
        <v>171</v>
      </c>
      <c r="B108" s="30"/>
      <c r="C108" s="37"/>
      <c r="D108" s="40">
        <v>3242</v>
      </c>
      <c r="E108" s="40"/>
      <c r="F108" s="40">
        <v>3242</v>
      </c>
      <c r="G108" s="40"/>
      <c r="H108" s="40">
        <v>3242</v>
      </c>
      <c r="I108" s="48"/>
      <c r="J108" s="40">
        <v>3242</v>
      </c>
      <c r="K108" s="311"/>
      <c r="L108" s="312"/>
      <c r="M108" s="313"/>
    </row>
    <row r="109" spans="1:28" ht="19.5" customHeight="1">
      <c r="A109" s="54" t="s">
        <v>42</v>
      </c>
      <c r="B109" s="30"/>
      <c r="C109" s="37"/>
      <c r="D109" s="40"/>
      <c r="E109" s="40"/>
      <c r="F109" s="40"/>
      <c r="G109" s="40"/>
      <c r="H109" s="40"/>
      <c r="I109" s="48"/>
      <c r="J109" s="40"/>
      <c r="K109" s="311"/>
      <c r="L109" s="312"/>
      <c r="M109" s="313"/>
      <c r="AB109" s="304">
        <f t="shared" si="4"/>
        <v>0</v>
      </c>
    </row>
    <row r="110" spans="1:28" ht="19.5" customHeight="1">
      <c r="A110" s="54" t="s">
        <v>139</v>
      </c>
      <c r="B110" s="30"/>
      <c r="C110" s="37"/>
      <c r="D110" s="40"/>
      <c r="E110" s="40"/>
      <c r="F110" s="40"/>
      <c r="G110" s="40"/>
      <c r="H110" s="40"/>
      <c r="I110" s="48"/>
      <c r="J110" s="40"/>
      <c r="K110" s="311"/>
      <c r="L110" s="312"/>
      <c r="M110" s="313"/>
      <c r="AB110" s="304">
        <f t="shared" si="4"/>
        <v>0</v>
      </c>
    </row>
    <row r="111" spans="1:28" ht="19.5" customHeight="1">
      <c r="A111" s="54" t="s">
        <v>140</v>
      </c>
      <c r="B111" s="30"/>
      <c r="C111" s="37"/>
      <c r="D111" s="40">
        <v>51000</v>
      </c>
      <c r="E111" s="40"/>
      <c r="F111" s="40">
        <v>51000</v>
      </c>
      <c r="G111" s="40"/>
      <c r="H111" s="40">
        <v>51000</v>
      </c>
      <c r="I111" s="48"/>
      <c r="J111" s="40">
        <v>51000</v>
      </c>
      <c r="K111" s="311"/>
      <c r="L111" s="312"/>
      <c r="M111" s="313"/>
    </row>
    <row r="112" spans="1:28" ht="19.5" customHeight="1">
      <c r="A112" s="54" t="s">
        <v>43</v>
      </c>
      <c r="B112" s="30"/>
      <c r="C112" s="37"/>
      <c r="D112" s="40">
        <v>462203</v>
      </c>
      <c r="E112" s="40"/>
      <c r="F112" s="40">
        <v>438751</v>
      </c>
      <c r="G112" s="40"/>
      <c r="H112" s="40">
        <v>482119</v>
      </c>
      <c r="I112" s="48"/>
      <c r="J112" s="40">
        <v>457104</v>
      </c>
      <c r="K112" s="311"/>
      <c r="L112" s="312"/>
      <c r="M112" s="313"/>
      <c r="AB112" s="304">
        <f t="shared" si="4"/>
        <v>457104</v>
      </c>
    </row>
    <row r="113" spans="1:28" ht="19.5" customHeight="1">
      <c r="A113" s="54" t="s">
        <v>44</v>
      </c>
      <c r="B113" s="30"/>
      <c r="C113" s="37"/>
      <c r="D113" s="97">
        <v>-3405</v>
      </c>
      <c r="E113" s="40"/>
      <c r="F113" s="97">
        <v>-8626</v>
      </c>
      <c r="G113" s="40"/>
      <c r="H113" s="97">
        <v>14880</v>
      </c>
      <c r="I113" s="48"/>
      <c r="J113" s="97">
        <v>42160</v>
      </c>
      <c r="K113" s="311"/>
      <c r="L113" s="312"/>
      <c r="M113" s="313"/>
      <c r="AB113" s="304">
        <f t="shared" si="4"/>
        <v>42160</v>
      </c>
    </row>
    <row r="114" spans="1:28" ht="19.5" customHeight="1">
      <c r="A114" s="19" t="s">
        <v>45</v>
      </c>
      <c r="B114" s="98"/>
      <c r="C114" s="99"/>
      <c r="D114" s="38"/>
      <c r="E114" s="38"/>
      <c r="F114" s="38"/>
      <c r="G114" s="38"/>
      <c r="H114" s="38"/>
      <c r="I114" s="100"/>
      <c r="J114" s="38"/>
      <c r="K114" s="311"/>
      <c r="L114" s="312"/>
      <c r="M114" s="313"/>
      <c r="AB114" s="304">
        <f t="shared" si="4"/>
        <v>0</v>
      </c>
    </row>
    <row r="115" spans="1:28" ht="19.5" customHeight="1">
      <c r="A115" s="19" t="s">
        <v>46</v>
      </c>
      <c r="B115" s="98"/>
      <c r="C115" s="99"/>
      <c r="D115" s="101">
        <f>SUM(D100:D113)</f>
        <v>3178629</v>
      </c>
      <c r="E115" s="101"/>
      <c r="F115" s="101">
        <f>SUM(F100:F113)</f>
        <v>3149956</v>
      </c>
      <c r="G115" s="101"/>
      <c r="H115" s="101">
        <f>SUM(H100:H113)</f>
        <v>2788040</v>
      </c>
      <c r="I115" s="102"/>
      <c r="J115" s="101">
        <f>SUM(J100:J113)</f>
        <v>2790305</v>
      </c>
      <c r="K115" s="311"/>
      <c r="L115" s="312"/>
      <c r="M115" s="313"/>
    </row>
    <row r="116" spans="1:28" ht="19.5" customHeight="1">
      <c r="A116" s="54" t="s">
        <v>47</v>
      </c>
      <c r="B116" s="98"/>
      <c r="C116" s="99"/>
      <c r="D116" s="97">
        <v>113776</v>
      </c>
      <c r="E116" s="40"/>
      <c r="F116" s="97">
        <v>120181</v>
      </c>
      <c r="G116" s="40"/>
      <c r="H116" s="83">
        <v>0</v>
      </c>
      <c r="I116" s="85"/>
      <c r="J116" s="83">
        <v>0</v>
      </c>
      <c r="K116" s="311"/>
      <c r="L116" s="312"/>
      <c r="M116" s="313"/>
      <c r="AB116" s="304">
        <f t="shared" si="4"/>
        <v>0</v>
      </c>
    </row>
    <row r="117" spans="1:28" ht="19.5" customHeight="1">
      <c r="A117" s="19" t="s">
        <v>48</v>
      </c>
      <c r="B117" s="98"/>
      <c r="C117" s="99"/>
      <c r="D117" s="45">
        <f>SUM(D115:D116)</f>
        <v>3292405</v>
      </c>
      <c r="E117" s="58"/>
      <c r="F117" s="45">
        <f>SUM(F115:F116)</f>
        <v>3270137</v>
      </c>
      <c r="G117" s="58"/>
      <c r="H117" s="45">
        <f>SUM(H115:H116)</f>
        <v>2788040</v>
      </c>
      <c r="I117" s="59"/>
      <c r="J117" s="45">
        <f>SUM(J115:J116)</f>
        <v>2790305</v>
      </c>
      <c r="K117" s="311"/>
      <c r="L117" s="312"/>
      <c r="M117" s="313"/>
    </row>
    <row r="118" spans="1:28" ht="19.5" customHeight="1">
      <c r="A118" s="19"/>
      <c r="B118" s="98"/>
      <c r="C118" s="99"/>
      <c r="D118" s="103"/>
      <c r="E118" s="58"/>
      <c r="F118" s="60"/>
      <c r="G118" s="58"/>
      <c r="H118" s="103"/>
      <c r="I118" s="59"/>
      <c r="J118" s="60"/>
      <c r="K118" s="311"/>
      <c r="L118" s="312"/>
      <c r="M118" s="313"/>
    </row>
    <row r="119" spans="1:28" ht="19.5" customHeight="1" thickBot="1">
      <c r="A119" s="19" t="s">
        <v>49</v>
      </c>
      <c r="B119" s="98"/>
      <c r="C119" s="44"/>
      <c r="D119" s="62">
        <f>D84+D117</f>
        <v>9098139</v>
      </c>
      <c r="E119" s="58"/>
      <c r="F119" s="62">
        <f>F84+F117</f>
        <v>7818933</v>
      </c>
      <c r="G119" s="58"/>
      <c r="H119" s="62">
        <f>H84+H117</f>
        <v>5256831</v>
      </c>
      <c r="I119" s="59"/>
      <c r="J119" s="62">
        <f>J84+J117</f>
        <v>5415865</v>
      </c>
      <c r="K119" s="311"/>
      <c r="L119" s="312"/>
    </row>
    <row r="120" spans="1:28" ht="15" thickTop="1">
      <c r="A120" s="104"/>
      <c r="B120" s="98"/>
      <c r="C120" s="44"/>
      <c r="D120" s="105"/>
      <c r="E120" s="46"/>
      <c r="F120" s="46"/>
      <c r="G120" s="46"/>
      <c r="H120" s="105"/>
      <c r="I120" s="44"/>
      <c r="J120" s="46"/>
    </row>
    <row r="121" spans="1:28">
      <c r="B121" s="2"/>
      <c r="C121" s="106"/>
      <c r="D121" s="107">
        <f>+D119-D44</f>
        <v>0</v>
      </c>
      <c r="E121" s="108"/>
      <c r="F121" s="107">
        <f>+F119-F44</f>
        <v>0</v>
      </c>
      <c r="G121" s="108"/>
      <c r="H121" s="107">
        <f>+H119-H44</f>
        <v>0</v>
      </c>
      <c r="I121" s="108"/>
      <c r="J121" s="107">
        <f>+J119-J44</f>
        <v>0</v>
      </c>
    </row>
    <row r="122" spans="1:28">
      <c r="B122" s="2"/>
      <c r="C122" s="106"/>
      <c r="D122" s="93"/>
      <c r="E122" s="109"/>
      <c r="F122" s="110"/>
      <c r="G122" s="109"/>
      <c r="H122" s="93"/>
      <c r="I122" s="106"/>
      <c r="J122" s="110"/>
    </row>
    <row r="124" spans="1:28">
      <c r="B124" s="111"/>
      <c r="C124" s="112"/>
    </row>
    <row r="126" spans="1:28">
      <c r="F126" s="55"/>
    </row>
  </sheetData>
  <mergeCells count="16">
    <mergeCell ref="D94:J94"/>
    <mergeCell ref="D54:J54"/>
    <mergeCell ref="D89:F89"/>
    <mergeCell ref="H89:J89"/>
    <mergeCell ref="D90:F90"/>
    <mergeCell ref="H90:J90"/>
    <mergeCell ref="K9:L9"/>
    <mergeCell ref="D49:F49"/>
    <mergeCell ref="H49:J49"/>
    <mergeCell ref="D50:F50"/>
    <mergeCell ref="H50:J50"/>
    <mergeCell ref="D4:F4"/>
    <mergeCell ref="H4:J4"/>
    <mergeCell ref="D5:F5"/>
    <mergeCell ref="H5:J5"/>
    <mergeCell ref="D9:J9"/>
  </mergeCells>
  <pageMargins left="0.8" right="0.7" top="0.48" bottom="0.5" header="0.5" footer="0.5"/>
  <pageSetup paperSize="9" scale="80" firstPageNumber="3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45" max="16383" man="1"/>
    <brk id="85" max="16383" man="1"/>
  </rowBreaks>
  <ignoredErrors>
    <ignoredError sqref="J115 F1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2"/>
  <sheetViews>
    <sheetView view="pageBreakPreview" topLeftCell="A58" zoomScale="85" zoomScaleNormal="100" zoomScaleSheetLayoutView="85" workbookViewId="0">
      <selection activeCell="A73" sqref="A73"/>
    </sheetView>
  </sheetViews>
  <sheetFormatPr defaultColWidth="9" defaultRowHeight="19.5" customHeight="1"/>
  <cols>
    <col min="1" max="1" width="47.36328125" style="131" customWidth="1"/>
    <col min="2" max="2" width="7.81640625" style="132" customWidth="1"/>
    <col min="3" max="3" width="13.7265625" style="167" customWidth="1"/>
    <col min="4" max="4" width="1.7265625" style="167" customWidth="1"/>
    <col min="5" max="5" width="13.7265625" style="167" customWidth="1"/>
    <col min="6" max="6" width="1.7265625" style="167" customWidth="1"/>
    <col min="7" max="7" width="13.7265625" style="167" customWidth="1"/>
    <col min="8" max="8" width="1.7265625" style="131" customWidth="1"/>
    <col min="9" max="9" width="13.7265625" style="167" customWidth="1"/>
    <col min="10" max="16384" width="9" style="300"/>
  </cols>
  <sheetData>
    <row r="1" spans="1:9" ht="19.5" customHeight="1">
      <c r="A1" s="116" t="str">
        <f>BS!A1</f>
        <v>JWD InfoLogistics Public Company Limited and its Subsidiaries</v>
      </c>
      <c r="B1" s="118"/>
      <c r="C1" s="119"/>
      <c r="D1" s="120"/>
      <c r="E1" s="119"/>
      <c r="F1" s="120"/>
      <c r="G1" s="119"/>
      <c r="H1" s="117"/>
      <c r="I1" s="119"/>
    </row>
    <row r="2" spans="1:9" ht="19.5" customHeight="1">
      <c r="A2" s="121" t="s">
        <v>313</v>
      </c>
      <c r="B2" s="118"/>
      <c r="C2" s="119"/>
      <c r="D2" s="120"/>
      <c r="E2" s="119"/>
      <c r="F2" s="120"/>
      <c r="G2" s="119"/>
      <c r="H2" s="117"/>
      <c r="I2" s="119"/>
    </row>
    <row r="3" spans="1:9" ht="19.5" customHeight="1">
      <c r="A3" s="117"/>
      <c r="B3" s="118"/>
      <c r="C3" s="394" t="s">
        <v>50</v>
      </c>
      <c r="D3" s="394"/>
      <c r="E3" s="394"/>
      <c r="F3" s="122"/>
      <c r="G3" s="394" t="s">
        <v>51</v>
      </c>
      <c r="H3" s="394"/>
      <c r="I3" s="394"/>
    </row>
    <row r="4" spans="1:9" ht="19.5" customHeight="1">
      <c r="A4" s="117"/>
      <c r="B4" s="118"/>
      <c r="C4" s="394" t="s">
        <v>52</v>
      </c>
      <c r="D4" s="394"/>
      <c r="E4" s="394"/>
      <c r="F4" s="122"/>
      <c r="G4" s="394" t="s">
        <v>52</v>
      </c>
      <c r="H4" s="394"/>
      <c r="I4" s="394"/>
    </row>
    <row r="5" spans="1:9" ht="19.5" customHeight="1">
      <c r="A5" s="117"/>
      <c r="B5" s="118"/>
      <c r="C5" s="393" t="s">
        <v>53</v>
      </c>
      <c r="D5" s="395"/>
      <c r="E5" s="395"/>
      <c r="F5" s="123"/>
      <c r="G5" s="393" t="s">
        <v>53</v>
      </c>
      <c r="H5" s="395"/>
      <c r="I5" s="395"/>
    </row>
    <row r="6" spans="1:9" ht="19.5" customHeight="1">
      <c r="A6" s="10"/>
      <c r="B6" s="15"/>
      <c r="C6" s="393" t="s">
        <v>4</v>
      </c>
      <c r="D6" s="393"/>
      <c r="E6" s="393"/>
      <c r="F6" s="295"/>
      <c r="G6" s="393" t="s">
        <v>4</v>
      </c>
      <c r="H6" s="393"/>
      <c r="I6" s="393"/>
    </row>
    <row r="7" spans="1:9" ht="19.5" customHeight="1">
      <c r="A7" s="10"/>
      <c r="B7" s="20" t="s">
        <v>6</v>
      </c>
      <c r="C7" s="124">
        <f>BS!D52</f>
        <v>2020</v>
      </c>
      <c r="D7" s="125"/>
      <c r="E7" s="124">
        <f>BS!F52</f>
        <v>2019</v>
      </c>
      <c r="F7" s="125"/>
      <c r="G7" s="124">
        <f>BS!H52</f>
        <v>2020</v>
      </c>
      <c r="H7" s="125"/>
      <c r="I7" s="124">
        <f>BS!J52</f>
        <v>2019</v>
      </c>
    </row>
    <row r="8" spans="1:9" ht="19.5" customHeight="1">
      <c r="A8" s="126"/>
      <c r="B8" s="20"/>
      <c r="C8" s="391" t="s">
        <v>8</v>
      </c>
      <c r="D8" s="391"/>
      <c r="E8" s="391"/>
      <c r="F8" s="391"/>
      <c r="G8" s="391"/>
      <c r="H8" s="391"/>
      <c r="I8" s="391"/>
    </row>
    <row r="9" spans="1:9" ht="19.5" customHeight="1">
      <c r="A9" s="128" t="s">
        <v>231</v>
      </c>
      <c r="B9" s="118">
        <v>14</v>
      </c>
      <c r="C9" s="129"/>
      <c r="D9" s="129"/>
      <c r="E9" s="129"/>
      <c r="F9" s="129"/>
      <c r="G9" s="129"/>
      <c r="H9" s="130"/>
      <c r="I9" s="129"/>
    </row>
    <row r="10" spans="1:9" ht="19.5" customHeight="1">
      <c r="A10" s="131" t="s">
        <v>262</v>
      </c>
      <c r="C10" s="32">
        <v>739398</v>
      </c>
      <c r="D10" s="32"/>
      <c r="E10" s="32">
        <v>722200</v>
      </c>
      <c r="F10" s="32"/>
      <c r="G10" s="32">
        <v>261984</v>
      </c>
      <c r="H10" s="133"/>
      <c r="I10" s="32">
        <v>257044</v>
      </c>
    </row>
    <row r="11" spans="1:9" ht="19.5" customHeight="1">
      <c r="A11" s="131" t="s">
        <v>219</v>
      </c>
      <c r="C11" s="32">
        <v>203619</v>
      </c>
      <c r="D11" s="32"/>
      <c r="E11" s="32">
        <v>156331</v>
      </c>
      <c r="F11" s="32"/>
      <c r="G11" s="32">
        <v>0</v>
      </c>
      <c r="H11" s="133"/>
      <c r="I11" s="32">
        <v>0</v>
      </c>
    </row>
    <row r="12" spans="1:9" ht="19.5" customHeight="1">
      <c r="A12" s="137" t="s">
        <v>141</v>
      </c>
      <c r="C12" s="31">
        <v>6942</v>
      </c>
      <c r="D12" s="175"/>
      <c r="E12" s="31">
        <v>11335</v>
      </c>
      <c r="F12" s="175"/>
      <c r="G12" s="176">
        <v>7746</v>
      </c>
      <c r="H12" s="134"/>
      <c r="I12" s="134">
        <v>12336</v>
      </c>
    </row>
    <row r="13" spans="1:9" ht="19.5" customHeight="1">
      <c r="A13" s="137" t="s">
        <v>54</v>
      </c>
      <c r="C13" s="138">
        <v>16120</v>
      </c>
      <c r="D13" s="32"/>
      <c r="E13" s="138">
        <v>6921</v>
      </c>
      <c r="F13" s="32"/>
      <c r="G13" s="139">
        <v>2147</v>
      </c>
      <c r="H13" s="134"/>
      <c r="I13" s="135">
        <v>1762</v>
      </c>
    </row>
    <row r="14" spans="1:9" ht="19.5" customHeight="1">
      <c r="A14" s="140" t="s">
        <v>232</v>
      </c>
      <c r="B14" s="141"/>
      <c r="C14" s="142">
        <f>SUM(C10:C13)</f>
        <v>966079</v>
      </c>
      <c r="D14" s="143"/>
      <c r="E14" s="142">
        <f>SUM(E10:E13)</f>
        <v>896787</v>
      </c>
      <c r="F14" s="144">
        <v>0</v>
      </c>
      <c r="G14" s="343">
        <f>SUM(G10:G13)</f>
        <v>271877</v>
      </c>
      <c r="H14" s="145">
        <v>0</v>
      </c>
      <c r="I14" s="146">
        <f>SUM(I10:I13)</f>
        <v>271142</v>
      </c>
    </row>
    <row r="15" spans="1:9" ht="19" customHeight="1">
      <c r="A15" s="137"/>
      <c r="C15" s="32"/>
      <c r="D15" s="32"/>
      <c r="E15" s="32"/>
      <c r="F15" s="32"/>
      <c r="G15" s="143"/>
      <c r="H15" s="147"/>
      <c r="I15" s="143"/>
    </row>
    <row r="16" spans="1:9" ht="19.899999999999999" customHeight="1">
      <c r="A16" s="148" t="s">
        <v>142</v>
      </c>
      <c r="C16" s="32"/>
      <c r="D16" s="32"/>
      <c r="E16" s="32"/>
      <c r="F16" s="32"/>
      <c r="G16" s="32"/>
      <c r="H16" s="133"/>
      <c r="I16" s="32"/>
    </row>
    <row r="17" spans="1:9" ht="19.5" customHeight="1">
      <c r="A17" s="137" t="s">
        <v>263</v>
      </c>
      <c r="C17" s="33">
        <v>483649</v>
      </c>
      <c r="D17" s="32"/>
      <c r="E17" s="33">
        <v>489992</v>
      </c>
      <c r="F17" s="32"/>
      <c r="G17" s="40">
        <v>182105</v>
      </c>
      <c r="H17" s="134"/>
      <c r="I17" s="40">
        <v>182082</v>
      </c>
    </row>
    <row r="18" spans="1:9" ht="19.5" customHeight="1">
      <c r="A18" s="137" t="s">
        <v>220</v>
      </c>
      <c r="C18" s="33">
        <v>199791</v>
      </c>
      <c r="D18" s="32"/>
      <c r="E18" s="33">
        <v>141968</v>
      </c>
      <c r="F18" s="32"/>
      <c r="G18" s="40">
        <v>0</v>
      </c>
      <c r="H18" s="134"/>
      <c r="I18" s="40">
        <v>0</v>
      </c>
    </row>
    <row r="19" spans="1:9" ht="19.5" customHeight="1">
      <c r="A19" s="137" t="s">
        <v>143</v>
      </c>
      <c r="C19" s="33">
        <v>18666</v>
      </c>
      <c r="D19" s="32"/>
      <c r="E19" s="31">
        <v>16496</v>
      </c>
      <c r="F19" s="32"/>
      <c r="G19" s="40">
        <v>3284</v>
      </c>
      <c r="H19" s="134"/>
      <c r="I19" s="40">
        <v>3248</v>
      </c>
    </row>
    <row r="20" spans="1:9" ht="19.5" customHeight="1">
      <c r="A20" s="137" t="s">
        <v>211</v>
      </c>
      <c r="C20" s="33">
        <v>131675</v>
      </c>
      <c r="D20" s="32"/>
      <c r="E20" s="33">
        <v>156066</v>
      </c>
      <c r="F20" s="32"/>
      <c r="G20" s="136">
        <v>33980</v>
      </c>
      <c r="H20" s="134"/>
      <c r="I20" s="135">
        <v>47145</v>
      </c>
    </row>
    <row r="21" spans="1:9" ht="19.5" customHeight="1">
      <c r="A21" s="140" t="s">
        <v>55</v>
      </c>
      <c r="C21" s="330">
        <f>SUM(C17:C20)</f>
        <v>833781</v>
      </c>
      <c r="D21" s="143"/>
      <c r="E21" s="153">
        <f>SUM(E17:E20)</f>
        <v>804522</v>
      </c>
      <c r="F21" s="144">
        <v>0</v>
      </c>
      <c r="G21" s="330">
        <f>SUM(G17:G20)</f>
        <v>219369</v>
      </c>
      <c r="H21" s="145">
        <v>0</v>
      </c>
      <c r="I21" s="146">
        <f>SUM(I17:I20)</f>
        <v>232475</v>
      </c>
    </row>
    <row r="22" spans="1:9" ht="19.5" customHeight="1">
      <c r="A22" s="140"/>
      <c r="C22" s="31"/>
      <c r="D22" s="32"/>
      <c r="E22" s="31"/>
      <c r="F22" s="32"/>
      <c r="G22" s="31"/>
      <c r="H22" s="32"/>
      <c r="I22" s="31"/>
    </row>
    <row r="23" spans="1:9" s="338" customFormat="1" ht="19.5" customHeight="1">
      <c r="A23" s="140" t="s">
        <v>233</v>
      </c>
      <c r="B23" s="149"/>
      <c r="C23" s="144">
        <f>C14-C21</f>
        <v>132298</v>
      </c>
      <c r="D23" s="143"/>
      <c r="E23" s="144">
        <f>E14-E21</f>
        <v>92265</v>
      </c>
      <c r="F23" s="143"/>
      <c r="G23" s="144">
        <f>G14-G21</f>
        <v>52508</v>
      </c>
      <c r="H23" s="143"/>
      <c r="I23" s="144">
        <f>I14-I21</f>
        <v>38667</v>
      </c>
    </row>
    <row r="24" spans="1:9" ht="19.5" customHeight="1">
      <c r="A24" s="137" t="s">
        <v>97</v>
      </c>
      <c r="C24" s="31">
        <v>-51209</v>
      </c>
      <c r="D24" s="32"/>
      <c r="E24" s="31">
        <v>-25704</v>
      </c>
      <c r="F24" s="32"/>
      <c r="G24" s="31">
        <v>-22283</v>
      </c>
      <c r="H24" s="32"/>
      <c r="I24" s="31">
        <v>-17449</v>
      </c>
    </row>
    <row r="25" spans="1:9" ht="19.5" customHeight="1">
      <c r="A25" s="137" t="s">
        <v>270</v>
      </c>
      <c r="C25" s="31"/>
      <c r="D25" s="32"/>
      <c r="E25" s="31"/>
      <c r="F25" s="32"/>
      <c r="G25" s="31"/>
      <c r="H25" s="32"/>
      <c r="I25" s="31"/>
    </row>
    <row r="26" spans="1:9" ht="19.5" customHeight="1">
      <c r="A26" s="137" t="s">
        <v>271</v>
      </c>
      <c r="C26" s="31">
        <v>25081</v>
      </c>
      <c r="D26" s="32"/>
      <c r="E26" s="31">
        <v>42550</v>
      </c>
      <c r="F26" s="32"/>
      <c r="G26" s="31">
        <v>0</v>
      </c>
      <c r="H26" s="32"/>
      <c r="I26" s="31">
        <v>0</v>
      </c>
    </row>
    <row r="27" spans="1:9" ht="23.5" customHeight="1">
      <c r="A27" s="140" t="s">
        <v>264</v>
      </c>
      <c r="B27" s="149"/>
      <c r="C27" s="329">
        <f>C23+C24+C26</f>
        <v>106170</v>
      </c>
      <c r="D27" s="143"/>
      <c r="E27" s="329">
        <f>E23+E24+E26</f>
        <v>109111</v>
      </c>
      <c r="F27" s="150">
        <v>0</v>
      </c>
      <c r="G27" s="329">
        <f>G23+G24+G26</f>
        <v>30225</v>
      </c>
      <c r="H27" s="134"/>
      <c r="I27" s="329">
        <f>I23+I24+I26</f>
        <v>21218</v>
      </c>
    </row>
    <row r="28" spans="1:9" ht="19.5" customHeight="1">
      <c r="A28" s="137" t="s">
        <v>234</v>
      </c>
      <c r="B28" s="141">
        <v>16</v>
      </c>
      <c r="C28" s="138">
        <v>-15573</v>
      </c>
      <c r="D28" s="32"/>
      <c r="E28" s="138">
        <v>-19520</v>
      </c>
      <c r="F28" s="31"/>
      <c r="G28" s="138">
        <v>-4982</v>
      </c>
      <c r="H28" s="31"/>
      <c r="I28" s="151">
        <v>-1729</v>
      </c>
    </row>
    <row r="29" spans="1:9" ht="19.5" customHeight="1" thickBot="1">
      <c r="A29" s="140" t="s">
        <v>235</v>
      </c>
      <c r="C29" s="237">
        <f>C27+C28</f>
        <v>90597</v>
      </c>
      <c r="D29" s="143"/>
      <c r="E29" s="237">
        <f>E27+E28</f>
        <v>89591</v>
      </c>
      <c r="F29" s="150">
        <v>0</v>
      </c>
      <c r="G29" s="237">
        <f>G27+G28</f>
        <v>25243</v>
      </c>
      <c r="H29" s="150">
        <v>0</v>
      </c>
      <c r="I29" s="237">
        <f>I27+I28</f>
        <v>19489</v>
      </c>
    </row>
    <row r="30" spans="1:9" ht="19.5" customHeight="1" thickTop="1">
      <c r="A30" s="140"/>
      <c r="C30" s="31"/>
      <c r="D30" s="32"/>
      <c r="E30" s="31"/>
      <c r="F30" s="33"/>
      <c r="G30" s="31"/>
      <c r="H30" s="33"/>
      <c r="I30" s="152"/>
    </row>
    <row r="31" spans="1:9" ht="20.5" customHeight="1">
      <c r="A31" s="154" t="s">
        <v>144</v>
      </c>
      <c r="B31" s="118"/>
      <c r="C31" s="300"/>
      <c r="D31" s="300"/>
      <c r="E31" s="300"/>
      <c r="F31" s="300"/>
      <c r="G31" s="300"/>
      <c r="H31" s="300"/>
      <c r="I31" s="300"/>
    </row>
    <row r="32" spans="1:9" ht="19.5" customHeight="1">
      <c r="A32" s="322" t="s">
        <v>236</v>
      </c>
      <c r="B32" s="118"/>
      <c r="C32" s="150"/>
      <c r="D32" s="150"/>
      <c r="E32" s="150"/>
      <c r="F32" s="150"/>
      <c r="G32" s="150"/>
      <c r="H32" s="102"/>
      <c r="I32" s="150"/>
    </row>
    <row r="33" spans="1:9" ht="19.5" customHeight="1">
      <c r="A33" s="374" t="s">
        <v>287</v>
      </c>
      <c r="B33" s="141"/>
      <c r="C33" s="31"/>
      <c r="D33" s="31"/>
      <c r="E33" s="31"/>
      <c r="F33" s="175"/>
      <c r="G33" s="176"/>
      <c r="H33" s="134"/>
      <c r="I33" s="176"/>
    </row>
    <row r="34" spans="1:9" ht="19.5" customHeight="1">
      <c r="A34" s="156" t="s">
        <v>237</v>
      </c>
      <c r="C34" s="31"/>
      <c r="D34" s="33"/>
      <c r="E34" s="31"/>
      <c r="F34" s="33"/>
      <c r="G34" s="31"/>
      <c r="H34" s="157"/>
      <c r="I34" s="152"/>
    </row>
    <row r="35" spans="1:9" ht="19.5" customHeight="1">
      <c r="A35" s="156" t="s">
        <v>238</v>
      </c>
      <c r="C35" s="31">
        <v>36575</v>
      </c>
      <c r="D35" s="33"/>
      <c r="E35" s="31">
        <v>1014</v>
      </c>
      <c r="F35" s="33"/>
      <c r="G35" s="40">
        <v>0</v>
      </c>
      <c r="H35" s="40"/>
      <c r="I35" s="40">
        <v>0</v>
      </c>
    </row>
    <row r="36" spans="1:9" ht="19.5" customHeight="1">
      <c r="A36" s="156" t="s">
        <v>288</v>
      </c>
      <c r="C36" s="31">
        <v>0</v>
      </c>
      <c r="D36" s="33"/>
      <c r="E36" s="31">
        <v>15500</v>
      </c>
      <c r="F36" s="33"/>
      <c r="G36" s="40">
        <v>0</v>
      </c>
      <c r="H36" s="40"/>
      <c r="I36" s="40">
        <v>15500</v>
      </c>
    </row>
    <row r="37" spans="1:9" ht="19.5" customHeight="1">
      <c r="A37" s="156" t="s">
        <v>239</v>
      </c>
      <c r="C37" s="31"/>
      <c r="D37" s="33"/>
      <c r="E37" s="31"/>
      <c r="F37" s="33"/>
      <c r="G37" s="40"/>
      <c r="H37" s="40"/>
      <c r="I37" s="40"/>
    </row>
    <row r="38" spans="1:9" ht="19.5" customHeight="1">
      <c r="A38" s="156" t="s">
        <v>240</v>
      </c>
      <c r="C38" s="138">
        <v>0</v>
      </c>
      <c r="D38" s="33"/>
      <c r="E38" s="138">
        <v>-3100</v>
      </c>
      <c r="F38" s="33"/>
      <c r="G38" s="97">
        <v>0</v>
      </c>
      <c r="H38" s="40"/>
      <c r="I38" s="97">
        <v>-3100</v>
      </c>
    </row>
    <row r="39" spans="1:9" ht="20" customHeight="1">
      <c r="A39" s="158" t="s">
        <v>299</v>
      </c>
      <c r="C39" s="144"/>
      <c r="D39" s="31"/>
      <c r="E39" s="144"/>
      <c r="F39" s="31"/>
      <c r="G39" s="144"/>
      <c r="H39" s="37"/>
      <c r="I39" s="144"/>
    </row>
    <row r="40" spans="1:9" ht="20" customHeight="1">
      <c r="A40" s="158" t="s">
        <v>287</v>
      </c>
      <c r="C40" s="142">
        <f>SUM(C35,C36,C38)</f>
        <v>36575</v>
      </c>
      <c r="D40" s="33"/>
      <c r="E40" s="142">
        <f>SUM(E35,E36,E38)</f>
        <v>13414</v>
      </c>
      <c r="F40" s="33"/>
      <c r="G40" s="142">
        <f>SUM(G35,G36,G38)</f>
        <v>0</v>
      </c>
      <c r="H40" s="157"/>
      <c r="I40" s="142">
        <f>SUM(I35,I36,I38)</f>
        <v>12400</v>
      </c>
    </row>
    <row r="41" spans="1:9" ht="20" customHeight="1">
      <c r="A41" s="158"/>
      <c r="C41" s="144"/>
      <c r="D41" s="31"/>
      <c r="E41" s="144"/>
      <c r="F41" s="31"/>
      <c r="G41" s="144"/>
      <c r="H41" s="37"/>
      <c r="I41" s="144"/>
    </row>
    <row r="42" spans="1:9" ht="19.5" customHeight="1">
      <c r="A42" s="322" t="s">
        <v>300</v>
      </c>
      <c r="B42" s="118"/>
      <c r="C42" s="150"/>
      <c r="D42" s="150"/>
      <c r="E42" s="150"/>
      <c r="F42" s="150"/>
      <c r="G42" s="150"/>
      <c r="H42" s="102"/>
      <c r="I42" s="150"/>
    </row>
    <row r="43" spans="1:9" ht="19.5" customHeight="1">
      <c r="A43" s="156" t="s">
        <v>289</v>
      </c>
      <c r="C43" s="31">
        <v>-34100</v>
      </c>
      <c r="D43" s="33"/>
      <c r="E43" s="31">
        <v>0</v>
      </c>
      <c r="F43" s="33"/>
      <c r="G43" s="40">
        <v>-34100</v>
      </c>
      <c r="H43" s="40"/>
      <c r="I43" s="40">
        <v>0</v>
      </c>
    </row>
    <row r="44" spans="1:9" ht="19.5" customHeight="1">
      <c r="A44" s="156" t="s">
        <v>276</v>
      </c>
      <c r="C44" s="31"/>
      <c r="D44" s="33"/>
      <c r="E44" s="31"/>
      <c r="F44" s="33"/>
      <c r="G44" s="40"/>
      <c r="H44" s="40"/>
      <c r="I44" s="40"/>
    </row>
    <row r="45" spans="1:9" ht="19.5" customHeight="1">
      <c r="A45" s="156" t="s">
        <v>277</v>
      </c>
      <c r="C45" s="138">
        <v>6820</v>
      </c>
      <c r="D45" s="33"/>
      <c r="E45" s="138">
        <v>0</v>
      </c>
      <c r="F45" s="33"/>
      <c r="G45" s="97">
        <v>6820</v>
      </c>
      <c r="H45" s="40"/>
      <c r="I45" s="97">
        <v>0</v>
      </c>
    </row>
    <row r="46" spans="1:9" ht="19.5" customHeight="1">
      <c r="A46" s="158" t="s">
        <v>301</v>
      </c>
      <c r="C46" s="153">
        <f>SUM(C43:C45)</f>
        <v>-27280</v>
      </c>
      <c r="D46" s="150"/>
      <c r="E46" s="153">
        <f>SUM(E43:E45)</f>
        <v>0</v>
      </c>
      <c r="F46" s="150"/>
      <c r="G46" s="153">
        <f>SUM(G43:G45)</f>
        <v>-27280</v>
      </c>
      <c r="H46" s="150"/>
      <c r="I46" s="153">
        <f>SUM(I43:I45)</f>
        <v>0</v>
      </c>
    </row>
    <row r="47" spans="1:9" ht="20" customHeight="1">
      <c r="A47" s="158" t="s">
        <v>145</v>
      </c>
      <c r="C47" s="144"/>
      <c r="D47" s="33"/>
      <c r="E47" s="144"/>
      <c r="F47" s="33"/>
      <c r="G47" s="144"/>
      <c r="H47" s="157"/>
      <c r="I47" s="144"/>
    </row>
    <row r="48" spans="1:9" ht="20" customHeight="1">
      <c r="A48" s="158" t="s">
        <v>146</v>
      </c>
      <c r="C48" s="142">
        <f>SUM(C40,C46)</f>
        <v>9295</v>
      </c>
      <c r="D48" s="33"/>
      <c r="E48" s="142">
        <f>SUM(E40,E46)</f>
        <v>13414</v>
      </c>
      <c r="F48" s="33"/>
      <c r="G48" s="142">
        <f>SUM(G40,G46)</f>
        <v>-27280</v>
      </c>
      <c r="H48" s="157"/>
      <c r="I48" s="142">
        <f>SUM(I40,I46)</f>
        <v>12400</v>
      </c>
    </row>
    <row r="49" spans="1:9" ht="20" customHeight="1" thickBot="1">
      <c r="A49" s="158" t="s">
        <v>298</v>
      </c>
      <c r="C49" s="347">
        <f>SUM(C29,C48)</f>
        <v>99892</v>
      </c>
      <c r="D49" s="33"/>
      <c r="E49" s="347">
        <f>SUM(E29,E48)</f>
        <v>103005</v>
      </c>
      <c r="F49" s="33"/>
      <c r="G49" s="347">
        <f>SUM(G29,G48)</f>
        <v>-2037</v>
      </c>
      <c r="H49" s="157"/>
      <c r="I49" s="347">
        <f>SUM(I29,I48)</f>
        <v>31889</v>
      </c>
    </row>
    <row r="50" spans="1:9" ht="20" customHeight="1" thickTop="1">
      <c r="A50" s="158"/>
      <c r="C50" s="31"/>
      <c r="D50" s="33"/>
      <c r="E50" s="31"/>
      <c r="F50" s="33"/>
      <c r="G50" s="31"/>
      <c r="H50" s="157"/>
      <c r="I50" s="31"/>
    </row>
    <row r="51" spans="1:9" ht="20" customHeight="1">
      <c r="A51" s="116" t="str">
        <f>A1</f>
        <v>JWD InfoLogistics Public Company Limited and its Subsidiaries</v>
      </c>
      <c r="C51" s="31"/>
      <c r="D51" s="33"/>
      <c r="E51" s="31"/>
      <c r="F51" s="33"/>
      <c r="G51" s="31"/>
      <c r="H51" s="157"/>
      <c r="I51" s="31"/>
    </row>
    <row r="52" spans="1:9" ht="20" customHeight="1">
      <c r="A52" s="121" t="s">
        <v>313</v>
      </c>
      <c r="C52" s="31"/>
      <c r="D52" s="33"/>
      <c r="E52" s="31"/>
      <c r="F52" s="33"/>
      <c r="G52" s="31"/>
      <c r="H52" s="157"/>
      <c r="I52" s="31"/>
    </row>
    <row r="53" spans="1:9" ht="20" customHeight="1">
      <c r="A53" s="158"/>
      <c r="C53" s="394" t="s">
        <v>50</v>
      </c>
      <c r="D53" s="394"/>
      <c r="E53" s="394"/>
      <c r="F53" s="33"/>
      <c r="G53" s="394" t="s">
        <v>51</v>
      </c>
      <c r="H53" s="394"/>
      <c r="I53" s="394"/>
    </row>
    <row r="54" spans="1:9" ht="20" customHeight="1">
      <c r="A54" s="158"/>
      <c r="C54" s="394" t="s">
        <v>52</v>
      </c>
      <c r="D54" s="394"/>
      <c r="E54" s="394"/>
      <c r="F54" s="33"/>
      <c r="G54" s="394" t="s">
        <v>52</v>
      </c>
      <c r="H54" s="394"/>
      <c r="I54" s="394"/>
    </row>
    <row r="55" spans="1:9" ht="20" customHeight="1">
      <c r="A55" s="158"/>
      <c r="C55" s="393" t="s">
        <v>53</v>
      </c>
      <c r="D55" s="395"/>
      <c r="E55" s="395"/>
      <c r="F55" s="33"/>
      <c r="G55" s="393" t="s">
        <v>53</v>
      </c>
      <c r="H55" s="395"/>
      <c r="I55" s="395"/>
    </row>
    <row r="56" spans="1:9" ht="20" customHeight="1">
      <c r="A56" s="158"/>
      <c r="C56" s="393" t="s">
        <v>4</v>
      </c>
      <c r="D56" s="393"/>
      <c r="E56" s="393"/>
      <c r="F56" s="33"/>
      <c r="G56" s="393" t="s">
        <v>4</v>
      </c>
      <c r="H56" s="393"/>
      <c r="I56" s="393"/>
    </row>
    <row r="57" spans="1:9" ht="20" customHeight="1">
      <c r="A57" s="158"/>
      <c r="C57" s="323">
        <v>2020</v>
      </c>
      <c r="D57" s="324"/>
      <c r="E57" s="323">
        <v>2019</v>
      </c>
      <c r="F57" s="324"/>
      <c r="G57" s="323">
        <f>C57</f>
        <v>2020</v>
      </c>
      <c r="H57" s="325"/>
      <c r="I57" s="323">
        <f>E57</f>
        <v>2019</v>
      </c>
    </row>
    <row r="58" spans="1:9" ht="20" customHeight="1">
      <c r="A58" s="158"/>
      <c r="B58" s="118"/>
      <c r="C58" s="396" t="s">
        <v>8</v>
      </c>
      <c r="D58" s="396"/>
      <c r="E58" s="396"/>
      <c r="F58" s="396"/>
      <c r="G58" s="396"/>
      <c r="H58" s="396"/>
      <c r="I58" s="396"/>
    </row>
    <row r="59" spans="1:9" ht="20" customHeight="1">
      <c r="A59" s="158"/>
      <c r="C59" s="31"/>
      <c r="D59" s="33"/>
      <c r="E59" s="31"/>
      <c r="F59" s="33"/>
      <c r="G59" s="31"/>
      <c r="H59" s="157"/>
      <c r="I59" s="31"/>
    </row>
    <row r="60" spans="1:9" ht="20" customHeight="1">
      <c r="A60" s="158" t="s">
        <v>148</v>
      </c>
      <c r="C60" s="31"/>
      <c r="D60" s="33"/>
      <c r="E60" s="31"/>
      <c r="F60" s="33"/>
      <c r="G60" s="31"/>
      <c r="H60" s="157"/>
      <c r="I60" s="31"/>
    </row>
    <row r="61" spans="1:9" ht="20" customHeight="1">
      <c r="A61" s="326" t="s">
        <v>149</v>
      </c>
      <c r="C61" s="31">
        <v>93454</v>
      </c>
      <c r="D61" s="33"/>
      <c r="E61" s="31">
        <v>89198</v>
      </c>
      <c r="F61" s="33"/>
      <c r="G61" s="31">
        <v>25243</v>
      </c>
      <c r="H61" s="157"/>
      <c r="I61" s="31">
        <v>19489</v>
      </c>
    </row>
    <row r="62" spans="1:9" ht="20" customHeight="1">
      <c r="A62" s="327" t="s">
        <v>150</v>
      </c>
      <c r="C62" s="31">
        <v>-2857</v>
      </c>
      <c r="D62" s="33"/>
      <c r="E62" s="31">
        <v>393</v>
      </c>
      <c r="F62" s="33"/>
      <c r="G62" s="31">
        <v>0</v>
      </c>
      <c r="H62" s="157"/>
      <c r="I62" s="31">
        <v>0</v>
      </c>
    </row>
    <row r="63" spans="1:9" ht="20" customHeight="1" thickBot="1">
      <c r="A63" s="328"/>
      <c r="C63" s="237">
        <f>SUM(C61:C62)</f>
        <v>90597</v>
      </c>
      <c r="D63" s="150"/>
      <c r="E63" s="237">
        <f>SUM(E61:E62)</f>
        <v>89591</v>
      </c>
      <c r="F63" s="150"/>
      <c r="G63" s="237">
        <f>SUM(G61:G62)</f>
        <v>25243</v>
      </c>
      <c r="H63" s="102"/>
      <c r="I63" s="237">
        <f>SUM(I61:I62)</f>
        <v>19489</v>
      </c>
    </row>
    <row r="64" spans="1:9" ht="20" customHeight="1" thickTop="1">
      <c r="A64" s="158"/>
      <c r="C64" s="31"/>
      <c r="D64" s="33"/>
      <c r="E64" s="31"/>
      <c r="F64" s="33"/>
      <c r="G64" s="31"/>
      <c r="H64" s="157"/>
      <c r="I64" s="31"/>
    </row>
    <row r="65" spans="1:9" ht="20" customHeight="1">
      <c r="A65" s="328" t="s">
        <v>147</v>
      </c>
      <c r="C65" s="31"/>
      <c r="D65" s="33"/>
      <c r="E65" s="31"/>
      <c r="F65" s="33"/>
      <c r="G65" s="31"/>
      <c r="H65" s="157"/>
      <c r="I65" s="31"/>
    </row>
    <row r="66" spans="1:9" ht="20" customHeight="1">
      <c r="A66" s="328" t="s">
        <v>152</v>
      </c>
      <c r="C66" s="31"/>
      <c r="D66" s="33"/>
      <c r="E66" s="31"/>
      <c r="F66" s="33"/>
      <c r="G66" s="31"/>
      <c r="H66" s="157"/>
      <c r="I66" s="31"/>
    </row>
    <row r="67" spans="1:9" ht="20" customHeight="1">
      <c r="A67" s="326" t="s">
        <v>151</v>
      </c>
      <c r="C67" s="31">
        <v>98675</v>
      </c>
      <c r="D67" s="33"/>
      <c r="E67" s="31">
        <v>102612</v>
      </c>
      <c r="F67" s="33"/>
      <c r="G67" s="31">
        <v>-2037</v>
      </c>
      <c r="H67" s="157"/>
      <c r="I67" s="31">
        <v>31889</v>
      </c>
    </row>
    <row r="68" spans="1:9" ht="20" customHeight="1">
      <c r="A68" s="327" t="s">
        <v>56</v>
      </c>
      <c r="C68" s="31">
        <v>1217</v>
      </c>
      <c r="D68" s="33"/>
      <c r="E68" s="31">
        <v>393</v>
      </c>
      <c r="F68" s="33"/>
      <c r="G68" s="31">
        <v>0</v>
      </c>
      <c r="H68" s="157"/>
      <c r="I68" s="31">
        <v>0</v>
      </c>
    </row>
    <row r="69" spans="1:9" ht="20" customHeight="1" thickBot="1">
      <c r="A69" s="158"/>
      <c r="C69" s="237">
        <f>SUM(C67:C68)</f>
        <v>99892</v>
      </c>
      <c r="D69" s="150"/>
      <c r="E69" s="237">
        <f>SUM(E67:E68)</f>
        <v>103005</v>
      </c>
      <c r="F69" s="150"/>
      <c r="G69" s="237">
        <f>SUM(G67:G68)</f>
        <v>-2037</v>
      </c>
      <c r="H69" s="102"/>
      <c r="I69" s="237">
        <f>SUM(I67:I68)</f>
        <v>31889</v>
      </c>
    </row>
    <row r="70" spans="1:9" ht="20" customHeight="1" thickTop="1">
      <c r="A70" s="158"/>
      <c r="C70" s="31"/>
      <c r="D70" s="33"/>
      <c r="E70" s="31"/>
      <c r="F70" s="33"/>
      <c r="G70" s="31"/>
      <c r="H70" s="157"/>
      <c r="I70" s="31"/>
    </row>
    <row r="71" spans="1:9" ht="20" customHeight="1">
      <c r="A71" s="158" t="s">
        <v>241</v>
      </c>
      <c r="C71" s="144"/>
      <c r="D71" s="31"/>
      <c r="E71" s="144"/>
      <c r="F71" s="31"/>
      <c r="G71" s="144"/>
      <c r="H71" s="37"/>
      <c r="I71" s="31"/>
    </row>
    <row r="72" spans="1:9" ht="20" customHeight="1" thickBot="1">
      <c r="A72" s="156" t="s">
        <v>242</v>
      </c>
      <c r="C72" s="344">
        <v>8.9959803921568632E-2</v>
      </c>
      <c r="D72" s="33"/>
      <c r="E72" s="344">
        <v>8.744901960784314E-2</v>
      </c>
      <c r="F72" s="33"/>
      <c r="G72" s="344">
        <v>0.02</v>
      </c>
      <c r="H72" s="157"/>
      <c r="I72" s="344">
        <v>1.9106862745098038E-2</v>
      </c>
    </row>
    <row r="73" spans="1:9" ht="19.5" customHeight="1" thickTop="1">
      <c r="A73" s="159"/>
      <c r="B73" s="118"/>
      <c r="C73" s="160"/>
      <c r="D73" s="161"/>
      <c r="E73" s="160"/>
      <c r="F73" s="162"/>
      <c r="G73" s="160"/>
      <c r="H73" s="163"/>
      <c r="I73" s="160"/>
    </row>
    <row r="74" spans="1:9" ht="19.5" customHeight="1">
      <c r="A74" s="159"/>
      <c r="B74" s="118"/>
      <c r="C74" s="160"/>
      <c r="D74" s="164"/>
      <c r="E74" s="160"/>
      <c r="F74" s="165"/>
      <c r="G74" s="160"/>
      <c r="H74" s="166"/>
      <c r="I74" s="160"/>
    </row>
    <row r="75" spans="1:9" ht="19.5" customHeight="1">
      <c r="A75" s="159"/>
      <c r="G75" s="168"/>
      <c r="I75" s="168"/>
    </row>
    <row r="76" spans="1:9" ht="19.5" customHeight="1">
      <c r="C76" s="160"/>
      <c r="D76" s="164"/>
      <c r="E76" s="160"/>
      <c r="F76" s="165"/>
      <c r="G76" s="160"/>
      <c r="H76" s="292"/>
      <c r="I76" s="160"/>
    </row>
    <row r="77" spans="1:9" ht="19.5" customHeight="1">
      <c r="G77" s="168"/>
      <c r="I77" s="168"/>
    </row>
    <row r="78" spans="1:9" ht="19.5" customHeight="1">
      <c r="C78" s="169"/>
      <c r="E78" s="169"/>
      <c r="G78" s="170"/>
      <c r="I78" s="170"/>
    </row>
    <row r="79" spans="1:9" ht="19.5" customHeight="1">
      <c r="G79" s="170"/>
      <c r="I79" s="170"/>
    </row>
    <row r="80" spans="1:9" ht="19.5" customHeight="1">
      <c r="G80" s="168"/>
      <c r="I80" s="168"/>
    </row>
    <row r="81" spans="5:9" ht="19.5" customHeight="1">
      <c r="G81" s="168"/>
      <c r="I81" s="168"/>
    </row>
    <row r="82" spans="5:9" ht="19.5" customHeight="1">
      <c r="G82" s="170"/>
      <c r="I82" s="170"/>
    </row>
    <row r="83" spans="5:9" ht="19.5" customHeight="1">
      <c r="G83" s="168"/>
      <c r="I83" s="168"/>
    </row>
    <row r="84" spans="5:9" ht="19.5" customHeight="1">
      <c r="E84" s="171"/>
      <c r="G84" s="168"/>
      <c r="I84" s="168"/>
    </row>
    <row r="85" spans="5:9" ht="19.5" customHeight="1">
      <c r="G85" s="170"/>
      <c r="I85" s="170"/>
    </row>
    <row r="86" spans="5:9" ht="19.5" customHeight="1">
      <c r="G86" s="170"/>
      <c r="I86" s="170"/>
    </row>
    <row r="87" spans="5:9" ht="19.5" customHeight="1">
      <c r="G87" s="170"/>
      <c r="I87" s="170"/>
    </row>
    <row r="88" spans="5:9" ht="19.5" customHeight="1">
      <c r="G88" s="170"/>
      <c r="I88" s="170"/>
    </row>
    <row r="89" spans="5:9" ht="19.5" customHeight="1">
      <c r="G89" s="170"/>
      <c r="I89" s="170"/>
    </row>
    <row r="90" spans="5:9" ht="19.5" customHeight="1">
      <c r="G90" s="170"/>
      <c r="I90" s="170"/>
    </row>
    <row r="91" spans="5:9" ht="19.5" customHeight="1">
      <c r="G91" s="170"/>
      <c r="I91" s="170"/>
    </row>
    <row r="92" spans="5:9" ht="19.5" customHeight="1">
      <c r="G92" s="170"/>
      <c r="I92" s="170"/>
    </row>
    <row r="93" spans="5:9" ht="19.5" customHeight="1">
      <c r="G93" s="170"/>
      <c r="I93" s="170"/>
    </row>
    <row r="94" spans="5:9" ht="19.5" customHeight="1">
      <c r="G94" s="170"/>
      <c r="I94" s="170"/>
    </row>
    <row r="95" spans="5:9" ht="19.5" customHeight="1">
      <c r="G95" s="170"/>
      <c r="I95" s="170"/>
    </row>
    <row r="96" spans="5:9" ht="19.5" customHeight="1">
      <c r="G96" s="170"/>
      <c r="I96" s="170"/>
    </row>
    <row r="97" spans="7:9" ht="19.5" customHeight="1">
      <c r="G97" s="168"/>
      <c r="I97" s="168"/>
    </row>
    <row r="98" spans="7:9" ht="19.5" customHeight="1">
      <c r="G98" s="170"/>
      <c r="I98" s="170"/>
    </row>
    <row r="99" spans="7:9" ht="19.5" customHeight="1">
      <c r="G99" s="168"/>
      <c r="I99" s="168"/>
    </row>
    <row r="100" spans="7:9" ht="19.5" customHeight="1">
      <c r="G100" s="170"/>
      <c r="I100" s="170"/>
    </row>
    <row r="101" spans="7:9" ht="19.5" customHeight="1">
      <c r="G101" s="170"/>
      <c r="I101" s="170"/>
    </row>
    <row r="102" spans="7:9" ht="19.5" customHeight="1">
      <c r="G102" s="168"/>
      <c r="I102" s="168"/>
    </row>
    <row r="103" spans="7:9" ht="19.5" customHeight="1">
      <c r="G103" s="168"/>
      <c r="I103" s="168"/>
    </row>
    <row r="104" spans="7:9" ht="19.5" customHeight="1">
      <c r="G104" s="170"/>
      <c r="I104" s="170"/>
    </row>
    <row r="105" spans="7:9" ht="19.5" customHeight="1">
      <c r="G105" s="170"/>
      <c r="I105" s="170"/>
    </row>
    <row r="106" spans="7:9" ht="19.5" customHeight="1">
      <c r="G106" s="168"/>
      <c r="I106" s="168"/>
    </row>
    <row r="107" spans="7:9" ht="19.5" customHeight="1">
      <c r="G107" s="168"/>
      <c r="I107" s="168"/>
    </row>
    <row r="108" spans="7:9" ht="19.5" customHeight="1">
      <c r="G108" s="168"/>
      <c r="I108" s="168"/>
    </row>
    <row r="109" spans="7:9" ht="19.5" customHeight="1">
      <c r="G109" s="168"/>
      <c r="I109" s="168"/>
    </row>
    <row r="110" spans="7:9" ht="19.5" customHeight="1">
      <c r="G110" s="168"/>
      <c r="I110" s="168"/>
    </row>
    <row r="111" spans="7:9" ht="19.5" customHeight="1">
      <c r="G111" s="170"/>
      <c r="I111" s="170"/>
    </row>
    <row r="112" spans="7:9" ht="19.5" customHeight="1">
      <c r="G112" s="168"/>
      <c r="I112" s="168"/>
    </row>
    <row r="113" spans="7:9" ht="19.5" customHeight="1">
      <c r="G113" s="170"/>
      <c r="I113" s="170"/>
    </row>
    <row r="114" spans="7:9" ht="19.5" customHeight="1">
      <c r="G114" s="168"/>
      <c r="I114" s="168"/>
    </row>
    <row r="115" spans="7:9" ht="19.5" customHeight="1">
      <c r="G115" s="170"/>
      <c r="I115" s="170"/>
    </row>
    <row r="116" spans="7:9" ht="19.5" customHeight="1">
      <c r="G116" s="168"/>
      <c r="I116" s="168"/>
    </row>
    <row r="117" spans="7:9" ht="19.5" customHeight="1">
      <c r="G117" s="168"/>
      <c r="I117" s="168"/>
    </row>
    <row r="118" spans="7:9" ht="19.5" customHeight="1">
      <c r="G118" s="168"/>
      <c r="I118" s="168"/>
    </row>
    <row r="119" spans="7:9" ht="19.5" customHeight="1">
      <c r="G119" s="168"/>
      <c r="I119" s="168"/>
    </row>
    <row r="120" spans="7:9" ht="19.5" customHeight="1">
      <c r="G120" s="168"/>
      <c r="I120" s="168"/>
    </row>
    <row r="121" spans="7:9" ht="19.5" customHeight="1">
      <c r="G121" s="170"/>
      <c r="I121" s="170"/>
    </row>
    <row r="122" spans="7:9" ht="19.5" customHeight="1">
      <c r="G122" s="168"/>
      <c r="I122" s="168"/>
    </row>
    <row r="123" spans="7:9" ht="19.5" customHeight="1">
      <c r="G123" s="168"/>
      <c r="I123" s="168"/>
    </row>
    <row r="124" spans="7:9" ht="19.5" customHeight="1">
      <c r="G124" s="168"/>
      <c r="I124" s="168"/>
    </row>
    <row r="125" spans="7:9" ht="19.5" customHeight="1">
      <c r="G125" s="168"/>
      <c r="I125" s="168"/>
    </row>
    <row r="126" spans="7:9" ht="19.5" customHeight="1">
      <c r="G126" s="168"/>
      <c r="I126" s="168"/>
    </row>
    <row r="127" spans="7:9" ht="19.5" customHeight="1">
      <c r="G127" s="168"/>
      <c r="I127" s="168"/>
    </row>
    <row r="128" spans="7:9" ht="19.5" customHeight="1">
      <c r="G128" s="170"/>
      <c r="I128" s="170"/>
    </row>
    <row r="129" spans="7:9" ht="19.5" customHeight="1">
      <c r="G129" s="168"/>
      <c r="I129" s="168"/>
    </row>
    <row r="130" spans="7:9" ht="19.5" customHeight="1">
      <c r="G130" s="170"/>
      <c r="I130" s="170"/>
    </row>
    <row r="131" spans="7:9" ht="19.5" customHeight="1">
      <c r="G131" s="168"/>
      <c r="I131" s="168"/>
    </row>
    <row r="132" spans="7:9" ht="19.5" customHeight="1">
      <c r="G132" s="170"/>
      <c r="I132" s="170"/>
    </row>
    <row r="133" spans="7:9" ht="19.5" customHeight="1">
      <c r="G133" s="168"/>
      <c r="I133" s="168"/>
    </row>
    <row r="134" spans="7:9" ht="19.5" customHeight="1">
      <c r="G134" s="170"/>
      <c r="I134" s="170"/>
    </row>
    <row r="135" spans="7:9" ht="19.5" customHeight="1">
      <c r="G135" s="170"/>
      <c r="I135" s="170"/>
    </row>
    <row r="136" spans="7:9" ht="19.5" customHeight="1">
      <c r="G136" s="168"/>
      <c r="I136" s="168"/>
    </row>
    <row r="137" spans="7:9" ht="19.5" customHeight="1">
      <c r="G137" s="168"/>
      <c r="I137" s="168"/>
    </row>
    <row r="138" spans="7:9" ht="19.5" customHeight="1">
      <c r="G138" s="170"/>
      <c r="I138" s="170"/>
    </row>
    <row r="139" spans="7:9" ht="19.5" customHeight="1">
      <c r="G139" s="168"/>
      <c r="I139" s="168"/>
    </row>
    <row r="140" spans="7:9" ht="19.5" customHeight="1">
      <c r="G140" s="168"/>
      <c r="I140" s="168"/>
    </row>
    <row r="141" spans="7:9" ht="19.5" customHeight="1">
      <c r="G141" s="170"/>
      <c r="I141" s="170"/>
    </row>
    <row r="142" spans="7:9" ht="19.5" customHeight="1">
      <c r="G142" s="170"/>
      <c r="I142" s="170"/>
    </row>
    <row r="143" spans="7:9" ht="19.5" customHeight="1">
      <c r="G143" s="170"/>
      <c r="I143" s="170"/>
    </row>
    <row r="144" spans="7:9" ht="19.5" customHeight="1">
      <c r="G144" s="170"/>
      <c r="I144" s="170"/>
    </row>
    <row r="145" spans="7:9" ht="19.5" customHeight="1">
      <c r="G145" s="170"/>
      <c r="I145" s="170"/>
    </row>
    <row r="146" spans="7:9" ht="19.5" customHeight="1">
      <c r="G146" s="170"/>
      <c r="I146" s="170"/>
    </row>
    <row r="147" spans="7:9" ht="19.5" customHeight="1">
      <c r="G147" s="170"/>
      <c r="I147" s="170"/>
    </row>
    <row r="148" spans="7:9" ht="19.5" customHeight="1">
      <c r="G148" s="170"/>
      <c r="I148" s="170"/>
    </row>
    <row r="149" spans="7:9" ht="19.5" customHeight="1">
      <c r="G149" s="170"/>
      <c r="I149" s="170"/>
    </row>
    <row r="150" spans="7:9" ht="19.5" customHeight="1">
      <c r="G150" s="170"/>
      <c r="I150" s="170"/>
    </row>
    <row r="151" spans="7:9" ht="19.5" customHeight="1">
      <c r="G151" s="170"/>
      <c r="I151" s="170"/>
    </row>
    <row r="152" spans="7:9" ht="19.5" customHeight="1">
      <c r="G152" s="170"/>
      <c r="I152" s="170"/>
    </row>
    <row r="153" spans="7:9" ht="19.5" customHeight="1">
      <c r="G153" s="170"/>
      <c r="I153" s="170"/>
    </row>
    <row r="154" spans="7:9" ht="19.5" customHeight="1">
      <c r="G154" s="170"/>
      <c r="I154" s="170"/>
    </row>
    <row r="155" spans="7:9" ht="19.5" customHeight="1">
      <c r="G155" s="172"/>
      <c r="I155" s="172"/>
    </row>
    <row r="156" spans="7:9" ht="19.5" customHeight="1">
      <c r="G156" s="173"/>
      <c r="I156" s="173"/>
    </row>
    <row r="157" spans="7:9" ht="19.5" customHeight="1">
      <c r="G157" s="168"/>
      <c r="I157" s="168"/>
    </row>
    <row r="158" spans="7:9" ht="19.5" customHeight="1">
      <c r="G158" s="168"/>
      <c r="I158" s="168"/>
    </row>
    <row r="159" spans="7:9" ht="19.5" customHeight="1">
      <c r="G159" s="168"/>
      <c r="I159" s="168"/>
    </row>
    <row r="160" spans="7:9" ht="19.5" customHeight="1">
      <c r="G160" s="168"/>
      <c r="I160" s="168"/>
    </row>
    <row r="161" spans="7:9" ht="19.5" customHeight="1">
      <c r="G161" s="168"/>
      <c r="I161" s="168"/>
    </row>
    <row r="162" spans="7:9" ht="19.5" customHeight="1">
      <c r="G162" s="168"/>
      <c r="I162" s="168"/>
    </row>
    <row r="163" spans="7:9" ht="19.5" customHeight="1">
      <c r="G163" s="170"/>
      <c r="I163" s="170"/>
    </row>
    <row r="164" spans="7:9" ht="19.5" customHeight="1">
      <c r="G164" s="168"/>
      <c r="I164" s="168"/>
    </row>
    <row r="165" spans="7:9" ht="19.5" customHeight="1">
      <c r="G165" s="168"/>
      <c r="I165" s="168"/>
    </row>
    <row r="166" spans="7:9" ht="19.5" customHeight="1">
      <c r="G166" s="168"/>
      <c r="I166" s="168"/>
    </row>
    <row r="167" spans="7:9" ht="19.5" customHeight="1">
      <c r="G167" s="168"/>
      <c r="I167" s="168"/>
    </row>
    <row r="168" spans="7:9" ht="19.5" customHeight="1">
      <c r="G168" s="168"/>
      <c r="I168" s="168"/>
    </row>
    <row r="169" spans="7:9" ht="19.5" customHeight="1">
      <c r="G169" s="168"/>
      <c r="I169" s="168"/>
    </row>
    <row r="170" spans="7:9" ht="19.5" customHeight="1">
      <c r="G170" s="168"/>
      <c r="I170" s="168"/>
    </row>
    <row r="171" spans="7:9" ht="19.5" customHeight="1">
      <c r="G171" s="170"/>
      <c r="I171" s="170"/>
    </row>
    <row r="172" spans="7:9" ht="19.5" customHeight="1">
      <c r="G172" s="168"/>
      <c r="I172" s="168"/>
    </row>
    <row r="173" spans="7:9" ht="19.5" customHeight="1">
      <c r="G173" s="170"/>
      <c r="I173" s="170"/>
    </row>
    <row r="174" spans="7:9" ht="19.5" customHeight="1">
      <c r="G174" s="168"/>
      <c r="I174" s="168"/>
    </row>
    <row r="175" spans="7:9" ht="19.5" customHeight="1">
      <c r="G175" s="168"/>
      <c r="I175" s="168"/>
    </row>
    <row r="176" spans="7:9" ht="19.5" customHeight="1">
      <c r="G176" s="168"/>
      <c r="I176" s="168"/>
    </row>
    <row r="177" spans="7:9" ht="19.5" customHeight="1">
      <c r="G177" s="168"/>
      <c r="I177" s="168"/>
    </row>
    <row r="178" spans="7:9" ht="19.5" customHeight="1">
      <c r="G178" s="168"/>
      <c r="I178" s="168"/>
    </row>
    <row r="179" spans="7:9" ht="19.5" customHeight="1">
      <c r="G179" s="170"/>
      <c r="I179" s="170"/>
    </row>
    <row r="180" spans="7:9" ht="19.5" customHeight="1">
      <c r="G180" s="170"/>
      <c r="I180" s="170"/>
    </row>
    <row r="181" spans="7:9" ht="19.5" customHeight="1">
      <c r="G181" s="170"/>
      <c r="I181" s="170"/>
    </row>
    <row r="182" spans="7:9" ht="19.5" customHeight="1">
      <c r="G182" s="168"/>
      <c r="I182" s="168"/>
    </row>
    <row r="183" spans="7:9" ht="19.5" customHeight="1">
      <c r="G183" s="168"/>
      <c r="I183" s="168"/>
    </row>
    <row r="184" spans="7:9" ht="19.5" customHeight="1">
      <c r="G184" s="168"/>
      <c r="I184" s="168"/>
    </row>
    <row r="185" spans="7:9" ht="19.5" customHeight="1">
      <c r="G185" s="168"/>
      <c r="I185" s="168"/>
    </row>
    <row r="186" spans="7:9" ht="19.5" customHeight="1">
      <c r="G186" s="170"/>
      <c r="I186" s="170"/>
    </row>
    <row r="187" spans="7:9" ht="19.5" customHeight="1">
      <c r="G187" s="168"/>
      <c r="I187" s="168"/>
    </row>
    <row r="188" spans="7:9" ht="19.5" customHeight="1">
      <c r="G188" s="170"/>
      <c r="I188" s="170"/>
    </row>
    <row r="189" spans="7:9" ht="19.5" customHeight="1">
      <c r="G189" s="172"/>
      <c r="I189" s="172"/>
    </row>
    <row r="190" spans="7:9" ht="19.5" customHeight="1">
      <c r="G190" s="172"/>
      <c r="I190" s="172"/>
    </row>
    <row r="191" spans="7:9" ht="19.5" customHeight="1">
      <c r="G191" s="172"/>
      <c r="I191" s="172"/>
    </row>
    <row r="192" spans="7:9" ht="19.5" customHeight="1">
      <c r="G192" s="168"/>
      <c r="I192" s="168"/>
    </row>
    <row r="193" spans="7:9" ht="19.5" customHeight="1">
      <c r="G193" s="170"/>
      <c r="I193" s="170"/>
    </row>
    <row r="194" spans="7:9" ht="19.5" customHeight="1">
      <c r="G194" s="172"/>
      <c r="I194" s="172"/>
    </row>
    <row r="195" spans="7:9" ht="19.5" customHeight="1">
      <c r="G195" s="172"/>
      <c r="I195" s="172"/>
    </row>
    <row r="196" spans="7:9" ht="19.5" customHeight="1">
      <c r="G196" s="172"/>
      <c r="I196" s="172"/>
    </row>
    <row r="197" spans="7:9" ht="19.5" customHeight="1">
      <c r="G197" s="170"/>
      <c r="I197" s="170"/>
    </row>
    <row r="198" spans="7:9" ht="19.5" customHeight="1">
      <c r="G198" s="168"/>
      <c r="I198" s="168"/>
    </row>
    <row r="199" spans="7:9" ht="19.5" customHeight="1">
      <c r="G199" s="168"/>
      <c r="I199" s="168"/>
    </row>
    <row r="200" spans="7:9" ht="19.5" customHeight="1">
      <c r="G200" s="170"/>
      <c r="I200" s="170"/>
    </row>
    <row r="201" spans="7:9" ht="19.5" customHeight="1">
      <c r="G201" s="168"/>
      <c r="I201" s="168"/>
    </row>
    <row r="202" spans="7:9" ht="19.5" customHeight="1">
      <c r="G202" s="170"/>
      <c r="I202" s="170"/>
    </row>
    <row r="203" spans="7:9" ht="19.5" customHeight="1">
      <c r="G203" s="170"/>
      <c r="I203" s="170"/>
    </row>
    <row r="204" spans="7:9" ht="19.5" customHeight="1">
      <c r="G204" s="170"/>
      <c r="I204" s="170"/>
    </row>
    <row r="205" spans="7:9" ht="19.5" customHeight="1">
      <c r="G205" s="168"/>
      <c r="I205" s="168"/>
    </row>
    <row r="206" spans="7:9" ht="19.5" customHeight="1">
      <c r="G206" s="170"/>
      <c r="I206" s="170"/>
    </row>
    <row r="207" spans="7:9" ht="19.5" customHeight="1">
      <c r="G207" s="168"/>
      <c r="I207" s="168"/>
    </row>
    <row r="208" spans="7:9" ht="19.5" customHeight="1">
      <c r="G208" s="168"/>
      <c r="I208" s="168"/>
    </row>
    <row r="209" spans="7:9" ht="19.5" customHeight="1">
      <c r="G209" s="168"/>
      <c r="I209" s="168"/>
    </row>
    <row r="211" spans="7:9" ht="19.5" customHeight="1">
      <c r="G211" s="170"/>
      <c r="I211" s="170"/>
    </row>
    <row r="212" spans="7:9" ht="19.5" customHeight="1">
      <c r="G212" s="170"/>
      <c r="I212" s="170"/>
    </row>
  </sheetData>
  <mergeCells count="18">
    <mergeCell ref="C58:I58"/>
    <mergeCell ref="C53:E53"/>
    <mergeCell ref="G53:I53"/>
    <mergeCell ref="C54:E54"/>
    <mergeCell ref="C55:E55"/>
    <mergeCell ref="C56:E56"/>
    <mergeCell ref="G54:I54"/>
    <mergeCell ref="G55:I55"/>
    <mergeCell ref="G56:I56"/>
    <mergeCell ref="C6:E6"/>
    <mergeCell ref="G6:I6"/>
    <mergeCell ref="C8:I8"/>
    <mergeCell ref="C3:E3"/>
    <mergeCell ref="G3:I3"/>
    <mergeCell ref="C4:E4"/>
    <mergeCell ref="G4:I4"/>
    <mergeCell ref="C5:E5"/>
    <mergeCell ref="G5:I5"/>
  </mergeCells>
  <pageMargins left="0.7" right="0.6" top="0.48" bottom="0.5" header="0.5" footer="0.5"/>
  <pageSetup paperSize="9" scale="74" firstPageNumber="6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5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B5B29-F34C-4C72-B69F-172AAAD650F5}">
  <dimension ref="A1:AD54"/>
  <sheetViews>
    <sheetView tabSelected="1" view="pageBreakPreview" topLeftCell="C14" zoomScale="130" zoomScaleNormal="100" zoomScaleSheetLayoutView="130" workbookViewId="0">
      <selection activeCell="M14" sqref="M1:M1048576"/>
    </sheetView>
  </sheetViews>
  <sheetFormatPr defaultColWidth="9.1796875" defaultRowHeight="14"/>
  <cols>
    <col min="1" max="1" width="1.26953125" style="54" customWidth="1"/>
    <col min="2" max="2" width="51.81640625" style="54" customWidth="1"/>
    <col min="3" max="3" width="3.1796875" style="20" customWidth="1"/>
    <col min="4" max="4" width="11.54296875" style="184" customWidth="1"/>
    <col min="5" max="5" width="0.81640625" style="358" customWidth="1"/>
    <col min="6" max="6" width="11.54296875" style="184" customWidth="1"/>
    <col min="7" max="7" width="0.90625" style="358" customWidth="1"/>
    <col min="8" max="8" width="12.453125" style="184" customWidth="1"/>
    <col min="9" max="9" width="0.90625" style="358" customWidth="1"/>
    <col min="10" max="10" width="16.1796875" style="184" customWidth="1"/>
    <col min="11" max="11" width="1" style="358" customWidth="1"/>
    <col min="12" max="12" width="12.08984375" style="184" customWidth="1"/>
    <col min="13" max="13" width="1" style="358" customWidth="1"/>
    <col min="14" max="14" width="10.54296875" style="184" customWidth="1"/>
    <col min="15" max="15" width="0.81640625" style="358" customWidth="1"/>
    <col min="16" max="16" width="13.6328125" style="184" customWidth="1"/>
    <col min="17" max="17" width="0.81640625" style="358" customWidth="1"/>
    <col min="18" max="18" width="13.6328125" style="184" customWidth="1"/>
    <col min="19" max="19" width="0.81640625" style="358" customWidth="1"/>
    <col min="20" max="20" width="14.36328125" style="184" customWidth="1"/>
    <col min="21" max="21" width="1" style="358" customWidth="1"/>
    <col min="22" max="22" width="11.81640625" style="184" customWidth="1"/>
    <col min="23" max="23" width="0.81640625" style="358" customWidth="1"/>
    <col min="24" max="24" width="12.81640625" style="184" customWidth="1"/>
    <col min="25" max="25" width="0.81640625" style="358" customWidth="1"/>
    <col min="26" max="26" width="11.08984375" style="184" customWidth="1"/>
    <col min="27" max="27" width="0.81640625" style="358" customWidth="1"/>
    <col min="28" max="28" width="12.1796875" style="184" customWidth="1"/>
    <col min="29" max="29" width="9.1796875" style="177"/>
    <col min="30" max="30" width="12" style="177" bestFit="1" customWidth="1"/>
    <col min="31" max="31" width="10.26953125" style="177" bestFit="1" customWidth="1"/>
    <col min="32" max="33" width="12" style="177" bestFit="1" customWidth="1"/>
    <col min="34" max="34" width="9.7265625" style="177" bestFit="1" customWidth="1"/>
    <col min="35" max="35" width="10.26953125" style="177" bestFit="1" customWidth="1"/>
    <col min="36" max="16384" width="9.1796875" style="177"/>
  </cols>
  <sheetData>
    <row r="1" spans="1:28" ht="17.5">
      <c r="A1" s="116" t="str">
        <f>BS!A1</f>
        <v>JWD InfoLogistics Public Company Limited and its Subsidiaries</v>
      </c>
      <c r="B1" s="178"/>
      <c r="C1" s="179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78"/>
      <c r="Y1" s="178"/>
      <c r="Z1" s="180"/>
      <c r="AA1" s="178"/>
      <c r="AB1" s="178"/>
    </row>
    <row r="2" spans="1:28" ht="15">
      <c r="A2" s="181" t="s">
        <v>58</v>
      </c>
      <c r="B2" s="181"/>
      <c r="C2" s="179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78"/>
      <c r="Y2" s="178"/>
      <c r="Z2" s="180"/>
      <c r="AA2" s="178"/>
      <c r="AB2" s="178"/>
    </row>
    <row r="3" spans="1:28" ht="15">
      <c r="A3" s="174"/>
      <c r="B3" s="181"/>
      <c r="C3" s="179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78"/>
      <c r="Y3" s="178"/>
      <c r="Z3" s="180"/>
      <c r="AA3" s="178"/>
      <c r="AB3" s="178"/>
    </row>
    <row r="4" spans="1:28">
      <c r="A4" s="178"/>
      <c r="B4" s="178"/>
      <c r="C4" s="179"/>
      <c r="D4" s="397" t="s">
        <v>59</v>
      </c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97"/>
      <c r="AB4" s="397"/>
    </row>
    <row r="5" spans="1:28">
      <c r="A5" s="178"/>
      <c r="B5" s="178"/>
      <c r="C5" s="179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398" t="s">
        <v>66</v>
      </c>
      <c r="O5" s="398"/>
      <c r="P5" s="398"/>
      <c r="Q5" s="182"/>
      <c r="R5" s="399" t="s">
        <v>60</v>
      </c>
      <c r="S5" s="399"/>
      <c r="T5" s="399"/>
      <c r="U5" s="399"/>
      <c r="V5" s="399"/>
      <c r="W5" s="182"/>
      <c r="X5" s="182"/>
      <c r="Y5" s="182"/>
      <c r="Z5" s="182"/>
      <c r="AA5" s="182"/>
      <c r="AB5" s="182"/>
    </row>
    <row r="6" spans="1:28">
      <c r="A6" s="183"/>
      <c r="B6" s="183"/>
      <c r="C6" s="370"/>
      <c r="D6" s="369"/>
      <c r="E6" s="369"/>
      <c r="F6" s="369"/>
      <c r="G6" s="369"/>
      <c r="H6" s="369"/>
      <c r="I6" s="369"/>
      <c r="J6" s="369"/>
      <c r="K6" s="369"/>
      <c r="L6" s="369"/>
      <c r="M6" s="385"/>
      <c r="N6" s="369"/>
      <c r="O6" s="369"/>
      <c r="P6" s="369"/>
      <c r="Q6" s="369"/>
      <c r="R6" s="369" t="s">
        <v>247</v>
      </c>
      <c r="S6" s="369"/>
      <c r="T6" s="369"/>
      <c r="U6" s="369"/>
      <c r="W6" s="185"/>
      <c r="X6" s="185"/>
      <c r="Y6" s="185"/>
      <c r="Z6" s="185"/>
      <c r="AA6" s="185"/>
      <c r="AB6" s="185"/>
    </row>
    <row r="7" spans="1:28">
      <c r="A7" s="183"/>
      <c r="B7" s="183"/>
      <c r="C7" s="370"/>
      <c r="D7" s="369"/>
      <c r="E7" s="369"/>
      <c r="F7" s="369" t="s">
        <v>61</v>
      </c>
      <c r="G7" s="369"/>
      <c r="H7" s="369"/>
      <c r="I7" s="369"/>
      <c r="J7" s="369" t="s">
        <v>244</v>
      </c>
      <c r="K7" s="369"/>
      <c r="L7" s="369" t="s">
        <v>154</v>
      </c>
      <c r="M7" s="385"/>
      <c r="N7" s="369"/>
      <c r="O7" s="369"/>
      <c r="P7" s="369"/>
      <c r="Q7" s="369"/>
      <c r="R7" s="369" t="s">
        <v>246</v>
      </c>
      <c r="S7" s="369"/>
      <c r="T7" s="369"/>
      <c r="U7" s="369"/>
      <c r="V7" s="185"/>
      <c r="W7" s="185"/>
      <c r="X7" s="185" t="s">
        <v>63</v>
      </c>
      <c r="Y7" s="185"/>
      <c r="Z7" s="185"/>
      <c r="AA7" s="185"/>
      <c r="AB7" s="185"/>
    </row>
    <row r="8" spans="1:28">
      <c r="A8" s="183"/>
      <c r="B8" s="183"/>
      <c r="C8" s="370"/>
      <c r="D8" s="186" t="s">
        <v>64</v>
      </c>
      <c r="E8" s="369"/>
      <c r="F8" s="369" t="s">
        <v>65</v>
      </c>
      <c r="G8" s="369"/>
      <c r="H8" s="369"/>
      <c r="I8" s="369"/>
      <c r="J8" s="369" t="s">
        <v>245</v>
      </c>
      <c r="K8" s="369"/>
      <c r="L8" s="369" t="s">
        <v>158</v>
      </c>
      <c r="M8" s="385"/>
      <c r="N8" s="400"/>
      <c r="O8" s="400"/>
      <c r="P8" s="400"/>
      <c r="Q8" s="369"/>
      <c r="R8" s="369" t="s">
        <v>248</v>
      </c>
      <c r="S8" s="369"/>
      <c r="T8" s="369" t="s">
        <v>296</v>
      </c>
      <c r="U8" s="369"/>
      <c r="V8" s="185" t="s">
        <v>62</v>
      </c>
      <c r="W8" s="185"/>
      <c r="X8" s="185" t="s">
        <v>68</v>
      </c>
      <c r="Y8" s="185"/>
      <c r="Z8" s="185" t="s">
        <v>69</v>
      </c>
      <c r="AA8" s="185"/>
    </row>
    <row r="9" spans="1:28">
      <c r="A9" s="183"/>
      <c r="B9" s="183"/>
      <c r="C9" s="370"/>
      <c r="D9" s="186" t="s">
        <v>70</v>
      </c>
      <c r="E9" s="369"/>
      <c r="F9" s="369" t="s">
        <v>71</v>
      </c>
      <c r="G9" s="369"/>
      <c r="H9" s="384" t="s">
        <v>314</v>
      </c>
      <c r="I9" s="369"/>
      <c r="J9" s="369" t="s">
        <v>291</v>
      </c>
      <c r="K9" s="369"/>
      <c r="L9" s="369" t="s">
        <v>159</v>
      </c>
      <c r="M9" s="385"/>
      <c r="N9" s="369" t="s">
        <v>72</v>
      </c>
      <c r="O9" s="369"/>
      <c r="P9" s="369"/>
      <c r="Q9" s="369"/>
      <c r="R9" s="369" t="s">
        <v>222</v>
      </c>
      <c r="S9" s="369"/>
      <c r="T9" s="369" t="s">
        <v>297</v>
      </c>
      <c r="U9" s="369"/>
      <c r="V9" s="185" t="s">
        <v>67</v>
      </c>
      <c r="W9" s="185"/>
      <c r="X9" s="185" t="s">
        <v>73</v>
      </c>
      <c r="Y9" s="185"/>
      <c r="Z9" s="185" t="s">
        <v>74</v>
      </c>
      <c r="AA9" s="185"/>
      <c r="AB9" s="185" t="s">
        <v>75</v>
      </c>
    </row>
    <row r="10" spans="1:28">
      <c r="A10" s="183"/>
      <c r="B10" s="183"/>
      <c r="C10" s="370"/>
      <c r="D10" s="185" t="s">
        <v>76</v>
      </c>
      <c r="E10" s="369"/>
      <c r="F10" s="369" t="s">
        <v>77</v>
      </c>
      <c r="G10" s="369"/>
      <c r="H10" s="384" t="s">
        <v>315</v>
      </c>
      <c r="I10" s="369"/>
      <c r="J10" s="369" t="s">
        <v>290</v>
      </c>
      <c r="K10" s="369"/>
      <c r="L10" s="369" t="s">
        <v>160</v>
      </c>
      <c r="M10" s="385"/>
      <c r="N10" s="369" t="s">
        <v>78</v>
      </c>
      <c r="O10" s="369"/>
      <c r="P10" s="369" t="s">
        <v>79</v>
      </c>
      <c r="Q10" s="369"/>
      <c r="R10" s="369" t="s">
        <v>3</v>
      </c>
      <c r="S10" s="369"/>
      <c r="T10" s="369" t="s">
        <v>249</v>
      </c>
      <c r="U10" s="369"/>
      <c r="V10" s="185" t="s">
        <v>177</v>
      </c>
      <c r="W10" s="185"/>
      <c r="X10" s="185" t="s">
        <v>81</v>
      </c>
      <c r="Y10" s="185"/>
      <c r="Z10" s="185" t="s">
        <v>82</v>
      </c>
      <c r="AA10" s="185"/>
      <c r="AB10" s="185" t="s">
        <v>80</v>
      </c>
    </row>
    <row r="11" spans="1:28">
      <c r="A11" s="19"/>
      <c r="B11" s="19"/>
      <c r="C11" s="370"/>
      <c r="D11" s="401" t="s">
        <v>8</v>
      </c>
      <c r="E11" s="401"/>
      <c r="F11" s="401"/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1"/>
      <c r="R11" s="401"/>
      <c r="S11" s="401"/>
      <c r="T11" s="401"/>
      <c r="U11" s="401"/>
      <c r="V11" s="401"/>
      <c r="W11" s="401"/>
      <c r="X11" s="401"/>
      <c r="Y11" s="401"/>
      <c r="Z11" s="401"/>
      <c r="AA11" s="401"/>
      <c r="AB11" s="401"/>
    </row>
    <row r="12" spans="1:28">
      <c r="A12" s="187"/>
      <c r="B12" s="187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86"/>
      <c r="N12" s="370"/>
      <c r="O12" s="370"/>
      <c r="P12" s="370"/>
      <c r="Q12" s="370"/>
      <c r="R12" s="370"/>
      <c r="S12" s="370"/>
      <c r="T12" s="370"/>
      <c r="U12" s="370"/>
      <c r="V12" s="370"/>
      <c r="W12" s="370"/>
      <c r="X12" s="370"/>
      <c r="Y12" s="370"/>
      <c r="Z12" s="370"/>
      <c r="AA12" s="370"/>
      <c r="AB12" s="370"/>
    </row>
    <row r="13" spans="1:28">
      <c r="A13" s="187" t="s">
        <v>88</v>
      </c>
      <c r="B13" s="187"/>
      <c r="C13" s="370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</row>
    <row r="14" spans="1:28">
      <c r="A14" s="187" t="s">
        <v>302</v>
      </c>
      <c r="B14" s="187"/>
      <c r="C14" s="370"/>
      <c r="D14" s="189">
        <v>510000</v>
      </c>
      <c r="E14" s="189"/>
      <c r="F14" s="189">
        <v>1335830</v>
      </c>
      <c r="G14" s="189"/>
      <c r="H14" s="189">
        <v>390969</v>
      </c>
      <c r="I14" s="189"/>
      <c r="J14" s="189">
        <v>421302</v>
      </c>
      <c r="K14" s="189"/>
      <c r="L14" s="189">
        <v>3242</v>
      </c>
      <c r="M14" s="189"/>
      <c r="N14" s="189">
        <v>51000</v>
      </c>
      <c r="O14" s="189"/>
      <c r="P14" s="189">
        <v>304000</v>
      </c>
      <c r="Q14" s="189"/>
      <c r="R14" s="189">
        <v>-1337</v>
      </c>
      <c r="S14" s="189"/>
      <c r="T14" s="189">
        <v>2480</v>
      </c>
      <c r="U14" s="189"/>
      <c r="V14" s="189">
        <f>SUM(R14,T14)</f>
        <v>1143</v>
      </c>
      <c r="W14" s="189"/>
      <c r="X14" s="189">
        <f>SUM(D14:P14,V14)</f>
        <v>3017486</v>
      </c>
      <c r="Y14" s="189"/>
      <c r="Z14" s="189">
        <v>122467</v>
      </c>
      <c r="AA14" s="189"/>
      <c r="AB14" s="189">
        <f>SUM(X14,Z14)</f>
        <v>3139953</v>
      </c>
    </row>
    <row r="15" spans="1:28" ht="13.5" customHeight="1">
      <c r="A15" s="19"/>
      <c r="B15" s="19"/>
      <c r="C15" s="370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 t="s">
        <v>205</v>
      </c>
      <c r="Y15" s="207"/>
      <c r="Z15" s="207"/>
      <c r="AA15" s="207"/>
      <c r="AB15" s="207"/>
    </row>
    <row r="16" spans="1:28" ht="13.5" customHeight="1">
      <c r="A16" s="191" t="s">
        <v>83</v>
      </c>
      <c r="B16" s="19"/>
      <c r="C16" s="370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</row>
    <row r="17" spans="1:30" ht="13.5" customHeight="1">
      <c r="A17" s="372" t="s">
        <v>275</v>
      </c>
      <c r="B17" s="195" t="s">
        <v>84</v>
      </c>
      <c r="C17" s="370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</row>
    <row r="18" spans="1:30" ht="13.5" customHeight="1">
      <c r="A18" s="19"/>
      <c r="B18" s="192" t="s">
        <v>164</v>
      </c>
      <c r="C18" s="370"/>
      <c r="D18" s="373">
        <v>0</v>
      </c>
      <c r="E18" s="373"/>
      <c r="F18" s="373">
        <v>0</v>
      </c>
      <c r="G18" s="373"/>
      <c r="H18" s="373">
        <v>0</v>
      </c>
      <c r="I18" s="373"/>
      <c r="J18" s="373">
        <v>0</v>
      </c>
      <c r="K18" s="373"/>
      <c r="L18" s="373">
        <v>0</v>
      </c>
      <c r="M18" s="373"/>
      <c r="N18" s="373">
        <v>0</v>
      </c>
      <c r="O18" s="373"/>
      <c r="P18" s="373">
        <v>0</v>
      </c>
      <c r="Q18" s="373"/>
      <c r="R18" s="373">
        <v>0</v>
      </c>
      <c r="S18" s="373"/>
      <c r="T18" s="373">
        <v>0</v>
      </c>
      <c r="U18" s="373"/>
      <c r="V18" s="373">
        <v>0</v>
      </c>
      <c r="W18" s="373"/>
      <c r="X18" s="194">
        <f>SUM(D18:P18)</f>
        <v>0</v>
      </c>
      <c r="Y18" s="194"/>
      <c r="Z18" s="373">
        <v>-38168</v>
      </c>
      <c r="AA18" s="373"/>
      <c r="AB18" s="194">
        <f>Z18</f>
        <v>-38168</v>
      </c>
    </row>
    <row r="19" spans="1:30" s="380" customFormat="1" ht="13.5" customHeight="1">
      <c r="A19" s="19"/>
      <c r="B19" s="195" t="s">
        <v>161</v>
      </c>
      <c r="C19" s="382"/>
      <c r="D19" s="375">
        <f>SUM(D18)</f>
        <v>0</v>
      </c>
      <c r="E19" s="376"/>
      <c r="F19" s="375">
        <f>SUM(F18)</f>
        <v>0</v>
      </c>
      <c r="G19" s="376"/>
      <c r="H19" s="375">
        <f>SUM(H18)</f>
        <v>0</v>
      </c>
      <c r="I19" s="376"/>
      <c r="J19" s="375">
        <f>SUM(J18)</f>
        <v>0</v>
      </c>
      <c r="K19" s="376"/>
      <c r="L19" s="375">
        <f>SUM(L18)</f>
        <v>0</v>
      </c>
      <c r="M19" s="376"/>
      <c r="N19" s="375">
        <f>SUM(N18)</f>
        <v>0</v>
      </c>
      <c r="O19" s="383"/>
      <c r="P19" s="375">
        <f>SUM(P18)</f>
        <v>0</v>
      </c>
      <c r="Q19" s="383"/>
      <c r="R19" s="375">
        <f>SUM(R18)</f>
        <v>0</v>
      </c>
      <c r="S19" s="376"/>
      <c r="T19" s="375">
        <f>SUM(T18)</f>
        <v>0</v>
      </c>
      <c r="U19" s="376"/>
      <c r="V19" s="375">
        <f>SUM(V18)</f>
        <v>0</v>
      </c>
      <c r="W19" s="383"/>
      <c r="X19" s="375">
        <f>SUM(X18)</f>
        <v>0</v>
      </c>
      <c r="Y19" s="383"/>
      <c r="Z19" s="375">
        <f>SUM(Z18)</f>
        <v>-38168</v>
      </c>
      <c r="AA19" s="376"/>
      <c r="AB19" s="375">
        <f>SUM(AB17:AB18)</f>
        <v>-38168</v>
      </c>
      <c r="AC19" s="376"/>
      <c r="AD19" s="376"/>
    </row>
    <row r="20" spans="1:30" ht="13.5" customHeight="1">
      <c r="A20" s="19"/>
      <c r="B20" s="19"/>
      <c r="C20" s="370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207"/>
    </row>
    <row r="21" spans="1:30" ht="14" customHeight="1">
      <c r="A21" s="334" t="s">
        <v>162</v>
      </c>
      <c r="B21" s="318"/>
      <c r="C21" s="82"/>
      <c r="D21" s="189"/>
      <c r="E21" s="194"/>
      <c r="F21" s="189"/>
      <c r="G21" s="189"/>
      <c r="H21" s="189"/>
      <c r="I21" s="189"/>
      <c r="J21" s="189"/>
      <c r="K21" s="189"/>
      <c r="L21" s="189"/>
      <c r="M21" s="194"/>
      <c r="N21" s="199"/>
      <c r="O21" s="194"/>
      <c r="P21" s="199"/>
      <c r="Q21" s="194"/>
      <c r="R21" s="199"/>
      <c r="S21" s="194"/>
      <c r="T21" s="199"/>
      <c r="U21" s="194"/>
      <c r="V21" s="199"/>
      <c r="W21" s="194"/>
      <c r="X21" s="189"/>
      <c r="Y21" s="194"/>
      <c r="Z21" s="189"/>
      <c r="AA21" s="194"/>
      <c r="AB21" s="189"/>
    </row>
    <row r="22" spans="1:30" ht="14" customHeight="1">
      <c r="A22" s="198"/>
      <c r="B22" s="29" t="s">
        <v>206</v>
      </c>
      <c r="C22" s="82"/>
      <c r="D22" s="373">
        <v>0</v>
      </c>
      <c r="E22" s="356"/>
      <c r="F22" s="373">
        <v>0</v>
      </c>
      <c r="G22" s="356"/>
      <c r="H22" s="373">
        <v>0</v>
      </c>
      <c r="I22" s="356"/>
      <c r="J22" s="373">
        <v>0</v>
      </c>
      <c r="K22" s="356"/>
      <c r="L22" s="373">
        <v>0</v>
      </c>
      <c r="M22" s="373"/>
      <c r="N22" s="373">
        <v>0</v>
      </c>
      <c r="O22" s="194"/>
      <c r="P22" s="196">
        <v>-400</v>
      </c>
      <c r="Q22" s="194"/>
      <c r="R22" s="373">
        <v>0</v>
      </c>
      <c r="S22" s="373"/>
      <c r="T22" s="373">
        <v>0</v>
      </c>
      <c r="U22" s="373"/>
      <c r="V22" s="373">
        <f>SUM(R22:T22)</f>
        <v>0</v>
      </c>
      <c r="W22" s="194"/>
      <c r="X22" s="196">
        <f>SUM(D22:P22,V22)</f>
        <v>-400</v>
      </c>
      <c r="Y22" s="194"/>
      <c r="Z22" s="194">
        <v>400</v>
      </c>
      <c r="AA22" s="194"/>
      <c r="AB22" s="373">
        <f>SUM(X22,Z22)</f>
        <v>0</v>
      </c>
    </row>
    <row r="23" spans="1:30" ht="14" customHeight="1">
      <c r="A23" s="198"/>
      <c r="B23" s="29" t="s">
        <v>163</v>
      </c>
      <c r="C23" s="82"/>
      <c r="D23" s="373"/>
      <c r="E23" s="356"/>
      <c r="F23" s="373"/>
      <c r="G23" s="356"/>
      <c r="H23" s="373"/>
      <c r="I23" s="356"/>
      <c r="J23" s="373"/>
      <c r="K23" s="356"/>
      <c r="L23" s="373"/>
      <c r="M23" s="373"/>
      <c r="N23" s="373"/>
      <c r="O23" s="194"/>
      <c r="P23" s="196"/>
      <c r="Q23" s="194"/>
      <c r="R23" s="373"/>
      <c r="S23" s="373"/>
      <c r="T23" s="373"/>
      <c r="U23" s="373"/>
      <c r="V23" s="373"/>
      <c r="W23" s="194"/>
      <c r="X23" s="196"/>
      <c r="Y23" s="194"/>
      <c r="Z23" s="194"/>
      <c r="AA23" s="194"/>
      <c r="AB23" s="373"/>
    </row>
    <row r="24" spans="1:30" ht="14" customHeight="1">
      <c r="A24" s="198"/>
      <c r="B24" s="29" t="s">
        <v>243</v>
      </c>
      <c r="C24" s="82"/>
      <c r="D24" s="373">
        <v>0</v>
      </c>
      <c r="E24" s="356"/>
      <c r="F24" s="373">
        <v>0</v>
      </c>
      <c r="G24" s="356"/>
      <c r="H24" s="373">
        <v>0</v>
      </c>
      <c r="I24" s="356"/>
      <c r="J24" s="373">
        <v>0</v>
      </c>
      <c r="K24" s="356"/>
      <c r="L24" s="373">
        <v>0</v>
      </c>
      <c r="M24" s="373"/>
      <c r="N24" s="373">
        <v>0</v>
      </c>
      <c r="O24" s="194"/>
      <c r="P24" s="373">
        <v>0</v>
      </c>
      <c r="Q24" s="194"/>
      <c r="R24" s="373">
        <v>0</v>
      </c>
      <c r="S24" s="373"/>
      <c r="T24" s="373">
        <v>0</v>
      </c>
      <c r="U24" s="373"/>
      <c r="V24" s="373">
        <v>0</v>
      </c>
      <c r="W24" s="194"/>
      <c r="X24" s="373">
        <v>0</v>
      </c>
      <c r="Y24" s="194"/>
      <c r="Z24" s="373">
        <v>14274</v>
      </c>
      <c r="AA24" s="194"/>
      <c r="AB24" s="373">
        <f>SUM(X24,Z24)</f>
        <v>14274</v>
      </c>
    </row>
    <row r="25" spans="1:30" ht="14" customHeight="1">
      <c r="A25" s="198"/>
      <c r="B25" s="29" t="s">
        <v>167</v>
      </c>
      <c r="C25" s="82"/>
      <c r="D25" s="373"/>
      <c r="E25" s="356"/>
      <c r="F25" s="373"/>
      <c r="G25" s="356"/>
      <c r="H25" s="373"/>
      <c r="I25" s="356"/>
      <c r="J25" s="373"/>
      <c r="K25" s="356"/>
      <c r="L25" s="373"/>
      <c r="M25" s="373"/>
      <c r="N25" s="373"/>
      <c r="O25" s="194"/>
      <c r="P25" s="373"/>
      <c r="Q25" s="194"/>
      <c r="R25" s="373"/>
      <c r="S25" s="373"/>
      <c r="T25" s="373"/>
      <c r="U25" s="373"/>
      <c r="V25" s="373"/>
      <c r="W25" s="194"/>
      <c r="X25" s="373"/>
      <c r="Y25" s="194"/>
      <c r="Z25" s="194"/>
      <c r="AA25" s="194"/>
      <c r="AB25" s="373"/>
    </row>
    <row r="26" spans="1:30" ht="14" customHeight="1">
      <c r="A26" s="198"/>
      <c r="B26" s="29" t="s">
        <v>165</v>
      </c>
      <c r="C26" s="82"/>
      <c r="D26" s="373">
        <v>0</v>
      </c>
      <c r="E26" s="356"/>
      <c r="F26" s="373">
        <v>0</v>
      </c>
      <c r="G26" s="356"/>
      <c r="H26" s="373">
        <v>0</v>
      </c>
      <c r="I26" s="356"/>
      <c r="J26" s="373">
        <v>0</v>
      </c>
      <c r="K26" s="356"/>
      <c r="L26" s="373">
        <v>0</v>
      </c>
      <c r="M26" s="373"/>
      <c r="N26" s="373">
        <v>0</v>
      </c>
      <c r="O26" s="194"/>
      <c r="P26" s="373">
        <v>0</v>
      </c>
      <c r="Q26" s="194"/>
      <c r="R26" s="373">
        <v>0</v>
      </c>
      <c r="S26" s="373"/>
      <c r="T26" s="373">
        <v>0</v>
      </c>
      <c r="U26" s="373"/>
      <c r="V26" s="373">
        <v>0</v>
      </c>
      <c r="W26" s="194"/>
      <c r="X26" s="373">
        <v>0</v>
      </c>
      <c r="Y26" s="194"/>
      <c r="Z26" s="194">
        <v>36737</v>
      </c>
      <c r="AA26" s="194"/>
      <c r="AB26" s="373">
        <f>SUM(X26,Z26)</f>
        <v>36737</v>
      </c>
    </row>
    <row r="27" spans="1:30" s="380" customFormat="1" ht="14" customHeight="1">
      <c r="A27" s="335" t="s">
        <v>166</v>
      </c>
      <c r="B27" s="42"/>
      <c r="C27" s="381"/>
      <c r="D27" s="375">
        <f>SUM(D22:D23)</f>
        <v>0</v>
      </c>
      <c r="E27" s="357"/>
      <c r="F27" s="375">
        <f>SUM(F22:F23)</f>
        <v>0</v>
      </c>
      <c r="G27" s="357"/>
      <c r="H27" s="375">
        <f>SUM(H22:H23)</f>
        <v>0</v>
      </c>
      <c r="I27" s="376"/>
      <c r="J27" s="375">
        <f>SUM(J22:J23)</f>
        <v>0</v>
      </c>
      <c r="K27" s="376"/>
      <c r="L27" s="375">
        <f>SUM(L22:L23)</f>
        <v>0</v>
      </c>
      <c r="M27" s="376"/>
      <c r="N27" s="375">
        <f>SUM(N22:N23)</f>
        <v>0</v>
      </c>
      <c r="O27" s="189"/>
      <c r="P27" s="197">
        <f>SUM(P22:P23)</f>
        <v>-400</v>
      </c>
      <c r="Q27" s="189"/>
      <c r="R27" s="375">
        <f>SUM(R22:R23)</f>
        <v>0</v>
      </c>
      <c r="S27" s="376"/>
      <c r="T27" s="375">
        <f>SUM(T22:T23)</f>
        <v>0</v>
      </c>
      <c r="U27" s="376"/>
      <c r="V27" s="375">
        <f>SUM(V22:V23)</f>
        <v>0</v>
      </c>
      <c r="W27" s="189"/>
      <c r="X27" s="197">
        <f>SUM(X22:X23)</f>
        <v>-400</v>
      </c>
      <c r="Y27" s="189"/>
      <c r="Z27" s="197">
        <f>SUM(Z22:Z26)</f>
        <v>51411</v>
      </c>
      <c r="AA27" s="189"/>
      <c r="AB27" s="197">
        <f>SUM(AB22:AB26)</f>
        <v>51011</v>
      </c>
    </row>
    <row r="28" spans="1:30" ht="14" customHeight="1">
      <c r="A28" s="198"/>
      <c r="B28" s="29"/>
      <c r="C28" s="82"/>
      <c r="D28" s="189"/>
      <c r="E28" s="194"/>
      <c r="F28" s="189"/>
      <c r="G28" s="189"/>
      <c r="H28" s="189"/>
      <c r="I28" s="189"/>
      <c r="J28" s="189"/>
      <c r="K28" s="189"/>
      <c r="L28" s="189"/>
      <c r="M28" s="194"/>
      <c r="N28" s="199"/>
      <c r="O28" s="194"/>
      <c r="P28" s="199"/>
      <c r="Q28" s="194"/>
      <c r="R28" s="199"/>
      <c r="S28" s="194"/>
      <c r="T28" s="199"/>
      <c r="U28" s="194"/>
      <c r="V28" s="199"/>
      <c r="W28" s="194"/>
      <c r="X28" s="189"/>
      <c r="Y28" s="194"/>
      <c r="Z28" s="189"/>
      <c r="AA28" s="194"/>
      <c r="AB28" s="189"/>
    </row>
    <row r="29" spans="1:30" s="380" customFormat="1" ht="14" customHeight="1">
      <c r="A29" s="42" t="s">
        <v>168</v>
      </c>
      <c r="C29" s="381"/>
      <c r="D29" s="377">
        <f>SUM(D27)</f>
        <v>0</v>
      </c>
      <c r="E29" s="357"/>
      <c r="F29" s="377">
        <f>SUM(F27)</f>
        <v>0</v>
      </c>
      <c r="G29" s="357"/>
      <c r="H29" s="377">
        <f>SUM(H27)</f>
        <v>0</v>
      </c>
      <c r="I29" s="357"/>
      <c r="J29" s="377">
        <f>SUM(J27)</f>
        <v>0</v>
      </c>
      <c r="K29" s="357"/>
      <c r="L29" s="377">
        <f>SUM(L27)</f>
        <v>0</v>
      </c>
      <c r="M29" s="357"/>
      <c r="N29" s="377">
        <f>SUM(N27)</f>
        <v>0</v>
      </c>
      <c r="O29" s="189"/>
      <c r="P29" s="210">
        <f>SUM(P19,P27)</f>
        <v>-400</v>
      </c>
      <c r="Q29" s="189"/>
      <c r="R29" s="377">
        <f>SUM(R27)</f>
        <v>0</v>
      </c>
      <c r="S29" s="357"/>
      <c r="T29" s="377">
        <f>SUM(T27)</f>
        <v>0</v>
      </c>
      <c r="U29" s="376"/>
      <c r="V29" s="377">
        <f>SUM(V27)</f>
        <v>0</v>
      </c>
      <c r="W29" s="189"/>
      <c r="X29" s="210">
        <f>SUM(X19,X27)</f>
        <v>-400</v>
      </c>
      <c r="Y29" s="189"/>
      <c r="Z29" s="210">
        <f>SUM(Z27,Z19)</f>
        <v>13243</v>
      </c>
      <c r="AA29" s="189"/>
      <c r="AB29" s="210">
        <f>SUM(AB19,AB27)</f>
        <v>12843</v>
      </c>
    </row>
    <row r="30" spans="1:30" ht="14" customHeight="1">
      <c r="A30" s="198"/>
      <c r="B30" s="29"/>
      <c r="C30" s="82"/>
      <c r="D30" s="189"/>
      <c r="E30" s="194"/>
      <c r="F30" s="189"/>
      <c r="G30" s="189"/>
      <c r="H30" s="189"/>
      <c r="I30" s="189"/>
      <c r="J30" s="189"/>
      <c r="K30" s="189"/>
      <c r="L30" s="189"/>
      <c r="M30" s="194"/>
      <c r="N30" s="199"/>
      <c r="O30" s="194"/>
      <c r="P30" s="199"/>
      <c r="Q30" s="194"/>
      <c r="R30" s="199"/>
      <c r="S30" s="194"/>
      <c r="T30" s="199"/>
      <c r="U30" s="194"/>
      <c r="V30" s="199"/>
      <c r="W30" s="194"/>
      <c r="X30" s="189"/>
      <c r="Y30" s="194"/>
      <c r="Z30" s="189"/>
      <c r="AA30" s="194"/>
      <c r="AB30" s="189"/>
    </row>
    <row r="31" spans="1:30">
      <c r="A31" s="200" t="s">
        <v>318</v>
      </c>
      <c r="B31" s="192"/>
      <c r="C31" s="371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201"/>
      <c r="W31" s="189"/>
      <c r="X31" s="202"/>
      <c r="Y31" s="190"/>
      <c r="Z31" s="190"/>
      <c r="AA31" s="190"/>
      <c r="AB31" s="189"/>
    </row>
    <row r="32" spans="1:30">
      <c r="A32" s="192"/>
      <c r="B32" s="192" t="s">
        <v>178</v>
      </c>
      <c r="C32" s="371"/>
      <c r="D32" s="373">
        <v>0</v>
      </c>
      <c r="E32" s="356"/>
      <c r="F32" s="373">
        <v>0</v>
      </c>
      <c r="G32" s="356"/>
      <c r="H32" s="373">
        <v>0</v>
      </c>
      <c r="I32" s="356"/>
      <c r="J32" s="373">
        <v>0</v>
      </c>
      <c r="K32" s="356"/>
      <c r="L32" s="373">
        <v>0</v>
      </c>
      <c r="M32" s="356"/>
      <c r="N32" s="373">
        <v>0</v>
      </c>
      <c r="O32" s="194"/>
      <c r="P32" s="196">
        <v>89198</v>
      </c>
      <c r="Q32" s="194"/>
      <c r="R32" s="373">
        <v>0</v>
      </c>
      <c r="S32" s="356"/>
      <c r="T32" s="373">
        <v>0</v>
      </c>
      <c r="U32" s="373"/>
      <c r="V32" s="373">
        <f>SUM(R32,T32)</f>
        <v>0</v>
      </c>
      <c r="W32" s="194"/>
      <c r="X32" s="196">
        <f>SUM(D32:P32,V32)</f>
        <v>89198</v>
      </c>
      <c r="Y32" s="194"/>
      <c r="Z32" s="194">
        <v>393</v>
      </c>
      <c r="AA32" s="194"/>
      <c r="AB32" s="196">
        <f>SUM(X32,Z32)</f>
        <v>89591</v>
      </c>
    </row>
    <row r="33" spans="1:29">
      <c r="A33" s="192"/>
      <c r="B33" s="192" t="s">
        <v>144</v>
      </c>
      <c r="C33" s="371"/>
      <c r="D33" s="378">
        <v>0</v>
      </c>
      <c r="E33" s="356"/>
      <c r="F33" s="378">
        <v>0</v>
      </c>
      <c r="G33" s="356"/>
      <c r="H33" s="378">
        <v>0</v>
      </c>
      <c r="I33" s="356"/>
      <c r="J33" s="378">
        <v>0</v>
      </c>
      <c r="K33" s="356"/>
      <c r="L33" s="378">
        <v>0</v>
      </c>
      <c r="M33" s="356"/>
      <c r="N33" s="378">
        <v>0</v>
      </c>
      <c r="O33" s="356"/>
      <c r="P33" s="378">
        <v>0</v>
      </c>
      <c r="Q33" s="194"/>
      <c r="R33" s="194">
        <v>1014</v>
      </c>
      <c r="S33" s="194"/>
      <c r="T33" s="203">
        <v>12400</v>
      </c>
      <c r="U33" s="194"/>
      <c r="V33" s="196">
        <f>SUM(R33,T33)</f>
        <v>13414</v>
      </c>
      <c r="W33" s="194"/>
      <c r="X33" s="196">
        <f>SUM(D33:P33,V33)</f>
        <v>13414</v>
      </c>
      <c r="Y33" s="194"/>
      <c r="Z33" s="353">
        <v>0</v>
      </c>
      <c r="AA33" s="194"/>
      <c r="AB33" s="196">
        <f>SUM(X33,Z33)</f>
        <v>13414</v>
      </c>
    </row>
    <row r="34" spans="1:29" s="380" customFormat="1">
      <c r="A34" s="200" t="s">
        <v>320</v>
      </c>
      <c r="B34" s="200"/>
      <c r="C34" s="379"/>
      <c r="D34" s="376">
        <f>SUM(D32:D33)</f>
        <v>0</v>
      </c>
      <c r="E34" s="189"/>
      <c r="F34" s="376">
        <f>SUM(F32:F33)</f>
        <v>0</v>
      </c>
      <c r="G34" s="357"/>
      <c r="H34" s="376">
        <f>SUM(H32:H33)</f>
        <v>0</v>
      </c>
      <c r="I34" s="357"/>
      <c r="J34" s="376">
        <f>SUM(J32:J33)</f>
        <v>0</v>
      </c>
      <c r="K34" s="357"/>
      <c r="L34" s="376">
        <f>SUM(L32:L33)</f>
        <v>0</v>
      </c>
      <c r="M34" s="357"/>
      <c r="N34" s="376">
        <f>SUM(N32:N33)</f>
        <v>0</v>
      </c>
      <c r="O34" s="189"/>
      <c r="P34" s="197">
        <f>SUM(P32:P33)</f>
        <v>89198</v>
      </c>
      <c r="Q34" s="189"/>
      <c r="R34" s="197">
        <f>SUM(R32:R33)</f>
        <v>1014</v>
      </c>
      <c r="S34" s="189"/>
      <c r="T34" s="197">
        <f>SUM(T32:T33)</f>
        <v>12400</v>
      </c>
      <c r="U34" s="189"/>
      <c r="V34" s="197">
        <f>SUM(V32:V33)</f>
        <v>13414</v>
      </c>
      <c r="W34" s="189"/>
      <c r="X34" s="197">
        <f>SUM(X32:X33)</f>
        <v>102612</v>
      </c>
      <c r="Y34" s="189"/>
      <c r="Z34" s="210">
        <f>SUM(Z32:Z33)</f>
        <v>393</v>
      </c>
      <c r="AA34" s="189"/>
      <c r="AB34" s="197">
        <f>SUM(AB32:AB33)</f>
        <v>103005</v>
      </c>
    </row>
    <row r="35" spans="1:29" hidden="1">
      <c r="A35" s="54" t="s">
        <v>87</v>
      </c>
      <c r="C35" s="370"/>
      <c r="D35" s="196">
        <v>0</v>
      </c>
      <c r="E35" s="194"/>
      <c r="F35" s="196">
        <v>0</v>
      </c>
      <c r="G35" s="196"/>
      <c r="H35" s="196"/>
      <c r="I35" s="196"/>
      <c r="J35" s="196"/>
      <c r="K35" s="196"/>
      <c r="L35" s="196"/>
      <c r="M35" s="194"/>
      <c r="N35" s="196"/>
      <c r="O35" s="194"/>
      <c r="P35" s="196"/>
      <c r="Q35" s="194"/>
      <c r="R35" s="196">
        <v>0</v>
      </c>
      <c r="S35" s="194"/>
      <c r="T35" s="196">
        <v>0</v>
      </c>
      <c r="U35" s="194"/>
      <c r="V35" s="196">
        <v>0</v>
      </c>
      <c r="W35" s="194"/>
      <c r="X35" s="196">
        <v>0</v>
      </c>
      <c r="Y35" s="194"/>
      <c r="Z35" s="196">
        <v>0</v>
      </c>
      <c r="AA35" s="194"/>
      <c r="AB35" s="196">
        <v>0</v>
      </c>
    </row>
    <row r="36" spans="1:29" ht="14.5" thickBot="1">
      <c r="A36" s="200" t="s">
        <v>90</v>
      </c>
      <c r="B36" s="204"/>
      <c r="C36" s="82"/>
      <c r="D36" s="205">
        <f>SUM(D14,D29,D34)</f>
        <v>510000</v>
      </c>
      <c r="E36" s="194"/>
      <c r="F36" s="205">
        <f>SUM(F14,F29,F34)</f>
        <v>1335830</v>
      </c>
      <c r="G36" s="189"/>
      <c r="H36" s="205">
        <f>SUM(H14,H29,H34)</f>
        <v>390969</v>
      </c>
      <c r="I36" s="189"/>
      <c r="J36" s="205">
        <f>SUM(J14,J29,J34)</f>
        <v>421302</v>
      </c>
      <c r="K36" s="189"/>
      <c r="L36" s="205">
        <f>SUM(L14,L29,L34)</f>
        <v>3242</v>
      </c>
      <c r="M36" s="194"/>
      <c r="N36" s="205">
        <f>SUM(N14,N29,N34)</f>
        <v>51000</v>
      </c>
      <c r="O36" s="194"/>
      <c r="P36" s="205">
        <f>SUM(P14,P29,P34)</f>
        <v>392798</v>
      </c>
      <c r="Q36" s="194"/>
      <c r="R36" s="205">
        <f>SUM(R14,R29,R34)</f>
        <v>-323</v>
      </c>
      <c r="S36" s="194"/>
      <c r="T36" s="205">
        <f>SUM(T14,T29,T34)</f>
        <v>14880</v>
      </c>
      <c r="U36" s="194"/>
      <c r="V36" s="205">
        <f>SUM(V14,V29,V34)</f>
        <v>14557</v>
      </c>
      <c r="W36" s="194"/>
      <c r="X36" s="205">
        <f>SUM(X14,X29,X34)</f>
        <v>3119698</v>
      </c>
      <c r="Y36" s="194"/>
      <c r="Z36" s="205">
        <f>SUM(Z14,Z29,Z34)</f>
        <v>136103</v>
      </c>
      <c r="AA36" s="194"/>
      <c r="AB36" s="205">
        <f>SUM(AB14,AB29,AB34)</f>
        <v>3255801</v>
      </c>
    </row>
    <row r="37" spans="1:29" ht="14.5" thickTop="1">
      <c r="D37" s="157"/>
      <c r="E37" s="37"/>
      <c r="F37" s="157"/>
      <c r="G37" s="37"/>
      <c r="H37" s="157"/>
      <c r="I37" s="37"/>
      <c r="J37" s="157"/>
      <c r="K37" s="37"/>
      <c r="L37" s="157"/>
      <c r="M37" s="37"/>
      <c r="N37" s="157"/>
      <c r="O37" s="37"/>
      <c r="P37" s="157"/>
      <c r="Q37" s="37"/>
      <c r="R37" s="157"/>
      <c r="S37" s="37"/>
      <c r="T37" s="157"/>
      <c r="U37" s="37"/>
      <c r="V37" s="211"/>
      <c r="W37" s="359"/>
      <c r="X37" s="211"/>
      <c r="Y37" s="359"/>
      <c r="Z37" s="157"/>
      <c r="AA37" s="37"/>
      <c r="AB37" s="157"/>
      <c r="AC37" s="317"/>
    </row>
    <row r="38" spans="1:29">
      <c r="V38" s="211"/>
      <c r="W38" s="359"/>
      <c r="X38" s="211"/>
      <c r="Y38" s="359"/>
      <c r="Z38" s="211"/>
      <c r="AA38" s="359"/>
      <c r="AB38" s="211"/>
      <c r="AC38" s="317"/>
    </row>
    <row r="39" spans="1:29">
      <c r="V39" s="211"/>
      <c r="W39" s="359"/>
      <c r="X39" s="211"/>
      <c r="Y39" s="359"/>
      <c r="Z39" s="211"/>
      <c r="AA39" s="359"/>
      <c r="AB39" s="211"/>
      <c r="AC39" s="317"/>
    </row>
    <row r="40" spans="1:29">
      <c r="D40" s="212"/>
      <c r="F40" s="212"/>
      <c r="G40" s="360"/>
      <c r="H40" s="212"/>
      <c r="I40" s="360"/>
      <c r="J40" s="212"/>
      <c r="K40" s="360"/>
      <c r="L40" s="212"/>
      <c r="N40" s="212"/>
      <c r="P40" s="212"/>
      <c r="V40" s="211"/>
      <c r="W40" s="359"/>
      <c r="X40" s="211"/>
      <c r="Y40" s="359"/>
      <c r="Z40" s="211"/>
      <c r="AA40" s="359"/>
      <c r="AB40" s="211"/>
      <c r="AC40" s="317"/>
    </row>
    <row r="41" spans="1:29">
      <c r="V41" s="211"/>
      <c r="W41" s="359"/>
      <c r="X41" s="211"/>
      <c r="Y41" s="359"/>
      <c r="Z41" s="211"/>
      <c r="AA41" s="359"/>
      <c r="AB41" s="211"/>
      <c r="AC41" s="317"/>
    </row>
    <row r="42" spans="1:29" ht="17.25" customHeight="1">
      <c r="V42" s="211"/>
      <c r="W42" s="359"/>
      <c r="X42" s="211"/>
      <c r="Y42" s="359"/>
      <c r="Z42" s="211"/>
      <c r="AA42" s="359"/>
      <c r="AB42" s="211"/>
      <c r="AC42" s="317"/>
    </row>
    <row r="44" spans="1:29">
      <c r="D44" s="212"/>
      <c r="F44" s="212"/>
      <c r="G44" s="360"/>
      <c r="H44" s="212"/>
      <c r="I44" s="360"/>
      <c r="J44" s="212"/>
      <c r="K44" s="360"/>
      <c r="L44" s="212"/>
      <c r="N44" s="212"/>
      <c r="P44" s="212"/>
      <c r="V44" s="212"/>
      <c r="X44" s="212"/>
      <c r="Z44" s="212"/>
      <c r="AB44" s="212"/>
    </row>
    <row r="46" spans="1:29">
      <c r="D46" s="211"/>
      <c r="E46" s="359"/>
      <c r="F46" s="211"/>
      <c r="G46" s="359"/>
      <c r="H46" s="211"/>
      <c r="I46" s="359"/>
      <c r="J46" s="211"/>
      <c r="K46" s="359"/>
      <c r="L46" s="211"/>
      <c r="M46" s="359"/>
      <c r="N46" s="211"/>
      <c r="O46" s="359"/>
      <c r="P46" s="211"/>
      <c r="Q46" s="359"/>
      <c r="R46" s="211"/>
      <c r="S46" s="359"/>
      <c r="T46" s="211"/>
      <c r="U46" s="359"/>
      <c r="V46" s="211"/>
      <c r="W46" s="359"/>
      <c r="X46" s="211"/>
      <c r="Y46" s="359"/>
      <c r="Z46" s="211"/>
      <c r="AA46" s="359"/>
      <c r="AB46" s="211"/>
    </row>
    <row r="47" spans="1:29">
      <c r="D47" s="211"/>
      <c r="E47" s="359"/>
      <c r="F47" s="211"/>
      <c r="G47" s="359"/>
      <c r="H47" s="211"/>
      <c r="I47" s="359"/>
      <c r="J47" s="211"/>
      <c r="K47" s="359"/>
      <c r="L47" s="211"/>
      <c r="M47" s="359"/>
      <c r="N47" s="211"/>
      <c r="O47" s="359"/>
      <c r="P47" s="211"/>
      <c r="Q47" s="359"/>
      <c r="R47" s="211"/>
      <c r="S47" s="359"/>
      <c r="T47" s="211"/>
      <c r="U47" s="359"/>
      <c r="V47" s="211"/>
      <c r="W47" s="359"/>
      <c r="X47" s="211"/>
      <c r="Y47" s="359"/>
      <c r="Z47" s="211"/>
      <c r="AA47" s="359"/>
      <c r="AB47" s="211"/>
    </row>
    <row r="48" spans="1:29">
      <c r="D48" s="211"/>
      <c r="E48" s="359"/>
      <c r="F48" s="211"/>
      <c r="G48" s="359"/>
      <c r="H48" s="211"/>
      <c r="I48" s="359"/>
      <c r="J48" s="211"/>
      <c r="K48" s="359"/>
      <c r="L48" s="211"/>
      <c r="M48" s="359"/>
      <c r="N48" s="211"/>
      <c r="O48" s="359"/>
      <c r="P48" s="211"/>
      <c r="Q48" s="359"/>
      <c r="R48" s="211"/>
      <c r="S48" s="359"/>
      <c r="T48" s="211"/>
      <c r="U48" s="359"/>
      <c r="V48" s="211"/>
      <c r="W48" s="359"/>
      <c r="X48" s="211"/>
      <c r="Y48" s="359"/>
      <c r="Z48" s="211"/>
      <c r="AA48" s="359"/>
      <c r="AB48" s="211"/>
    </row>
    <row r="49" spans="4:28">
      <c r="D49" s="211"/>
      <c r="E49" s="359"/>
      <c r="F49" s="211"/>
      <c r="G49" s="359"/>
      <c r="H49" s="211"/>
      <c r="I49" s="359"/>
      <c r="J49" s="211"/>
      <c r="K49" s="359"/>
      <c r="L49" s="211"/>
      <c r="M49" s="359"/>
      <c r="N49" s="211"/>
      <c r="O49" s="359"/>
      <c r="P49" s="211"/>
      <c r="Q49" s="359"/>
      <c r="R49" s="211"/>
      <c r="S49" s="359"/>
      <c r="T49" s="211"/>
      <c r="U49" s="359"/>
      <c r="V49" s="211"/>
      <c r="W49" s="359"/>
      <c r="X49" s="211"/>
      <c r="Y49" s="359"/>
      <c r="Z49" s="211"/>
      <c r="AA49" s="359"/>
      <c r="AB49" s="211"/>
    </row>
    <row r="50" spans="4:28">
      <c r="D50" s="211"/>
      <c r="E50" s="359"/>
      <c r="F50" s="211"/>
      <c r="G50" s="359"/>
      <c r="H50" s="211"/>
      <c r="I50" s="359"/>
      <c r="J50" s="211"/>
      <c r="K50" s="359"/>
      <c r="L50" s="211"/>
      <c r="M50" s="359"/>
      <c r="N50" s="211"/>
      <c r="O50" s="359"/>
      <c r="P50" s="211"/>
      <c r="Q50" s="359"/>
      <c r="R50" s="211"/>
      <c r="S50" s="359"/>
      <c r="T50" s="211"/>
      <c r="U50" s="359"/>
      <c r="V50" s="211"/>
      <c r="W50" s="359"/>
      <c r="X50" s="211"/>
      <c r="Y50" s="359"/>
      <c r="Z50" s="211"/>
      <c r="AA50" s="359"/>
      <c r="AB50" s="211"/>
    </row>
    <row r="51" spans="4:28">
      <c r="D51" s="211"/>
      <c r="E51" s="359"/>
      <c r="F51" s="211"/>
      <c r="G51" s="359"/>
      <c r="H51" s="211"/>
      <c r="I51" s="359"/>
      <c r="J51" s="211"/>
      <c r="K51" s="359"/>
      <c r="L51" s="211"/>
      <c r="M51" s="359"/>
      <c r="N51" s="211"/>
      <c r="O51" s="359"/>
      <c r="P51" s="211"/>
      <c r="Q51" s="359"/>
      <c r="R51" s="211"/>
      <c r="S51" s="359"/>
      <c r="T51" s="211"/>
      <c r="U51" s="359"/>
      <c r="V51" s="211"/>
      <c r="W51" s="359"/>
      <c r="X51" s="211"/>
      <c r="Y51" s="359"/>
      <c r="Z51" s="211"/>
      <c r="AA51" s="359"/>
      <c r="AB51" s="211"/>
    </row>
    <row r="52" spans="4:28">
      <c r="D52" s="211"/>
      <c r="E52" s="359"/>
      <c r="F52" s="211"/>
      <c r="G52" s="359"/>
      <c r="H52" s="211"/>
      <c r="I52" s="359"/>
      <c r="J52" s="211"/>
      <c r="K52" s="359"/>
      <c r="L52" s="211"/>
      <c r="M52" s="359"/>
      <c r="N52" s="211"/>
      <c r="O52" s="359"/>
      <c r="P52" s="211"/>
      <c r="Q52" s="359"/>
      <c r="R52" s="211"/>
      <c r="S52" s="359"/>
      <c r="T52" s="211"/>
      <c r="U52" s="359"/>
      <c r="V52" s="211"/>
      <c r="W52" s="359"/>
      <c r="X52" s="211"/>
      <c r="Y52" s="359"/>
      <c r="Z52" s="211"/>
      <c r="AA52" s="359"/>
      <c r="AB52" s="211"/>
    </row>
    <row r="53" spans="4:28">
      <c r="D53" s="211"/>
      <c r="E53" s="359"/>
      <c r="F53" s="211"/>
      <c r="G53" s="359"/>
      <c r="H53" s="211"/>
      <c r="I53" s="359"/>
      <c r="J53" s="211"/>
      <c r="K53" s="359"/>
      <c r="L53" s="211"/>
      <c r="M53" s="359"/>
      <c r="N53" s="211"/>
      <c r="O53" s="359"/>
      <c r="P53" s="211"/>
      <c r="Q53" s="359"/>
      <c r="R53" s="211"/>
      <c r="S53" s="359"/>
      <c r="T53" s="211"/>
      <c r="U53" s="359"/>
      <c r="V53" s="211"/>
      <c r="W53" s="359"/>
      <c r="X53" s="211"/>
      <c r="Y53" s="359"/>
      <c r="Z53" s="211"/>
      <c r="AA53" s="359"/>
      <c r="AB53" s="211"/>
    </row>
    <row r="54" spans="4:28">
      <c r="D54" s="211"/>
      <c r="E54" s="359"/>
      <c r="F54" s="211"/>
      <c r="G54" s="359"/>
      <c r="H54" s="211"/>
      <c r="I54" s="359"/>
      <c r="J54" s="211"/>
      <c r="K54" s="359"/>
      <c r="L54" s="211"/>
      <c r="M54" s="359"/>
      <c r="N54" s="211"/>
      <c r="O54" s="359"/>
      <c r="P54" s="211"/>
      <c r="Q54" s="359"/>
      <c r="R54" s="211"/>
      <c r="S54" s="359"/>
      <c r="T54" s="211"/>
      <c r="U54" s="359"/>
      <c r="V54" s="211"/>
      <c r="W54" s="359"/>
      <c r="X54" s="211"/>
      <c r="Y54" s="359"/>
      <c r="Z54" s="211"/>
      <c r="AA54" s="359"/>
      <c r="AB54" s="211"/>
    </row>
  </sheetData>
  <mergeCells count="5">
    <mergeCell ref="D4:AB4"/>
    <mergeCell ref="N5:P5"/>
    <mergeCell ref="R5:V5"/>
    <mergeCell ref="N8:P8"/>
    <mergeCell ref="D11:AB11"/>
  </mergeCells>
  <pageMargins left="0.4" right="0.3" top="0.48" bottom="0.5" header="0.5" footer="0.5"/>
  <pageSetup paperSize="9" scale="60" firstPageNumber="8" fitToHeight="0" orientation="landscape" useFirstPageNumber="1" r:id="rId1"/>
  <headerFooter>
    <oddFooter>&amp;L&amp;"Times New Roman,Regular"&amp;12The accompanying notes are an integral part of these interim financial statements.
&amp;C&amp;"Times New Roman,Regular"&amp;P</oddFooter>
  </headerFooter>
  <colBreaks count="1" manualBreakCount="1">
    <brk id="2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3A7CD-E7D0-45A8-ADCD-BA8C40058A53}">
  <sheetPr>
    <pageSetUpPr fitToPage="1"/>
  </sheetPr>
  <dimension ref="A1:AC53"/>
  <sheetViews>
    <sheetView view="pageBreakPreview" topLeftCell="B7" zoomScale="70" zoomScaleNormal="100" zoomScaleSheetLayoutView="70" workbookViewId="0">
      <selection activeCell="D31" sqref="D31"/>
    </sheetView>
  </sheetViews>
  <sheetFormatPr defaultColWidth="9.1796875" defaultRowHeight="14"/>
  <cols>
    <col min="1" max="1" width="1.26953125" style="54" customWidth="1"/>
    <col min="2" max="2" width="51.90625" style="54" customWidth="1"/>
    <col min="3" max="3" width="5.1796875" style="20" bestFit="1" customWidth="1"/>
    <col min="4" max="4" width="11.54296875" style="184" customWidth="1"/>
    <col min="5" max="5" width="0.81640625" style="358" customWidth="1"/>
    <col min="6" max="6" width="11.54296875" style="184" customWidth="1"/>
    <col min="7" max="7" width="0.90625" style="358" customWidth="1"/>
    <col min="8" max="8" width="12.453125" style="184" customWidth="1"/>
    <col min="9" max="9" width="0.90625" style="358" customWidth="1"/>
    <col min="10" max="10" width="16.1796875" style="184" customWidth="1"/>
    <col min="11" max="11" width="1" style="358" customWidth="1"/>
    <col min="12" max="12" width="12.08984375" style="184" customWidth="1"/>
    <col min="13" max="13" width="1" style="358" customWidth="1"/>
    <col min="14" max="14" width="10.54296875" style="184" customWidth="1"/>
    <col min="15" max="15" width="0.81640625" style="358" customWidth="1"/>
    <col min="16" max="16" width="13.6328125" style="184" customWidth="1"/>
    <col min="17" max="17" width="0.81640625" style="358" customWidth="1"/>
    <col min="18" max="18" width="13.6328125" style="184" customWidth="1"/>
    <col min="19" max="19" width="0.81640625" style="358" customWidth="1"/>
    <col min="20" max="20" width="14.36328125" style="184" customWidth="1"/>
    <col min="21" max="21" width="1" style="358" customWidth="1"/>
    <col min="22" max="22" width="11.81640625" style="184" customWidth="1"/>
    <col min="23" max="23" width="0.81640625" style="358" customWidth="1"/>
    <col min="24" max="24" width="12.81640625" style="184" customWidth="1"/>
    <col min="25" max="25" width="0.81640625" style="358" customWidth="1"/>
    <col min="26" max="26" width="11.08984375" style="184" customWidth="1"/>
    <col min="27" max="27" width="0.81640625" style="358" customWidth="1"/>
    <col min="28" max="28" width="12.1796875" style="184" customWidth="1"/>
    <col min="29" max="29" width="9.1796875" style="177"/>
    <col min="30" max="30" width="12" style="177" bestFit="1" customWidth="1"/>
    <col min="31" max="31" width="10.26953125" style="177" bestFit="1" customWidth="1"/>
    <col min="32" max="33" width="12" style="177" bestFit="1" customWidth="1"/>
    <col min="34" max="34" width="9.7265625" style="177" bestFit="1" customWidth="1"/>
    <col min="35" max="35" width="10.26953125" style="177" bestFit="1" customWidth="1"/>
    <col min="36" max="16384" width="9.1796875" style="177"/>
  </cols>
  <sheetData>
    <row r="1" spans="1:28" ht="17.5">
      <c r="A1" s="116" t="str">
        <f>BS!A1</f>
        <v>JWD InfoLogistics Public Company Limited and its Subsidiaries</v>
      </c>
      <c r="B1" s="178"/>
      <c r="C1" s="179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78"/>
      <c r="Y1" s="178"/>
      <c r="Z1" s="180"/>
      <c r="AA1" s="178"/>
      <c r="AB1" s="178"/>
    </row>
    <row r="2" spans="1:28" ht="15">
      <c r="A2" s="181" t="s">
        <v>58</v>
      </c>
      <c r="B2" s="181"/>
      <c r="C2" s="179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78"/>
      <c r="Y2" s="178"/>
      <c r="Z2" s="180"/>
      <c r="AA2" s="178"/>
      <c r="AB2" s="178"/>
    </row>
    <row r="3" spans="1:28" ht="15">
      <c r="A3" s="174"/>
      <c r="B3" s="181"/>
      <c r="C3" s="179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78"/>
      <c r="Y3" s="178"/>
      <c r="Z3" s="180"/>
      <c r="AA3" s="178"/>
      <c r="AB3" s="178"/>
    </row>
    <row r="4" spans="1:28">
      <c r="A4" s="178"/>
      <c r="B4" s="178"/>
      <c r="C4" s="179"/>
      <c r="D4" s="397" t="s">
        <v>59</v>
      </c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97"/>
      <c r="AB4" s="397"/>
    </row>
    <row r="5" spans="1:28">
      <c r="A5" s="178"/>
      <c r="B5" s="178"/>
      <c r="C5" s="179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398" t="s">
        <v>66</v>
      </c>
      <c r="O5" s="398"/>
      <c r="P5" s="398"/>
      <c r="Q5" s="182"/>
      <c r="R5" s="399" t="s">
        <v>60</v>
      </c>
      <c r="S5" s="399"/>
      <c r="T5" s="399"/>
      <c r="U5" s="399"/>
      <c r="V5" s="399"/>
      <c r="W5" s="182"/>
      <c r="X5" s="182"/>
      <c r="Y5" s="182"/>
      <c r="Z5" s="182"/>
      <c r="AA5" s="182"/>
      <c r="AB5" s="182"/>
    </row>
    <row r="6" spans="1:28">
      <c r="A6" s="178"/>
      <c r="B6" s="178"/>
      <c r="C6" s="179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368"/>
      <c r="O6" s="368"/>
      <c r="P6" s="368"/>
      <c r="Q6" s="182"/>
      <c r="R6" s="346"/>
      <c r="S6" s="346"/>
      <c r="T6" s="346" t="s">
        <v>221</v>
      </c>
      <c r="U6" s="346"/>
      <c r="V6" s="346"/>
      <c r="W6" s="182"/>
      <c r="X6" s="182"/>
      <c r="Y6" s="182"/>
      <c r="Z6" s="182"/>
      <c r="AA6" s="182"/>
      <c r="AB6" s="182"/>
    </row>
    <row r="7" spans="1:28">
      <c r="A7" s="178"/>
      <c r="B7" s="178"/>
      <c r="C7" s="179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345"/>
      <c r="O7" s="349"/>
      <c r="P7" s="345"/>
      <c r="Q7" s="182"/>
      <c r="R7" s="346"/>
      <c r="S7" s="346"/>
      <c r="T7" s="346" t="s">
        <v>278</v>
      </c>
      <c r="U7" s="346"/>
      <c r="V7" s="346"/>
      <c r="W7" s="182"/>
      <c r="X7" s="182"/>
      <c r="Y7" s="182"/>
      <c r="Z7" s="182"/>
      <c r="AA7" s="182"/>
      <c r="AB7" s="182"/>
    </row>
    <row r="8" spans="1:28">
      <c r="A8" s="178"/>
      <c r="B8" s="178"/>
      <c r="C8" s="179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340"/>
      <c r="O8" s="349"/>
      <c r="P8" s="340"/>
      <c r="Q8" s="182"/>
      <c r="R8" s="346"/>
      <c r="S8" s="346"/>
      <c r="T8" s="346" t="s">
        <v>279</v>
      </c>
      <c r="U8" s="346"/>
      <c r="V8" s="346"/>
      <c r="W8" s="182"/>
      <c r="X8" s="182"/>
      <c r="Y8" s="182"/>
      <c r="Z8" s="182"/>
      <c r="AA8" s="182"/>
      <c r="AB8" s="182"/>
    </row>
    <row r="9" spans="1:28">
      <c r="A9" s="183"/>
      <c r="B9" s="183"/>
      <c r="C9" s="341"/>
      <c r="D9" s="340"/>
      <c r="E9" s="349"/>
      <c r="F9" s="340"/>
      <c r="G9" s="349"/>
      <c r="H9" s="340"/>
      <c r="I9" s="349"/>
      <c r="J9" s="340"/>
      <c r="K9" s="349"/>
      <c r="L9" s="340"/>
      <c r="M9" s="349"/>
      <c r="N9" s="340"/>
      <c r="O9" s="349"/>
      <c r="P9" s="340"/>
      <c r="Q9" s="349"/>
      <c r="R9" s="340" t="s">
        <v>247</v>
      </c>
      <c r="S9" s="349"/>
      <c r="T9" s="340" t="s">
        <v>280</v>
      </c>
      <c r="U9" s="349"/>
      <c r="W9" s="185"/>
      <c r="X9" s="185"/>
      <c r="Y9" s="185"/>
      <c r="Z9" s="185"/>
      <c r="AA9" s="185"/>
      <c r="AB9" s="185"/>
    </row>
    <row r="10" spans="1:28">
      <c r="A10" s="183"/>
      <c r="B10" s="183"/>
      <c r="C10" s="341"/>
      <c r="D10" s="340"/>
      <c r="E10" s="349"/>
      <c r="F10" s="340" t="s">
        <v>61</v>
      </c>
      <c r="G10" s="349"/>
      <c r="H10" s="340"/>
      <c r="I10" s="349"/>
      <c r="J10" s="340" t="s">
        <v>244</v>
      </c>
      <c r="K10" s="349"/>
      <c r="L10" s="340" t="s">
        <v>154</v>
      </c>
      <c r="M10" s="349"/>
      <c r="N10" s="340"/>
      <c r="O10" s="349"/>
      <c r="P10" s="340"/>
      <c r="Q10" s="349"/>
      <c r="R10" s="340" t="s">
        <v>246</v>
      </c>
      <c r="S10" s="349"/>
      <c r="T10" s="340" t="s">
        <v>281</v>
      </c>
      <c r="U10" s="349"/>
      <c r="V10" s="185"/>
      <c r="W10" s="185"/>
      <c r="X10" s="185" t="s">
        <v>63</v>
      </c>
      <c r="Y10" s="185"/>
      <c r="Z10" s="185"/>
      <c r="AA10" s="185"/>
      <c r="AB10" s="185"/>
    </row>
    <row r="11" spans="1:28">
      <c r="A11" s="183"/>
      <c r="B11" s="183"/>
      <c r="C11" s="341"/>
      <c r="D11" s="186" t="s">
        <v>64</v>
      </c>
      <c r="E11" s="349"/>
      <c r="F11" s="340" t="s">
        <v>65</v>
      </c>
      <c r="G11" s="349"/>
      <c r="H11" s="340"/>
      <c r="I11" s="349"/>
      <c r="J11" s="340" t="s">
        <v>245</v>
      </c>
      <c r="K11" s="349"/>
      <c r="L11" s="340" t="s">
        <v>158</v>
      </c>
      <c r="M11" s="349"/>
      <c r="N11" s="400"/>
      <c r="O11" s="400"/>
      <c r="P11" s="400"/>
      <c r="Q11" s="349"/>
      <c r="R11" s="340" t="s">
        <v>248</v>
      </c>
      <c r="S11" s="349"/>
      <c r="T11" s="340" t="s">
        <v>282</v>
      </c>
      <c r="U11" s="349"/>
      <c r="V11" s="185" t="s">
        <v>62</v>
      </c>
      <c r="W11" s="185"/>
      <c r="X11" s="185" t="s">
        <v>68</v>
      </c>
      <c r="Y11" s="185"/>
      <c r="Z11" s="185" t="s">
        <v>69</v>
      </c>
      <c r="AA11" s="185"/>
    </row>
    <row r="12" spans="1:28">
      <c r="A12" s="183"/>
      <c r="B12" s="183"/>
      <c r="C12" s="341"/>
      <c r="D12" s="186" t="s">
        <v>70</v>
      </c>
      <c r="E12" s="349"/>
      <c r="F12" s="340" t="s">
        <v>71</v>
      </c>
      <c r="G12" s="349"/>
      <c r="H12" s="384" t="s">
        <v>314</v>
      </c>
      <c r="I12" s="349"/>
      <c r="J12" s="340" t="s">
        <v>291</v>
      </c>
      <c r="K12" s="349"/>
      <c r="L12" s="340" t="s">
        <v>159</v>
      </c>
      <c r="M12" s="349"/>
      <c r="N12" s="340" t="s">
        <v>72</v>
      </c>
      <c r="O12" s="349"/>
      <c r="P12" s="340"/>
      <c r="Q12" s="349"/>
      <c r="R12" s="340" t="s">
        <v>222</v>
      </c>
      <c r="S12" s="349"/>
      <c r="T12" s="340" t="s">
        <v>283</v>
      </c>
      <c r="U12" s="349"/>
      <c r="V12" s="185" t="s">
        <v>67</v>
      </c>
      <c r="W12" s="185"/>
      <c r="X12" s="185" t="s">
        <v>73</v>
      </c>
      <c r="Y12" s="185"/>
      <c r="Z12" s="185" t="s">
        <v>74</v>
      </c>
      <c r="AA12" s="185"/>
      <c r="AB12" s="185" t="s">
        <v>75</v>
      </c>
    </row>
    <row r="13" spans="1:28">
      <c r="A13" s="183"/>
      <c r="B13" s="183"/>
      <c r="C13" s="341" t="s">
        <v>6</v>
      </c>
      <c r="D13" s="185" t="s">
        <v>76</v>
      </c>
      <c r="E13" s="349"/>
      <c r="F13" s="340" t="s">
        <v>77</v>
      </c>
      <c r="G13" s="349"/>
      <c r="H13" s="384" t="s">
        <v>315</v>
      </c>
      <c r="I13" s="349"/>
      <c r="J13" s="340" t="s">
        <v>290</v>
      </c>
      <c r="K13" s="349"/>
      <c r="L13" s="340" t="s">
        <v>160</v>
      </c>
      <c r="M13" s="349"/>
      <c r="N13" s="340" t="s">
        <v>78</v>
      </c>
      <c r="O13" s="349"/>
      <c r="P13" s="340" t="s">
        <v>79</v>
      </c>
      <c r="Q13" s="349"/>
      <c r="R13" s="340" t="s">
        <v>3</v>
      </c>
      <c r="S13" s="349"/>
      <c r="T13" s="340" t="s">
        <v>284</v>
      </c>
      <c r="U13" s="349"/>
      <c r="V13" s="185" t="s">
        <v>177</v>
      </c>
      <c r="W13" s="185"/>
      <c r="X13" s="185" t="s">
        <v>81</v>
      </c>
      <c r="Y13" s="185"/>
      <c r="Z13" s="185" t="s">
        <v>82</v>
      </c>
      <c r="AA13" s="185"/>
      <c r="AB13" s="185" t="s">
        <v>80</v>
      </c>
    </row>
    <row r="14" spans="1:28">
      <c r="A14" s="19"/>
      <c r="B14" s="19"/>
      <c r="C14" s="341"/>
      <c r="D14" s="401" t="s">
        <v>8</v>
      </c>
      <c r="E14" s="401"/>
      <c r="F14" s="401"/>
      <c r="G14" s="401"/>
      <c r="H14" s="401"/>
      <c r="I14" s="401"/>
      <c r="J14" s="401"/>
      <c r="K14" s="401"/>
      <c r="L14" s="401"/>
      <c r="M14" s="401"/>
      <c r="N14" s="401"/>
      <c r="O14" s="401"/>
      <c r="P14" s="401"/>
      <c r="Q14" s="401"/>
      <c r="R14" s="401"/>
      <c r="S14" s="401"/>
      <c r="T14" s="401"/>
      <c r="U14" s="401"/>
      <c r="V14" s="401"/>
      <c r="W14" s="401"/>
      <c r="X14" s="401"/>
      <c r="Y14" s="401"/>
      <c r="Z14" s="401"/>
      <c r="AA14" s="401"/>
      <c r="AB14" s="401"/>
    </row>
    <row r="15" spans="1:28">
      <c r="A15" s="187"/>
      <c r="B15" s="187"/>
      <c r="C15" s="341"/>
      <c r="D15" s="341"/>
      <c r="E15" s="350"/>
      <c r="F15" s="341"/>
      <c r="G15" s="350"/>
      <c r="H15" s="341"/>
      <c r="I15" s="350"/>
      <c r="J15" s="341"/>
      <c r="K15" s="350"/>
      <c r="L15" s="341"/>
      <c r="M15" s="350"/>
      <c r="N15" s="341"/>
      <c r="O15" s="350"/>
      <c r="P15" s="341"/>
      <c r="Q15" s="350"/>
      <c r="R15" s="341"/>
      <c r="S15" s="350"/>
      <c r="T15" s="341"/>
      <c r="U15" s="350"/>
      <c r="V15" s="341"/>
      <c r="W15" s="350"/>
      <c r="X15" s="341"/>
      <c r="Y15" s="350"/>
      <c r="Z15" s="341"/>
      <c r="AA15" s="350"/>
      <c r="AB15" s="341"/>
    </row>
    <row r="16" spans="1:28">
      <c r="A16" s="187" t="s">
        <v>169</v>
      </c>
      <c r="B16" s="187"/>
      <c r="C16" s="341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</row>
    <row r="17" spans="1:28">
      <c r="A17" s="187" t="s">
        <v>310</v>
      </c>
      <c r="B17" s="187"/>
      <c r="C17" s="341"/>
      <c r="D17" s="189">
        <v>510000</v>
      </c>
      <c r="E17" s="189"/>
      <c r="F17" s="189">
        <v>1335830</v>
      </c>
      <c r="G17" s="189"/>
      <c r="H17" s="189">
        <v>390969</v>
      </c>
      <c r="I17" s="189"/>
      <c r="J17" s="189">
        <v>428790</v>
      </c>
      <c r="K17" s="189"/>
      <c r="L17" s="189">
        <v>3242</v>
      </c>
      <c r="M17" s="189"/>
      <c r="N17" s="189">
        <v>51000</v>
      </c>
      <c r="O17" s="189"/>
      <c r="P17" s="189">
        <v>438751</v>
      </c>
      <c r="Q17" s="189"/>
      <c r="R17" s="189">
        <v>-50786</v>
      </c>
      <c r="S17" s="189"/>
      <c r="T17" s="189">
        <v>42160</v>
      </c>
      <c r="U17" s="189"/>
      <c r="V17" s="189">
        <f>SUM(R17:T17)</f>
        <v>-8626</v>
      </c>
      <c r="W17" s="189"/>
      <c r="X17" s="189">
        <v>3149956</v>
      </c>
      <c r="Y17" s="189"/>
      <c r="Z17" s="189">
        <v>120181</v>
      </c>
      <c r="AA17" s="189"/>
      <c r="AB17" s="189">
        <v>3270137</v>
      </c>
    </row>
    <row r="18" spans="1:28">
      <c r="A18" s="84" t="s">
        <v>223</v>
      </c>
      <c r="B18" s="84"/>
      <c r="C18" s="341">
        <v>3</v>
      </c>
      <c r="D18" s="83">
        <v>0</v>
      </c>
      <c r="E18" s="194"/>
      <c r="F18" s="83">
        <v>0</v>
      </c>
      <c r="G18" s="194"/>
      <c r="H18" s="83">
        <v>0</v>
      </c>
      <c r="I18" s="194"/>
      <c r="J18" s="83">
        <v>0</v>
      </c>
      <c r="K18" s="194"/>
      <c r="L18" s="83">
        <v>0</v>
      </c>
      <c r="M18" s="194"/>
      <c r="N18" s="83">
        <v>0</v>
      </c>
      <c r="O18" s="194"/>
      <c r="P18" s="194">
        <v>-77281</v>
      </c>
      <c r="Q18" s="194"/>
      <c r="R18" s="83">
        <v>0</v>
      </c>
      <c r="S18" s="194"/>
      <c r="T18" s="83">
        <v>0</v>
      </c>
      <c r="U18" s="194"/>
      <c r="V18" s="83">
        <f>SUM(R18:T18)</f>
        <v>0</v>
      </c>
      <c r="W18" s="194"/>
      <c r="X18" s="194">
        <f>SUM(D18:P18)</f>
        <v>-77281</v>
      </c>
      <c r="Y18" s="194"/>
      <c r="Z18" s="83">
        <v>-440</v>
      </c>
      <c r="AA18" s="194"/>
      <c r="AB18" s="194">
        <f>X18+Z18</f>
        <v>-77721</v>
      </c>
    </row>
    <row r="19" spans="1:28">
      <c r="A19" s="187" t="s">
        <v>170</v>
      </c>
      <c r="B19" s="187"/>
      <c r="C19" s="341"/>
      <c r="D19" s="209">
        <f>SUM(D17:D18)</f>
        <v>510000</v>
      </c>
      <c r="E19" s="189"/>
      <c r="F19" s="209">
        <f>SUM(F17:F18)</f>
        <v>1335830</v>
      </c>
      <c r="G19" s="189"/>
      <c r="H19" s="209">
        <f>SUM(H17:H18)</f>
        <v>390969</v>
      </c>
      <c r="I19" s="189"/>
      <c r="J19" s="209">
        <f>SUM(J17:J18)</f>
        <v>428790</v>
      </c>
      <c r="K19" s="189"/>
      <c r="L19" s="209">
        <f>SUM(L17:L18)</f>
        <v>3242</v>
      </c>
      <c r="M19" s="189"/>
      <c r="N19" s="209">
        <f>SUM(N17:N18)</f>
        <v>51000</v>
      </c>
      <c r="O19" s="189"/>
      <c r="P19" s="209">
        <f>SUM(P17:P18)</f>
        <v>361470</v>
      </c>
      <c r="Q19" s="189"/>
      <c r="R19" s="209">
        <f>SUM(R17:R18)</f>
        <v>-50786</v>
      </c>
      <c r="S19" s="189"/>
      <c r="T19" s="209">
        <f>SUM(T17:T18)</f>
        <v>42160</v>
      </c>
      <c r="U19" s="189"/>
      <c r="V19" s="209">
        <f>SUM(V17:V18)</f>
        <v>-8626</v>
      </c>
      <c r="W19" s="189"/>
      <c r="X19" s="209">
        <f>SUM(X17:X18)</f>
        <v>3072675</v>
      </c>
      <c r="Y19" s="189"/>
      <c r="Z19" s="209">
        <f>SUM(Z17:Z18)</f>
        <v>119741</v>
      </c>
      <c r="AA19" s="189"/>
      <c r="AB19" s="209">
        <f>SUM(AB17:AB18)</f>
        <v>3192416</v>
      </c>
    </row>
    <row r="20" spans="1:28" ht="13.5" customHeight="1">
      <c r="A20" s="19"/>
      <c r="B20" s="19"/>
      <c r="C20" s="341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 t="s">
        <v>205</v>
      </c>
      <c r="Y20" s="207"/>
      <c r="Z20" s="207"/>
      <c r="AA20" s="207"/>
      <c r="AB20" s="207"/>
    </row>
    <row r="21" spans="1:28" ht="14" customHeight="1">
      <c r="A21" s="334" t="s">
        <v>162</v>
      </c>
      <c r="B21" s="318"/>
      <c r="C21" s="82"/>
      <c r="D21" s="189"/>
      <c r="E21" s="194"/>
      <c r="F21" s="189"/>
      <c r="G21" s="189"/>
      <c r="H21" s="189"/>
      <c r="I21" s="189"/>
      <c r="J21" s="189"/>
      <c r="K21" s="189"/>
      <c r="L21" s="189"/>
      <c r="M21" s="194"/>
      <c r="N21" s="199"/>
      <c r="O21" s="194"/>
      <c r="P21" s="199"/>
      <c r="Q21" s="194"/>
      <c r="R21" s="208"/>
      <c r="S21" s="208"/>
      <c r="T21" s="208"/>
      <c r="U21" s="208"/>
      <c r="V21" s="208"/>
      <c r="W21" s="194"/>
      <c r="X21" s="189"/>
      <c r="Y21" s="194"/>
      <c r="Z21" s="189"/>
      <c r="AA21" s="194"/>
      <c r="AB21" s="189"/>
    </row>
    <row r="22" spans="1:28" ht="14" customHeight="1">
      <c r="A22" s="198"/>
      <c r="B22" s="29" t="s">
        <v>163</v>
      </c>
      <c r="C22" s="82"/>
      <c r="D22" s="189"/>
      <c r="E22" s="194"/>
      <c r="F22" s="189"/>
      <c r="G22" s="189"/>
      <c r="H22" s="189"/>
      <c r="I22" s="189"/>
      <c r="J22" s="189"/>
      <c r="K22" s="189"/>
      <c r="L22" s="189"/>
      <c r="M22" s="194"/>
      <c r="N22" s="199"/>
      <c r="O22" s="194"/>
      <c r="P22" s="199"/>
      <c r="Q22" s="194"/>
      <c r="R22" s="208"/>
      <c r="S22" s="208"/>
      <c r="T22" s="208"/>
      <c r="U22" s="208"/>
      <c r="V22" s="208"/>
      <c r="W22" s="194"/>
      <c r="X22" s="189"/>
      <c r="Y22" s="194"/>
      <c r="Z22" s="189"/>
      <c r="AA22" s="194"/>
      <c r="AB22" s="189"/>
    </row>
    <row r="23" spans="1:28" ht="14" customHeight="1">
      <c r="A23" s="198"/>
      <c r="B23" s="29" t="s">
        <v>243</v>
      </c>
      <c r="C23" s="82">
        <v>5</v>
      </c>
      <c r="D23" s="83">
        <v>0</v>
      </c>
      <c r="E23" s="356"/>
      <c r="F23" s="83">
        <v>0</v>
      </c>
      <c r="G23" s="356"/>
      <c r="H23" s="83">
        <v>0</v>
      </c>
      <c r="I23" s="356"/>
      <c r="J23" s="83">
        <v>0</v>
      </c>
      <c r="K23" s="356"/>
      <c r="L23" s="83">
        <v>0</v>
      </c>
      <c r="M23" s="356"/>
      <c r="N23" s="83">
        <v>0</v>
      </c>
      <c r="O23" s="194"/>
      <c r="P23" s="196">
        <v>7279</v>
      </c>
      <c r="Q23" s="194"/>
      <c r="R23" s="208">
        <v>0</v>
      </c>
      <c r="S23" s="208"/>
      <c r="T23" s="208">
        <v>0</v>
      </c>
      <c r="U23" s="208"/>
      <c r="V23" s="208">
        <f>SUM(R23:T23)</f>
        <v>0</v>
      </c>
      <c r="W23" s="194"/>
      <c r="X23" s="196">
        <f>SUM(D23:P23,V23)</f>
        <v>7279</v>
      </c>
      <c r="Y23" s="194"/>
      <c r="Z23" s="194">
        <v>-11873</v>
      </c>
      <c r="AA23" s="194"/>
      <c r="AB23" s="196">
        <f>SUM(X23,Z23)</f>
        <v>-4594</v>
      </c>
    </row>
    <row r="24" spans="1:28" ht="14" customHeight="1">
      <c r="A24" s="198"/>
      <c r="B24" s="29" t="s">
        <v>167</v>
      </c>
      <c r="C24" s="82"/>
      <c r="D24" s="83"/>
      <c r="E24" s="356"/>
      <c r="F24" s="83"/>
      <c r="G24" s="356"/>
      <c r="H24" s="83"/>
      <c r="I24" s="356"/>
      <c r="J24" s="83"/>
      <c r="K24" s="356"/>
      <c r="L24" s="83"/>
      <c r="M24" s="356"/>
      <c r="N24" s="83"/>
      <c r="O24" s="194"/>
      <c r="P24" s="196"/>
      <c r="Q24" s="194"/>
      <c r="R24" s="208"/>
      <c r="S24" s="208"/>
      <c r="T24" s="208"/>
      <c r="U24" s="208"/>
      <c r="V24" s="208"/>
      <c r="W24" s="194"/>
      <c r="X24" s="196"/>
      <c r="Y24" s="194"/>
      <c r="Z24" s="194"/>
      <c r="AA24" s="194"/>
      <c r="AB24" s="196"/>
    </row>
    <row r="25" spans="1:28" ht="14" customHeight="1">
      <c r="A25" s="198"/>
      <c r="B25" s="29" t="s">
        <v>165</v>
      </c>
      <c r="C25" s="82"/>
      <c r="D25" s="83">
        <v>0</v>
      </c>
      <c r="E25" s="356"/>
      <c r="F25" s="83">
        <v>0</v>
      </c>
      <c r="G25" s="356"/>
      <c r="H25" s="83">
        <v>0</v>
      </c>
      <c r="I25" s="356"/>
      <c r="J25" s="83">
        <v>0</v>
      </c>
      <c r="K25" s="356"/>
      <c r="L25" s="83">
        <v>0</v>
      </c>
      <c r="M25" s="356"/>
      <c r="N25" s="83">
        <v>0</v>
      </c>
      <c r="O25" s="194"/>
      <c r="P25" s="83">
        <v>0</v>
      </c>
      <c r="Q25" s="194"/>
      <c r="R25" s="208">
        <v>0</v>
      </c>
      <c r="S25" s="208"/>
      <c r="T25" s="208">
        <v>0</v>
      </c>
      <c r="U25" s="208"/>
      <c r="V25" s="208">
        <v>0</v>
      </c>
      <c r="W25" s="194"/>
      <c r="X25" s="83">
        <v>0</v>
      </c>
      <c r="Y25" s="194"/>
      <c r="Z25" s="194">
        <v>4691</v>
      </c>
      <c r="AA25" s="194"/>
      <c r="AB25" s="196">
        <f>SUM(X25,Z25)</f>
        <v>4691</v>
      </c>
    </row>
    <row r="26" spans="1:28" s="380" customFormat="1" ht="14" customHeight="1">
      <c r="A26" s="335" t="s">
        <v>166</v>
      </c>
      <c r="B26" s="42"/>
      <c r="C26" s="381"/>
      <c r="D26" s="355">
        <f>SUM(D22:D23)</f>
        <v>0</v>
      </c>
      <c r="E26" s="357"/>
      <c r="F26" s="355">
        <f>SUM(F22:F23)</f>
        <v>0</v>
      </c>
      <c r="G26" s="357"/>
      <c r="H26" s="355">
        <f>SUM(H22:H23)</f>
        <v>0</v>
      </c>
      <c r="I26" s="357"/>
      <c r="J26" s="355">
        <f>SUM(J22:J23)</f>
        <v>0</v>
      </c>
      <c r="K26" s="357"/>
      <c r="L26" s="355">
        <f>SUM(L22:L23)</f>
        <v>0</v>
      </c>
      <c r="M26" s="357"/>
      <c r="N26" s="355">
        <f>SUM(N22:N23)</f>
        <v>0</v>
      </c>
      <c r="O26" s="189"/>
      <c r="P26" s="197">
        <f>SUM(P22:P23)</f>
        <v>7279</v>
      </c>
      <c r="Q26" s="189"/>
      <c r="R26" s="197">
        <f>SUM(R22:R23)</f>
        <v>0</v>
      </c>
      <c r="S26" s="208"/>
      <c r="T26" s="197">
        <f>SUM(T22:T23)</f>
        <v>0</v>
      </c>
      <c r="U26" s="208"/>
      <c r="V26" s="197">
        <f>SUM(V22:V23)</f>
        <v>0</v>
      </c>
      <c r="W26" s="189"/>
      <c r="X26" s="197">
        <f>SUM(X22:X23)</f>
        <v>7279</v>
      </c>
      <c r="Y26" s="189"/>
      <c r="Z26" s="197">
        <f>SUM(Z22:Z25)</f>
        <v>-7182</v>
      </c>
      <c r="AA26" s="189"/>
      <c r="AB26" s="197">
        <f>SUM(AB22:AB25)</f>
        <v>97</v>
      </c>
    </row>
    <row r="27" spans="1:28" ht="14" customHeight="1">
      <c r="A27" s="198"/>
      <c r="B27" s="29"/>
      <c r="C27" s="82"/>
      <c r="D27" s="189"/>
      <c r="E27" s="194"/>
      <c r="F27" s="189"/>
      <c r="G27" s="189"/>
      <c r="H27" s="189"/>
      <c r="I27" s="189"/>
      <c r="J27" s="189"/>
      <c r="K27" s="189"/>
      <c r="L27" s="189"/>
      <c r="M27" s="194"/>
      <c r="N27" s="199"/>
      <c r="O27" s="194"/>
      <c r="P27" s="199"/>
      <c r="Q27" s="194"/>
      <c r="R27" s="208"/>
      <c r="S27" s="208"/>
      <c r="T27" s="208"/>
      <c r="U27" s="208"/>
      <c r="V27" s="208"/>
      <c r="W27" s="194"/>
      <c r="X27" s="189"/>
      <c r="Y27" s="194"/>
      <c r="Z27" s="189"/>
      <c r="AA27" s="194"/>
      <c r="AB27" s="189"/>
    </row>
    <row r="28" spans="1:28" s="380" customFormat="1" ht="14" customHeight="1">
      <c r="A28" s="42" t="s">
        <v>168</v>
      </c>
      <c r="C28" s="381"/>
      <c r="D28" s="354">
        <f>SUM(D26)</f>
        <v>0</v>
      </c>
      <c r="E28" s="357"/>
      <c r="F28" s="354">
        <f>SUM(F26)</f>
        <v>0</v>
      </c>
      <c r="G28" s="357"/>
      <c r="H28" s="354">
        <f>SUM(H26)</f>
        <v>0</v>
      </c>
      <c r="I28" s="357"/>
      <c r="J28" s="354">
        <f>SUM(J26)</f>
        <v>0</v>
      </c>
      <c r="K28" s="357"/>
      <c r="L28" s="354">
        <f>SUM(L26)</f>
        <v>0</v>
      </c>
      <c r="M28" s="357"/>
      <c r="N28" s="354">
        <f>SUM(N26)</f>
        <v>0</v>
      </c>
      <c r="O28" s="189"/>
      <c r="P28" s="354">
        <f>SUM(P26)</f>
        <v>7279</v>
      </c>
      <c r="Q28" s="189"/>
      <c r="R28" s="210">
        <f>SUM(R26)</f>
        <v>0</v>
      </c>
      <c r="S28" s="208"/>
      <c r="T28" s="210">
        <f>SUM(T26)</f>
        <v>0</v>
      </c>
      <c r="U28" s="208"/>
      <c r="V28" s="210">
        <f>SUM(V26)</f>
        <v>0</v>
      </c>
      <c r="W28" s="189"/>
      <c r="X28" s="210">
        <f>X26</f>
        <v>7279</v>
      </c>
      <c r="Y28" s="189"/>
      <c r="Z28" s="210">
        <f>SUM(Z26)</f>
        <v>-7182</v>
      </c>
      <c r="AA28" s="189"/>
      <c r="AB28" s="210">
        <f>AB26</f>
        <v>97</v>
      </c>
    </row>
    <row r="29" spans="1:28" ht="14" customHeight="1">
      <c r="A29" s="198"/>
      <c r="B29" s="29"/>
      <c r="C29" s="82"/>
      <c r="D29" s="189"/>
      <c r="E29" s="194"/>
      <c r="F29" s="189"/>
      <c r="G29" s="189"/>
      <c r="H29" s="189"/>
      <c r="I29" s="189"/>
      <c r="J29" s="189"/>
      <c r="K29" s="189"/>
      <c r="L29" s="189"/>
      <c r="M29" s="194"/>
      <c r="N29" s="199"/>
      <c r="O29" s="194"/>
      <c r="P29" s="199"/>
      <c r="Q29" s="194"/>
      <c r="R29" s="199"/>
      <c r="S29" s="194"/>
      <c r="T29" s="199"/>
      <c r="U29" s="194"/>
      <c r="V29" s="199"/>
      <c r="W29" s="194"/>
      <c r="X29" s="189"/>
      <c r="Y29" s="194"/>
      <c r="Z29" s="189"/>
      <c r="AA29" s="194"/>
      <c r="AB29" s="189"/>
    </row>
    <row r="30" spans="1:28">
      <c r="A30" s="200" t="s">
        <v>85</v>
      </c>
      <c r="B30" s="192"/>
      <c r="C30" s="342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201"/>
      <c r="W30" s="189"/>
      <c r="X30" s="202"/>
      <c r="Y30" s="190"/>
      <c r="Z30" s="190"/>
      <c r="AA30" s="190"/>
      <c r="AB30" s="189"/>
    </row>
    <row r="31" spans="1:28">
      <c r="A31" s="192"/>
      <c r="B31" s="192" t="s">
        <v>178</v>
      </c>
      <c r="C31" s="342"/>
      <c r="D31" s="83">
        <v>0</v>
      </c>
      <c r="E31" s="356"/>
      <c r="F31" s="83">
        <v>0</v>
      </c>
      <c r="G31" s="356"/>
      <c r="H31" s="83">
        <v>0</v>
      </c>
      <c r="I31" s="356"/>
      <c r="J31" s="83">
        <v>0</v>
      </c>
      <c r="K31" s="356"/>
      <c r="L31" s="83">
        <v>0</v>
      </c>
      <c r="M31" s="356"/>
      <c r="N31" s="83">
        <v>0</v>
      </c>
      <c r="O31" s="194"/>
      <c r="P31" s="196">
        <f>+PL!C61</f>
        <v>93454</v>
      </c>
      <c r="Q31" s="194"/>
      <c r="R31" s="83">
        <v>0</v>
      </c>
      <c r="S31" s="356"/>
      <c r="T31" s="83">
        <v>0</v>
      </c>
      <c r="U31" s="356"/>
      <c r="V31" s="83">
        <f>SUM(R31,T31)</f>
        <v>0</v>
      </c>
      <c r="W31" s="194"/>
      <c r="X31" s="196">
        <f>SUM(D31:P31,V31)</f>
        <v>93454</v>
      </c>
      <c r="Y31" s="194"/>
      <c r="Z31" s="194">
        <v>-2857</v>
      </c>
      <c r="AA31" s="194"/>
      <c r="AB31" s="196">
        <f>SUM(X31,Z31)</f>
        <v>90597</v>
      </c>
    </row>
    <row r="32" spans="1:28">
      <c r="A32" s="192"/>
      <c r="B32" s="192" t="s">
        <v>57</v>
      </c>
      <c r="C32" s="342"/>
      <c r="D32" s="83">
        <v>0</v>
      </c>
      <c r="E32" s="356"/>
      <c r="F32" s="83">
        <v>0</v>
      </c>
      <c r="G32" s="356"/>
      <c r="H32" s="83">
        <v>0</v>
      </c>
      <c r="I32" s="356"/>
      <c r="J32" s="83">
        <v>0</v>
      </c>
      <c r="K32" s="356"/>
      <c r="L32" s="83">
        <v>0</v>
      </c>
      <c r="M32" s="356"/>
      <c r="N32" s="83">
        <v>0</v>
      </c>
      <c r="O32" s="356"/>
      <c r="P32" s="83">
        <v>0</v>
      </c>
      <c r="Q32" s="194"/>
      <c r="R32" s="194">
        <v>32501</v>
      </c>
      <c r="S32" s="194"/>
      <c r="T32" s="203">
        <v>-27280</v>
      </c>
      <c r="U32" s="194"/>
      <c r="V32" s="196">
        <f>R32+T32</f>
        <v>5221</v>
      </c>
      <c r="W32" s="194"/>
      <c r="X32" s="196">
        <f>V32</f>
        <v>5221</v>
      </c>
      <c r="Y32" s="194"/>
      <c r="Z32" s="353">
        <v>4074</v>
      </c>
      <c r="AA32" s="194"/>
      <c r="AB32" s="196">
        <f>V32+Z32</f>
        <v>9295</v>
      </c>
    </row>
    <row r="33" spans="1:29">
      <c r="A33" s="200" t="s">
        <v>86</v>
      </c>
      <c r="B33" s="192"/>
      <c r="C33" s="342"/>
      <c r="D33" s="355">
        <f>SUM(D31:D32)</f>
        <v>0</v>
      </c>
      <c r="E33" s="189"/>
      <c r="F33" s="355">
        <f>SUM(F31:F32)</f>
        <v>0</v>
      </c>
      <c r="G33" s="357"/>
      <c r="H33" s="355">
        <f>SUM(H31:H32)</f>
        <v>0</v>
      </c>
      <c r="I33" s="357"/>
      <c r="J33" s="355">
        <f>SUM(J31:J32)</f>
        <v>0</v>
      </c>
      <c r="K33" s="357"/>
      <c r="L33" s="355">
        <f>SUM(L31:L32)</f>
        <v>0</v>
      </c>
      <c r="M33" s="357"/>
      <c r="N33" s="355">
        <f>SUM(N31:N32)</f>
        <v>0</v>
      </c>
      <c r="O33" s="194"/>
      <c r="P33" s="197">
        <f>SUM(P31:P32)</f>
        <v>93454</v>
      </c>
      <c r="Q33" s="194"/>
      <c r="R33" s="197">
        <f>SUM(R31:R32)</f>
        <v>32501</v>
      </c>
      <c r="S33" s="194"/>
      <c r="T33" s="197">
        <f>SUM(T31:T32)</f>
        <v>-27280</v>
      </c>
      <c r="U33" s="194"/>
      <c r="V33" s="197">
        <f>SUM(V31:V32)</f>
        <v>5221</v>
      </c>
      <c r="W33" s="194"/>
      <c r="X33" s="197">
        <f>SUM(X31:X32)</f>
        <v>98675</v>
      </c>
      <c r="Y33" s="194"/>
      <c r="Z33" s="210">
        <f>SUM(Z31:Z32)</f>
        <v>1217</v>
      </c>
      <c r="AA33" s="194"/>
      <c r="AB33" s="197">
        <f>SUM(AB31:AB32)</f>
        <v>99892</v>
      </c>
    </row>
    <row r="34" spans="1:29" hidden="1">
      <c r="A34" s="54" t="s">
        <v>87</v>
      </c>
      <c r="C34" s="341"/>
      <c r="D34" s="196">
        <v>0</v>
      </c>
      <c r="E34" s="194"/>
      <c r="F34" s="196">
        <v>0</v>
      </c>
      <c r="G34" s="196"/>
      <c r="H34" s="196"/>
      <c r="I34" s="196"/>
      <c r="J34" s="196"/>
      <c r="K34" s="196"/>
      <c r="L34" s="196"/>
      <c r="M34" s="194"/>
      <c r="N34" s="196"/>
      <c r="O34" s="194"/>
      <c r="P34" s="196"/>
      <c r="Q34" s="194"/>
      <c r="R34" s="196">
        <v>0</v>
      </c>
      <c r="S34" s="194"/>
      <c r="T34" s="196">
        <v>0</v>
      </c>
      <c r="U34" s="194"/>
      <c r="V34" s="196">
        <v>0</v>
      </c>
      <c r="W34" s="194"/>
      <c r="X34" s="196">
        <v>0</v>
      </c>
      <c r="Y34" s="194"/>
      <c r="Z34" s="196">
        <v>0</v>
      </c>
      <c r="AA34" s="194"/>
      <c r="AB34" s="196">
        <v>0</v>
      </c>
    </row>
    <row r="35" spans="1:29" ht="14.5" thickBot="1">
      <c r="A35" s="200" t="s">
        <v>174</v>
      </c>
      <c r="B35" s="204"/>
      <c r="C35" s="82"/>
      <c r="D35" s="205">
        <f>SUM(D19,D28,D33)</f>
        <v>510000</v>
      </c>
      <c r="E35" s="194"/>
      <c r="F35" s="205">
        <f>SUM(F19,F28,F33)</f>
        <v>1335830</v>
      </c>
      <c r="G35" s="189"/>
      <c r="H35" s="205">
        <f>SUM(H19,H28,H33)</f>
        <v>390969</v>
      </c>
      <c r="I35" s="189"/>
      <c r="J35" s="205">
        <f>SUM(J19,J28,J33)</f>
        <v>428790</v>
      </c>
      <c r="K35" s="189"/>
      <c r="L35" s="205">
        <f>SUM(L19,L28,L33)</f>
        <v>3242</v>
      </c>
      <c r="M35" s="194"/>
      <c r="N35" s="205">
        <f>SUM(N19,N28,N33)</f>
        <v>51000</v>
      </c>
      <c r="O35" s="194"/>
      <c r="P35" s="205">
        <f>SUM(P19,P28,P33)</f>
        <v>462203</v>
      </c>
      <c r="Q35" s="194"/>
      <c r="R35" s="205">
        <f>SUM(R19,R28,R33)</f>
        <v>-18285</v>
      </c>
      <c r="S35" s="194"/>
      <c r="T35" s="205">
        <f>SUM(T19,T28,T33)</f>
        <v>14880</v>
      </c>
      <c r="U35" s="194"/>
      <c r="V35" s="205">
        <f>SUM(V19,V28,V33)</f>
        <v>-3405</v>
      </c>
      <c r="W35" s="194"/>
      <c r="X35" s="205">
        <f>SUM(X19,X28,X33)</f>
        <v>3178629</v>
      </c>
      <c r="Y35" s="194"/>
      <c r="Z35" s="205">
        <f>SUM(Z19,Z28,Z33)</f>
        <v>113776</v>
      </c>
      <c r="AA35" s="194"/>
      <c r="AB35" s="205">
        <f>SUM(AB19,AB28,AB33)</f>
        <v>3292405</v>
      </c>
    </row>
    <row r="36" spans="1:29" ht="14.5" thickTop="1">
      <c r="D36" s="157"/>
      <c r="E36" s="37"/>
      <c r="F36" s="157"/>
      <c r="G36" s="37"/>
      <c r="H36" s="157"/>
      <c r="I36" s="37"/>
      <c r="J36" s="157"/>
      <c r="K36" s="37"/>
      <c r="L36" s="157"/>
      <c r="M36" s="37"/>
      <c r="N36" s="157"/>
      <c r="O36" s="37"/>
      <c r="P36" s="157"/>
      <c r="Q36" s="37"/>
      <c r="R36" s="157"/>
      <c r="S36" s="37"/>
      <c r="T36" s="157"/>
      <c r="U36" s="37"/>
      <c r="V36" s="211"/>
      <c r="W36" s="359"/>
      <c r="X36" s="211"/>
      <c r="Y36" s="359"/>
      <c r="Z36" s="157"/>
      <c r="AA36" s="37"/>
      <c r="AB36" s="157"/>
      <c r="AC36" s="317"/>
    </row>
    <row r="37" spans="1:29">
      <c r="V37" s="211"/>
      <c r="W37" s="359"/>
      <c r="X37" s="211"/>
      <c r="Y37" s="359"/>
      <c r="Z37" s="211"/>
      <c r="AA37" s="359"/>
      <c r="AB37" s="211"/>
      <c r="AC37" s="317"/>
    </row>
    <row r="38" spans="1:29">
      <c r="V38" s="211"/>
      <c r="W38" s="359"/>
      <c r="X38" s="211"/>
      <c r="Y38" s="359"/>
      <c r="Z38" s="211"/>
      <c r="AA38" s="359"/>
      <c r="AB38" s="211"/>
      <c r="AC38" s="317"/>
    </row>
    <row r="39" spans="1:29">
      <c r="D39" s="212"/>
      <c r="F39" s="212"/>
      <c r="G39" s="360"/>
      <c r="H39" s="212"/>
      <c r="I39" s="360"/>
      <c r="J39" s="212"/>
      <c r="K39" s="360"/>
      <c r="L39" s="212"/>
      <c r="N39" s="212"/>
      <c r="P39" s="212"/>
      <c r="V39" s="211"/>
      <c r="W39" s="359"/>
      <c r="X39" s="211"/>
      <c r="Y39" s="359"/>
      <c r="Z39" s="211"/>
      <c r="AA39" s="359"/>
      <c r="AB39" s="211"/>
      <c r="AC39" s="317"/>
    </row>
    <row r="40" spans="1:29">
      <c r="V40" s="211"/>
      <c r="W40" s="359"/>
      <c r="X40" s="211"/>
      <c r="Y40" s="359"/>
      <c r="Z40" s="211"/>
      <c r="AA40" s="359"/>
      <c r="AB40" s="211"/>
      <c r="AC40" s="317"/>
    </row>
    <row r="41" spans="1:29" ht="17.25" customHeight="1">
      <c r="V41" s="211"/>
      <c r="W41" s="359"/>
      <c r="X41" s="211"/>
      <c r="Y41" s="359"/>
      <c r="Z41" s="211"/>
      <c r="AA41" s="359"/>
      <c r="AB41" s="211"/>
      <c r="AC41" s="317"/>
    </row>
    <row r="43" spans="1:29">
      <c r="D43" s="212"/>
      <c r="F43" s="212"/>
      <c r="G43" s="360"/>
      <c r="H43" s="212"/>
      <c r="I43" s="360"/>
      <c r="J43" s="212"/>
      <c r="K43" s="360"/>
      <c r="L43" s="212"/>
      <c r="N43" s="212"/>
      <c r="P43" s="212"/>
      <c r="V43" s="212"/>
      <c r="X43" s="212"/>
      <c r="Z43" s="212"/>
      <c r="AB43" s="212"/>
    </row>
    <row r="45" spans="1:29">
      <c r="D45" s="211"/>
      <c r="E45" s="359"/>
      <c r="F45" s="211"/>
      <c r="G45" s="359"/>
      <c r="H45" s="211"/>
      <c r="I45" s="359"/>
      <c r="J45" s="211"/>
      <c r="K45" s="359"/>
      <c r="L45" s="211"/>
      <c r="M45" s="359"/>
      <c r="N45" s="211"/>
      <c r="O45" s="359"/>
      <c r="P45" s="211"/>
      <c r="Q45" s="359"/>
      <c r="R45" s="211"/>
      <c r="S45" s="359"/>
      <c r="T45" s="211"/>
      <c r="U45" s="359"/>
      <c r="V45" s="211"/>
      <c r="W45" s="359"/>
      <c r="X45" s="211"/>
      <c r="Y45" s="359"/>
      <c r="Z45" s="211"/>
      <c r="AA45" s="359"/>
      <c r="AB45" s="211"/>
    </row>
    <row r="46" spans="1:29">
      <c r="D46" s="211"/>
      <c r="E46" s="359"/>
      <c r="F46" s="211"/>
      <c r="G46" s="359"/>
      <c r="H46" s="211"/>
      <c r="I46" s="359"/>
      <c r="J46" s="211"/>
      <c r="K46" s="359"/>
      <c r="L46" s="211"/>
      <c r="M46" s="359"/>
      <c r="N46" s="211"/>
      <c r="O46" s="359"/>
      <c r="P46" s="211"/>
      <c r="Q46" s="359"/>
      <c r="R46" s="211"/>
      <c r="S46" s="359"/>
      <c r="T46" s="211"/>
      <c r="U46" s="359"/>
      <c r="V46" s="211"/>
      <c r="W46" s="359"/>
      <c r="X46" s="211"/>
      <c r="Y46" s="359"/>
      <c r="Z46" s="211"/>
      <c r="AA46" s="359"/>
      <c r="AB46" s="211"/>
    </row>
    <row r="47" spans="1:29">
      <c r="D47" s="211"/>
      <c r="E47" s="359"/>
      <c r="F47" s="211"/>
      <c r="G47" s="359"/>
      <c r="H47" s="211"/>
      <c r="I47" s="359"/>
      <c r="J47" s="211"/>
      <c r="K47" s="359"/>
      <c r="L47" s="211"/>
      <c r="M47" s="359"/>
      <c r="N47" s="211"/>
      <c r="O47" s="359"/>
      <c r="P47" s="211"/>
      <c r="Q47" s="359"/>
      <c r="R47" s="211"/>
      <c r="S47" s="359"/>
      <c r="T47" s="211"/>
      <c r="U47" s="359"/>
      <c r="V47" s="211"/>
      <c r="W47" s="359"/>
      <c r="X47" s="211"/>
      <c r="Y47" s="359"/>
      <c r="Z47" s="211"/>
      <c r="AA47" s="359"/>
      <c r="AB47" s="211"/>
    </row>
    <row r="48" spans="1:29">
      <c r="D48" s="211"/>
      <c r="E48" s="359"/>
      <c r="F48" s="211"/>
      <c r="G48" s="359"/>
      <c r="H48" s="211"/>
      <c r="I48" s="359"/>
      <c r="J48" s="211"/>
      <c r="K48" s="359"/>
      <c r="L48" s="211"/>
      <c r="M48" s="359"/>
      <c r="N48" s="211"/>
      <c r="O48" s="359"/>
      <c r="P48" s="211"/>
      <c r="Q48" s="359"/>
      <c r="R48" s="211"/>
      <c r="S48" s="359"/>
      <c r="T48" s="211"/>
      <c r="U48" s="359"/>
      <c r="V48" s="211"/>
      <c r="W48" s="359"/>
      <c r="X48" s="211"/>
      <c r="Y48" s="359"/>
      <c r="Z48" s="211"/>
      <c r="AA48" s="359"/>
      <c r="AB48" s="211"/>
    </row>
    <row r="49" spans="4:28">
      <c r="D49" s="211"/>
      <c r="E49" s="359"/>
      <c r="F49" s="211"/>
      <c r="G49" s="359"/>
      <c r="H49" s="211"/>
      <c r="I49" s="359"/>
      <c r="J49" s="211"/>
      <c r="K49" s="359"/>
      <c r="L49" s="211"/>
      <c r="M49" s="359"/>
      <c r="N49" s="211"/>
      <c r="O49" s="359"/>
      <c r="P49" s="211"/>
      <c r="Q49" s="359"/>
      <c r="R49" s="211"/>
      <c r="S49" s="359"/>
      <c r="T49" s="211"/>
      <c r="U49" s="359"/>
      <c r="V49" s="211"/>
      <c r="W49" s="359"/>
      <c r="X49" s="211"/>
      <c r="Y49" s="359"/>
      <c r="Z49" s="211"/>
      <c r="AA49" s="359"/>
      <c r="AB49" s="211"/>
    </row>
    <row r="50" spans="4:28">
      <c r="D50" s="211"/>
      <c r="E50" s="359"/>
      <c r="F50" s="211"/>
      <c r="G50" s="359"/>
      <c r="H50" s="211"/>
      <c r="I50" s="359"/>
      <c r="J50" s="211"/>
      <c r="K50" s="359"/>
      <c r="L50" s="211"/>
      <c r="M50" s="359"/>
      <c r="N50" s="211"/>
      <c r="O50" s="359"/>
      <c r="P50" s="211"/>
      <c r="Q50" s="359"/>
      <c r="R50" s="211"/>
      <c r="S50" s="359"/>
      <c r="T50" s="211"/>
      <c r="U50" s="359"/>
      <c r="V50" s="211"/>
      <c r="W50" s="359"/>
      <c r="X50" s="211"/>
      <c r="Y50" s="359"/>
      <c r="Z50" s="211"/>
      <c r="AA50" s="359"/>
      <c r="AB50" s="211"/>
    </row>
    <row r="51" spans="4:28">
      <c r="D51" s="211"/>
      <c r="E51" s="359"/>
      <c r="F51" s="211"/>
      <c r="G51" s="359"/>
      <c r="H51" s="211"/>
      <c r="I51" s="359"/>
      <c r="J51" s="211"/>
      <c r="K51" s="359"/>
      <c r="L51" s="211"/>
      <c r="M51" s="359"/>
      <c r="N51" s="211"/>
      <c r="O51" s="359"/>
      <c r="P51" s="211"/>
      <c r="Q51" s="359"/>
      <c r="R51" s="211"/>
      <c r="S51" s="359"/>
      <c r="T51" s="211"/>
      <c r="U51" s="359"/>
      <c r="V51" s="211"/>
      <c r="W51" s="359"/>
      <c r="X51" s="211"/>
      <c r="Y51" s="359"/>
      <c r="Z51" s="211"/>
      <c r="AA51" s="359"/>
      <c r="AB51" s="211"/>
    </row>
    <row r="52" spans="4:28">
      <c r="D52" s="211"/>
      <c r="E52" s="359"/>
      <c r="F52" s="211"/>
      <c r="G52" s="359"/>
      <c r="H52" s="211"/>
      <c r="I52" s="359"/>
      <c r="J52" s="211"/>
      <c r="K52" s="359"/>
      <c r="L52" s="211"/>
      <c r="M52" s="359"/>
      <c r="N52" s="211"/>
      <c r="O52" s="359"/>
      <c r="P52" s="211"/>
      <c r="Q52" s="359"/>
      <c r="R52" s="211"/>
      <c r="S52" s="359"/>
      <c r="T52" s="211"/>
      <c r="U52" s="359"/>
      <c r="V52" s="211"/>
      <c r="W52" s="359"/>
      <c r="X52" s="211"/>
      <c r="Y52" s="359"/>
      <c r="Z52" s="211"/>
      <c r="AA52" s="359"/>
      <c r="AB52" s="211"/>
    </row>
    <row r="53" spans="4:28">
      <c r="D53" s="211"/>
      <c r="E53" s="359"/>
      <c r="F53" s="211"/>
      <c r="G53" s="359"/>
      <c r="H53" s="211"/>
      <c r="I53" s="359"/>
      <c r="J53" s="211"/>
      <c r="K53" s="359"/>
      <c r="L53" s="211"/>
      <c r="M53" s="359"/>
      <c r="N53" s="211"/>
      <c r="O53" s="359"/>
      <c r="P53" s="211"/>
      <c r="Q53" s="359"/>
      <c r="R53" s="211"/>
      <c r="S53" s="359"/>
      <c r="T53" s="211"/>
      <c r="U53" s="359"/>
      <c r="V53" s="211"/>
      <c r="W53" s="359"/>
      <c r="X53" s="211"/>
      <c r="Y53" s="359"/>
      <c r="Z53" s="211"/>
      <c r="AA53" s="359"/>
      <c r="AB53" s="211"/>
    </row>
  </sheetData>
  <mergeCells count="5">
    <mergeCell ref="D4:AB4"/>
    <mergeCell ref="N5:P5"/>
    <mergeCell ref="R5:V5"/>
    <mergeCell ref="N11:P11"/>
    <mergeCell ref="D14:AB14"/>
  </mergeCells>
  <pageMargins left="0.4" right="0.3" top="0.48" bottom="0.5" header="0.5" footer="0.5"/>
  <pageSetup paperSize="9" scale="60" firstPageNumber="9" fitToHeight="0" orientation="landscape" useFirstPageNumber="1" r:id="rId1"/>
  <headerFooter>
    <oddFooter>&amp;L&amp;"Times New Roman,Regular"&amp;12The accompanying notes are an integral part of these interim financial statements.
&amp;C&amp;"Times New Roman,Regular"&amp;P</oddFooter>
  </headerFooter>
  <colBreaks count="1" manualBreakCount="1">
    <brk id="2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41"/>
  <sheetViews>
    <sheetView view="pageBreakPreview" topLeftCell="A7" zoomScale="70" zoomScaleNormal="100" zoomScaleSheetLayoutView="70" workbookViewId="0">
      <selection activeCell="G20" sqref="G20"/>
    </sheetView>
  </sheetViews>
  <sheetFormatPr defaultColWidth="9" defaultRowHeight="14.5"/>
  <cols>
    <col min="1" max="1" width="1.26953125" style="241" customWidth="1"/>
    <col min="2" max="2" width="45.36328125" style="241" customWidth="1"/>
    <col min="3" max="3" width="6.26953125" style="242" customWidth="1"/>
    <col min="4" max="4" width="1.26953125" style="243" customWidth="1"/>
    <col min="5" max="5" width="15.7265625" style="244" customWidth="1"/>
    <col min="6" max="6" width="1.26953125" style="362" customWidth="1"/>
    <col min="7" max="7" width="15.7265625" style="244" customWidth="1"/>
    <col min="8" max="8" width="1.26953125" style="362" customWidth="1"/>
    <col min="9" max="9" width="15.7265625" style="244" customWidth="1"/>
    <col min="10" max="10" width="1.26953125" style="362" customWidth="1"/>
    <col min="11" max="11" width="15.7265625" style="244" customWidth="1"/>
    <col min="12" max="12" width="1.26953125" style="362" customWidth="1"/>
    <col min="13" max="13" width="15.7265625" style="244" customWidth="1"/>
    <col min="14" max="14" width="1.26953125" style="362" customWidth="1"/>
    <col min="15" max="15" width="15.7265625" style="244" customWidth="1"/>
    <col min="16" max="16" width="1.26953125" style="362" customWidth="1"/>
    <col min="17" max="17" width="15.81640625" style="244" customWidth="1"/>
    <col min="18" max="18" width="1.26953125" style="362" customWidth="1"/>
    <col min="19" max="19" width="15.7265625" style="244" hidden="1" customWidth="1"/>
    <col min="20" max="20" width="1.26953125" style="244" hidden="1" customWidth="1"/>
    <col min="21" max="21" width="15.7265625" style="244" customWidth="1"/>
    <col min="22" max="22" width="9.26953125" style="7" bestFit="1" customWidth="1"/>
    <col min="23" max="23" width="13.7265625" style="218" bestFit="1" customWidth="1"/>
    <col min="24" max="16384" width="9" style="7"/>
  </cols>
  <sheetData>
    <row r="1" spans="1:24" ht="18.75" customHeight="1">
      <c r="A1" s="1" t="s">
        <v>128</v>
      </c>
      <c r="B1" s="213"/>
      <c r="C1" s="214"/>
      <c r="D1" s="215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7"/>
      <c r="P1" s="216"/>
      <c r="Q1" s="216"/>
      <c r="R1" s="216"/>
      <c r="S1" s="216"/>
      <c r="T1" s="216"/>
      <c r="U1" s="217"/>
    </row>
    <row r="2" spans="1:24" ht="18.75" customHeight="1">
      <c r="A2" s="181" t="s">
        <v>58</v>
      </c>
      <c r="B2" s="213"/>
      <c r="C2" s="214"/>
      <c r="D2" s="215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  <c r="P2" s="216"/>
      <c r="Q2" s="216"/>
      <c r="R2" s="216"/>
      <c r="S2" s="216"/>
      <c r="T2" s="216"/>
      <c r="U2" s="217"/>
    </row>
    <row r="3" spans="1:24" ht="9" customHeight="1">
      <c r="A3" s="178"/>
      <c r="B3" s="178"/>
      <c r="C3" s="179"/>
      <c r="D3" s="180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20"/>
      <c r="P3" s="219"/>
      <c r="Q3" s="217"/>
      <c r="R3" s="219"/>
      <c r="S3" s="219"/>
      <c r="T3" s="219"/>
      <c r="U3" s="220"/>
    </row>
    <row r="4" spans="1:24" ht="18.75" customHeight="1">
      <c r="A4" s="221"/>
      <c r="B4" s="54"/>
      <c r="C4" s="127"/>
      <c r="D4" s="222"/>
      <c r="E4" s="402" t="s">
        <v>91</v>
      </c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</row>
    <row r="5" spans="1:24" ht="18.75" customHeight="1">
      <c r="A5" s="221"/>
      <c r="B5" s="54"/>
      <c r="C5" s="20"/>
      <c r="D5" s="54"/>
      <c r="E5" s="188"/>
      <c r="F5" s="351"/>
      <c r="G5" s="296" t="s">
        <v>61</v>
      </c>
      <c r="H5" s="351"/>
      <c r="I5" s="331" t="s">
        <v>154</v>
      </c>
      <c r="J5" s="351"/>
      <c r="K5" s="331" t="s">
        <v>154</v>
      </c>
      <c r="L5" s="351"/>
      <c r="M5" s="188"/>
      <c r="N5" s="351"/>
      <c r="O5" s="188"/>
      <c r="P5" s="351"/>
      <c r="Q5" s="224" t="s">
        <v>176</v>
      </c>
      <c r="R5" s="336"/>
      <c r="S5" s="336"/>
      <c r="T5" s="188"/>
      <c r="U5" s="188"/>
    </row>
    <row r="6" spans="1:24" ht="18.75" customHeight="1">
      <c r="A6" s="19"/>
      <c r="B6" s="19"/>
      <c r="C6" s="20"/>
      <c r="D6" s="19"/>
      <c r="E6" s="223" t="s">
        <v>64</v>
      </c>
      <c r="F6" s="224"/>
      <c r="G6" s="296" t="s">
        <v>65</v>
      </c>
      <c r="H6" s="224"/>
      <c r="I6" s="331" t="s">
        <v>155</v>
      </c>
      <c r="J6" s="224"/>
      <c r="K6" s="331" t="s">
        <v>158</v>
      </c>
      <c r="L6" s="224"/>
      <c r="M6" s="403" t="s">
        <v>66</v>
      </c>
      <c r="N6" s="403"/>
      <c r="O6" s="403"/>
      <c r="P6" s="224"/>
      <c r="Q6" s="332" t="s">
        <v>177</v>
      </c>
      <c r="R6" s="224"/>
      <c r="S6" s="223" t="s">
        <v>62</v>
      </c>
      <c r="T6" s="223"/>
      <c r="U6" s="7"/>
    </row>
    <row r="7" spans="1:24" ht="18.75" customHeight="1">
      <c r="A7" s="19"/>
      <c r="B7" s="19"/>
      <c r="C7" s="20"/>
      <c r="D7" s="19"/>
      <c r="E7" s="186" t="s">
        <v>70</v>
      </c>
      <c r="F7" s="224"/>
      <c r="G7" s="296" t="s">
        <v>71</v>
      </c>
      <c r="H7" s="224"/>
      <c r="I7" s="331" t="s">
        <v>156</v>
      </c>
      <c r="J7" s="224"/>
      <c r="K7" s="331" t="s">
        <v>159</v>
      </c>
      <c r="L7" s="224"/>
      <c r="M7" s="224" t="s">
        <v>72</v>
      </c>
      <c r="N7" s="224"/>
      <c r="O7" s="193"/>
      <c r="P7" s="224"/>
      <c r="Q7" s="224" t="s">
        <v>316</v>
      </c>
      <c r="R7" s="224"/>
      <c r="S7" s="223" t="s">
        <v>92</v>
      </c>
      <c r="T7" s="223"/>
      <c r="U7" s="223" t="s">
        <v>75</v>
      </c>
    </row>
    <row r="8" spans="1:24" ht="18.75" customHeight="1">
      <c r="A8" s="19"/>
      <c r="B8" s="19"/>
      <c r="C8" s="127" t="s">
        <v>6</v>
      </c>
      <c r="D8" s="183"/>
      <c r="E8" s="225" t="s">
        <v>76</v>
      </c>
      <c r="F8" s="224"/>
      <c r="G8" s="296" t="s">
        <v>77</v>
      </c>
      <c r="H8" s="224"/>
      <c r="I8" s="331" t="s">
        <v>157</v>
      </c>
      <c r="J8" s="224"/>
      <c r="K8" s="331" t="s">
        <v>160</v>
      </c>
      <c r="L8" s="224"/>
      <c r="M8" s="224" t="s">
        <v>78</v>
      </c>
      <c r="N8" s="224"/>
      <c r="O8" s="224" t="s">
        <v>79</v>
      </c>
      <c r="P8" s="224"/>
      <c r="Q8" s="224" t="s">
        <v>249</v>
      </c>
      <c r="R8" s="224"/>
      <c r="S8" s="225" t="s">
        <v>80</v>
      </c>
      <c r="T8" s="225"/>
      <c r="U8" s="225" t="s">
        <v>80</v>
      </c>
    </row>
    <row r="9" spans="1:24" ht="18.75" customHeight="1">
      <c r="A9" s="19"/>
      <c r="B9" s="19"/>
      <c r="C9" s="127"/>
      <c r="D9" s="19"/>
      <c r="E9" s="404" t="s">
        <v>8</v>
      </c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4"/>
      <c r="R9" s="404"/>
      <c r="S9" s="404"/>
      <c r="T9" s="404"/>
      <c r="U9" s="404"/>
    </row>
    <row r="10" spans="1:24" ht="18.75" customHeight="1">
      <c r="A10" s="19"/>
      <c r="B10" s="19"/>
      <c r="C10" s="20"/>
      <c r="D10" s="54"/>
      <c r="E10" s="226"/>
      <c r="F10" s="226"/>
      <c r="G10" s="226"/>
      <c r="H10" s="226"/>
      <c r="I10" s="227"/>
      <c r="J10" s="226"/>
      <c r="K10" s="227"/>
      <c r="L10" s="226"/>
      <c r="M10" s="226"/>
      <c r="N10" s="226"/>
      <c r="O10" s="226"/>
      <c r="P10" s="226"/>
      <c r="Q10" s="226"/>
      <c r="R10" s="226"/>
      <c r="S10" s="226"/>
      <c r="T10" s="227"/>
      <c r="U10" s="226"/>
    </row>
    <row r="11" spans="1:24" ht="18.5" customHeight="1">
      <c r="A11" s="187" t="s">
        <v>88</v>
      </c>
      <c r="B11" s="42"/>
      <c r="C11" s="228"/>
      <c r="D11" s="229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X11" s="230"/>
    </row>
    <row r="12" spans="1:24" ht="18.5" customHeight="1">
      <c r="A12" s="187" t="s">
        <v>89</v>
      </c>
      <c r="B12" s="42"/>
      <c r="C12" s="228"/>
      <c r="D12" s="229"/>
      <c r="E12" s="144">
        <v>510000</v>
      </c>
      <c r="F12" s="144"/>
      <c r="G12" s="144">
        <v>1335830</v>
      </c>
      <c r="H12" s="144"/>
      <c r="I12" s="144">
        <v>390969</v>
      </c>
      <c r="J12" s="144"/>
      <c r="K12" s="144">
        <v>3242</v>
      </c>
      <c r="L12" s="144"/>
      <c r="M12" s="144">
        <v>51000</v>
      </c>
      <c r="N12" s="144"/>
      <c r="O12" s="144">
        <v>388169</v>
      </c>
      <c r="P12" s="144"/>
      <c r="Q12" s="144">
        <v>2480</v>
      </c>
      <c r="R12" s="144"/>
      <c r="S12" s="144">
        <v>4416</v>
      </c>
      <c r="T12" s="144"/>
      <c r="U12" s="144">
        <f>SUM(E12:Q12)</f>
        <v>2681690</v>
      </c>
      <c r="X12" s="230"/>
    </row>
    <row r="13" spans="1:24" ht="15" customHeight="1">
      <c r="A13" s="42"/>
      <c r="B13" s="29"/>
      <c r="C13" s="228"/>
      <c r="D13" s="229"/>
      <c r="E13" s="144"/>
      <c r="F13" s="144"/>
      <c r="G13" s="144"/>
      <c r="H13" s="144"/>
      <c r="I13" s="144"/>
      <c r="J13" s="144"/>
      <c r="K13" s="144"/>
      <c r="L13" s="144"/>
      <c r="M13" s="231"/>
      <c r="N13" s="144"/>
      <c r="O13" s="231"/>
      <c r="P13" s="144"/>
      <c r="Q13" s="231"/>
      <c r="R13" s="144"/>
      <c r="S13" s="231"/>
      <c r="T13" s="144"/>
      <c r="U13" s="144"/>
      <c r="X13" s="230"/>
    </row>
    <row r="14" spans="1:24" ht="18" customHeight="1">
      <c r="A14" s="200" t="s">
        <v>318</v>
      </c>
      <c r="B14" s="235"/>
      <c r="C14" s="228"/>
      <c r="D14" s="229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X14" s="230"/>
    </row>
    <row r="15" spans="1:24" ht="18" customHeight="1">
      <c r="A15" s="29"/>
      <c r="B15" s="29" t="s">
        <v>178</v>
      </c>
      <c r="C15" s="228"/>
      <c r="D15" s="229"/>
      <c r="E15" s="373">
        <v>0</v>
      </c>
      <c r="F15" s="373"/>
      <c r="G15" s="373">
        <v>0</v>
      </c>
      <c r="H15" s="373"/>
      <c r="I15" s="373">
        <v>0</v>
      </c>
      <c r="J15" s="373"/>
      <c r="K15" s="373">
        <v>0</v>
      </c>
      <c r="L15" s="373"/>
      <c r="M15" s="373">
        <v>0</v>
      </c>
      <c r="N15" s="373"/>
      <c r="O15" s="373">
        <f>PL!I29</f>
        <v>19489</v>
      </c>
      <c r="P15" s="373"/>
      <c r="Q15" s="373">
        <v>0</v>
      </c>
      <c r="R15" s="234"/>
      <c r="S15" s="233">
        <v>0</v>
      </c>
      <c r="T15" s="31"/>
      <c r="U15" s="31">
        <f>SUM(E15:Q15)</f>
        <v>19489</v>
      </c>
      <c r="W15" s="236"/>
      <c r="X15" s="236"/>
    </row>
    <row r="16" spans="1:24" ht="18" customHeight="1">
      <c r="A16" s="29"/>
      <c r="B16" s="29" t="s">
        <v>319</v>
      </c>
      <c r="C16" s="228"/>
      <c r="D16" s="229"/>
      <c r="E16" s="373">
        <v>0</v>
      </c>
      <c r="F16" s="373"/>
      <c r="G16" s="373">
        <v>0</v>
      </c>
      <c r="H16" s="373"/>
      <c r="I16" s="373">
        <v>0</v>
      </c>
      <c r="J16" s="373"/>
      <c r="K16" s="373">
        <v>0</v>
      </c>
      <c r="L16" s="373"/>
      <c r="M16" s="373">
        <v>0</v>
      </c>
      <c r="N16" s="373"/>
      <c r="O16" s="373">
        <v>0</v>
      </c>
      <c r="P16" s="373"/>
      <c r="Q16" s="373">
        <f>PL!I40</f>
        <v>12400</v>
      </c>
      <c r="R16" s="232"/>
      <c r="S16" s="31">
        <v>1949</v>
      </c>
      <c r="T16" s="31"/>
      <c r="U16" s="31">
        <f>SUM(E16:Q16)</f>
        <v>12400</v>
      </c>
      <c r="W16" s="236"/>
      <c r="X16" s="236"/>
    </row>
    <row r="17" spans="1:24" ht="18" customHeight="1">
      <c r="A17" s="42" t="s">
        <v>320</v>
      </c>
      <c r="B17" s="29"/>
      <c r="C17" s="228"/>
      <c r="D17" s="229"/>
      <c r="E17" s="375">
        <f>SUM(E15:E16)</f>
        <v>0</v>
      </c>
      <c r="F17" s="373"/>
      <c r="G17" s="375">
        <f>SUM(G15:G16)</f>
        <v>0</v>
      </c>
      <c r="H17" s="373"/>
      <c r="I17" s="375">
        <f>SUM(I15:I16)</f>
        <v>0</v>
      </c>
      <c r="J17" s="373"/>
      <c r="K17" s="375">
        <f>SUM(K15:K16)</f>
        <v>0</v>
      </c>
      <c r="L17" s="373"/>
      <c r="M17" s="375">
        <f>SUM(M15:M16)</f>
        <v>0</v>
      </c>
      <c r="N17" s="144"/>
      <c r="O17" s="197">
        <f>SUM(O15:O16)</f>
        <v>19489</v>
      </c>
      <c r="P17" s="144"/>
      <c r="Q17" s="197">
        <f>SUM(Q15:Q16)</f>
        <v>12400</v>
      </c>
      <c r="R17" s="144"/>
      <c r="S17" s="144">
        <v>1949</v>
      </c>
      <c r="T17" s="144"/>
      <c r="U17" s="197">
        <f>SUM(U15:U16)</f>
        <v>31889</v>
      </c>
      <c r="W17" s="236"/>
      <c r="X17" s="236"/>
    </row>
    <row r="18" spans="1:24" ht="9" customHeight="1">
      <c r="A18" s="42"/>
      <c r="B18" s="29"/>
      <c r="C18" s="228"/>
      <c r="D18" s="229"/>
      <c r="E18" s="208"/>
      <c r="F18" s="144"/>
      <c r="G18" s="208"/>
      <c r="H18" s="144"/>
      <c r="I18" s="144"/>
      <c r="J18" s="144"/>
      <c r="K18" s="144"/>
      <c r="L18" s="144"/>
      <c r="M18" s="208"/>
      <c r="N18" s="144"/>
      <c r="O18" s="144"/>
      <c r="P18" s="144"/>
      <c r="Q18" s="144"/>
      <c r="R18" s="144"/>
      <c r="S18" s="144"/>
      <c r="T18" s="144"/>
      <c r="U18" s="144"/>
      <c r="W18" s="236"/>
      <c r="X18" s="236"/>
    </row>
    <row r="19" spans="1:24" ht="18.5" customHeight="1" thickBot="1">
      <c r="A19" s="42" t="s">
        <v>90</v>
      </c>
      <c r="B19" s="229"/>
      <c r="C19" s="228"/>
      <c r="D19" s="229"/>
      <c r="E19" s="347">
        <f>SUM(E12,E17)</f>
        <v>510000</v>
      </c>
      <c r="F19" s="226"/>
      <c r="G19" s="347">
        <f>SUM(G12,G17)</f>
        <v>1335830</v>
      </c>
      <c r="H19" s="226"/>
      <c r="I19" s="347">
        <f>SUM(I12,I17)</f>
        <v>390969</v>
      </c>
      <c r="J19" s="226"/>
      <c r="K19" s="347">
        <f>SUM(K12,K17)</f>
        <v>3242</v>
      </c>
      <c r="L19" s="226"/>
      <c r="M19" s="347">
        <f>SUM(M12,M17)</f>
        <v>51000</v>
      </c>
      <c r="N19" s="226"/>
      <c r="O19" s="347">
        <f>SUM(O12,O17)</f>
        <v>407658</v>
      </c>
      <c r="P19" s="226"/>
      <c r="Q19" s="347">
        <f>SUM(Q12,Q17)</f>
        <v>14880</v>
      </c>
      <c r="R19" s="226"/>
      <c r="S19" s="347">
        <v>6365</v>
      </c>
      <c r="T19" s="227"/>
      <c r="U19" s="347">
        <f>SUM(U12,U17)</f>
        <v>2713579</v>
      </c>
      <c r="X19" s="230"/>
    </row>
    <row r="20" spans="1:24" ht="15" thickTop="1">
      <c r="A20" s="29"/>
      <c r="B20" s="29"/>
      <c r="C20" s="238"/>
      <c r="D20" s="239"/>
      <c r="E20" s="240"/>
      <c r="F20" s="361"/>
      <c r="G20" s="240"/>
      <c r="H20" s="361"/>
      <c r="I20" s="240"/>
      <c r="J20" s="361"/>
      <c r="K20" s="240"/>
      <c r="L20" s="361"/>
      <c r="M20" s="240"/>
      <c r="N20" s="361"/>
      <c r="O20" s="240"/>
      <c r="P20" s="361"/>
      <c r="Q20" s="240"/>
      <c r="R20" s="361"/>
      <c r="S20" s="240"/>
      <c r="T20" s="240"/>
      <c r="U20" s="240"/>
      <c r="X20" s="230"/>
    </row>
    <row r="21" spans="1:24" ht="18" customHeight="1">
      <c r="A21" s="42" t="s">
        <v>169</v>
      </c>
      <c r="B21" s="42"/>
      <c r="C21" s="20"/>
      <c r="D21" s="5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X21" s="230"/>
    </row>
    <row r="22" spans="1:24" ht="18" customHeight="1">
      <c r="A22" s="42" t="s">
        <v>265</v>
      </c>
      <c r="B22" s="42"/>
      <c r="C22" s="20"/>
      <c r="D22" s="54"/>
      <c r="E22" s="144">
        <f>E19</f>
        <v>510000</v>
      </c>
      <c r="F22" s="144"/>
      <c r="G22" s="144">
        <f>G19</f>
        <v>1335830</v>
      </c>
      <c r="H22" s="144"/>
      <c r="I22" s="144">
        <f>I19</f>
        <v>390969</v>
      </c>
      <c r="J22" s="144"/>
      <c r="K22" s="144">
        <f>K19</f>
        <v>3242</v>
      </c>
      <c r="L22" s="144"/>
      <c r="M22" s="144">
        <f>M19</f>
        <v>51000</v>
      </c>
      <c r="N22" s="144"/>
      <c r="O22" s="144">
        <v>457104</v>
      </c>
      <c r="P22" s="144"/>
      <c r="Q22" s="144">
        <v>42160</v>
      </c>
      <c r="R22" s="144"/>
      <c r="S22" s="144">
        <v>8070</v>
      </c>
      <c r="T22" s="144"/>
      <c r="U22" s="144">
        <f>SUM(E22:Q22)</f>
        <v>2790305</v>
      </c>
      <c r="X22" s="230"/>
    </row>
    <row r="23" spans="1:24" ht="18" customHeight="1">
      <c r="A23" s="29" t="s">
        <v>223</v>
      </c>
      <c r="B23" s="29"/>
      <c r="C23" s="20">
        <v>3</v>
      </c>
      <c r="D23" s="54"/>
      <c r="E23" s="373">
        <v>0</v>
      </c>
      <c r="F23" s="31"/>
      <c r="G23" s="373">
        <v>0</v>
      </c>
      <c r="H23" s="373"/>
      <c r="I23" s="373">
        <v>0</v>
      </c>
      <c r="J23" s="373"/>
      <c r="K23" s="373">
        <v>0</v>
      </c>
      <c r="L23" s="373"/>
      <c r="M23" s="373">
        <v>0</v>
      </c>
      <c r="N23" s="373"/>
      <c r="O23" s="373">
        <v>-228</v>
      </c>
      <c r="P23" s="373"/>
      <c r="Q23" s="373">
        <v>0</v>
      </c>
      <c r="R23" s="144"/>
      <c r="S23" s="144"/>
      <c r="T23" s="144"/>
      <c r="U23" s="31">
        <f>SUM(E23:Q23)</f>
        <v>-228</v>
      </c>
      <c r="X23" s="230"/>
    </row>
    <row r="24" spans="1:24" ht="18" customHeight="1">
      <c r="A24" s="42" t="s">
        <v>170</v>
      </c>
      <c r="B24" s="42"/>
      <c r="C24" s="20"/>
      <c r="D24" s="54"/>
      <c r="E24" s="153">
        <f>SUM(E22:E23)</f>
        <v>510000</v>
      </c>
      <c r="F24" s="144"/>
      <c r="G24" s="153">
        <f>SUM(G22:G23)</f>
        <v>1335830</v>
      </c>
      <c r="H24" s="144"/>
      <c r="I24" s="153">
        <f>SUM(I22:I23)</f>
        <v>390969</v>
      </c>
      <c r="J24" s="144"/>
      <c r="K24" s="153">
        <f>SUM(K22:K23)</f>
        <v>3242</v>
      </c>
      <c r="L24" s="144"/>
      <c r="M24" s="153">
        <f>SUM(M22:M23)</f>
        <v>51000</v>
      </c>
      <c r="N24" s="144"/>
      <c r="O24" s="153">
        <f>SUM(O22:O23)</f>
        <v>456876</v>
      </c>
      <c r="P24" s="144"/>
      <c r="Q24" s="153">
        <f>SUM(Q22:Q23)</f>
        <v>42160</v>
      </c>
      <c r="R24" s="144"/>
      <c r="S24" s="144"/>
      <c r="T24" s="144"/>
      <c r="U24" s="153">
        <f>SUM(U22:U23)</f>
        <v>2790077</v>
      </c>
      <c r="X24" s="230"/>
    </row>
    <row r="25" spans="1:24" ht="15" customHeight="1">
      <c r="A25" s="19"/>
      <c r="B25" s="19"/>
      <c r="C25" s="20"/>
      <c r="D25" s="5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X25" s="230"/>
    </row>
    <row r="26" spans="1:24" ht="18" customHeight="1">
      <c r="A26" s="200" t="s">
        <v>85</v>
      </c>
      <c r="B26" s="235"/>
      <c r="C26" s="228"/>
      <c r="D26" s="229"/>
      <c r="E26" s="226"/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  <c r="S26" s="226"/>
      <c r="T26" s="226"/>
      <c r="U26" s="226"/>
      <c r="X26" s="230"/>
    </row>
    <row r="27" spans="1:24" ht="18" customHeight="1">
      <c r="A27" s="29"/>
      <c r="B27" s="29" t="s">
        <v>178</v>
      </c>
      <c r="C27" s="228"/>
      <c r="D27" s="229"/>
      <c r="E27" s="373">
        <v>0</v>
      </c>
      <c r="F27" s="373"/>
      <c r="G27" s="373">
        <v>0</v>
      </c>
      <c r="H27" s="373"/>
      <c r="I27" s="373">
        <v>0</v>
      </c>
      <c r="J27" s="373"/>
      <c r="K27" s="373">
        <v>0</v>
      </c>
      <c r="L27" s="373"/>
      <c r="M27" s="373">
        <v>0</v>
      </c>
      <c r="N27" s="373"/>
      <c r="O27" s="373">
        <f>PL!G29</f>
        <v>25243</v>
      </c>
      <c r="P27" s="373"/>
      <c r="Q27" s="373">
        <v>0</v>
      </c>
      <c r="R27" s="234"/>
      <c r="S27" s="233">
        <v>0</v>
      </c>
      <c r="T27" s="31"/>
      <c r="U27" s="31">
        <f>SUM(E27:Q27)</f>
        <v>25243</v>
      </c>
      <c r="W27" s="236"/>
      <c r="X27" s="236"/>
    </row>
    <row r="28" spans="1:24" ht="18" customHeight="1">
      <c r="A28" s="29"/>
      <c r="B28" s="29" t="s">
        <v>57</v>
      </c>
      <c r="C28" s="228"/>
      <c r="D28" s="229"/>
      <c r="E28" s="373">
        <v>0</v>
      </c>
      <c r="F28" s="373"/>
      <c r="G28" s="373">
        <v>0</v>
      </c>
      <c r="H28" s="373"/>
      <c r="I28" s="373">
        <v>0</v>
      </c>
      <c r="J28" s="373"/>
      <c r="K28" s="373">
        <v>0</v>
      </c>
      <c r="L28" s="373"/>
      <c r="M28" s="373">
        <v>0</v>
      </c>
      <c r="N28" s="373"/>
      <c r="O28" s="373">
        <v>0</v>
      </c>
      <c r="P28" s="373"/>
      <c r="Q28" s="373">
        <v>-27280</v>
      </c>
      <c r="R28" s="232"/>
      <c r="S28" s="138">
        <v>1949</v>
      </c>
      <c r="T28" s="31"/>
      <c r="U28" s="31">
        <f>SUM(E28:Q28)</f>
        <v>-27280</v>
      </c>
      <c r="W28" s="236"/>
      <c r="X28" s="236"/>
    </row>
    <row r="29" spans="1:24" ht="18" customHeight="1">
      <c r="A29" s="42" t="s">
        <v>86</v>
      </c>
      <c r="B29" s="29"/>
      <c r="C29" s="228"/>
      <c r="D29" s="229"/>
      <c r="E29" s="375">
        <f>SUM(E27:E28)</f>
        <v>0</v>
      </c>
      <c r="F29" s="376"/>
      <c r="G29" s="375">
        <f>SUM(G27:G28)</f>
        <v>0</v>
      </c>
      <c r="H29" s="376"/>
      <c r="I29" s="375">
        <f>SUM(I27:I28)</f>
        <v>0</v>
      </c>
      <c r="J29" s="376"/>
      <c r="K29" s="375">
        <f>SUM(K27:K28)</f>
        <v>0</v>
      </c>
      <c r="L29" s="376"/>
      <c r="M29" s="375">
        <f>SUM(M27:M28)</f>
        <v>0</v>
      </c>
      <c r="N29" s="376"/>
      <c r="O29" s="375">
        <f>SUM(O27:O28)</f>
        <v>25243</v>
      </c>
      <c r="P29" s="376"/>
      <c r="Q29" s="375">
        <f>SUM(Q27:Q28)</f>
        <v>-27280</v>
      </c>
      <c r="R29" s="376"/>
      <c r="S29" s="376">
        <v>1949</v>
      </c>
      <c r="T29" s="376"/>
      <c r="U29" s="375">
        <f>SUM(U27:U28)</f>
        <v>-2037</v>
      </c>
      <c r="W29" s="236"/>
      <c r="X29" s="236"/>
    </row>
    <row r="30" spans="1:24">
      <c r="A30" s="42"/>
      <c r="B30" s="7"/>
      <c r="C30" s="228"/>
      <c r="D30" s="229"/>
      <c r="E30" s="208"/>
      <c r="F30" s="144"/>
      <c r="G30" s="208"/>
      <c r="H30" s="144"/>
      <c r="I30" s="144"/>
      <c r="J30" s="144"/>
      <c r="K30" s="144"/>
      <c r="L30" s="144"/>
      <c r="M30" s="208"/>
      <c r="N30" s="144"/>
      <c r="O30" s="144"/>
      <c r="P30" s="144"/>
      <c r="Q30" s="144"/>
      <c r="R30" s="144"/>
      <c r="S30" s="144"/>
      <c r="T30" s="144"/>
      <c r="U30" s="144"/>
      <c r="W30" s="236"/>
      <c r="X30" s="236"/>
    </row>
    <row r="31" spans="1:24" ht="18.5" customHeight="1" thickBot="1">
      <c r="A31" s="42" t="s">
        <v>174</v>
      </c>
      <c r="B31" s="29"/>
      <c r="C31" s="228"/>
      <c r="D31" s="229"/>
      <c r="E31" s="347">
        <f>SUM(E24,E29)</f>
        <v>510000</v>
      </c>
      <c r="F31" s="226"/>
      <c r="G31" s="347">
        <f>SUM(G24,G29)</f>
        <v>1335830</v>
      </c>
      <c r="H31" s="226"/>
      <c r="I31" s="347">
        <f>SUM(I24,I29)</f>
        <v>390969</v>
      </c>
      <c r="J31" s="226"/>
      <c r="K31" s="347">
        <f>SUM(K24,K29)</f>
        <v>3242</v>
      </c>
      <c r="L31" s="226"/>
      <c r="M31" s="347">
        <f>SUM(M24,M29)</f>
        <v>51000</v>
      </c>
      <c r="N31" s="226"/>
      <c r="O31" s="347">
        <f>SUM(O24,O29)</f>
        <v>482119</v>
      </c>
      <c r="P31" s="226"/>
      <c r="Q31" s="347">
        <f>SUM(Q24,Q29)</f>
        <v>14880</v>
      </c>
      <c r="R31" s="226"/>
      <c r="S31" s="347">
        <v>6365</v>
      </c>
      <c r="T31" s="227"/>
      <c r="U31" s="347">
        <f>SUM(U24,U29)</f>
        <v>2788040</v>
      </c>
      <c r="X31" s="230"/>
    </row>
    <row r="32" spans="1:24" ht="15" thickTop="1"/>
    <row r="33" spans="5:21">
      <c r="E33" s="245"/>
      <c r="G33" s="245"/>
      <c r="M33" s="245"/>
      <c r="O33" s="245">
        <f>O31-BS!H112</f>
        <v>0</v>
      </c>
      <c r="Q33" s="245"/>
      <c r="S33" s="245"/>
      <c r="U33" s="245"/>
    </row>
    <row r="34" spans="5:21">
      <c r="E34" s="246"/>
      <c r="F34" s="363"/>
      <c r="G34" s="246"/>
      <c r="H34" s="363"/>
      <c r="I34" s="246"/>
      <c r="J34" s="363"/>
      <c r="K34" s="246"/>
      <c r="L34" s="363"/>
      <c r="M34" s="246"/>
      <c r="N34" s="363"/>
      <c r="O34" s="246"/>
      <c r="P34" s="363"/>
      <c r="Q34" s="246"/>
      <c r="R34" s="363"/>
      <c r="S34" s="246"/>
      <c r="T34" s="246"/>
      <c r="U34" s="246"/>
    </row>
    <row r="35" spans="5:21">
      <c r="E35" s="246"/>
      <c r="F35" s="363"/>
      <c r="G35" s="246"/>
      <c r="H35" s="363"/>
      <c r="I35" s="246"/>
      <c r="J35" s="363"/>
      <c r="K35" s="246"/>
      <c r="L35" s="363"/>
      <c r="M35" s="246"/>
      <c r="N35" s="363"/>
      <c r="O35" s="246"/>
      <c r="P35" s="363"/>
      <c r="Q35" s="246"/>
      <c r="R35" s="363"/>
      <c r="S35" s="246"/>
      <c r="T35" s="246"/>
      <c r="U35" s="246"/>
    </row>
    <row r="38" spans="5:21">
      <c r="E38" s="245"/>
      <c r="G38" s="245"/>
      <c r="M38" s="245"/>
      <c r="O38" s="245"/>
      <c r="S38" s="245"/>
      <c r="U38" s="245"/>
    </row>
    <row r="41" spans="5:21">
      <c r="E41" s="245"/>
      <c r="G41" s="245"/>
      <c r="M41" s="245"/>
      <c r="O41" s="245"/>
      <c r="S41" s="245"/>
      <c r="U41" s="245"/>
    </row>
  </sheetData>
  <mergeCells count="3">
    <mergeCell ref="E4:U4"/>
    <mergeCell ref="M6:O6"/>
    <mergeCell ref="E9:U9"/>
  </mergeCells>
  <pageMargins left="0.8" right="0.6" top="0.48" bottom="0.5" header="0.8" footer="0.5"/>
  <pageSetup paperSize="9" scale="65" firstPageNumber="10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Y133"/>
  <sheetViews>
    <sheetView view="pageBreakPreview" topLeftCell="A98" zoomScale="77" zoomScaleNormal="100" zoomScaleSheetLayoutView="77" workbookViewId="0">
      <selection activeCell="R102" sqref="R102"/>
    </sheetView>
  </sheetViews>
  <sheetFormatPr defaultColWidth="9.1796875" defaultRowHeight="19.5" customHeight="1"/>
  <cols>
    <col min="1" max="1" width="2.26953125" style="282" customWidth="1"/>
    <col min="2" max="2" width="57" style="282" customWidth="1"/>
    <col min="3" max="3" width="5.7265625" style="287" customWidth="1"/>
    <col min="4" max="4" width="14" style="284" customWidth="1"/>
    <col min="5" max="5" width="0.81640625" style="365" customWidth="1"/>
    <col min="6" max="6" width="14" style="284" customWidth="1"/>
    <col min="7" max="7" width="0.81640625" style="365" customWidth="1"/>
    <col min="8" max="8" width="14" style="284" customWidth="1"/>
    <col min="9" max="9" width="0.81640625" style="365" customWidth="1"/>
    <col min="10" max="10" width="14" style="284" customWidth="1"/>
    <col min="11" max="246" width="9.1796875" style="251"/>
    <col min="247" max="247" width="2.26953125" style="251" customWidth="1"/>
    <col min="248" max="248" width="63.81640625" style="251" customWidth="1"/>
    <col min="249" max="249" width="8.81640625" style="251" customWidth="1"/>
    <col min="250" max="250" width="0.81640625" style="251" customWidth="1"/>
    <col min="251" max="251" width="14" style="251" customWidth="1"/>
    <col min="252" max="252" width="0.81640625" style="251" customWidth="1"/>
    <col min="253" max="253" width="14" style="251" customWidth="1"/>
    <col min="254" max="254" width="0.81640625" style="251" customWidth="1"/>
    <col min="255" max="255" width="14" style="251" customWidth="1"/>
    <col min="256" max="256" width="0.81640625" style="251" customWidth="1"/>
    <col min="257" max="257" width="14" style="251" customWidth="1"/>
    <col min="258" max="502" width="9.1796875" style="251"/>
    <col min="503" max="503" width="2.26953125" style="251" customWidth="1"/>
    <col min="504" max="504" width="63.81640625" style="251" customWidth="1"/>
    <col min="505" max="505" width="8.81640625" style="251" customWidth="1"/>
    <col min="506" max="506" width="0.81640625" style="251" customWidth="1"/>
    <col min="507" max="507" width="14" style="251" customWidth="1"/>
    <col min="508" max="508" width="0.81640625" style="251" customWidth="1"/>
    <col min="509" max="509" width="14" style="251" customWidth="1"/>
    <col min="510" max="510" width="0.81640625" style="251" customWidth="1"/>
    <col min="511" max="511" width="14" style="251" customWidth="1"/>
    <col min="512" max="512" width="0.81640625" style="251" customWidth="1"/>
    <col min="513" max="513" width="14" style="251" customWidth="1"/>
    <col min="514" max="758" width="9.1796875" style="251"/>
    <col min="759" max="759" width="2.26953125" style="251" customWidth="1"/>
    <col min="760" max="760" width="63.81640625" style="251" customWidth="1"/>
    <col min="761" max="761" width="8.81640625" style="251" customWidth="1"/>
    <col min="762" max="762" width="0.81640625" style="251" customWidth="1"/>
    <col min="763" max="763" width="14" style="251" customWidth="1"/>
    <col min="764" max="764" width="0.81640625" style="251" customWidth="1"/>
    <col min="765" max="765" width="14" style="251" customWidth="1"/>
    <col min="766" max="766" width="0.81640625" style="251" customWidth="1"/>
    <col min="767" max="767" width="14" style="251" customWidth="1"/>
    <col min="768" max="768" width="0.81640625" style="251" customWidth="1"/>
    <col min="769" max="769" width="14" style="251" customWidth="1"/>
    <col min="770" max="1014" width="9.1796875" style="251"/>
    <col min="1015" max="1015" width="2.26953125" style="251" customWidth="1"/>
    <col min="1016" max="1016" width="63.81640625" style="251" customWidth="1"/>
    <col min="1017" max="1017" width="8.81640625" style="251" customWidth="1"/>
    <col min="1018" max="1018" width="0.81640625" style="251" customWidth="1"/>
    <col min="1019" max="1019" width="14" style="251" customWidth="1"/>
    <col min="1020" max="1020" width="0.81640625" style="251" customWidth="1"/>
    <col min="1021" max="1021" width="14" style="251" customWidth="1"/>
    <col min="1022" max="1022" width="0.81640625" style="251" customWidth="1"/>
    <col min="1023" max="1023" width="14" style="251" customWidth="1"/>
    <col min="1024" max="1024" width="0.81640625" style="251" customWidth="1"/>
    <col min="1025" max="1025" width="14" style="251" customWidth="1"/>
    <col min="1026" max="1270" width="9.1796875" style="251"/>
    <col min="1271" max="1271" width="2.26953125" style="251" customWidth="1"/>
    <col min="1272" max="1272" width="63.81640625" style="251" customWidth="1"/>
    <col min="1273" max="1273" width="8.81640625" style="251" customWidth="1"/>
    <col min="1274" max="1274" width="0.81640625" style="251" customWidth="1"/>
    <col min="1275" max="1275" width="14" style="251" customWidth="1"/>
    <col min="1276" max="1276" width="0.81640625" style="251" customWidth="1"/>
    <col min="1277" max="1277" width="14" style="251" customWidth="1"/>
    <col min="1278" max="1278" width="0.81640625" style="251" customWidth="1"/>
    <col min="1279" max="1279" width="14" style="251" customWidth="1"/>
    <col min="1280" max="1280" width="0.81640625" style="251" customWidth="1"/>
    <col min="1281" max="1281" width="14" style="251" customWidth="1"/>
    <col min="1282" max="1526" width="9.1796875" style="251"/>
    <col min="1527" max="1527" width="2.26953125" style="251" customWidth="1"/>
    <col min="1528" max="1528" width="63.81640625" style="251" customWidth="1"/>
    <col min="1529" max="1529" width="8.81640625" style="251" customWidth="1"/>
    <col min="1530" max="1530" width="0.81640625" style="251" customWidth="1"/>
    <col min="1531" max="1531" width="14" style="251" customWidth="1"/>
    <col min="1532" max="1532" width="0.81640625" style="251" customWidth="1"/>
    <col min="1533" max="1533" width="14" style="251" customWidth="1"/>
    <col min="1534" max="1534" width="0.81640625" style="251" customWidth="1"/>
    <col min="1535" max="1535" width="14" style="251" customWidth="1"/>
    <col min="1536" max="1536" width="0.81640625" style="251" customWidth="1"/>
    <col min="1537" max="1537" width="14" style="251" customWidth="1"/>
    <col min="1538" max="1782" width="9.1796875" style="251"/>
    <col min="1783" max="1783" width="2.26953125" style="251" customWidth="1"/>
    <col min="1784" max="1784" width="63.81640625" style="251" customWidth="1"/>
    <col min="1785" max="1785" width="8.81640625" style="251" customWidth="1"/>
    <col min="1786" max="1786" width="0.81640625" style="251" customWidth="1"/>
    <col min="1787" max="1787" width="14" style="251" customWidth="1"/>
    <col min="1788" max="1788" width="0.81640625" style="251" customWidth="1"/>
    <col min="1789" max="1789" width="14" style="251" customWidth="1"/>
    <col min="1790" max="1790" width="0.81640625" style="251" customWidth="1"/>
    <col min="1791" max="1791" width="14" style="251" customWidth="1"/>
    <col min="1792" max="1792" width="0.81640625" style="251" customWidth="1"/>
    <col min="1793" max="1793" width="14" style="251" customWidth="1"/>
    <col min="1794" max="2038" width="9.1796875" style="251"/>
    <col min="2039" max="2039" width="2.26953125" style="251" customWidth="1"/>
    <col min="2040" max="2040" width="63.81640625" style="251" customWidth="1"/>
    <col min="2041" max="2041" width="8.81640625" style="251" customWidth="1"/>
    <col min="2042" max="2042" width="0.81640625" style="251" customWidth="1"/>
    <col min="2043" max="2043" width="14" style="251" customWidth="1"/>
    <col min="2044" max="2044" width="0.81640625" style="251" customWidth="1"/>
    <col min="2045" max="2045" width="14" style="251" customWidth="1"/>
    <col min="2046" max="2046" width="0.81640625" style="251" customWidth="1"/>
    <col min="2047" max="2047" width="14" style="251" customWidth="1"/>
    <col min="2048" max="2048" width="0.81640625" style="251" customWidth="1"/>
    <col min="2049" max="2049" width="14" style="251" customWidth="1"/>
    <col min="2050" max="2294" width="9.1796875" style="251"/>
    <col min="2295" max="2295" width="2.26953125" style="251" customWidth="1"/>
    <col min="2296" max="2296" width="63.81640625" style="251" customWidth="1"/>
    <col min="2297" max="2297" width="8.81640625" style="251" customWidth="1"/>
    <col min="2298" max="2298" width="0.81640625" style="251" customWidth="1"/>
    <col min="2299" max="2299" width="14" style="251" customWidth="1"/>
    <col min="2300" max="2300" width="0.81640625" style="251" customWidth="1"/>
    <col min="2301" max="2301" width="14" style="251" customWidth="1"/>
    <col min="2302" max="2302" width="0.81640625" style="251" customWidth="1"/>
    <col min="2303" max="2303" width="14" style="251" customWidth="1"/>
    <col min="2304" max="2304" width="0.81640625" style="251" customWidth="1"/>
    <col min="2305" max="2305" width="14" style="251" customWidth="1"/>
    <col min="2306" max="2550" width="9.1796875" style="251"/>
    <col min="2551" max="2551" width="2.26953125" style="251" customWidth="1"/>
    <col min="2552" max="2552" width="63.81640625" style="251" customWidth="1"/>
    <col min="2553" max="2553" width="8.81640625" style="251" customWidth="1"/>
    <col min="2554" max="2554" width="0.81640625" style="251" customWidth="1"/>
    <col min="2555" max="2555" width="14" style="251" customWidth="1"/>
    <col min="2556" max="2556" width="0.81640625" style="251" customWidth="1"/>
    <col min="2557" max="2557" width="14" style="251" customWidth="1"/>
    <col min="2558" max="2558" width="0.81640625" style="251" customWidth="1"/>
    <col min="2559" max="2559" width="14" style="251" customWidth="1"/>
    <col min="2560" max="2560" width="0.81640625" style="251" customWidth="1"/>
    <col min="2561" max="2561" width="14" style="251" customWidth="1"/>
    <col min="2562" max="2806" width="9.1796875" style="251"/>
    <col min="2807" max="2807" width="2.26953125" style="251" customWidth="1"/>
    <col min="2808" max="2808" width="63.81640625" style="251" customWidth="1"/>
    <col min="2809" max="2809" width="8.81640625" style="251" customWidth="1"/>
    <col min="2810" max="2810" width="0.81640625" style="251" customWidth="1"/>
    <col min="2811" max="2811" width="14" style="251" customWidth="1"/>
    <col min="2812" max="2812" width="0.81640625" style="251" customWidth="1"/>
    <col min="2813" max="2813" width="14" style="251" customWidth="1"/>
    <col min="2814" max="2814" width="0.81640625" style="251" customWidth="1"/>
    <col min="2815" max="2815" width="14" style="251" customWidth="1"/>
    <col min="2816" max="2816" width="0.81640625" style="251" customWidth="1"/>
    <col min="2817" max="2817" width="14" style="251" customWidth="1"/>
    <col min="2818" max="3062" width="9.1796875" style="251"/>
    <col min="3063" max="3063" width="2.26953125" style="251" customWidth="1"/>
    <col min="3064" max="3064" width="63.81640625" style="251" customWidth="1"/>
    <col min="3065" max="3065" width="8.81640625" style="251" customWidth="1"/>
    <col min="3066" max="3066" width="0.81640625" style="251" customWidth="1"/>
    <col min="3067" max="3067" width="14" style="251" customWidth="1"/>
    <col min="3068" max="3068" width="0.81640625" style="251" customWidth="1"/>
    <col min="3069" max="3069" width="14" style="251" customWidth="1"/>
    <col min="3070" max="3070" width="0.81640625" style="251" customWidth="1"/>
    <col min="3071" max="3071" width="14" style="251" customWidth="1"/>
    <col min="3072" max="3072" width="0.81640625" style="251" customWidth="1"/>
    <col min="3073" max="3073" width="14" style="251" customWidth="1"/>
    <col min="3074" max="3318" width="9.1796875" style="251"/>
    <col min="3319" max="3319" width="2.26953125" style="251" customWidth="1"/>
    <col min="3320" max="3320" width="63.81640625" style="251" customWidth="1"/>
    <col min="3321" max="3321" width="8.81640625" style="251" customWidth="1"/>
    <col min="3322" max="3322" width="0.81640625" style="251" customWidth="1"/>
    <col min="3323" max="3323" width="14" style="251" customWidth="1"/>
    <col min="3324" max="3324" width="0.81640625" style="251" customWidth="1"/>
    <col min="3325" max="3325" width="14" style="251" customWidth="1"/>
    <col min="3326" max="3326" width="0.81640625" style="251" customWidth="1"/>
    <col min="3327" max="3327" width="14" style="251" customWidth="1"/>
    <col min="3328" max="3328" width="0.81640625" style="251" customWidth="1"/>
    <col min="3329" max="3329" width="14" style="251" customWidth="1"/>
    <col min="3330" max="3574" width="9.1796875" style="251"/>
    <col min="3575" max="3575" width="2.26953125" style="251" customWidth="1"/>
    <col min="3576" max="3576" width="63.81640625" style="251" customWidth="1"/>
    <col min="3577" max="3577" width="8.81640625" style="251" customWidth="1"/>
    <col min="3578" max="3578" width="0.81640625" style="251" customWidth="1"/>
    <col min="3579" max="3579" width="14" style="251" customWidth="1"/>
    <col min="3580" max="3580" width="0.81640625" style="251" customWidth="1"/>
    <col min="3581" max="3581" width="14" style="251" customWidth="1"/>
    <col min="3582" max="3582" width="0.81640625" style="251" customWidth="1"/>
    <col min="3583" max="3583" width="14" style="251" customWidth="1"/>
    <col min="3584" max="3584" width="0.81640625" style="251" customWidth="1"/>
    <col min="3585" max="3585" width="14" style="251" customWidth="1"/>
    <col min="3586" max="3830" width="9.1796875" style="251"/>
    <col min="3831" max="3831" width="2.26953125" style="251" customWidth="1"/>
    <col min="3832" max="3832" width="63.81640625" style="251" customWidth="1"/>
    <col min="3833" max="3833" width="8.81640625" style="251" customWidth="1"/>
    <col min="3834" max="3834" width="0.81640625" style="251" customWidth="1"/>
    <col min="3835" max="3835" width="14" style="251" customWidth="1"/>
    <col min="3836" max="3836" width="0.81640625" style="251" customWidth="1"/>
    <col min="3837" max="3837" width="14" style="251" customWidth="1"/>
    <col min="3838" max="3838" width="0.81640625" style="251" customWidth="1"/>
    <col min="3839" max="3839" width="14" style="251" customWidth="1"/>
    <col min="3840" max="3840" width="0.81640625" style="251" customWidth="1"/>
    <col min="3841" max="3841" width="14" style="251" customWidth="1"/>
    <col min="3842" max="4086" width="9.1796875" style="251"/>
    <col min="4087" max="4087" width="2.26953125" style="251" customWidth="1"/>
    <col min="4088" max="4088" width="63.81640625" style="251" customWidth="1"/>
    <col min="4089" max="4089" width="8.81640625" style="251" customWidth="1"/>
    <col min="4090" max="4090" width="0.81640625" style="251" customWidth="1"/>
    <col min="4091" max="4091" width="14" style="251" customWidth="1"/>
    <col min="4092" max="4092" width="0.81640625" style="251" customWidth="1"/>
    <col min="4093" max="4093" width="14" style="251" customWidth="1"/>
    <col min="4094" max="4094" width="0.81640625" style="251" customWidth="1"/>
    <col min="4095" max="4095" width="14" style="251" customWidth="1"/>
    <col min="4096" max="4096" width="0.81640625" style="251" customWidth="1"/>
    <col min="4097" max="4097" width="14" style="251" customWidth="1"/>
    <col min="4098" max="4342" width="9.1796875" style="251"/>
    <col min="4343" max="4343" width="2.26953125" style="251" customWidth="1"/>
    <col min="4344" max="4344" width="63.81640625" style="251" customWidth="1"/>
    <col min="4345" max="4345" width="8.81640625" style="251" customWidth="1"/>
    <col min="4346" max="4346" width="0.81640625" style="251" customWidth="1"/>
    <col min="4347" max="4347" width="14" style="251" customWidth="1"/>
    <col min="4348" max="4348" width="0.81640625" style="251" customWidth="1"/>
    <col min="4349" max="4349" width="14" style="251" customWidth="1"/>
    <col min="4350" max="4350" width="0.81640625" style="251" customWidth="1"/>
    <col min="4351" max="4351" width="14" style="251" customWidth="1"/>
    <col min="4352" max="4352" width="0.81640625" style="251" customWidth="1"/>
    <col min="4353" max="4353" width="14" style="251" customWidth="1"/>
    <col min="4354" max="4598" width="9.1796875" style="251"/>
    <col min="4599" max="4599" width="2.26953125" style="251" customWidth="1"/>
    <col min="4600" max="4600" width="63.81640625" style="251" customWidth="1"/>
    <col min="4601" max="4601" width="8.81640625" style="251" customWidth="1"/>
    <col min="4602" max="4602" width="0.81640625" style="251" customWidth="1"/>
    <col min="4603" max="4603" width="14" style="251" customWidth="1"/>
    <col min="4604" max="4604" width="0.81640625" style="251" customWidth="1"/>
    <col min="4605" max="4605" width="14" style="251" customWidth="1"/>
    <col min="4606" max="4606" width="0.81640625" style="251" customWidth="1"/>
    <col min="4607" max="4607" width="14" style="251" customWidth="1"/>
    <col min="4608" max="4608" width="0.81640625" style="251" customWidth="1"/>
    <col min="4609" max="4609" width="14" style="251" customWidth="1"/>
    <col min="4610" max="4854" width="9.1796875" style="251"/>
    <col min="4855" max="4855" width="2.26953125" style="251" customWidth="1"/>
    <col min="4856" max="4856" width="63.81640625" style="251" customWidth="1"/>
    <col min="4857" max="4857" width="8.81640625" style="251" customWidth="1"/>
    <col min="4858" max="4858" width="0.81640625" style="251" customWidth="1"/>
    <col min="4859" max="4859" width="14" style="251" customWidth="1"/>
    <col min="4860" max="4860" width="0.81640625" style="251" customWidth="1"/>
    <col min="4861" max="4861" width="14" style="251" customWidth="1"/>
    <col min="4862" max="4862" width="0.81640625" style="251" customWidth="1"/>
    <col min="4863" max="4863" width="14" style="251" customWidth="1"/>
    <col min="4864" max="4864" width="0.81640625" style="251" customWidth="1"/>
    <col min="4865" max="4865" width="14" style="251" customWidth="1"/>
    <col min="4866" max="5110" width="9.1796875" style="251"/>
    <col min="5111" max="5111" width="2.26953125" style="251" customWidth="1"/>
    <col min="5112" max="5112" width="63.81640625" style="251" customWidth="1"/>
    <col min="5113" max="5113" width="8.81640625" style="251" customWidth="1"/>
    <col min="5114" max="5114" width="0.81640625" style="251" customWidth="1"/>
    <col min="5115" max="5115" width="14" style="251" customWidth="1"/>
    <col min="5116" max="5116" width="0.81640625" style="251" customWidth="1"/>
    <col min="5117" max="5117" width="14" style="251" customWidth="1"/>
    <col min="5118" max="5118" width="0.81640625" style="251" customWidth="1"/>
    <col min="5119" max="5119" width="14" style="251" customWidth="1"/>
    <col min="5120" max="5120" width="0.81640625" style="251" customWidth="1"/>
    <col min="5121" max="5121" width="14" style="251" customWidth="1"/>
    <col min="5122" max="5366" width="9.1796875" style="251"/>
    <col min="5367" max="5367" width="2.26953125" style="251" customWidth="1"/>
    <col min="5368" max="5368" width="63.81640625" style="251" customWidth="1"/>
    <col min="5369" max="5369" width="8.81640625" style="251" customWidth="1"/>
    <col min="5370" max="5370" width="0.81640625" style="251" customWidth="1"/>
    <col min="5371" max="5371" width="14" style="251" customWidth="1"/>
    <col min="5372" max="5372" width="0.81640625" style="251" customWidth="1"/>
    <col min="5373" max="5373" width="14" style="251" customWidth="1"/>
    <col min="5374" max="5374" width="0.81640625" style="251" customWidth="1"/>
    <col min="5375" max="5375" width="14" style="251" customWidth="1"/>
    <col min="5376" max="5376" width="0.81640625" style="251" customWidth="1"/>
    <col min="5377" max="5377" width="14" style="251" customWidth="1"/>
    <col min="5378" max="5622" width="9.1796875" style="251"/>
    <col min="5623" max="5623" width="2.26953125" style="251" customWidth="1"/>
    <col min="5624" max="5624" width="63.81640625" style="251" customWidth="1"/>
    <col min="5625" max="5625" width="8.81640625" style="251" customWidth="1"/>
    <col min="5626" max="5626" width="0.81640625" style="251" customWidth="1"/>
    <col min="5627" max="5627" width="14" style="251" customWidth="1"/>
    <col min="5628" max="5628" width="0.81640625" style="251" customWidth="1"/>
    <col min="5629" max="5629" width="14" style="251" customWidth="1"/>
    <col min="5630" max="5630" width="0.81640625" style="251" customWidth="1"/>
    <col min="5631" max="5631" width="14" style="251" customWidth="1"/>
    <col min="5632" max="5632" width="0.81640625" style="251" customWidth="1"/>
    <col min="5633" max="5633" width="14" style="251" customWidth="1"/>
    <col min="5634" max="5878" width="9.1796875" style="251"/>
    <col min="5879" max="5879" width="2.26953125" style="251" customWidth="1"/>
    <col min="5880" max="5880" width="63.81640625" style="251" customWidth="1"/>
    <col min="5881" max="5881" width="8.81640625" style="251" customWidth="1"/>
    <col min="5882" max="5882" width="0.81640625" style="251" customWidth="1"/>
    <col min="5883" max="5883" width="14" style="251" customWidth="1"/>
    <col min="5884" max="5884" width="0.81640625" style="251" customWidth="1"/>
    <col min="5885" max="5885" width="14" style="251" customWidth="1"/>
    <col min="5886" max="5886" width="0.81640625" style="251" customWidth="1"/>
    <col min="5887" max="5887" width="14" style="251" customWidth="1"/>
    <col min="5888" max="5888" width="0.81640625" style="251" customWidth="1"/>
    <col min="5889" max="5889" width="14" style="251" customWidth="1"/>
    <col min="5890" max="6134" width="9.1796875" style="251"/>
    <col min="6135" max="6135" width="2.26953125" style="251" customWidth="1"/>
    <col min="6136" max="6136" width="63.81640625" style="251" customWidth="1"/>
    <col min="6137" max="6137" width="8.81640625" style="251" customWidth="1"/>
    <col min="6138" max="6138" width="0.81640625" style="251" customWidth="1"/>
    <col min="6139" max="6139" width="14" style="251" customWidth="1"/>
    <col min="6140" max="6140" width="0.81640625" style="251" customWidth="1"/>
    <col min="6141" max="6141" width="14" style="251" customWidth="1"/>
    <col min="6142" max="6142" width="0.81640625" style="251" customWidth="1"/>
    <col min="6143" max="6143" width="14" style="251" customWidth="1"/>
    <col min="6144" max="6144" width="0.81640625" style="251" customWidth="1"/>
    <col min="6145" max="6145" width="14" style="251" customWidth="1"/>
    <col min="6146" max="6390" width="9.1796875" style="251"/>
    <col min="6391" max="6391" width="2.26953125" style="251" customWidth="1"/>
    <col min="6392" max="6392" width="63.81640625" style="251" customWidth="1"/>
    <col min="6393" max="6393" width="8.81640625" style="251" customWidth="1"/>
    <col min="6394" max="6394" width="0.81640625" style="251" customWidth="1"/>
    <col min="6395" max="6395" width="14" style="251" customWidth="1"/>
    <col min="6396" max="6396" width="0.81640625" style="251" customWidth="1"/>
    <col min="6397" max="6397" width="14" style="251" customWidth="1"/>
    <col min="6398" max="6398" width="0.81640625" style="251" customWidth="1"/>
    <col min="6399" max="6399" width="14" style="251" customWidth="1"/>
    <col min="6400" max="6400" width="0.81640625" style="251" customWidth="1"/>
    <col min="6401" max="6401" width="14" style="251" customWidth="1"/>
    <col min="6402" max="6646" width="9.1796875" style="251"/>
    <col min="6647" max="6647" width="2.26953125" style="251" customWidth="1"/>
    <col min="6648" max="6648" width="63.81640625" style="251" customWidth="1"/>
    <col min="6649" max="6649" width="8.81640625" style="251" customWidth="1"/>
    <col min="6650" max="6650" width="0.81640625" style="251" customWidth="1"/>
    <col min="6651" max="6651" width="14" style="251" customWidth="1"/>
    <col min="6652" max="6652" width="0.81640625" style="251" customWidth="1"/>
    <col min="6653" max="6653" width="14" style="251" customWidth="1"/>
    <col min="6654" max="6654" width="0.81640625" style="251" customWidth="1"/>
    <col min="6655" max="6655" width="14" style="251" customWidth="1"/>
    <col min="6656" max="6656" width="0.81640625" style="251" customWidth="1"/>
    <col min="6657" max="6657" width="14" style="251" customWidth="1"/>
    <col min="6658" max="6902" width="9.1796875" style="251"/>
    <col min="6903" max="6903" width="2.26953125" style="251" customWidth="1"/>
    <col min="6904" max="6904" width="63.81640625" style="251" customWidth="1"/>
    <col min="6905" max="6905" width="8.81640625" style="251" customWidth="1"/>
    <col min="6906" max="6906" width="0.81640625" style="251" customWidth="1"/>
    <col min="6907" max="6907" width="14" style="251" customWidth="1"/>
    <col min="6908" max="6908" width="0.81640625" style="251" customWidth="1"/>
    <col min="6909" max="6909" width="14" style="251" customWidth="1"/>
    <col min="6910" max="6910" width="0.81640625" style="251" customWidth="1"/>
    <col min="6911" max="6911" width="14" style="251" customWidth="1"/>
    <col min="6912" max="6912" width="0.81640625" style="251" customWidth="1"/>
    <col min="6913" max="6913" width="14" style="251" customWidth="1"/>
    <col min="6914" max="7158" width="9.1796875" style="251"/>
    <col min="7159" max="7159" width="2.26953125" style="251" customWidth="1"/>
    <col min="7160" max="7160" width="63.81640625" style="251" customWidth="1"/>
    <col min="7161" max="7161" width="8.81640625" style="251" customWidth="1"/>
    <col min="7162" max="7162" width="0.81640625" style="251" customWidth="1"/>
    <col min="7163" max="7163" width="14" style="251" customWidth="1"/>
    <col min="7164" max="7164" width="0.81640625" style="251" customWidth="1"/>
    <col min="7165" max="7165" width="14" style="251" customWidth="1"/>
    <col min="7166" max="7166" width="0.81640625" style="251" customWidth="1"/>
    <col min="7167" max="7167" width="14" style="251" customWidth="1"/>
    <col min="7168" max="7168" width="0.81640625" style="251" customWidth="1"/>
    <col min="7169" max="7169" width="14" style="251" customWidth="1"/>
    <col min="7170" max="7414" width="9.1796875" style="251"/>
    <col min="7415" max="7415" width="2.26953125" style="251" customWidth="1"/>
    <col min="7416" max="7416" width="63.81640625" style="251" customWidth="1"/>
    <col min="7417" max="7417" width="8.81640625" style="251" customWidth="1"/>
    <col min="7418" max="7418" width="0.81640625" style="251" customWidth="1"/>
    <col min="7419" max="7419" width="14" style="251" customWidth="1"/>
    <col min="7420" max="7420" width="0.81640625" style="251" customWidth="1"/>
    <col min="7421" max="7421" width="14" style="251" customWidth="1"/>
    <col min="7422" max="7422" width="0.81640625" style="251" customWidth="1"/>
    <col min="7423" max="7423" width="14" style="251" customWidth="1"/>
    <col min="7424" max="7424" width="0.81640625" style="251" customWidth="1"/>
    <col min="7425" max="7425" width="14" style="251" customWidth="1"/>
    <col min="7426" max="7670" width="9.1796875" style="251"/>
    <col min="7671" max="7671" width="2.26953125" style="251" customWidth="1"/>
    <col min="7672" max="7672" width="63.81640625" style="251" customWidth="1"/>
    <col min="7673" max="7673" width="8.81640625" style="251" customWidth="1"/>
    <col min="7674" max="7674" width="0.81640625" style="251" customWidth="1"/>
    <col min="7675" max="7675" width="14" style="251" customWidth="1"/>
    <col min="7676" max="7676" width="0.81640625" style="251" customWidth="1"/>
    <col min="7677" max="7677" width="14" style="251" customWidth="1"/>
    <col min="7678" max="7678" width="0.81640625" style="251" customWidth="1"/>
    <col min="7679" max="7679" width="14" style="251" customWidth="1"/>
    <col min="7680" max="7680" width="0.81640625" style="251" customWidth="1"/>
    <col min="7681" max="7681" width="14" style="251" customWidth="1"/>
    <col min="7682" max="7926" width="9.1796875" style="251"/>
    <col min="7927" max="7927" width="2.26953125" style="251" customWidth="1"/>
    <col min="7928" max="7928" width="63.81640625" style="251" customWidth="1"/>
    <col min="7929" max="7929" width="8.81640625" style="251" customWidth="1"/>
    <col min="7930" max="7930" width="0.81640625" style="251" customWidth="1"/>
    <col min="7931" max="7931" width="14" style="251" customWidth="1"/>
    <col min="7932" max="7932" width="0.81640625" style="251" customWidth="1"/>
    <col min="7933" max="7933" width="14" style="251" customWidth="1"/>
    <col min="7934" max="7934" width="0.81640625" style="251" customWidth="1"/>
    <col min="7935" max="7935" width="14" style="251" customWidth="1"/>
    <col min="7936" max="7936" width="0.81640625" style="251" customWidth="1"/>
    <col min="7937" max="7937" width="14" style="251" customWidth="1"/>
    <col min="7938" max="8182" width="9.1796875" style="251"/>
    <col min="8183" max="8183" width="2.26953125" style="251" customWidth="1"/>
    <col min="8184" max="8184" width="63.81640625" style="251" customWidth="1"/>
    <col min="8185" max="8185" width="8.81640625" style="251" customWidth="1"/>
    <col min="8186" max="8186" width="0.81640625" style="251" customWidth="1"/>
    <col min="8187" max="8187" width="14" style="251" customWidth="1"/>
    <col min="8188" max="8188" width="0.81640625" style="251" customWidth="1"/>
    <col min="8189" max="8189" width="14" style="251" customWidth="1"/>
    <col min="8190" max="8190" width="0.81640625" style="251" customWidth="1"/>
    <col min="8191" max="8191" width="14" style="251" customWidth="1"/>
    <col min="8192" max="8192" width="0.81640625" style="251" customWidth="1"/>
    <col min="8193" max="8193" width="14" style="251" customWidth="1"/>
    <col min="8194" max="8438" width="9.1796875" style="251"/>
    <col min="8439" max="8439" width="2.26953125" style="251" customWidth="1"/>
    <col min="8440" max="8440" width="63.81640625" style="251" customWidth="1"/>
    <col min="8441" max="8441" width="8.81640625" style="251" customWidth="1"/>
    <col min="8442" max="8442" width="0.81640625" style="251" customWidth="1"/>
    <col min="8443" max="8443" width="14" style="251" customWidth="1"/>
    <col min="8444" max="8444" width="0.81640625" style="251" customWidth="1"/>
    <col min="8445" max="8445" width="14" style="251" customWidth="1"/>
    <col min="8446" max="8446" width="0.81640625" style="251" customWidth="1"/>
    <col min="8447" max="8447" width="14" style="251" customWidth="1"/>
    <col min="8448" max="8448" width="0.81640625" style="251" customWidth="1"/>
    <col min="8449" max="8449" width="14" style="251" customWidth="1"/>
    <col min="8450" max="8694" width="9.1796875" style="251"/>
    <col min="8695" max="8695" width="2.26953125" style="251" customWidth="1"/>
    <col min="8696" max="8696" width="63.81640625" style="251" customWidth="1"/>
    <col min="8697" max="8697" width="8.81640625" style="251" customWidth="1"/>
    <col min="8698" max="8698" width="0.81640625" style="251" customWidth="1"/>
    <col min="8699" max="8699" width="14" style="251" customWidth="1"/>
    <col min="8700" max="8700" width="0.81640625" style="251" customWidth="1"/>
    <col min="8701" max="8701" width="14" style="251" customWidth="1"/>
    <col min="8702" max="8702" width="0.81640625" style="251" customWidth="1"/>
    <col min="8703" max="8703" width="14" style="251" customWidth="1"/>
    <col min="8704" max="8704" width="0.81640625" style="251" customWidth="1"/>
    <col min="8705" max="8705" width="14" style="251" customWidth="1"/>
    <col min="8706" max="8950" width="9.1796875" style="251"/>
    <col min="8951" max="8951" width="2.26953125" style="251" customWidth="1"/>
    <col min="8952" max="8952" width="63.81640625" style="251" customWidth="1"/>
    <col min="8953" max="8953" width="8.81640625" style="251" customWidth="1"/>
    <col min="8954" max="8954" width="0.81640625" style="251" customWidth="1"/>
    <col min="8955" max="8955" width="14" style="251" customWidth="1"/>
    <col min="8956" max="8956" width="0.81640625" style="251" customWidth="1"/>
    <col min="8957" max="8957" width="14" style="251" customWidth="1"/>
    <col min="8958" max="8958" width="0.81640625" style="251" customWidth="1"/>
    <col min="8959" max="8959" width="14" style="251" customWidth="1"/>
    <col min="8960" max="8960" width="0.81640625" style="251" customWidth="1"/>
    <col min="8961" max="8961" width="14" style="251" customWidth="1"/>
    <col min="8962" max="9206" width="9.1796875" style="251"/>
    <col min="9207" max="9207" width="2.26953125" style="251" customWidth="1"/>
    <col min="9208" max="9208" width="63.81640625" style="251" customWidth="1"/>
    <col min="9209" max="9209" width="8.81640625" style="251" customWidth="1"/>
    <col min="9210" max="9210" width="0.81640625" style="251" customWidth="1"/>
    <col min="9211" max="9211" width="14" style="251" customWidth="1"/>
    <col min="9212" max="9212" width="0.81640625" style="251" customWidth="1"/>
    <col min="9213" max="9213" width="14" style="251" customWidth="1"/>
    <col min="9214" max="9214" width="0.81640625" style="251" customWidth="1"/>
    <col min="9215" max="9215" width="14" style="251" customWidth="1"/>
    <col min="9216" max="9216" width="0.81640625" style="251" customWidth="1"/>
    <col min="9217" max="9217" width="14" style="251" customWidth="1"/>
    <col min="9218" max="9462" width="9.1796875" style="251"/>
    <col min="9463" max="9463" width="2.26953125" style="251" customWidth="1"/>
    <col min="9464" max="9464" width="63.81640625" style="251" customWidth="1"/>
    <col min="9465" max="9465" width="8.81640625" style="251" customWidth="1"/>
    <col min="9466" max="9466" width="0.81640625" style="251" customWidth="1"/>
    <col min="9467" max="9467" width="14" style="251" customWidth="1"/>
    <col min="9468" max="9468" width="0.81640625" style="251" customWidth="1"/>
    <col min="9469" max="9469" width="14" style="251" customWidth="1"/>
    <col min="9470" max="9470" width="0.81640625" style="251" customWidth="1"/>
    <col min="9471" max="9471" width="14" style="251" customWidth="1"/>
    <col min="9472" max="9472" width="0.81640625" style="251" customWidth="1"/>
    <col min="9473" max="9473" width="14" style="251" customWidth="1"/>
    <col min="9474" max="9718" width="9.1796875" style="251"/>
    <col min="9719" max="9719" width="2.26953125" style="251" customWidth="1"/>
    <col min="9720" max="9720" width="63.81640625" style="251" customWidth="1"/>
    <col min="9721" max="9721" width="8.81640625" style="251" customWidth="1"/>
    <col min="9722" max="9722" width="0.81640625" style="251" customWidth="1"/>
    <col min="9723" max="9723" width="14" style="251" customWidth="1"/>
    <col min="9724" max="9724" width="0.81640625" style="251" customWidth="1"/>
    <col min="9725" max="9725" width="14" style="251" customWidth="1"/>
    <col min="9726" max="9726" width="0.81640625" style="251" customWidth="1"/>
    <col min="9727" max="9727" width="14" style="251" customWidth="1"/>
    <col min="9728" max="9728" width="0.81640625" style="251" customWidth="1"/>
    <col min="9729" max="9729" width="14" style="251" customWidth="1"/>
    <col min="9730" max="9974" width="9.1796875" style="251"/>
    <col min="9975" max="9975" width="2.26953125" style="251" customWidth="1"/>
    <col min="9976" max="9976" width="63.81640625" style="251" customWidth="1"/>
    <col min="9977" max="9977" width="8.81640625" style="251" customWidth="1"/>
    <col min="9978" max="9978" width="0.81640625" style="251" customWidth="1"/>
    <col min="9979" max="9979" width="14" style="251" customWidth="1"/>
    <col min="9980" max="9980" width="0.81640625" style="251" customWidth="1"/>
    <col min="9981" max="9981" width="14" style="251" customWidth="1"/>
    <col min="9982" max="9982" width="0.81640625" style="251" customWidth="1"/>
    <col min="9983" max="9983" width="14" style="251" customWidth="1"/>
    <col min="9984" max="9984" width="0.81640625" style="251" customWidth="1"/>
    <col min="9985" max="9985" width="14" style="251" customWidth="1"/>
    <col min="9986" max="10230" width="9.1796875" style="251"/>
    <col min="10231" max="10231" width="2.26953125" style="251" customWidth="1"/>
    <col min="10232" max="10232" width="63.81640625" style="251" customWidth="1"/>
    <col min="10233" max="10233" width="8.81640625" style="251" customWidth="1"/>
    <col min="10234" max="10234" width="0.81640625" style="251" customWidth="1"/>
    <col min="10235" max="10235" width="14" style="251" customWidth="1"/>
    <col min="10236" max="10236" width="0.81640625" style="251" customWidth="1"/>
    <col min="10237" max="10237" width="14" style="251" customWidth="1"/>
    <col min="10238" max="10238" width="0.81640625" style="251" customWidth="1"/>
    <col min="10239" max="10239" width="14" style="251" customWidth="1"/>
    <col min="10240" max="10240" width="0.81640625" style="251" customWidth="1"/>
    <col min="10241" max="10241" width="14" style="251" customWidth="1"/>
    <col min="10242" max="10486" width="9.1796875" style="251"/>
    <col min="10487" max="10487" width="2.26953125" style="251" customWidth="1"/>
    <col min="10488" max="10488" width="63.81640625" style="251" customWidth="1"/>
    <col min="10489" max="10489" width="8.81640625" style="251" customWidth="1"/>
    <col min="10490" max="10490" width="0.81640625" style="251" customWidth="1"/>
    <col min="10491" max="10491" width="14" style="251" customWidth="1"/>
    <col min="10492" max="10492" width="0.81640625" style="251" customWidth="1"/>
    <col min="10493" max="10493" width="14" style="251" customWidth="1"/>
    <col min="10494" max="10494" width="0.81640625" style="251" customWidth="1"/>
    <col min="10495" max="10495" width="14" style="251" customWidth="1"/>
    <col min="10496" max="10496" width="0.81640625" style="251" customWidth="1"/>
    <col min="10497" max="10497" width="14" style="251" customWidth="1"/>
    <col min="10498" max="10742" width="9.1796875" style="251"/>
    <col min="10743" max="10743" width="2.26953125" style="251" customWidth="1"/>
    <col min="10744" max="10744" width="63.81640625" style="251" customWidth="1"/>
    <col min="10745" max="10745" width="8.81640625" style="251" customWidth="1"/>
    <col min="10746" max="10746" width="0.81640625" style="251" customWidth="1"/>
    <col min="10747" max="10747" width="14" style="251" customWidth="1"/>
    <col min="10748" max="10748" width="0.81640625" style="251" customWidth="1"/>
    <col min="10749" max="10749" width="14" style="251" customWidth="1"/>
    <col min="10750" max="10750" width="0.81640625" style="251" customWidth="1"/>
    <col min="10751" max="10751" width="14" style="251" customWidth="1"/>
    <col min="10752" max="10752" width="0.81640625" style="251" customWidth="1"/>
    <col min="10753" max="10753" width="14" style="251" customWidth="1"/>
    <col min="10754" max="10998" width="9.1796875" style="251"/>
    <col min="10999" max="10999" width="2.26953125" style="251" customWidth="1"/>
    <col min="11000" max="11000" width="63.81640625" style="251" customWidth="1"/>
    <col min="11001" max="11001" width="8.81640625" style="251" customWidth="1"/>
    <col min="11002" max="11002" width="0.81640625" style="251" customWidth="1"/>
    <col min="11003" max="11003" width="14" style="251" customWidth="1"/>
    <col min="11004" max="11004" width="0.81640625" style="251" customWidth="1"/>
    <col min="11005" max="11005" width="14" style="251" customWidth="1"/>
    <col min="11006" max="11006" width="0.81640625" style="251" customWidth="1"/>
    <col min="11007" max="11007" width="14" style="251" customWidth="1"/>
    <col min="11008" max="11008" width="0.81640625" style="251" customWidth="1"/>
    <col min="11009" max="11009" width="14" style="251" customWidth="1"/>
    <col min="11010" max="11254" width="9.1796875" style="251"/>
    <col min="11255" max="11255" width="2.26953125" style="251" customWidth="1"/>
    <col min="11256" max="11256" width="63.81640625" style="251" customWidth="1"/>
    <col min="11257" max="11257" width="8.81640625" style="251" customWidth="1"/>
    <col min="11258" max="11258" width="0.81640625" style="251" customWidth="1"/>
    <col min="11259" max="11259" width="14" style="251" customWidth="1"/>
    <col min="11260" max="11260" width="0.81640625" style="251" customWidth="1"/>
    <col min="11261" max="11261" width="14" style="251" customWidth="1"/>
    <col min="11262" max="11262" width="0.81640625" style="251" customWidth="1"/>
    <col min="11263" max="11263" width="14" style="251" customWidth="1"/>
    <col min="11264" max="11264" width="0.81640625" style="251" customWidth="1"/>
    <col min="11265" max="11265" width="14" style="251" customWidth="1"/>
    <col min="11266" max="11510" width="9.1796875" style="251"/>
    <col min="11511" max="11511" width="2.26953125" style="251" customWidth="1"/>
    <col min="11512" max="11512" width="63.81640625" style="251" customWidth="1"/>
    <col min="11513" max="11513" width="8.81640625" style="251" customWidth="1"/>
    <col min="11514" max="11514" width="0.81640625" style="251" customWidth="1"/>
    <col min="11515" max="11515" width="14" style="251" customWidth="1"/>
    <col min="11516" max="11516" width="0.81640625" style="251" customWidth="1"/>
    <col min="11517" max="11517" width="14" style="251" customWidth="1"/>
    <col min="11518" max="11518" width="0.81640625" style="251" customWidth="1"/>
    <col min="11519" max="11519" width="14" style="251" customWidth="1"/>
    <col min="11520" max="11520" width="0.81640625" style="251" customWidth="1"/>
    <col min="11521" max="11521" width="14" style="251" customWidth="1"/>
    <col min="11522" max="11766" width="9.1796875" style="251"/>
    <col min="11767" max="11767" width="2.26953125" style="251" customWidth="1"/>
    <col min="11768" max="11768" width="63.81640625" style="251" customWidth="1"/>
    <col min="11769" max="11769" width="8.81640625" style="251" customWidth="1"/>
    <col min="11770" max="11770" width="0.81640625" style="251" customWidth="1"/>
    <col min="11771" max="11771" width="14" style="251" customWidth="1"/>
    <col min="11772" max="11772" width="0.81640625" style="251" customWidth="1"/>
    <col min="11773" max="11773" width="14" style="251" customWidth="1"/>
    <col min="11774" max="11774" width="0.81640625" style="251" customWidth="1"/>
    <col min="11775" max="11775" width="14" style="251" customWidth="1"/>
    <col min="11776" max="11776" width="0.81640625" style="251" customWidth="1"/>
    <col min="11777" max="11777" width="14" style="251" customWidth="1"/>
    <col min="11778" max="12022" width="9.1796875" style="251"/>
    <col min="12023" max="12023" width="2.26953125" style="251" customWidth="1"/>
    <col min="12024" max="12024" width="63.81640625" style="251" customWidth="1"/>
    <col min="12025" max="12025" width="8.81640625" style="251" customWidth="1"/>
    <col min="12026" max="12026" width="0.81640625" style="251" customWidth="1"/>
    <col min="12027" max="12027" width="14" style="251" customWidth="1"/>
    <col min="12028" max="12028" width="0.81640625" style="251" customWidth="1"/>
    <col min="12029" max="12029" width="14" style="251" customWidth="1"/>
    <col min="12030" max="12030" width="0.81640625" style="251" customWidth="1"/>
    <col min="12031" max="12031" width="14" style="251" customWidth="1"/>
    <col min="12032" max="12032" width="0.81640625" style="251" customWidth="1"/>
    <col min="12033" max="12033" width="14" style="251" customWidth="1"/>
    <col min="12034" max="12278" width="9.1796875" style="251"/>
    <col min="12279" max="12279" width="2.26953125" style="251" customWidth="1"/>
    <col min="12280" max="12280" width="63.81640625" style="251" customWidth="1"/>
    <col min="12281" max="12281" width="8.81640625" style="251" customWidth="1"/>
    <col min="12282" max="12282" width="0.81640625" style="251" customWidth="1"/>
    <col min="12283" max="12283" width="14" style="251" customWidth="1"/>
    <col min="12284" max="12284" width="0.81640625" style="251" customWidth="1"/>
    <col min="12285" max="12285" width="14" style="251" customWidth="1"/>
    <col min="12286" max="12286" width="0.81640625" style="251" customWidth="1"/>
    <col min="12287" max="12287" width="14" style="251" customWidth="1"/>
    <col min="12288" max="12288" width="0.81640625" style="251" customWidth="1"/>
    <col min="12289" max="12289" width="14" style="251" customWidth="1"/>
    <col min="12290" max="12534" width="9.1796875" style="251"/>
    <col min="12535" max="12535" width="2.26953125" style="251" customWidth="1"/>
    <col min="12536" max="12536" width="63.81640625" style="251" customWidth="1"/>
    <col min="12537" max="12537" width="8.81640625" style="251" customWidth="1"/>
    <col min="12538" max="12538" width="0.81640625" style="251" customWidth="1"/>
    <col min="12539" max="12539" width="14" style="251" customWidth="1"/>
    <col min="12540" max="12540" width="0.81640625" style="251" customWidth="1"/>
    <col min="12541" max="12541" width="14" style="251" customWidth="1"/>
    <col min="12542" max="12542" width="0.81640625" style="251" customWidth="1"/>
    <col min="12543" max="12543" width="14" style="251" customWidth="1"/>
    <col min="12544" max="12544" width="0.81640625" style="251" customWidth="1"/>
    <col min="12545" max="12545" width="14" style="251" customWidth="1"/>
    <col min="12546" max="12790" width="9.1796875" style="251"/>
    <col min="12791" max="12791" width="2.26953125" style="251" customWidth="1"/>
    <col min="12792" max="12792" width="63.81640625" style="251" customWidth="1"/>
    <col min="12793" max="12793" width="8.81640625" style="251" customWidth="1"/>
    <col min="12794" max="12794" width="0.81640625" style="251" customWidth="1"/>
    <col min="12795" max="12795" width="14" style="251" customWidth="1"/>
    <col min="12796" max="12796" width="0.81640625" style="251" customWidth="1"/>
    <col min="12797" max="12797" width="14" style="251" customWidth="1"/>
    <col min="12798" max="12798" width="0.81640625" style="251" customWidth="1"/>
    <col min="12799" max="12799" width="14" style="251" customWidth="1"/>
    <col min="12800" max="12800" width="0.81640625" style="251" customWidth="1"/>
    <col min="12801" max="12801" width="14" style="251" customWidth="1"/>
    <col min="12802" max="13046" width="9.1796875" style="251"/>
    <col min="13047" max="13047" width="2.26953125" style="251" customWidth="1"/>
    <col min="13048" max="13048" width="63.81640625" style="251" customWidth="1"/>
    <col min="13049" max="13049" width="8.81640625" style="251" customWidth="1"/>
    <col min="13050" max="13050" width="0.81640625" style="251" customWidth="1"/>
    <col min="13051" max="13051" width="14" style="251" customWidth="1"/>
    <col min="13052" max="13052" width="0.81640625" style="251" customWidth="1"/>
    <col min="13053" max="13053" width="14" style="251" customWidth="1"/>
    <col min="13054" max="13054" width="0.81640625" style="251" customWidth="1"/>
    <col min="13055" max="13055" width="14" style="251" customWidth="1"/>
    <col min="13056" max="13056" width="0.81640625" style="251" customWidth="1"/>
    <col min="13057" max="13057" width="14" style="251" customWidth="1"/>
    <col min="13058" max="13302" width="9.1796875" style="251"/>
    <col min="13303" max="13303" width="2.26953125" style="251" customWidth="1"/>
    <col min="13304" max="13304" width="63.81640625" style="251" customWidth="1"/>
    <col min="13305" max="13305" width="8.81640625" style="251" customWidth="1"/>
    <col min="13306" max="13306" width="0.81640625" style="251" customWidth="1"/>
    <col min="13307" max="13307" width="14" style="251" customWidth="1"/>
    <col min="13308" max="13308" width="0.81640625" style="251" customWidth="1"/>
    <col min="13309" max="13309" width="14" style="251" customWidth="1"/>
    <col min="13310" max="13310" width="0.81640625" style="251" customWidth="1"/>
    <col min="13311" max="13311" width="14" style="251" customWidth="1"/>
    <col min="13312" max="13312" width="0.81640625" style="251" customWidth="1"/>
    <col min="13313" max="13313" width="14" style="251" customWidth="1"/>
    <col min="13314" max="13558" width="9.1796875" style="251"/>
    <col min="13559" max="13559" width="2.26953125" style="251" customWidth="1"/>
    <col min="13560" max="13560" width="63.81640625" style="251" customWidth="1"/>
    <col min="13561" max="13561" width="8.81640625" style="251" customWidth="1"/>
    <col min="13562" max="13562" width="0.81640625" style="251" customWidth="1"/>
    <col min="13563" max="13563" width="14" style="251" customWidth="1"/>
    <col min="13564" max="13564" width="0.81640625" style="251" customWidth="1"/>
    <col min="13565" max="13565" width="14" style="251" customWidth="1"/>
    <col min="13566" max="13566" width="0.81640625" style="251" customWidth="1"/>
    <col min="13567" max="13567" width="14" style="251" customWidth="1"/>
    <col min="13568" max="13568" width="0.81640625" style="251" customWidth="1"/>
    <col min="13569" max="13569" width="14" style="251" customWidth="1"/>
    <col min="13570" max="13814" width="9.1796875" style="251"/>
    <col min="13815" max="13815" width="2.26953125" style="251" customWidth="1"/>
    <col min="13816" max="13816" width="63.81640625" style="251" customWidth="1"/>
    <col min="13817" max="13817" width="8.81640625" style="251" customWidth="1"/>
    <col min="13818" max="13818" width="0.81640625" style="251" customWidth="1"/>
    <col min="13819" max="13819" width="14" style="251" customWidth="1"/>
    <col min="13820" max="13820" width="0.81640625" style="251" customWidth="1"/>
    <col min="13821" max="13821" width="14" style="251" customWidth="1"/>
    <col min="13822" max="13822" width="0.81640625" style="251" customWidth="1"/>
    <col min="13823" max="13823" width="14" style="251" customWidth="1"/>
    <col min="13824" max="13824" width="0.81640625" style="251" customWidth="1"/>
    <col min="13825" max="13825" width="14" style="251" customWidth="1"/>
    <col min="13826" max="14070" width="9.1796875" style="251"/>
    <col min="14071" max="14071" width="2.26953125" style="251" customWidth="1"/>
    <col min="14072" max="14072" width="63.81640625" style="251" customWidth="1"/>
    <col min="14073" max="14073" width="8.81640625" style="251" customWidth="1"/>
    <col min="14074" max="14074" width="0.81640625" style="251" customWidth="1"/>
    <col min="14075" max="14075" width="14" style="251" customWidth="1"/>
    <col min="14076" max="14076" width="0.81640625" style="251" customWidth="1"/>
    <col min="14077" max="14077" width="14" style="251" customWidth="1"/>
    <col min="14078" max="14078" width="0.81640625" style="251" customWidth="1"/>
    <col min="14079" max="14079" width="14" style="251" customWidth="1"/>
    <col min="14080" max="14080" width="0.81640625" style="251" customWidth="1"/>
    <col min="14081" max="14081" width="14" style="251" customWidth="1"/>
    <col min="14082" max="14326" width="9.1796875" style="251"/>
    <col min="14327" max="14327" width="2.26953125" style="251" customWidth="1"/>
    <col min="14328" max="14328" width="63.81640625" style="251" customWidth="1"/>
    <col min="14329" max="14329" width="8.81640625" style="251" customWidth="1"/>
    <col min="14330" max="14330" width="0.81640625" style="251" customWidth="1"/>
    <col min="14331" max="14331" width="14" style="251" customWidth="1"/>
    <col min="14332" max="14332" width="0.81640625" style="251" customWidth="1"/>
    <col min="14333" max="14333" width="14" style="251" customWidth="1"/>
    <col min="14334" max="14334" width="0.81640625" style="251" customWidth="1"/>
    <col min="14335" max="14335" width="14" style="251" customWidth="1"/>
    <col min="14336" max="14336" width="0.81640625" style="251" customWidth="1"/>
    <col min="14337" max="14337" width="14" style="251" customWidth="1"/>
    <col min="14338" max="14582" width="9.1796875" style="251"/>
    <col min="14583" max="14583" width="2.26953125" style="251" customWidth="1"/>
    <col min="14584" max="14584" width="63.81640625" style="251" customWidth="1"/>
    <col min="14585" max="14585" width="8.81640625" style="251" customWidth="1"/>
    <col min="14586" max="14586" width="0.81640625" style="251" customWidth="1"/>
    <col min="14587" max="14587" width="14" style="251" customWidth="1"/>
    <col min="14588" max="14588" width="0.81640625" style="251" customWidth="1"/>
    <col min="14589" max="14589" width="14" style="251" customWidth="1"/>
    <col min="14590" max="14590" width="0.81640625" style="251" customWidth="1"/>
    <col min="14591" max="14591" width="14" style="251" customWidth="1"/>
    <col min="14592" max="14592" width="0.81640625" style="251" customWidth="1"/>
    <col min="14593" max="14593" width="14" style="251" customWidth="1"/>
    <col min="14594" max="14838" width="9.1796875" style="251"/>
    <col min="14839" max="14839" width="2.26953125" style="251" customWidth="1"/>
    <col min="14840" max="14840" width="63.81640625" style="251" customWidth="1"/>
    <col min="14841" max="14841" width="8.81640625" style="251" customWidth="1"/>
    <col min="14842" max="14842" width="0.81640625" style="251" customWidth="1"/>
    <col min="14843" max="14843" width="14" style="251" customWidth="1"/>
    <col min="14844" max="14844" width="0.81640625" style="251" customWidth="1"/>
    <col min="14845" max="14845" width="14" style="251" customWidth="1"/>
    <col min="14846" max="14846" width="0.81640625" style="251" customWidth="1"/>
    <col min="14847" max="14847" width="14" style="251" customWidth="1"/>
    <col min="14848" max="14848" width="0.81640625" style="251" customWidth="1"/>
    <col min="14849" max="14849" width="14" style="251" customWidth="1"/>
    <col min="14850" max="15094" width="9.1796875" style="251"/>
    <col min="15095" max="15095" width="2.26953125" style="251" customWidth="1"/>
    <col min="15096" max="15096" width="63.81640625" style="251" customWidth="1"/>
    <col min="15097" max="15097" width="8.81640625" style="251" customWidth="1"/>
    <col min="15098" max="15098" width="0.81640625" style="251" customWidth="1"/>
    <col min="15099" max="15099" width="14" style="251" customWidth="1"/>
    <col min="15100" max="15100" width="0.81640625" style="251" customWidth="1"/>
    <col min="15101" max="15101" width="14" style="251" customWidth="1"/>
    <col min="15102" max="15102" width="0.81640625" style="251" customWidth="1"/>
    <col min="15103" max="15103" width="14" style="251" customWidth="1"/>
    <col min="15104" max="15104" width="0.81640625" style="251" customWidth="1"/>
    <col min="15105" max="15105" width="14" style="251" customWidth="1"/>
    <col min="15106" max="15350" width="9.1796875" style="251"/>
    <col min="15351" max="15351" width="2.26953125" style="251" customWidth="1"/>
    <col min="15352" max="15352" width="63.81640625" style="251" customWidth="1"/>
    <col min="15353" max="15353" width="8.81640625" style="251" customWidth="1"/>
    <col min="15354" max="15354" width="0.81640625" style="251" customWidth="1"/>
    <col min="15355" max="15355" width="14" style="251" customWidth="1"/>
    <col min="15356" max="15356" width="0.81640625" style="251" customWidth="1"/>
    <col min="15357" max="15357" width="14" style="251" customWidth="1"/>
    <col min="15358" max="15358" width="0.81640625" style="251" customWidth="1"/>
    <col min="15359" max="15359" width="14" style="251" customWidth="1"/>
    <col min="15360" max="15360" width="0.81640625" style="251" customWidth="1"/>
    <col min="15361" max="15361" width="14" style="251" customWidth="1"/>
    <col min="15362" max="15606" width="9.1796875" style="251"/>
    <col min="15607" max="15607" width="2.26953125" style="251" customWidth="1"/>
    <col min="15608" max="15608" width="63.81640625" style="251" customWidth="1"/>
    <col min="15609" max="15609" width="8.81640625" style="251" customWidth="1"/>
    <col min="15610" max="15610" width="0.81640625" style="251" customWidth="1"/>
    <col min="15611" max="15611" width="14" style="251" customWidth="1"/>
    <col min="15612" max="15612" width="0.81640625" style="251" customWidth="1"/>
    <col min="15613" max="15613" width="14" style="251" customWidth="1"/>
    <col min="15614" max="15614" width="0.81640625" style="251" customWidth="1"/>
    <col min="15615" max="15615" width="14" style="251" customWidth="1"/>
    <col min="15616" max="15616" width="0.81640625" style="251" customWidth="1"/>
    <col min="15617" max="15617" width="14" style="251" customWidth="1"/>
    <col min="15618" max="15862" width="9.1796875" style="251"/>
    <col min="15863" max="15863" width="2.26953125" style="251" customWidth="1"/>
    <col min="15864" max="15864" width="63.81640625" style="251" customWidth="1"/>
    <col min="15865" max="15865" width="8.81640625" style="251" customWidth="1"/>
    <col min="15866" max="15866" width="0.81640625" style="251" customWidth="1"/>
    <col min="15867" max="15867" width="14" style="251" customWidth="1"/>
    <col min="15868" max="15868" width="0.81640625" style="251" customWidth="1"/>
    <col min="15869" max="15869" width="14" style="251" customWidth="1"/>
    <col min="15870" max="15870" width="0.81640625" style="251" customWidth="1"/>
    <col min="15871" max="15871" width="14" style="251" customWidth="1"/>
    <col min="15872" max="15872" width="0.81640625" style="251" customWidth="1"/>
    <col min="15873" max="15873" width="14" style="251" customWidth="1"/>
    <col min="15874" max="16118" width="9.1796875" style="251"/>
    <col min="16119" max="16119" width="2.26953125" style="251" customWidth="1"/>
    <col min="16120" max="16120" width="63.81640625" style="251" customWidth="1"/>
    <col min="16121" max="16121" width="8.81640625" style="251" customWidth="1"/>
    <col min="16122" max="16122" width="0.81640625" style="251" customWidth="1"/>
    <col min="16123" max="16123" width="14" style="251" customWidth="1"/>
    <col min="16124" max="16124" width="0.81640625" style="251" customWidth="1"/>
    <col min="16125" max="16125" width="14" style="251" customWidth="1"/>
    <col min="16126" max="16126" width="0.81640625" style="251" customWidth="1"/>
    <col min="16127" max="16127" width="14" style="251" customWidth="1"/>
    <col min="16128" max="16128" width="0.81640625" style="251" customWidth="1"/>
    <col min="16129" max="16129" width="14" style="251" customWidth="1"/>
    <col min="16130" max="16384" width="9.1796875" style="251"/>
  </cols>
  <sheetData>
    <row r="1" spans="1:25" ht="19.5" customHeight="1">
      <c r="A1" s="247" t="str">
        <f>BS!A1</f>
        <v>JWD InfoLogistics Public Company Limited and its Subsidiaries</v>
      </c>
      <c r="B1" s="248"/>
      <c r="C1" s="249"/>
      <c r="D1" s="250"/>
      <c r="E1" s="248"/>
      <c r="F1" s="250"/>
      <c r="G1" s="248"/>
      <c r="H1" s="250"/>
      <c r="I1" s="248"/>
      <c r="J1" s="250"/>
    </row>
    <row r="2" spans="1:25" ht="19.5" customHeight="1">
      <c r="A2" s="252" t="s">
        <v>93</v>
      </c>
      <c r="B2" s="248"/>
      <c r="C2" s="249"/>
      <c r="D2" s="250"/>
      <c r="E2" s="248"/>
      <c r="F2" s="250"/>
      <c r="G2" s="248"/>
      <c r="H2" s="250"/>
      <c r="I2" s="248"/>
      <c r="J2" s="250"/>
    </row>
    <row r="3" spans="1:25" ht="19.5" customHeight="1">
      <c r="A3" s="252"/>
      <c r="B3" s="248"/>
      <c r="C3" s="249"/>
      <c r="D3" s="250"/>
      <c r="E3" s="248"/>
      <c r="F3" s="250"/>
      <c r="G3" s="248"/>
      <c r="H3" s="250"/>
      <c r="I3" s="248"/>
      <c r="J3" s="250"/>
    </row>
    <row r="4" spans="1:25" ht="19.5" customHeight="1">
      <c r="A4" s="253"/>
      <c r="B4" s="253"/>
      <c r="C4" s="298"/>
      <c r="D4" s="405" t="s">
        <v>50</v>
      </c>
      <c r="E4" s="405"/>
      <c r="F4" s="405"/>
      <c r="G4" s="254"/>
      <c r="H4" s="405" t="s">
        <v>51</v>
      </c>
      <c r="I4" s="405"/>
      <c r="J4" s="405"/>
    </row>
    <row r="5" spans="1:25" ht="19.5" customHeight="1">
      <c r="A5" s="253"/>
      <c r="B5" s="253"/>
      <c r="C5" s="298"/>
      <c r="D5" s="405" t="s">
        <v>52</v>
      </c>
      <c r="E5" s="405"/>
      <c r="F5" s="405"/>
      <c r="G5" s="254"/>
      <c r="H5" s="405" t="s">
        <v>52</v>
      </c>
      <c r="I5" s="405"/>
      <c r="J5" s="405"/>
    </row>
    <row r="6" spans="1:25" ht="19.5" customHeight="1">
      <c r="A6" s="255"/>
      <c r="B6" s="256"/>
      <c r="C6" s="255"/>
      <c r="D6" s="406" t="s">
        <v>53</v>
      </c>
      <c r="E6" s="406"/>
      <c r="F6" s="406"/>
      <c r="G6" s="366"/>
      <c r="H6" s="406" t="str">
        <f>D6</f>
        <v xml:space="preserve">Three-month period ended </v>
      </c>
      <c r="I6" s="406"/>
      <c r="J6" s="406"/>
    </row>
    <row r="7" spans="1:25" ht="19.5" customHeight="1">
      <c r="A7" s="255"/>
      <c r="B7" s="256"/>
      <c r="C7" s="255"/>
      <c r="D7" s="406" t="s">
        <v>4</v>
      </c>
      <c r="E7" s="406"/>
      <c r="F7" s="406"/>
      <c r="G7" s="367"/>
      <c r="H7" s="406" t="s">
        <v>4</v>
      </c>
      <c r="I7" s="406"/>
      <c r="J7" s="406"/>
    </row>
    <row r="8" spans="1:25" ht="19.5" customHeight="1">
      <c r="A8" s="253"/>
      <c r="B8" s="253"/>
      <c r="C8" s="257"/>
      <c r="D8" s="258">
        <v>2020</v>
      </c>
      <c r="E8" s="259"/>
      <c r="F8" s="258">
        <v>2019</v>
      </c>
      <c r="G8" s="254"/>
      <c r="H8" s="258">
        <f>D8</f>
        <v>2020</v>
      </c>
      <c r="I8" s="259"/>
      <c r="J8" s="258">
        <f>F8</f>
        <v>2019</v>
      </c>
    </row>
    <row r="9" spans="1:25" ht="19.5" customHeight="1">
      <c r="A9" s="253"/>
      <c r="B9" s="253"/>
      <c r="C9" s="298"/>
      <c r="D9" s="407" t="s">
        <v>8</v>
      </c>
      <c r="E9" s="407"/>
      <c r="F9" s="407"/>
      <c r="G9" s="407"/>
      <c r="H9" s="407"/>
      <c r="I9" s="407"/>
      <c r="J9" s="407"/>
    </row>
    <row r="10" spans="1:25" ht="19.5" customHeight="1">
      <c r="A10" s="260" t="s">
        <v>94</v>
      </c>
      <c r="B10" s="253"/>
      <c r="C10" s="298"/>
      <c r="D10" s="298"/>
      <c r="E10" s="352"/>
      <c r="F10" s="298"/>
      <c r="G10" s="352"/>
      <c r="H10" s="298"/>
      <c r="I10" s="352"/>
      <c r="J10" s="298"/>
    </row>
    <row r="11" spans="1:25" ht="19.5" customHeight="1">
      <c r="A11" s="254" t="s">
        <v>175</v>
      </c>
      <c r="B11" s="254"/>
      <c r="C11" s="298"/>
      <c r="D11" s="261">
        <v>90597</v>
      </c>
      <c r="E11" s="261">
        <v>0</v>
      </c>
      <c r="F11" s="261">
        <v>89591</v>
      </c>
      <c r="G11" s="261">
        <v>0</v>
      </c>
      <c r="H11" s="261">
        <v>25243</v>
      </c>
      <c r="I11" s="261">
        <v>0</v>
      </c>
      <c r="J11" s="261">
        <v>19489</v>
      </c>
      <c r="Q11" s="262"/>
      <c r="R11" s="262"/>
      <c r="S11" s="262"/>
      <c r="T11" s="262"/>
      <c r="U11" s="262"/>
      <c r="V11" s="262"/>
      <c r="W11" s="262"/>
      <c r="X11" s="262"/>
      <c r="Y11" s="262"/>
    </row>
    <row r="12" spans="1:25" ht="19.5" customHeight="1">
      <c r="A12" s="263" t="s">
        <v>311</v>
      </c>
      <c r="B12" s="254"/>
      <c r="C12" s="298"/>
      <c r="D12" s="261"/>
      <c r="E12" s="261"/>
      <c r="F12" s="261"/>
      <c r="G12" s="261"/>
      <c r="H12" s="261"/>
      <c r="I12" s="261"/>
      <c r="J12" s="261"/>
    </row>
    <row r="13" spans="1:25" ht="19.5" customHeight="1">
      <c r="A13" s="254" t="s">
        <v>204</v>
      </c>
      <c r="B13" s="254"/>
      <c r="C13" s="298"/>
      <c r="D13" s="261">
        <v>-40</v>
      </c>
      <c r="E13" s="261"/>
      <c r="F13" s="261">
        <v>-116</v>
      </c>
      <c r="G13" s="261"/>
      <c r="H13" s="261">
        <v>-40</v>
      </c>
      <c r="I13" s="261"/>
      <c r="J13" s="261">
        <v>-18</v>
      </c>
      <c r="Q13" s="262"/>
      <c r="R13" s="262"/>
      <c r="S13" s="262"/>
      <c r="T13" s="262"/>
      <c r="U13" s="262"/>
      <c r="V13" s="262"/>
      <c r="W13" s="262"/>
    </row>
    <row r="14" spans="1:25" ht="19.5" customHeight="1">
      <c r="A14" s="254" t="s">
        <v>324</v>
      </c>
      <c r="B14" s="254"/>
      <c r="C14" s="333"/>
      <c r="D14" s="261">
        <v>-7</v>
      </c>
      <c r="E14" s="261"/>
      <c r="F14" s="261">
        <v>3</v>
      </c>
      <c r="G14" s="261"/>
      <c r="H14" s="261">
        <v>38</v>
      </c>
      <c r="I14" s="261"/>
      <c r="J14" s="261">
        <v>3</v>
      </c>
      <c r="Q14" s="262"/>
      <c r="R14" s="262"/>
      <c r="S14" s="262"/>
      <c r="T14" s="262"/>
      <c r="U14" s="262"/>
      <c r="V14" s="262"/>
      <c r="W14" s="262"/>
    </row>
    <row r="15" spans="1:25" ht="19.5" customHeight="1">
      <c r="A15" s="254" t="s">
        <v>97</v>
      </c>
      <c r="B15" s="254"/>
      <c r="C15" s="298"/>
      <c r="D15" s="261">
        <v>51209</v>
      </c>
      <c r="E15" s="261"/>
      <c r="F15" s="261">
        <v>25704</v>
      </c>
      <c r="G15" s="261"/>
      <c r="H15" s="261">
        <v>22283</v>
      </c>
      <c r="I15" s="261"/>
      <c r="J15" s="261">
        <v>17449</v>
      </c>
      <c r="Q15" s="262"/>
      <c r="R15" s="262"/>
      <c r="S15" s="262"/>
      <c r="T15" s="262"/>
      <c r="U15" s="262"/>
      <c r="V15" s="262"/>
      <c r="W15" s="262"/>
    </row>
    <row r="16" spans="1:25" ht="19.5" customHeight="1">
      <c r="A16" s="254" t="s">
        <v>179</v>
      </c>
      <c r="B16" s="254"/>
      <c r="C16" s="333"/>
      <c r="D16" s="261">
        <v>157220</v>
      </c>
      <c r="E16" s="261"/>
      <c r="F16" s="261">
        <v>103919</v>
      </c>
      <c r="G16" s="261"/>
      <c r="H16" s="261">
        <v>25650</v>
      </c>
      <c r="I16" s="261"/>
      <c r="J16" s="261">
        <v>13386</v>
      </c>
      <c r="Q16" s="262"/>
      <c r="R16" s="262"/>
      <c r="S16" s="262"/>
      <c r="T16" s="262"/>
      <c r="U16" s="262"/>
      <c r="V16" s="262"/>
      <c r="W16" s="262"/>
    </row>
    <row r="17" spans="1:23" ht="19.5" customHeight="1">
      <c r="A17" s="254" t="s">
        <v>267</v>
      </c>
      <c r="B17" s="254"/>
      <c r="C17" s="333"/>
      <c r="D17" s="83">
        <v>0</v>
      </c>
      <c r="E17" s="261"/>
      <c r="F17" s="261">
        <v>1037</v>
      </c>
      <c r="G17" s="261"/>
      <c r="H17" s="83">
        <v>0</v>
      </c>
      <c r="I17" s="261"/>
      <c r="J17" s="261">
        <v>1037</v>
      </c>
      <c r="Q17" s="262"/>
      <c r="R17" s="262"/>
      <c r="S17" s="262"/>
      <c r="T17" s="262"/>
      <c r="U17" s="262"/>
      <c r="V17" s="262"/>
      <c r="W17" s="262"/>
    </row>
    <row r="18" spans="1:23" ht="19.5" customHeight="1">
      <c r="A18" s="254" t="s">
        <v>268</v>
      </c>
      <c r="B18" s="254"/>
      <c r="C18" s="298"/>
      <c r="D18" s="261">
        <v>-2965</v>
      </c>
      <c r="E18" s="261"/>
      <c r="F18" s="261">
        <v>935</v>
      </c>
      <c r="G18" s="364"/>
      <c r="H18" s="264">
        <v>-1661</v>
      </c>
      <c r="I18" s="364"/>
      <c r="J18" s="264">
        <v>1532</v>
      </c>
      <c r="Q18" s="262"/>
      <c r="R18" s="262"/>
      <c r="S18" s="262"/>
      <c r="T18" s="262"/>
      <c r="U18" s="262"/>
      <c r="V18" s="262"/>
      <c r="W18" s="262"/>
    </row>
    <row r="19" spans="1:23" ht="19.5" customHeight="1">
      <c r="A19" s="254" t="s">
        <v>270</v>
      </c>
      <c r="B19" s="254"/>
      <c r="C19" s="298"/>
      <c r="D19" s="261"/>
      <c r="E19" s="261"/>
      <c r="F19" s="261"/>
      <c r="G19" s="261"/>
      <c r="H19" s="261"/>
      <c r="I19" s="261"/>
      <c r="J19" s="261"/>
    </row>
    <row r="20" spans="1:23" ht="19.5" customHeight="1">
      <c r="A20" s="254"/>
      <c r="B20" s="254" t="s">
        <v>272</v>
      </c>
      <c r="C20" s="298"/>
      <c r="D20" s="261">
        <v>-25081</v>
      </c>
      <c r="E20" s="261"/>
      <c r="F20" s="261">
        <v>-42550</v>
      </c>
      <c r="G20" s="261"/>
      <c r="H20" s="83">
        <v>0</v>
      </c>
      <c r="I20" s="261"/>
      <c r="J20" s="83">
        <v>0</v>
      </c>
      <c r="Q20" s="262"/>
      <c r="R20" s="262"/>
      <c r="S20" s="262"/>
      <c r="T20" s="262"/>
      <c r="U20" s="262"/>
      <c r="V20" s="262"/>
      <c r="W20" s="262"/>
    </row>
    <row r="21" spans="1:23" ht="19.5" customHeight="1">
      <c r="A21" s="254" t="s">
        <v>180</v>
      </c>
      <c r="B21" s="254"/>
      <c r="C21" s="298"/>
      <c r="D21" s="261">
        <v>-1646</v>
      </c>
      <c r="E21" s="261"/>
      <c r="F21" s="261">
        <v>8789</v>
      </c>
      <c r="G21" s="261"/>
      <c r="H21" s="261">
        <v>-1441</v>
      </c>
      <c r="I21" s="261"/>
      <c r="J21" s="261">
        <v>9500</v>
      </c>
      <c r="Q21" s="262"/>
      <c r="R21" s="262"/>
      <c r="S21" s="262"/>
      <c r="T21" s="262"/>
      <c r="U21" s="262"/>
      <c r="V21" s="262"/>
      <c r="W21" s="262"/>
    </row>
    <row r="22" spans="1:23" ht="19.5" customHeight="1">
      <c r="A22" s="254" t="s">
        <v>292</v>
      </c>
      <c r="B22" s="254"/>
      <c r="C22" s="298"/>
      <c r="D22" s="83">
        <v>0</v>
      </c>
      <c r="E22" s="261"/>
      <c r="F22" s="265">
        <v>-1029</v>
      </c>
      <c r="G22" s="261"/>
      <c r="H22" s="83">
        <v>0</v>
      </c>
      <c r="I22" s="261"/>
      <c r="J22" s="83">
        <v>0</v>
      </c>
      <c r="Q22" s="262"/>
      <c r="R22" s="262"/>
      <c r="S22" s="262"/>
      <c r="T22" s="262"/>
      <c r="U22" s="262"/>
      <c r="V22" s="262"/>
      <c r="W22" s="262"/>
    </row>
    <row r="23" spans="1:23" ht="19.5" customHeight="1">
      <c r="A23" s="254" t="s">
        <v>126</v>
      </c>
      <c r="B23" s="254"/>
      <c r="C23" s="339"/>
      <c r="D23" s="265">
        <v>2493</v>
      </c>
      <c r="E23" s="261"/>
      <c r="F23" s="83">
        <v>3547</v>
      </c>
      <c r="G23" s="261"/>
      <c r="H23" s="261">
        <v>632</v>
      </c>
      <c r="I23" s="261"/>
      <c r="J23" s="83">
        <v>679</v>
      </c>
      <c r="Q23" s="262"/>
      <c r="R23" s="262"/>
      <c r="S23" s="262"/>
      <c r="T23" s="262"/>
      <c r="U23" s="262"/>
      <c r="V23" s="262"/>
      <c r="W23" s="262"/>
    </row>
    <row r="24" spans="1:23" ht="19.5" customHeight="1">
      <c r="A24" s="254" t="s">
        <v>182</v>
      </c>
      <c r="B24" s="254"/>
      <c r="C24" s="266"/>
      <c r="D24" s="261">
        <v>-3173</v>
      </c>
      <c r="E24" s="261"/>
      <c r="F24" s="261">
        <v>-3077</v>
      </c>
      <c r="G24" s="261"/>
      <c r="H24" s="261">
        <v>-3173</v>
      </c>
      <c r="I24" s="261"/>
      <c r="J24" s="264">
        <v>-3077</v>
      </c>
      <c r="Q24" s="262"/>
      <c r="R24" s="262"/>
      <c r="S24" s="262"/>
      <c r="T24" s="262"/>
      <c r="U24" s="262"/>
      <c r="V24" s="262"/>
      <c r="W24" s="262"/>
    </row>
    <row r="25" spans="1:23" ht="19.5" customHeight="1">
      <c r="A25" s="254" t="s">
        <v>181</v>
      </c>
      <c r="B25" s="254"/>
      <c r="C25" s="266"/>
      <c r="D25" s="261">
        <v>-3719</v>
      </c>
      <c r="E25" s="261"/>
      <c r="F25" s="261">
        <v>-8258</v>
      </c>
      <c r="G25" s="261"/>
      <c r="H25" s="261">
        <v>-4574</v>
      </c>
      <c r="I25" s="261"/>
      <c r="J25" s="264">
        <v>-9259</v>
      </c>
      <c r="Q25" s="262"/>
      <c r="R25" s="262"/>
      <c r="S25" s="262"/>
      <c r="T25" s="262"/>
      <c r="U25" s="262"/>
      <c r="V25" s="262"/>
      <c r="W25" s="262"/>
    </row>
    <row r="26" spans="1:23" ht="19.5" customHeight="1">
      <c r="A26" s="254" t="s">
        <v>273</v>
      </c>
      <c r="B26" s="254"/>
      <c r="C26" s="298"/>
      <c r="D26" s="261">
        <v>15573</v>
      </c>
      <c r="E26" s="261"/>
      <c r="F26" s="261">
        <v>19520</v>
      </c>
      <c r="G26" s="261"/>
      <c r="H26" s="261">
        <v>4982</v>
      </c>
      <c r="I26" s="261"/>
      <c r="J26" s="261">
        <v>1729</v>
      </c>
      <c r="Q26" s="262"/>
      <c r="R26" s="262"/>
      <c r="S26" s="262"/>
      <c r="T26" s="262"/>
      <c r="U26" s="262"/>
      <c r="V26" s="262"/>
      <c r="W26" s="262"/>
    </row>
    <row r="27" spans="1:23" ht="19.5" hidden="1" customHeight="1">
      <c r="A27" s="254" t="s">
        <v>95</v>
      </c>
      <c r="B27" s="254"/>
      <c r="C27" s="298"/>
      <c r="D27" s="265"/>
      <c r="E27" s="261"/>
      <c r="F27" s="261"/>
      <c r="G27" s="261"/>
      <c r="H27" s="261"/>
      <c r="I27" s="261"/>
      <c r="J27" s="261">
        <v>0</v>
      </c>
      <c r="Q27" s="262"/>
      <c r="R27" s="262"/>
      <c r="S27" s="262"/>
      <c r="T27" s="262"/>
      <c r="U27" s="262"/>
      <c r="V27" s="262"/>
      <c r="W27" s="262"/>
    </row>
    <row r="28" spans="1:23" ht="19.5" hidden="1" customHeight="1">
      <c r="A28" s="254" t="s">
        <v>96</v>
      </c>
      <c r="B28" s="254"/>
      <c r="C28" s="298"/>
      <c r="D28" s="265"/>
      <c r="E28" s="261"/>
      <c r="F28" s="261"/>
      <c r="G28" s="261"/>
      <c r="H28" s="261"/>
      <c r="I28" s="261"/>
      <c r="J28" s="261">
        <v>0</v>
      </c>
      <c r="Q28" s="262"/>
      <c r="R28" s="262"/>
      <c r="S28" s="262"/>
      <c r="T28" s="262"/>
      <c r="U28" s="262"/>
      <c r="V28" s="262"/>
      <c r="W28" s="262"/>
    </row>
    <row r="29" spans="1:23" ht="19.5" hidden="1" customHeight="1">
      <c r="A29" s="254" t="s">
        <v>125</v>
      </c>
      <c r="B29" s="254"/>
      <c r="C29" s="298"/>
      <c r="D29" s="265"/>
      <c r="E29" s="261"/>
      <c r="F29" s="261"/>
      <c r="G29" s="261"/>
      <c r="H29" s="261"/>
      <c r="I29" s="261"/>
      <c r="J29" s="261"/>
      <c r="Q29" s="262"/>
      <c r="R29" s="262"/>
      <c r="S29" s="262"/>
      <c r="T29" s="262"/>
      <c r="U29" s="262"/>
      <c r="V29" s="262"/>
      <c r="W29" s="262"/>
    </row>
    <row r="30" spans="1:23" ht="19.5" hidden="1" customHeight="1">
      <c r="A30" s="254" t="s">
        <v>98</v>
      </c>
      <c r="B30" s="254"/>
      <c r="C30" s="266"/>
      <c r="D30" s="261"/>
      <c r="E30" s="261"/>
      <c r="F30" s="261"/>
      <c r="G30" s="261"/>
      <c r="H30" s="261"/>
      <c r="I30" s="261"/>
      <c r="J30" s="261"/>
      <c r="Q30" s="262"/>
      <c r="R30" s="262"/>
      <c r="S30" s="262"/>
      <c r="T30" s="262"/>
      <c r="U30" s="262"/>
      <c r="V30" s="262"/>
      <c r="W30" s="262"/>
    </row>
    <row r="31" spans="1:23" ht="19.5" hidden="1" customHeight="1">
      <c r="A31" s="254" t="s">
        <v>99</v>
      </c>
      <c r="B31" s="254"/>
      <c r="C31" s="298"/>
      <c r="D31" s="261"/>
      <c r="E31" s="261"/>
      <c r="F31" s="261">
        <v>0</v>
      </c>
      <c r="G31" s="261"/>
      <c r="H31" s="261"/>
      <c r="I31" s="261"/>
      <c r="J31" s="264"/>
      <c r="Q31" s="262"/>
      <c r="R31" s="262"/>
      <c r="S31" s="262"/>
      <c r="T31" s="262"/>
      <c r="U31" s="262"/>
      <c r="V31" s="262"/>
      <c r="W31" s="262"/>
    </row>
    <row r="32" spans="1:23" ht="19.5" hidden="1" customHeight="1">
      <c r="A32" s="254" t="s">
        <v>100</v>
      </c>
      <c r="B32" s="254"/>
      <c r="C32" s="298"/>
      <c r="D32" s="261"/>
      <c r="E32" s="261"/>
      <c r="F32" s="261">
        <v>0</v>
      </c>
      <c r="G32" s="261"/>
      <c r="H32" s="261"/>
      <c r="I32" s="261"/>
      <c r="J32" s="261">
        <v>0</v>
      </c>
      <c r="Q32" s="262"/>
      <c r="R32" s="262"/>
      <c r="S32" s="262"/>
      <c r="T32" s="262"/>
      <c r="U32" s="262"/>
      <c r="V32" s="262"/>
      <c r="W32" s="262"/>
    </row>
    <row r="33" spans="1:23" ht="19.5" hidden="1" customHeight="1">
      <c r="A33" s="155" t="s">
        <v>101</v>
      </c>
      <c r="B33" s="254"/>
      <c r="C33" s="298"/>
      <c r="D33" s="265"/>
      <c r="E33" s="261"/>
      <c r="F33" s="265">
        <v>0</v>
      </c>
      <c r="G33" s="261"/>
      <c r="H33" s="265"/>
      <c r="I33" s="261"/>
      <c r="J33" s="261">
        <v>0</v>
      </c>
      <c r="Q33" s="262"/>
      <c r="R33" s="262"/>
      <c r="S33" s="262"/>
      <c r="T33" s="262"/>
      <c r="U33" s="262"/>
      <c r="V33" s="262"/>
      <c r="W33" s="262"/>
    </row>
    <row r="34" spans="1:23" ht="19.5" hidden="1" customHeight="1">
      <c r="A34" s="155" t="s">
        <v>102</v>
      </c>
      <c r="B34" s="254"/>
      <c r="C34" s="298"/>
      <c r="D34" s="265"/>
      <c r="E34" s="261"/>
      <c r="F34" s="265">
        <v>0</v>
      </c>
      <c r="G34" s="261"/>
      <c r="H34" s="261"/>
      <c r="I34" s="261"/>
      <c r="J34" s="261">
        <v>0</v>
      </c>
      <c r="Q34" s="262"/>
      <c r="R34" s="262"/>
      <c r="S34" s="262"/>
      <c r="T34" s="262"/>
      <c r="U34" s="262"/>
      <c r="V34" s="262"/>
      <c r="W34" s="262"/>
    </row>
    <row r="35" spans="1:23" ht="19.5" hidden="1" customHeight="1">
      <c r="A35" s="254" t="s">
        <v>103</v>
      </c>
      <c r="B35" s="254"/>
      <c r="C35" s="266"/>
      <c r="D35" s="261"/>
      <c r="E35" s="261"/>
      <c r="F35" s="261"/>
      <c r="G35" s="261"/>
      <c r="H35" s="267"/>
      <c r="I35" s="261"/>
      <c r="J35" s="261">
        <v>0</v>
      </c>
      <c r="Q35" s="262"/>
      <c r="R35" s="262"/>
      <c r="S35" s="262"/>
      <c r="T35" s="262"/>
      <c r="U35" s="262"/>
      <c r="V35" s="262"/>
      <c r="W35" s="262"/>
    </row>
    <row r="36" spans="1:23" ht="19.5" hidden="1" customHeight="1">
      <c r="A36" s="254" t="s">
        <v>104</v>
      </c>
      <c r="B36" s="254"/>
      <c r="C36" s="298"/>
      <c r="D36" s="261"/>
      <c r="E36" s="261"/>
      <c r="F36" s="261"/>
      <c r="G36" s="261"/>
      <c r="H36" s="264"/>
      <c r="I36" s="261"/>
      <c r="J36" s="264">
        <v>0</v>
      </c>
      <c r="Q36" s="262"/>
      <c r="R36" s="262"/>
      <c r="S36" s="262"/>
      <c r="T36" s="262"/>
      <c r="U36" s="262"/>
      <c r="V36" s="262"/>
      <c r="W36" s="262"/>
    </row>
    <row r="37" spans="1:23" ht="19.5" hidden="1" customHeight="1">
      <c r="A37" s="254" t="s">
        <v>105</v>
      </c>
      <c r="B37" s="254"/>
      <c r="C37" s="298"/>
      <c r="D37" s="268">
        <v>0</v>
      </c>
      <c r="E37" s="261"/>
      <c r="F37" s="268">
        <v>0</v>
      </c>
      <c r="G37" s="261"/>
      <c r="H37" s="268">
        <v>0</v>
      </c>
      <c r="I37" s="261"/>
      <c r="J37" s="268">
        <v>0</v>
      </c>
      <c r="Q37" s="262"/>
      <c r="R37" s="262"/>
      <c r="S37" s="262"/>
      <c r="T37" s="262"/>
      <c r="U37" s="262"/>
      <c r="V37" s="262"/>
      <c r="W37" s="262"/>
    </row>
    <row r="38" spans="1:23" ht="19.5" customHeight="1">
      <c r="A38" s="254"/>
      <c r="B38" s="254"/>
      <c r="C38" s="298"/>
      <c r="D38" s="289">
        <f>SUM(D11:D37)</f>
        <v>280461</v>
      </c>
      <c r="E38" s="261"/>
      <c r="F38" s="289">
        <f>SUM(F11:F37)</f>
        <v>198015</v>
      </c>
      <c r="G38" s="261"/>
      <c r="H38" s="289">
        <f>SUM(H11:H37)</f>
        <v>67939</v>
      </c>
      <c r="I38" s="261"/>
      <c r="J38" s="289">
        <f>SUM(J11:J37)</f>
        <v>52450</v>
      </c>
      <c r="Q38" s="262"/>
      <c r="R38" s="262"/>
      <c r="S38" s="262"/>
      <c r="T38" s="262"/>
      <c r="U38" s="262"/>
      <c r="V38" s="262"/>
      <c r="W38" s="262"/>
    </row>
    <row r="39" spans="1:23" ht="19.5" customHeight="1">
      <c r="A39" s="269" t="s">
        <v>106</v>
      </c>
      <c r="B39" s="254"/>
      <c r="C39" s="298"/>
      <c r="D39" s="261"/>
      <c r="E39" s="261"/>
      <c r="F39" s="261"/>
      <c r="G39" s="261"/>
      <c r="H39" s="261"/>
      <c r="I39" s="261"/>
      <c r="J39" s="261"/>
      <c r="Q39" s="262"/>
      <c r="R39" s="262"/>
      <c r="S39" s="262"/>
      <c r="T39" s="262"/>
      <c r="U39" s="262"/>
      <c r="V39" s="262"/>
      <c r="W39" s="262"/>
    </row>
    <row r="40" spans="1:23" ht="19.5" customHeight="1">
      <c r="A40" s="254" t="s">
        <v>228</v>
      </c>
      <c r="B40" s="254"/>
      <c r="C40" s="298"/>
      <c r="D40" s="261">
        <v>12095</v>
      </c>
      <c r="E40" s="261"/>
      <c r="F40" s="261">
        <v>25938</v>
      </c>
      <c r="G40" s="261"/>
      <c r="H40" s="261">
        <v>-3654</v>
      </c>
      <c r="I40" s="261"/>
      <c r="J40" s="261">
        <v>-56726</v>
      </c>
      <c r="Q40" s="262"/>
      <c r="R40" s="262"/>
      <c r="S40" s="262"/>
      <c r="T40" s="262"/>
      <c r="U40" s="262"/>
      <c r="V40" s="262"/>
      <c r="W40" s="262"/>
    </row>
    <row r="41" spans="1:23" ht="19.5" customHeight="1">
      <c r="A41" s="254" t="s">
        <v>12</v>
      </c>
      <c r="B41" s="254"/>
      <c r="C41" s="298"/>
      <c r="D41" s="261">
        <v>4068</v>
      </c>
      <c r="E41" s="261"/>
      <c r="F41" s="261">
        <v>10000</v>
      </c>
      <c r="G41" s="261"/>
      <c r="H41" s="83">
        <v>0</v>
      </c>
      <c r="I41" s="261"/>
      <c r="J41" s="83">
        <v>0</v>
      </c>
      <c r="Q41" s="262"/>
      <c r="R41" s="262"/>
      <c r="S41" s="262"/>
      <c r="T41" s="262"/>
      <c r="U41" s="262"/>
      <c r="V41" s="262"/>
      <c r="W41" s="262"/>
    </row>
    <row r="42" spans="1:23" ht="19.5" customHeight="1">
      <c r="A42" s="254" t="s">
        <v>109</v>
      </c>
      <c r="B42" s="254"/>
      <c r="C42" s="298"/>
      <c r="D42" s="261">
        <v>9869</v>
      </c>
      <c r="E42" s="261"/>
      <c r="F42" s="261">
        <v>12605</v>
      </c>
      <c r="G42" s="261"/>
      <c r="H42" s="261">
        <v>-99</v>
      </c>
      <c r="I42" s="261"/>
      <c r="J42" s="261">
        <v>247</v>
      </c>
      <c r="Q42" s="262"/>
      <c r="R42" s="262"/>
      <c r="S42" s="262"/>
      <c r="T42" s="262"/>
      <c r="U42" s="262"/>
      <c r="V42" s="262"/>
      <c r="W42" s="262"/>
    </row>
    <row r="43" spans="1:23" ht="19.5" customHeight="1">
      <c r="A43" s="254" t="s">
        <v>129</v>
      </c>
      <c r="B43" s="254"/>
      <c r="C43" s="333"/>
      <c r="D43" s="261">
        <v>17249</v>
      </c>
      <c r="E43" s="261"/>
      <c r="F43" s="261">
        <v>-84</v>
      </c>
      <c r="G43" s="261"/>
      <c r="H43" s="261">
        <v>17272</v>
      </c>
      <c r="I43" s="261"/>
      <c r="J43" s="261">
        <v>-51</v>
      </c>
      <c r="Q43" s="262"/>
      <c r="R43" s="262"/>
      <c r="S43" s="262"/>
      <c r="T43" s="262"/>
      <c r="U43" s="262"/>
      <c r="V43" s="262"/>
      <c r="W43" s="262"/>
    </row>
    <row r="44" spans="1:23" ht="19.5" customHeight="1">
      <c r="A44" s="254" t="s">
        <v>110</v>
      </c>
      <c r="B44" s="254"/>
      <c r="C44" s="298"/>
      <c r="D44" s="261">
        <v>-139</v>
      </c>
      <c r="E44" s="261"/>
      <c r="F44" s="261">
        <v>495</v>
      </c>
      <c r="G44" s="261"/>
      <c r="H44" s="261">
        <v>-506</v>
      </c>
      <c r="I44" s="261"/>
      <c r="J44" s="261">
        <v>1806</v>
      </c>
      <c r="Q44" s="262"/>
      <c r="R44" s="262"/>
      <c r="S44" s="262"/>
      <c r="T44" s="262"/>
      <c r="U44" s="262"/>
      <c r="V44" s="262"/>
      <c r="W44" s="262"/>
    </row>
    <row r="45" spans="1:23" ht="19.5" customHeight="1">
      <c r="A45" s="254" t="s">
        <v>230</v>
      </c>
      <c r="B45" s="254"/>
      <c r="C45" s="298"/>
      <c r="D45" s="261">
        <v>-85423</v>
      </c>
      <c r="E45" s="261"/>
      <c r="F45" s="261">
        <v>-63507</v>
      </c>
      <c r="G45" s="261"/>
      <c r="H45" s="261">
        <v>-15404</v>
      </c>
      <c r="I45" s="261"/>
      <c r="J45" s="261">
        <v>-24447</v>
      </c>
      <c r="Q45" s="262"/>
      <c r="R45" s="262"/>
      <c r="S45" s="262"/>
      <c r="T45" s="262"/>
      <c r="U45" s="262"/>
      <c r="V45" s="262"/>
      <c r="W45" s="262"/>
    </row>
    <row r="46" spans="1:23" ht="19.5" customHeight="1">
      <c r="A46" s="254" t="s">
        <v>30</v>
      </c>
      <c r="B46" s="254"/>
      <c r="C46" s="298"/>
      <c r="D46" s="83">
        <v>0</v>
      </c>
      <c r="E46" s="261"/>
      <c r="F46" s="261">
        <v>-6979</v>
      </c>
      <c r="G46" s="261"/>
      <c r="H46" s="83">
        <v>0</v>
      </c>
      <c r="I46" s="261"/>
      <c r="J46" s="261">
        <v>-93</v>
      </c>
      <c r="Q46" s="262"/>
      <c r="R46" s="262"/>
      <c r="S46" s="262"/>
      <c r="T46" s="262"/>
      <c r="U46" s="262"/>
      <c r="V46" s="262"/>
      <c r="W46" s="262"/>
    </row>
    <row r="47" spans="1:23" ht="19.5" customHeight="1">
      <c r="A47" s="254" t="s">
        <v>274</v>
      </c>
      <c r="B47" s="254"/>
      <c r="C47" s="333"/>
      <c r="D47" s="261">
        <v>-1401</v>
      </c>
      <c r="E47" s="261"/>
      <c r="F47" s="261">
        <v>310</v>
      </c>
      <c r="G47" s="261"/>
      <c r="H47" s="261">
        <v>605</v>
      </c>
      <c r="I47" s="261"/>
      <c r="J47" s="83">
        <v>0</v>
      </c>
      <c r="Q47" s="262"/>
      <c r="R47" s="262"/>
      <c r="S47" s="262"/>
      <c r="T47" s="262"/>
      <c r="U47" s="262"/>
      <c r="V47" s="262"/>
      <c r="W47" s="262"/>
    </row>
    <row r="48" spans="1:23" ht="19.5" customHeight="1">
      <c r="A48" s="254" t="s">
        <v>293</v>
      </c>
      <c r="B48" s="254"/>
      <c r="C48" s="333"/>
      <c r="D48" s="261">
        <v>-44</v>
      </c>
      <c r="E48" s="261"/>
      <c r="F48" s="83">
        <v>0</v>
      </c>
      <c r="G48" s="261"/>
      <c r="H48" s="83">
        <v>0</v>
      </c>
      <c r="I48" s="261"/>
      <c r="J48" s="83">
        <v>0</v>
      </c>
      <c r="Q48" s="262"/>
      <c r="R48" s="262"/>
      <c r="S48" s="262"/>
      <c r="T48" s="262"/>
      <c r="U48" s="262"/>
      <c r="V48" s="262"/>
      <c r="W48" s="262"/>
    </row>
    <row r="49" spans="1:23" ht="19.5" customHeight="1">
      <c r="A49" s="254" t="s">
        <v>35</v>
      </c>
      <c r="B49" s="254"/>
      <c r="C49" s="298"/>
      <c r="D49" s="261">
        <v>3819</v>
      </c>
      <c r="E49" s="261"/>
      <c r="F49" s="261">
        <v>-961</v>
      </c>
      <c r="G49" s="261"/>
      <c r="H49" s="261">
        <v>1612</v>
      </c>
      <c r="I49" s="261"/>
      <c r="J49" s="261">
        <v>168</v>
      </c>
      <c r="Q49" s="262"/>
      <c r="R49" s="262"/>
      <c r="S49" s="262"/>
      <c r="T49" s="262"/>
      <c r="U49" s="262"/>
      <c r="V49" s="262"/>
      <c r="W49" s="262"/>
    </row>
    <row r="50" spans="1:23" ht="19.5" hidden="1" customHeight="1">
      <c r="A50" s="254" t="s">
        <v>107</v>
      </c>
      <c r="B50" s="254"/>
      <c r="C50" s="298"/>
      <c r="D50" s="261"/>
      <c r="E50" s="261"/>
      <c r="F50" s="261"/>
      <c r="G50" s="261"/>
      <c r="H50" s="261"/>
      <c r="I50" s="261"/>
      <c r="J50" s="261"/>
      <c r="Q50" s="262"/>
      <c r="R50" s="262"/>
      <c r="S50" s="262"/>
      <c r="T50" s="262"/>
      <c r="U50" s="262"/>
      <c r="V50" s="262"/>
      <c r="W50" s="262"/>
    </row>
    <row r="51" spans="1:23" ht="19.5" hidden="1" customHeight="1">
      <c r="A51" s="254" t="s">
        <v>108</v>
      </c>
      <c r="B51" s="254"/>
      <c r="C51" s="298"/>
      <c r="D51" s="261"/>
      <c r="E51" s="261"/>
      <c r="F51" s="261"/>
      <c r="G51" s="261"/>
      <c r="H51" s="261"/>
      <c r="I51" s="261"/>
      <c r="J51" s="261"/>
      <c r="Q51" s="262"/>
      <c r="R51" s="262"/>
      <c r="S51" s="262"/>
      <c r="T51" s="262"/>
      <c r="U51" s="262"/>
      <c r="V51" s="262"/>
      <c r="W51" s="262"/>
    </row>
    <row r="52" spans="1:23" ht="19.5" hidden="1" customHeight="1">
      <c r="A52" s="254" t="s">
        <v>26</v>
      </c>
      <c r="B52" s="254"/>
      <c r="C52" s="298"/>
      <c r="D52" s="261"/>
      <c r="E52" s="261"/>
      <c r="F52" s="261"/>
      <c r="G52" s="261"/>
      <c r="H52" s="261"/>
      <c r="I52" s="261"/>
      <c r="J52" s="261"/>
      <c r="Q52" s="262"/>
      <c r="R52" s="262"/>
      <c r="S52" s="262"/>
      <c r="T52" s="262"/>
      <c r="U52" s="262"/>
      <c r="V52" s="262"/>
      <c r="W52" s="262"/>
    </row>
    <row r="53" spans="1:23" ht="19.5" hidden="1" customHeight="1">
      <c r="A53" s="254" t="s">
        <v>27</v>
      </c>
      <c r="B53" s="254"/>
      <c r="C53" s="298"/>
      <c r="D53" s="261"/>
      <c r="E53" s="261"/>
      <c r="F53" s="261"/>
      <c r="G53" s="261"/>
      <c r="H53" s="261"/>
      <c r="I53" s="261"/>
      <c r="J53" s="261"/>
      <c r="Q53" s="262"/>
      <c r="R53" s="262"/>
      <c r="S53" s="262"/>
      <c r="T53" s="262"/>
      <c r="U53" s="262"/>
      <c r="V53" s="262"/>
      <c r="W53" s="262"/>
    </row>
    <row r="54" spans="1:23" ht="19.5" hidden="1" customHeight="1">
      <c r="A54" s="254" t="s">
        <v>28</v>
      </c>
      <c r="B54" s="254"/>
      <c r="C54" s="298"/>
      <c r="D54" s="261"/>
      <c r="E54" s="261"/>
      <c r="F54" s="261"/>
      <c r="G54" s="261"/>
      <c r="H54" s="261"/>
      <c r="I54" s="261"/>
      <c r="J54" s="261"/>
      <c r="Q54" s="262"/>
      <c r="R54" s="262"/>
      <c r="S54" s="262"/>
      <c r="T54" s="262"/>
      <c r="U54" s="262"/>
      <c r="V54" s="262"/>
      <c r="W54" s="262"/>
    </row>
    <row r="55" spans="1:23" ht="19.5" hidden="1" customHeight="1">
      <c r="A55" s="254" t="s">
        <v>111</v>
      </c>
      <c r="B55" s="254"/>
      <c r="C55" s="298"/>
      <c r="D55" s="261"/>
      <c r="E55" s="261"/>
      <c r="F55" s="261"/>
      <c r="G55" s="261"/>
      <c r="H55" s="261"/>
      <c r="I55" s="261"/>
      <c r="J55" s="261"/>
      <c r="Q55" s="262"/>
      <c r="R55" s="262"/>
      <c r="S55" s="262"/>
      <c r="T55" s="262"/>
      <c r="U55" s="262"/>
      <c r="V55" s="262"/>
      <c r="W55" s="262"/>
    </row>
    <row r="56" spans="1:23" ht="19.5" customHeight="1">
      <c r="A56" s="254" t="s">
        <v>112</v>
      </c>
      <c r="B56" s="254"/>
      <c r="C56" s="298"/>
      <c r="D56" s="289">
        <f>SUM(D38:D55)</f>
        <v>240554</v>
      </c>
      <c r="E56" s="261"/>
      <c r="F56" s="289">
        <f>SUM(F38:F55)</f>
        <v>175832</v>
      </c>
      <c r="G56" s="261"/>
      <c r="H56" s="289">
        <f>SUM(H38:H55)</f>
        <v>67765</v>
      </c>
      <c r="I56" s="261"/>
      <c r="J56" s="289">
        <f>SUM(J38:J55)</f>
        <v>-26646</v>
      </c>
      <c r="Q56" s="262"/>
      <c r="R56" s="262"/>
      <c r="S56" s="262"/>
      <c r="T56" s="262"/>
      <c r="U56" s="262"/>
      <c r="V56" s="262"/>
      <c r="W56" s="262"/>
    </row>
    <row r="57" spans="1:23" ht="19.5" customHeight="1">
      <c r="A57" s="271" t="s">
        <v>317</v>
      </c>
      <c r="B57" s="271"/>
      <c r="C57" s="257"/>
      <c r="D57" s="268">
        <v>-26807</v>
      </c>
      <c r="E57" s="261"/>
      <c r="F57" s="268">
        <v>-4372</v>
      </c>
      <c r="G57" s="261"/>
      <c r="H57" s="268">
        <v>-7535</v>
      </c>
      <c r="I57" s="261"/>
      <c r="J57" s="268">
        <v>16284</v>
      </c>
      <c r="Q57" s="262"/>
      <c r="R57" s="262"/>
      <c r="S57" s="262"/>
      <c r="T57" s="262"/>
      <c r="U57" s="262"/>
      <c r="V57" s="262"/>
      <c r="W57" s="262"/>
    </row>
    <row r="58" spans="1:23" ht="19.5" customHeight="1">
      <c r="A58" s="273" t="s">
        <v>113</v>
      </c>
      <c r="B58" s="273"/>
      <c r="C58" s="257"/>
      <c r="D58" s="274">
        <f>SUM(D56:D57)</f>
        <v>213747</v>
      </c>
      <c r="E58" s="275"/>
      <c r="F58" s="274">
        <f>SUM(F56:F57)</f>
        <v>171460</v>
      </c>
      <c r="G58" s="275"/>
      <c r="H58" s="274">
        <f>SUM(H56:H57)</f>
        <v>60230</v>
      </c>
      <c r="I58" s="275"/>
      <c r="J58" s="274">
        <f>SUM(J56:J57)</f>
        <v>-10362</v>
      </c>
      <c r="Q58" s="262"/>
      <c r="R58" s="262"/>
      <c r="S58" s="262"/>
      <c r="T58" s="262"/>
      <c r="U58" s="262"/>
      <c r="V58" s="262"/>
      <c r="W58" s="262"/>
    </row>
    <row r="59" spans="1:23" ht="19.5" customHeight="1">
      <c r="A59" s="273"/>
      <c r="B59" s="273"/>
      <c r="C59" s="257"/>
      <c r="D59" s="275"/>
      <c r="E59" s="275"/>
      <c r="F59" s="275"/>
      <c r="G59" s="275"/>
      <c r="H59" s="275"/>
      <c r="I59" s="275"/>
      <c r="J59" s="275"/>
      <c r="Q59" s="262"/>
      <c r="R59" s="262"/>
      <c r="S59" s="262"/>
      <c r="T59" s="262"/>
      <c r="U59" s="262"/>
      <c r="V59" s="262"/>
      <c r="W59" s="262"/>
    </row>
    <row r="60" spans="1:23" ht="19.5" customHeight="1">
      <c r="A60" s="247" t="str">
        <f>A1</f>
        <v>JWD InfoLogistics Public Company Limited and its Subsidiaries</v>
      </c>
      <c r="B60" s="248"/>
      <c r="C60" s="249"/>
      <c r="D60" s="250"/>
      <c r="E60" s="248"/>
      <c r="F60" s="250"/>
      <c r="G60" s="248"/>
      <c r="H60" s="250"/>
      <c r="I60" s="248"/>
      <c r="J60" s="250"/>
      <c r="Q60" s="262"/>
      <c r="R60" s="262"/>
      <c r="S60" s="262"/>
      <c r="T60" s="262"/>
      <c r="U60" s="262"/>
      <c r="V60" s="262"/>
      <c r="W60" s="262"/>
    </row>
    <row r="61" spans="1:23" ht="19.5" customHeight="1">
      <c r="A61" s="252" t="s">
        <v>93</v>
      </c>
      <c r="B61" s="248"/>
      <c r="C61" s="249"/>
      <c r="D61" s="250"/>
      <c r="E61" s="248"/>
      <c r="F61" s="250"/>
      <c r="G61" s="248"/>
      <c r="H61" s="250"/>
      <c r="I61" s="248"/>
      <c r="J61" s="250"/>
      <c r="Q61" s="262"/>
      <c r="R61" s="262"/>
      <c r="S61" s="262"/>
      <c r="T61" s="262"/>
      <c r="U61" s="262"/>
      <c r="V61" s="262"/>
      <c r="W61" s="262"/>
    </row>
    <row r="62" spans="1:23" ht="19.5" customHeight="1">
      <c r="A62" s="276"/>
      <c r="B62" s="254"/>
      <c r="C62" s="298"/>
      <c r="D62" s="277"/>
      <c r="E62" s="277"/>
      <c r="F62" s="277"/>
      <c r="G62" s="277"/>
      <c r="H62" s="277"/>
      <c r="I62" s="277"/>
      <c r="J62" s="277"/>
      <c r="Q62" s="262"/>
      <c r="R62" s="262"/>
      <c r="S62" s="262"/>
      <c r="T62" s="262"/>
      <c r="U62" s="262"/>
      <c r="V62" s="262"/>
      <c r="W62" s="262"/>
    </row>
    <row r="63" spans="1:23" ht="19.5" customHeight="1">
      <c r="A63" s="253"/>
      <c r="B63" s="253"/>
      <c r="C63" s="298"/>
      <c r="D63" s="405" t="s">
        <v>50</v>
      </c>
      <c r="E63" s="405"/>
      <c r="F63" s="405"/>
      <c r="G63" s="254"/>
      <c r="H63" s="405" t="s">
        <v>51</v>
      </c>
      <c r="I63" s="405"/>
      <c r="J63" s="405"/>
      <c r="Q63" s="262"/>
      <c r="R63" s="262"/>
      <c r="S63" s="262"/>
      <c r="T63" s="262"/>
      <c r="U63" s="262"/>
      <c r="V63" s="262"/>
      <c r="W63" s="262"/>
    </row>
    <row r="64" spans="1:23" ht="19.5" customHeight="1">
      <c r="A64" s="253"/>
      <c r="B64" s="253"/>
      <c r="C64" s="298"/>
      <c r="D64" s="405" t="s">
        <v>52</v>
      </c>
      <c r="E64" s="405"/>
      <c r="F64" s="405"/>
      <c r="G64" s="254"/>
      <c r="H64" s="405" t="s">
        <v>52</v>
      </c>
      <c r="I64" s="405"/>
      <c r="J64" s="405"/>
      <c r="Q64" s="262"/>
      <c r="R64" s="262"/>
      <c r="S64" s="262"/>
      <c r="T64" s="262"/>
      <c r="U64" s="262"/>
      <c r="V64" s="262"/>
      <c r="W64" s="262"/>
    </row>
    <row r="65" spans="1:23" ht="19.5" customHeight="1">
      <c r="A65" s="255"/>
      <c r="B65" s="256"/>
      <c r="C65" s="255"/>
      <c r="D65" s="406" t="str">
        <f>D6</f>
        <v xml:space="preserve">Three-month period ended </v>
      </c>
      <c r="E65" s="406"/>
      <c r="F65" s="406"/>
      <c r="G65" s="366"/>
      <c r="H65" s="406" t="str">
        <f>H6</f>
        <v xml:space="preserve">Three-month period ended </v>
      </c>
      <c r="I65" s="406"/>
      <c r="J65" s="406"/>
      <c r="Q65" s="262"/>
      <c r="R65" s="262"/>
      <c r="S65" s="262"/>
      <c r="T65" s="262"/>
      <c r="U65" s="262"/>
      <c r="V65" s="262"/>
      <c r="W65" s="262"/>
    </row>
    <row r="66" spans="1:23" ht="19.5" hidden="1" customHeight="1">
      <c r="A66" s="255"/>
      <c r="B66" s="256"/>
      <c r="C66" s="255"/>
      <c r="D66" s="406" t="e">
        <f>#REF!</f>
        <v>#REF!</v>
      </c>
      <c r="E66" s="406"/>
      <c r="F66" s="406"/>
      <c r="G66" s="367"/>
      <c r="H66" s="406" t="e">
        <f>#REF!</f>
        <v>#REF!</v>
      </c>
      <c r="I66" s="406"/>
      <c r="J66" s="406"/>
      <c r="Q66" s="262"/>
      <c r="R66" s="262"/>
      <c r="S66" s="262"/>
      <c r="T66" s="262"/>
      <c r="U66" s="262"/>
      <c r="V66" s="262"/>
      <c r="W66" s="262"/>
    </row>
    <row r="67" spans="1:23" ht="19.5" customHeight="1">
      <c r="A67" s="255"/>
      <c r="B67" s="256"/>
      <c r="C67" s="255"/>
      <c r="D67" s="406" t="s">
        <v>4</v>
      </c>
      <c r="E67" s="406"/>
      <c r="F67" s="406"/>
      <c r="G67" s="367"/>
      <c r="H67" s="406" t="s">
        <v>4</v>
      </c>
      <c r="I67" s="406"/>
      <c r="J67" s="406"/>
      <c r="Q67" s="262"/>
      <c r="R67" s="262"/>
      <c r="S67" s="262"/>
      <c r="T67" s="262"/>
      <c r="U67" s="262"/>
      <c r="V67" s="262"/>
      <c r="W67" s="262"/>
    </row>
    <row r="68" spans="1:23" ht="19.5" customHeight="1">
      <c r="A68" s="253"/>
      <c r="B68" s="253"/>
      <c r="C68" s="257"/>
      <c r="D68" s="258">
        <f>D8</f>
        <v>2020</v>
      </c>
      <c r="E68" s="259"/>
      <c r="F68" s="258">
        <f>F8</f>
        <v>2019</v>
      </c>
      <c r="G68" s="259"/>
      <c r="H68" s="258">
        <f>H8</f>
        <v>2020</v>
      </c>
      <c r="I68" s="259"/>
      <c r="J68" s="258">
        <f>J8</f>
        <v>2019</v>
      </c>
      <c r="Q68" s="262"/>
      <c r="R68" s="262"/>
      <c r="S68" s="262"/>
      <c r="T68" s="262"/>
      <c r="U68" s="262"/>
      <c r="V68" s="262"/>
      <c r="W68" s="262"/>
    </row>
    <row r="69" spans="1:23" ht="19.5" customHeight="1">
      <c r="A69" s="253"/>
      <c r="B69" s="253"/>
      <c r="C69" s="298"/>
      <c r="D69" s="407" t="s">
        <v>8</v>
      </c>
      <c r="E69" s="407"/>
      <c r="F69" s="407"/>
      <c r="G69" s="407"/>
      <c r="H69" s="407"/>
      <c r="I69" s="407"/>
      <c r="J69" s="407"/>
      <c r="Q69" s="262"/>
      <c r="R69" s="262"/>
      <c r="S69" s="262"/>
      <c r="T69" s="262"/>
      <c r="U69" s="262"/>
      <c r="V69" s="262"/>
      <c r="W69" s="262"/>
    </row>
    <row r="70" spans="1:23" ht="19.5" customHeight="1">
      <c r="A70" s="278" t="s">
        <v>114</v>
      </c>
      <c r="B70" s="272"/>
      <c r="C70" s="257"/>
      <c r="D70" s="279"/>
      <c r="E70" s="279"/>
      <c r="F70" s="279"/>
      <c r="G70" s="279"/>
      <c r="H70" s="279"/>
      <c r="I70" s="279"/>
      <c r="J70" s="279"/>
      <c r="Q70" s="262"/>
      <c r="R70" s="262"/>
      <c r="S70" s="262"/>
      <c r="T70" s="262"/>
      <c r="U70" s="262"/>
      <c r="V70" s="262"/>
      <c r="W70" s="262"/>
    </row>
    <row r="71" spans="1:23" ht="19.5" customHeight="1">
      <c r="A71" s="272" t="s">
        <v>183</v>
      </c>
      <c r="B71" s="272"/>
      <c r="C71" s="257"/>
      <c r="D71" s="264">
        <v>-29210</v>
      </c>
      <c r="E71" s="261"/>
      <c r="F71" s="264">
        <v>15179</v>
      </c>
      <c r="G71" s="275"/>
      <c r="H71" s="280">
        <v>790</v>
      </c>
      <c r="I71" s="261"/>
      <c r="J71" s="261">
        <v>5034</v>
      </c>
      <c r="Q71" s="262"/>
      <c r="R71" s="262"/>
      <c r="S71" s="262"/>
      <c r="T71" s="262"/>
      <c r="U71" s="262"/>
      <c r="V71" s="262"/>
      <c r="W71" s="262"/>
    </row>
    <row r="72" spans="1:23" ht="19.5" customHeight="1">
      <c r="A72" s="272" t="s">
        <v>224</v>
      </c>
      <c r="B72" s="272"/>
      <c r="C72" s="257"/>
      <c r="D72" s="83">
        <v>0</v>
      </c>
      <c r="E72" s="261"/>
      <c r="F72" s="83">
        <v>0</v>
      </c>
      <c r="G72" s="275"/>
      <c r="H72" s="280">
        <v>-12400</v>
      </c>
      <c r="I72" s="261"/>
      <c r="J72" s="83">
        <v>0</v>
      </c>
      <c r="Q72" s="262"/>
      <c r="R72" s="262"/>
      <c r="S72" s="262"/>
      <c r="T72" s="262"/>
      <c r="U72" s="262"/>
      <c r="V72" s="262"/>
      <c r="W72" s="262"/>
    </row>
    <row r="73" spans="1:23" ht="19.5" customHeight="1">
      <c r="A73" s="272" t="s">
        <v>184</v>
      </c>
      <c r="B73" s="272"/>
      <c r="C73" s="257"/>
      <c r="D73" s="264">
        <v>63000</v>
      </c>
      <c r="E73" s="261"/>
      <c r="F73" s="264">
        <v>100000</v>
      </c>
      <c r="G73" s="275"/>
      <c r="H73" s="280">
        <v>75000</v>
      </c>
      <c r="I73" s="261"/>
      <c r="J73" s="83">
        <v>68934</v>
      </c>
      <c r="Q73" s="262"/>
      <c r="R73" s="262"/>
      <c r="S73" s="262"/>
      <c r="T73" s="262"/>
      <c r="U73" s="262"/>
      <c r="V73" s="262"/>
      <c r="W73" s="262"/>
    </row>
    <row r="74" spans="1:23" ht="19.5" customHeight="1">
      <c r="A74" s="272" t="s">
        <v>185</v>
      </c>
      <c r="B74" s="272"/>
      <c r="C74" s="257"/>
      <c r="D74" s="83">
        <v>0</v>
      </c>
      <c r="E74" s="261"/>
      <c r="F74" s="264">
        <v>61004</v>
      </c>
      <c r="G74" s="275"/>
      <c r="H74" s="83">
        <v>0</v>
      </c>
      <c r="I74" s="261"/>
      <c r="J74" s="83">
        <v>0</v>
      </c>
      <c r="Q74" s="262"/>
      <c r="R74" s="262"/>
      <c r="S74" s="262"/>
      <c r="T74" s="262"/>
      <c r="U74" s="262"/>
      <c r="V74" s="262"/>
      <c r="W74" s="262"/>
    </row>
    <row r="75" spans="1:23" ht="19.5" customHeight="1">
      <c r="A75" s="272" t="s">
        <v>194</v>
      </c>
      <c r="B75" s="272"/>
      <c r="C75" s="257"/>
      <c r="D75" s="83">
        <v>0</v>
      </c>
      <c r="E75" s="281"/>
      <c r="F75" s="280">
        <v>-480798</v>
      </c>
      <c r="G75" s="281"/>
      <c r="H75" s="83">
        <v>0</v>
      </c>
      <c r="I75" s="281"/>
      <c r="J75" s="261">
        <v>-245</v>
      </c>
      <c r="Q75" s="262"/>
      <c r="R75" s="262"/>
      <c r="S75" s="262"/>
      <c r="T75" s="262"/>
      <c r="U75" s="262"/>
      <c r="V75" s="262"/>
      <c r="W75" s="262"/>
    </row>
    <row r="76" spans="1:23" ht="19.5" customHeight="1">
      <c r="A76" s="272" t="s">
        <v>323</v>
      </c>
      <c r="B76" s="272"/>
      <c r="C76" s="257"/>
      <c r="D76" s="83">
        <v>0</v>
      </c>
      <c r="E76" s="281"/>
      <c r="F76" s="83">
        <v>0</v>
      </c>
      <c r="G76" s="281"/>
      <c r="H76" s="280">
        <v>-97731</v>
      </c>
      <c r="I76" s="281"/>
      <c r="J76" s="261">
        <v>-486800</v>
      </c>
      <c r="Q76" s="262"/>
      <c r="R76" s="262"/>
      <c r="S76" s="262"/>
      <c r="T76" s="262"/>
      <c r="U76" s="262"/>
      <c r="V76" s="262"/>
      <c r="W76" s="262"/>
    </row>
    <row r="77" spans="1:23" ht="19.5" customHeight="1">
      <c r="A77" s="272" t="s">
        <v>193</v>
      </c>
      <c r="B77" s="272"/>
      <c r="C77" s="257"/>
      <c r="D77" s="83">
        <v>0</v>
      </c>
      <c r="E77" s="281"/>
      <c r="F77" s="261">
        <v>400</v>
      </c>
      <c r="G77" s="281"/>
      <c r="H77" s="83">
        <v>0</v>
      </c>
      <c r="I77" s="281"/>
      <c r="J77" s="83">
        <v>0</v>
      </c>
      <c r="Q77" s="262"/>
      <c r="R77" s="262"/>
      <c r="S77" s="262"/>
      <c r="T77" s="262"/>
      <c r="U77" s="262"/>
      <c r="V77" s="262"/>
      <c r="W77" s="262"/>
    </row>
    <row r="78" spans="1:23" ht="19.5" customHeight="1">
      <c r="A78" s="272" t="s">
        <v>115</v>
      </c>
      <c r="B78" s="272"/>
      <c r="C78" s="257"/>
      <c r="D78" s="83">
        <v>0</v>
      </c>
      <c r="E78" s="281"/>
      <c r="F78" s="261">
        <v>-62482</v>
      </c>
      <c r="G78" s="281"/>
      <c r="H78" s="83">
        <v>0</v>
      </c>
      <c r="I78" s="281"/>
      <c r="J78" s="83">
        <v>0</v>
      </c>
      <c r="Q78" s="262"/>
      <c r="R78" s="262"/>
      <c r="S78" s="262"/>
      <c r="T78" s="262"/>
      <c r="U78" s="262"/>
      <c r="V78" s="262"/>
      <c r="W78" s="262"/>
    </row>
    <row r="79" spans="1:23" ht="19.5" customHeight="1">
      <c r="A79" s="272" t="s">
        <v>195</v>
      </c>
      <c r="B79" s="272"/>
      <c r="C79" s="257"/>
      <c r="D79" s="83">
        <v>0</v>
      </c>
      <c r="E79" s="281"/>
      <c r="F79" s="261">
        <v>-70350</v>
      </c>
      <c r="G79" s="281"/>
      <c r="H79" s="83">
        <v>0</v>
      </c>
      <c r="I79" s="281"/>
      <c r="J79" s="261">
        <v>-70350</v>
      </c>
      <c r="Q79" s="262"/>
      <c r="R79" s="262"/>
      <c r="S79" s="262"/>
      <c r="T79" s="262"/>
      <c r="U79" s="262"/>
      <c r="V79" s="262"/>
      <c r="W79" s="262"/>
    </row>
    <row r="80" spans="1:23" ht="19.5" customHeight="1">
      <c r="A80" s="272" t="s">
        <v>322</v>
      </c>
      <c r="B80" s="272"/>
      <c r="C80" s="257"/>
      <c r="D80" s="264">
        <v>4054</v>
      </c>
      <c r="E80" s="281"/>
      <c r="F80" s="261">
        <v>3959</v>
      </c>
      <c r="G80" s="281"/>
      <c r="H80" s="280">
        <v>4054</v>
      </c>
      <c r="I80" s="281"/>
      <c r="J80" s="261">
        <v>3959</v>
      </c>
      <c r="Q80" s="262"/>
      <c r="R80" s="262"/>
      <c r="S80" s="262"/>
      <c r="T80" s="262"/>
      <c r="U80" s="262"/>
      <c r="V80" s="262"/>
      <c r="W80" s="262"/>
    </row>
    <row r="81" spans="1:23" ht="19.5" customHeight="1">
      <c r="A81" s="272" t="s">
        <v>186</v>
      </c>
      <c r="B81" s="272"/>
      <c r="C81" s="257"/>
      <c r="D81" s="264">
        <v>-23971</v>
      </c>
      <c r="E81" s="281"/>
      <c r="F81" s="261">
        <v>-490</v>
      </c>
      <c r="G81" s="281"/>
      <c r="H81" s="280">
        <v>-23971</v>
      </c>
      <c r="I81" s="281"/>
      <c r="J81" s="261">
        <v>-490</v>
      </c>
      <c r="Q81" s="262"/>
      <c r="R81" s="262"/>
      <c r="S81" s="262"/>
      <c r="T81" s="262"/>
      <c r="U81" s="262"/>
      <c r="V81" s="262"/>
      <c r="W81" s="262"/>
    </row>
    <row r="82" spans="1:23" ht="19.5" customHeight="1">
      <c r="A82" s="272" t="s">
        <v>187</v>
      </c>
      <c r="B82" s="272"/>
      <c r="C82" s="257"/>
      <c r="D82" s="264">
        <v>-23452</v>
      </c>
      <c r="E82" s="281"/>
      <c r="F82" s="261">
        <v>-6154</v>
      </c>
      <c r="G82" s="281"/>
      <c r="H82" s="83">
        <v>0</v>
      </c>
      <c r="I82" s="281"/>
      <c r="J82" s="83">
        <v>0</v>
      </c>
      <c r="Q82" s="262"/>
      <c r="R82" s="262"/>
      <c r="S82" s="262"/>
      <c r="T82" s="262"/>
      <c r="U82" s="262"/>
      <c r="V82" s="262"/>
      <c r="W82" s="262"/>
    </row>
    <row r="83" spans="1:23" ht="19.5" customHeight="1">
      <c r="A83" s="272" t="s">
        <v>188</v>
      </c>
      <c r="B83" s="272"/>
      <c r="C83" s="257"/>
      <c r="D83" s="264">
        <v>-150000</v>
      </c>
      <c r="E83" s="281"/>
      <c r="F83" s="261">
        <v>-162197</v>
      </c>
      <c r="G83" s="281"/>
      <c r="H83" s="280">
        <v>-14783</v>
      </c>
      <c r="I83" s="281"/>
      <c r="J83" s="261">
        <v>-1585</v>
      </c>
      <c r="Q83" s="262"/>
      <c r="R83" s="262"/>
      <c r="S83" s="262"/>
      <c r="T83" s="262"/>
      <c r="U83" s="262"/>
      <c r="V83" s="262"/>
      <c r="W83" s="262"/>
    </row>
    <row r="84" spans="1:23" ht="19.5" customHeight="1">
      <c r="A84" s="272" t="s">
        <v>189</v>
      </c>
      <c r="B84" s="272"/>
      <c r="C84" s="257"/>
      <c r="D84" s="83">
        <v>0</v>
      </c>
      <c r="E84" s="281"/>
      <c r="F84" s="261">
        <v>1196</v>
      </c>
      <c r="G84" s="281"/>
      <c r="H84" s="83">
        <v>0</v>
      </c>
      <c r="I84" s="281"/>
      <c r="J84" s="83">
        <v>0</v>
      </c>
      <c r="Q84" s="262"/>
      <c r="R84" s="262"/>
      <c r="S84" s="262"/>
      <c r="T84" s="262"/>
      <c r="U84" s="262"/>
      <c r="V84" s="262"/>
      <c r="W84" s="262"/>
    </row>
    <row r="85" spans="1:23" ht="19.5" customHeight="1">
      <c r="A85" s="272" t="s">
        <v>190</v>
      </c>
      <c r="B85" s="272"/>
      <c r="C85" s="257"/>
      <c r="D85" s="264">
        <v>-1053</v>
      </c>
      <c r="E85" s="281"/>
      <c r="F85" s="261">
        <v>-21417</v>
      </c>
      <c r="G85" s="281"/>
      <c r="H85" s="280">
        <v>-90</v>
      </c>
      <c r="I85" s="281"/>
      <c r="J85" s="261">
        <v>-1569</v>
      </c>
      <c r="Q85" s="262"/>
      <c r="R85" s="262"/>
      <c r="S85" s="262"/>
      <c r="T85" s="262"/>
      <c r="U85" s="262"/>
      <c r="V85" s="262"/>
      <c r="W85" s="262"/>
    </row>
    <row r="86" spans="1:23" ht="19.5" customHeight="1">
      <c r="A86" s="272" t="s">
        <v>191</v>
      </c>
      <c r="B86" s="272"/>
      <c r="C86" s="257"/>
      <c r="D86" s="264">
        <v>3173</v>
      </c>
      <c r="E86" s="281"/>
      <c r="F86" s="261">
        <v>3077</v>
      </c>
      <c r="G86" s="281"/>
      <c r="H86" s="280">
        <v>3173</v>
      </c>
      <c r="I86" s="281"/>
      <c r="J86" s="261">
        <v>3077</v>
      </c>
      <c r="Q86" s="262"/>
      <c r="R86" s="262"/>
      <c r="S86" s="262"/>
      <c r="T86" s="262"/>
      <c r="U86" s="262"/>
      <c r="V86" s="262"/>
      <c r="W86" s="262"/>
    </row>
    <row r="87" spans="1:23" ht="19.5" customHeight="1">
      <c r="A87" s="272" t="s">
        <v>192</v>
      </c>
      <c r="B87" s="272"/>
      <c r="C87" s="257"/>
      <c r="D87" s="264">
        <v>20191</v>
      </c>
      <c r="E87" s="281"/>
      <c r="F87" s="261">
        <v>1201</v>
      </c>
      <c r="G87" s="281"/>
      <c r="H87" s="280">
        <v>21677</v>
      </c>
      <c r="I87" s="281"/>
      <c r="J87" s="261">
        <v>2144</v>
      </c>
      <c r="Q87" s="262"/>
      <c r="R87" s="262"/>
      <c r="S87" s="262"/>
      <c r="T87" s="262"/>
      <c r="U87" s="262"/>
      <c r="V87" s="262"/>
      <c r="W87" s="262"/>
    </row>
    <row r="88" spans="1:23" ht="19.5" hidden="1" customHeight="1">
      <c r="A88" s="272" t="s">
        <v>127</v>
      </c>
      <c r="B88" s="272"/>
      <c r="C88" s="257"/>
      <c r="D88" s="264"/>
      <c r="E88" s="281"/>
      <c r="F88" s="261"/>
      <c r="G88" s="281"/>
      <c r="H88" s="280"/>
      <c r="I88" s="281"/>
      <c r="J88" s="280"/>
      <c r="Q88" s="262"/>
      <c r="R88" s="262"/>
      <c r="S88" s="262"/>
      <c r="T88" s="262"/>
      <c r="U88" s="262"/>
      <c r="V88" s="262"/>
      <c r="W88" s="262"/>
    </row>
    <row r="89" spans="1:23" ht="19.5" hidden="1" customHeight="1">
      <c r="A89" s="272" t="s">
        <v>117</v>
      </c>
      <c r="B89" s="272"/>
      <c r="C89" s="257"/>
      <c r="D89" s="264"/>
      <c r="E89" s="281"/>
      <c r="F89" s="261"/>
      <c r="G89" s="281"/>
      <c r="H89" s="280"/>
      <c r="I89" s="281"/>
      <c r="J89" s="261"/>
      <c r="Q89" s="262"/>
      <c r="R89" s="262"/>
      <c r="S89" s="262"/>
      <c r="T89" s="262"/>
      <c r="U89" s="262"/>
      <c r="V89" s="262"/>
      <c r="W89" s="262"/>
    </row>
    <row r="90" spans="1:23" ht="19.5" hidden="1" customHeight="1">
      <c r="A90" s="272"/>
      <c r="B90" s="272" t="s">
        <v>116</v>
      </c>
      <c r="C90" s="257"/>
      <c r="D90" s="264"/>
      <c r="E90" s="281"/>
      <c r="F90" s="280"/>
      <c r="G90" s="281"/>
      <c r="H90" s="280"/>
      <c r="I90" s="281"/>
      <c r="J90" s="280"/>
      <c r="Q90" s="262"/>
      <c r="R90" s="262"/>
      <c r="S90" s="262"/>
      <c r="T90" s="262"/>
      <c r="U90" s="262"/>
      <c r="V90" s="262"/>
      <c r="W90" s="262"/>
    </row>
    <row r="91" spans="1:23" ht="19.5" hidden="1" customHeight="1">
      <c r="A91" s="272" t="s">
        <v>118</v>
      </c>
      <c r="B91" s="272"/>
      <c r="C91" s="257"/>
      <c r="D91" s="264"/>
      <c r="E91" s="281"/>
      <c r="F91" s="264"/>
      <c r="G91" s="281"/>
      <c r="H91" s="280"/>
      <c r="I91" s="281"/>
      <c r="J91" s="261"/>
      <c r="Q91" s="262"/>
      <c r="R91" s="262"/>
      <c r="S91" s="262"/>
      <c r="T91" s="262"/>
      <c r="U91" s="262"/>
      <c r="V91" s="262"/>
      <c r="W91" s="262"/>
    </row>
    <row r="92" spans="1:23" ht="19.5" hidden="1" customHeight="1">
      <c r="A92" s="272" t="s">
        <v>119</v>
      </c>
      <c r="B92" s="272"/>
      <c r="C92" s="257"/>
      <c r="D92" s="268"/>
      <c r="E92" s="261"/>
      <c r="F92" s="268"/>
      <c r="G92" s="275"/>
      <c r="H92" s="268"/>
      <c r="I92" s="261"/>
      <c r="J92" s="268"/>
      <c r="Q92" s="262"/>
      <c r="R92" s="262"/>
      <c r="S92" s="262"/>
      <c r="T92" s="262"/>
      <c r="U92" s="262"/>
      <c r="V92" s="262"/>
      <c r="W92" s="262"/>
    </row>
    <row r="93" spans="1:23" ht="19.5" customHeight="1">
      <c r="A93" s="273" t="s">
        <v>294</v>
      </c>
      <c r="B93" s="273"/>
      <c r="C93" s="257"/>
      <c r="D93" s="285">
        <f>SUM(D71:D92)</f>
        <v>-137268</v>
      </c>
      <c r="E93" s="275"/>
      <c r="F93" s="285">
        <f>SUM(F71:F92)</f>
        <v>-617872</v>
      </c>
      <c r="G93" s="275"/>
      <c r="H93" s="285">
        <f>SUM(H71:H92)</f>
        <v>-44281</v>
      </c>
      <c r="I93" s="275"/>
      <c r="J93" s="285">
        <f>SUM(J71:J92)</f>
        <v>-477891</v>
      </c>
      <c r="Q93" s="262"/>
      <c r="R93" s="262"/>
      <c r="S93" s="262"/>
      <c r="T93" s="262"/>
      <c r="U93" s="262"/>
      <c r="V93" s="262"/>
      <c r="W93" s="262"/>
    </row>
    <row r="94" spans="1:23" ht="19.5" customHeight="1">
      <c r="A94" s="272"/>
      <c r="B94" s="272"/>
      <c r="C94" s="257"/>
      <c r="D94" s="275"/>
      <c r="E94" s="275"/>
      <c r="F94" s="275"/>
      <c r="G94" s="275"/>
      <c r="H94" s="275"/>
      <c r="I94" s="275"/>
      <c r="J94" s="275"/>
      <c r="Q94" s="262"/>
      <c r="R94" s="262"/>
      <c r="S94" s="262"/>
      <c r="T94" s="262"/>
      <c r="U94" s="262"/>
      <c r="V94" s="262"/>
      <c r="W94" s="262"/>
    </row>
    <row r="95" spans="1:23" ht="19.5" customHeight="1">
      <c r="A95" s="278" t="s">
        <v>120</v>
      </c>
      <c r="B95" s="272"/>
      <c r="C95" s="257"/>
      <c r="D95" s="264"/>
      <c r="E95" s="261"/>
      <c r="F95" s="264"/>
      <c r="G95" s="261"/>
      <c r="H95" s="264"/>
      <c r="I95" s="261"/>
      <c r="J95" s="264"/>
      <c r="Q95" s="262"/>
      <c r="R95" s="262"/>
      <c r="S95" s="262"/>
      <c r="T95" s="262"/>
      <c r="U95" s="262"/>
      <c r="V95" s="262"/>
      <c r="W95" s="262"/>
    </row>
    <row r="96" spans="1:23" ht="19.5" customHeight="1">
      <c r="A96" s="272" t="s">
        <v>207</v>
      </c>
      <c r="B96" s="272"/>
      <c r="C96" s="257"/>
      <c r="D96" s="261"/>
      <c r="E96" s="261"/>
      <c r="F96" s="261"/>
      <c r="G96" s="281"/>
      <c r="H96" s="265"/>
      <c r="I96" s="281"/>
      <c r="J96" s="265"/>
      <c r="Q96" s="262"/>
      <c r="R96" s="262"/>
      <c r="S96" s="262"/>
      <c r="T96" s="262"/>
      <c r="U96" s="262"/>
      <c r="V96" s="262"/>
      <c r="W96" s="262"/>
    </row>
    <row r="97" spans="1:23" ht="19.5" customHeight="1">
      <c r="A97" s="272"/>
      <c r="B97" s="272" t="s">
        <v>196</v>
      </c>
      <c r="C97" s="257"/>
      <c r="D97" s="264">
        <v>8302</v>
      </c>
      <c r="E97" s="261"/>
      <c r="F97" s="264">
        <v>433992</v>
      </c>
      <c r="G97" s="281"/>
      <c r="H97" s="83">
        <v>0</v>
      </c>
      <c r="I97" s="281"/>
      <c r="J97" s="261">
        <v>510000</v>
      </c>
      <c r="Q97" s="262"/>
      <c r="R97" s="262"/>
      <c r="S97" s="262"/>
      <c r="T97" s="262"/>
      <c r="U97" s="262"/>
      <c r="V97" s="262"/>
      <c r="W97" s="262"/>
    </row>
    <row r="98" spans="1:23" ht="19.5" customHeight="1">
      <c r="A98" s="272" t="s">
        <v>197</v>
      </c>
      <c r="B98" s="272"/>
      <c r="C98" s="257"/>
      <c r="D98" s="83">
        <v>0</v>
      </c>
      <c r="E98" s="356"/>
      <c r="F98" s="83">
        <v>0</v>
      </c>
      <c r="G98" s="281"/>
      <c r="H98" s="261">
        <v>-20000</v>
      </c>
      <c r="I98" s="281"/>
      <c r="J98" s="261">
        <v>-45000</v>
      </c>
      <c r="Q98" s="262"/>
      <c r="R98" s="262"/>
      <c r="S98" s="262"/>
      <c r="T98" s="262"/>
      <c r="U98" s="262"/>
      <c r="V98" s="262"/>
      <c r="W98" s="262"/>
    </row>
    <row r="99" spans="1:23" ht="19.5" customHeight="1">
      <c r="A99" s="272" t="s">
        <v>250</v>
      </c>
      <c r="B99" s="272"/>
      <c r="C99" s="257"/>
      <c r="D99" s="264"/>
      <c r="E99" s="261"/>
      <c r="F99" s="261"/>
      <c r="G99" s="281"/>
      <c r="H99" s="261"/>
      <c r="I99" s="281"/>
      <c r="J99" s="261"/>
      <c r="Q99" s="262"/>
      <c r="R99" s="262"/>
      <c r="S99" s="262"/>
      <c r="T99" s="262"/>
      <c r="U99" s="262"/>
      <c r="V99" s="262"/>
      <c r="W99" s="262"/>
    </row>
    <row r="100" spans="1:23" ht="19.5" customHeight="1">
      <c r="A100" s="272"/>
      <c r="B100" s="272" t="s">
        <v>196</v>
      </c>
      <c r="C100" s="257"/>
      <c r="D100" s="264">
        <v>-869501</v>
      </c>
      <c r="E100" s="261"/>
      <c r="F100" s="83">
        <v>0</v>
      </c>
      <c r="G100" s="356"/>
      <c r="H100" s="83">
        <v>-839500</v>
      </c>
      <c r="I100" s="261"/>
      <c r="J100" s="83">
        <v>0</v>
      </c>
      <c r="Q100" s="262"/>
      <c r="R100" s="262"/>
      <c r="S100" s="262"/>
      <c r="T100" s="262"/>
      <c r="U100" s="262"/>
      <c r="V100" s="262"/>
      <c r="W100" s="262"/>
    </row>
    <row r="101" spans="1:23" ht="19.5" customHeight="1">
      <c r="A101" s="272" t="s">
        <v>198</v>
      </c>
      <c r="B101" s="272"/>
      <c r="C101" s="257"/>
      <c r="D101" s="261">
        <v>-40906</v>
      </c>
      <c r="E101" s="261"/>
      <c r="F101" s="261">
        <v>-52752</v>
      </c>
      <c r="G101" s="261"/>
      <c r="H101" s="261">
        <v>-4380</v>
      </c>
      <c r="I101" s="261"/>
      <c r="J101" s="261">
        <v>-3959</v>
      </c>
      <c r="Q101" s="262"/>
      <c r="R101" s="262"/>
      <c r="S101" s="262"/>
      <c r="T101" s="262"/>
      <c r="U101" s="262"/>
      <c r="V101" s="262"/>
      <c r="W101" s="262"/>
    </row>
    <row r="102" spans="1:23" ht="19.5" customHeight="1">
      <c r="A102" s="272" t="s">
        <v>251</v>
      </c>
      <c r="B102" s="272"/>
      <c r="C102" s="257"/>
      <c r="D102" s="83">
        <v>0</v>
      </c>
      <c r="E102" s="261"/>
      <c r="F102" s="261">
        <v>53900</v>
      </c>
      <c r="G102" s="261"/>
      <c r="H102" s="83">
        <v>0</v>
      </c>
      <c r="I102" s="261"/>
      <c r="J102" s="83">
        <v>0</v>
      </c>
      <c r="Q102" s="262"/>
      <c r="R102" s="262"/>
      <c r="S102" s="262"/>
      <c r="T102" s="262"/>
      <c r="U102" s="262"/>
      <c r="V102" s="262"/>
      <c r="W102" s="262"/>
    </row>
    <row r="103" spans="1:23" ht="19.5" customHeight="1">
      <c r="A103" s="272" t="s">
        <v>253</v>
      </c>
      <c r="B103" s="272"/>
      <c r="C103" s="257"/>
      <c r="D103" s="261"/>
      <c r="E103" s="261"/>
      <c r="F103" s="264"/>
      <c r="G103" s="261"/>
      <c r="H103" s="261"/>
      <c r="I103" s="261"/>
      <c r="J103" s="261"/>
      <c r="Q103" s="262"/>
      <c r="R103" s="262"/>
      <c r="S103" s="262"/>
      <c r="T103" s="262"/>
      <c r="U103" s="262"/>
      <c r="V103" s="262"/>
      <c r="W103" s="262"/>
    </row>
    <row r="104" spans="1:23" ht="19.5" customHeight="1">
      <c r="A104" s="272"/>
      <c r="B104" s="348" t="s">
        <v>252</v>
      </c>
      <c r="C104" s="257"/>
      <c r="D104" s="261">
        <v>-90136</v>
      </c>
      <c r="E104" s="261"/>
      <c r="F104" s="264">
        <v>-13873</v>
      </c>
      <c r="G104" s="261"/>
      <c r="H104" s="261">
        <v>-14099</v>
      </c>
      <c r="I104" s="261"/>
      <c r="J104" s="261">
        <v>-1219</v>
      </c>
      <c r="Q104" s="262"/>
      <c r="R104" s="262"/>
      <c r="S104" s="262"/>
      <c r="T104" s="262"/>
      <c r="U104" s="262"/>
      <c r="V104" s="262"/>
      <c r="W104" s="262"/>
    </row>
    <row r="105" spans="1:23" ht="19.5" customHeight="1">
      <c r="A105" s="272" t="s">
        <v>225</v>
      </c>
      <c r="B105" s="348"/>
      <c r="C105" s="257"/>
      <c r="D105" s="261">
        <v>600000</v>
      </c>
      <c r="E105" s="261"/>
      <c r="F105" s="83">
        <v>0</v>
      </c>
      <c r="G105" s="261"/>
      <c r="H105" s="261">
        <v>600000</v>
      </c>
      <c r="I105" s="261"/>
      <c r="J105" s="83">
        <v>0</v>
      </c>
      <c r="Q105" s="262"/>
      <c r="R105" s="262"/>
      <c r="S105" s="262"/>
      <c r="T105" s="262"/>
      <c r="U105" s="262"/>
      <c r="V105" s="262"/>
      <c r="W105" s="262"/>
    </row>
    <row r="106" spans="1:23" ht="19.5" customHeight="1">
      <c r="A106" s="272" t="s">
        <v>199</v>
      </c>
      <c r="B106" s="348"/>
      <c r="C106" s="257"/>
      <c r="D106" s="261"/>
      <c r="E106" s="261"/>
      <c r="F106" s="264"/>
      <c r="G106" s="261"/>
      <c r="H106" s="261"/>
      <c r="I106" s="261"/>
      <c r="J106" s="261"/>
      <c r="Q106" s="262"/>
      <c r="R106" s="262"/>
      <c r="S106" s="262"/>
      <c r="T106" s="262"/>
      <c r="U106" s="262"/>
      <c r="V106" s="262"/>
      <c r="W106" s="262"/>
    </row>
    <row r="107" spans="1:23" ht="19.5" customHeight="1">
      <c r="A107" s="272"/>
      <c r="B107" s="272" t="s">
        <v>254</v>
      </c>
      <c r="C107" s="257"/>
      <c r="D107" s="83">
        <v>0</v>
      </c>
      <c r="E107" s="261"/>
      <c r="F107" s="264">
        <v>51011</v>
      </c>
      <c r="G107" s="261"/>
      <c r="H107" s="83">
        <v>0</v>
      </c>
      <c r="I107" s="261"/>
      <c r="J107" s="83">
        <v>0</v>
      </c>
      <c r="Q107" s="262"/>
      <c r="R107" s="262"/>
      <c r="S107" s="262"/>
      <c r="T107" s="262"/>
      <c r="U107" s="262"/>
      <c r="V107" s="262"/>
      <c r="W107" s="262"/>
    </row>
    <row r="108" spans="1:23" ht="19.5" customHeight="1">
      <c r="A108" s="272" t="s">
        <v>200</v>
      </c>
      <c r="B108" s="272"/>
      <c r="C108" s="257"/>
      <c r="D108" s="83">
        <v>0</v>
      </c>
      <c r="E108" s="261"/>
      <c r="F108" s="264">
        <v>-38168</v>
      </c>
      <c r="G108" s="261"/>
      <c r="H108" s="83">
        <v>0</v>
      </c>
      <c r="I108" s="261"/>
      <c r="J108" s="83">
        <v>0</v>
      </c>
      <c r="Q108" s="262"/>
      <c r="R108" s="262"/>
      <c r="S108" s="262"/>
      <c r="T108" s="262"/>
      <c r="U108" s="262"/>
      <c r="V108" s="262"/>
      <c r="W108" s="262"/>
    </row>
    <row r="109" spans="1:23" ht="19.5" customHeight="1">
      <c r="A109" s="272" t="s">
        <v>255</v>
      </c>
      <c r="B109" s="272"/>
      <c r="C109" s="257"/>
      <c r="D109" s="261">
        <v>-31231</v>
      </c>
      <c r="E109" s="261"/>
      <c r="F109" s="264">
        <v>-26158</v>
      </c>
      <c r="G109" s="261"/>
      <c r="H109" s="261">
        <v>-21001</v>
      </c>
      <c r="I109" s="261"/>
      <c r="J109" s="261">
        <v>-17706</v>
      </c>
      <c r="Q109" s="262"/>
      <c r="R109" s="262"/>
      <c r="S109" s="262"/>
      <c r="T109" s="262"/>
      <c r="U109" s="262"/>
      <c r="V109" s="262"/>
      <c r="W109" s="262"/>
    </row>
    <row r="110" spans="1:23" ht="19.5" customHeight="1">
      <c r="A110" s="273" t="s">
        <v>121</v>
      </c>
      <c r="B110" s="273"/>
      <c r="C110" s="257"/>
      <c r="D110" s="285">
        <f>SUM(D96:D109)</f>
        <v>-423472</v>
      </c>
      <c r="E110" s="275"/>
      <c r="F110" s="285">
        <f>SUM(F96:F109)</f>
        <v>407952</v>
      </c>
      <c r="G110" s="275"/>
      <c r="H110" s="285">
        <f>SUM(H96:H109)</f>
        <v>-298980</v>
      </c>
      <c r="I110" s="275"/>
      <c r="J110" s="285">
        <f>SUM(J96:J109)</f>
        <v>442116</v>
      </c>
      <c r="Q110" s="262"/>
      <c r="R110" s="262"/>
      <c r="S110" s="262"/>
      <c r="T110" s="262"/>
      <c r="U110" s="262"/>
      <c r="V110" s="262"/>
      <c r="W110" s="262"/>
    </row>
    <row r="111" spans="1:23" ht="19.5" customHeight="1">
      <c r="A111" s="273"/>
      <c r="B111" s="273"/>
      <c r="C111" s="257"/>
      <c r="D111" s="275"/>
      <c r="E111" s="275"/>
      <c r="F111" s="275"/>
      <c r="G111" s="275"/>
      <c r="H111" s="275"/>
      <c r="I111" s="275"/>
      <c r="J111" s="275"/>
      <c r="Q111" s="262"/>
      <c r="R111" s="262"/>
      <c r="S111" s="262"/>
      <c r="T111" s="262"/>
      <c r="U111" s="262"/>
      <c r="V111" s="262"/>
      <c r="W111" s="262"/>
    </row>
    <row r="112" spans="1:23" ht="19.5" customHeight="1">
      <c r="A112" s="247" t="s">
        <v>128</v>
      </c>
      <c r="B112" s="273"/>
      <c r="C112" s="257"/>
      <c r="D112" s="275"/>
      <c r="E112" s="275"/>
      <c r="F112" s="275"/>
      <c r="G112" s="275"/>
      <c r="H112" s="275"/>
      <c r="I112" s="275"/>
      <c r="J112" s="275"/>
      <c r="Q112" s="262"/>
      <c r="R112" s="262"/>
      <c r="S112" s="262"/>
      <c r="T112" s="262"/>
      <c r="U112" s="262"/>
      <c r="V112" s="262"/>
      <c r="W112" s="262"/>
    </row>
    <row r="113" spans="1:23" ht="19.5" customHeight="1">
      <c r="A113" s="247" t="s">
        <v>93</v>
      </c>
      <c r="B113" s="273"/>
      <c r="C113" s="257"/>
      <c r="D113" s="275"/>
      <c r="E113" s="275"/>
      <c r="F113" s="275"/>
      <c r="G113" s="275"/>
      <c r="H113" s="275"/>
      <c r="I113" s="275"/>
      <c r="J113" s="275"/>
      <c r="Q113" s="262"/>
      <c r="R113" s="262"/>
      <c r="S113" s="262"/>
      <c r="T113" s="262"/>
      <c r="U113" s="262"/>
      <c r="V113" s="262"/>
      <c r="W113" s="262"/>
    </row>
    <row r="114" spans="1:23" ht="19.5" customHeight="1">
      <c r="A114" s="247"/>
      <c r="B114" s="273"/>
      <c r="C114" s="257"/>
      <c r="D114" s="275"/>
      <c r="E114" s="275"/>
      <c r="F114" s="275"/>
      <c r="G114" s="275"/>
      <c r="H114" s="275"/>
      <c r="I114" s="275"/>
      <c r="J114" s="275"/>
      <c r="Q114" s="262"/>
      <c r="R114" s="262"/>
      <c r="S114" s="262"/>
      <c r="T114" s="262"/>
      <c r="U114" s="262"/>
      <c r="V114" s="262"/>
      <c r="W114" s="262"/>
    </row>
    <row r="115" spans="1:23" ht="19.5" customHeight="1">
      <c r="A115" s="247"/>
      <c r="B115" s="273"/>
      <c r="C115" s="257"/>
      <c r="D115" s="409" t="s">
        <v>50</v>
      </c>
      <c r="E115" s="409"/>
      <c r="F115" s="409"/>
      <c r="G115" s="275"/>
      <c r="H115" s="409" t="s">
        <v>51</v>
      </c>
      <c r="I115" s="409"/>
      <c r="J115" s="409"/>
      <c r="Q115" s="262"/>
      <c r="R115" s="262"/>
      <c r="S115" s="262"/>
      <c r="T115" s="262"/>
      <c r="U115" s="262"/>
      <c r="V115" s="262"/>
      <c r="W115" s="262"/>
    </row>
    <row r="116" spans="1:23" ht="19.5" customHeight="1">
      <c r="A116" s="247"/>
      <c r="B116" s="273"/>
      <c r="C116" s="257"/>
      <c r="D116" s="409" t="s">
        <v>52</v>
      </c>
      <c r="E116" s="409"/>
      <c r="F116" s="409"/>
      <c r="G116" s="275"/>
      <c r="H116" s="409" t="s">
        <v>52</v>
      </c>
      <c r="I116" s="409"/>
      <c r="J116" s="409"/>
      <c r="Q116" s="262"/>
      <c r="R116" s="262"/>
      <c r="S116" s="262"/>
      <c r="T116" s="262"/>
      <c r="U116" s="262"/>
      <c r="V116" s="262"/>
      <c r="W116" s="262"/>
    </row>
    <row r="117" spans="1:23" ht="19.5" customHeight="1">
      <c r="A117" s="247"/>
      <c r="B117" s="273"/>
      <c r="C117" s="257"/>
      <c r="D117" s="408" t="s">
        <v>53</v>
      </c>
      <c r="E117" s="408"/>
      <c r="F117" s="408"/>
      <c r="G117" s="261"/>
      <c r="H117" s="408" t="s">
        <v>53</v>
      </c>
      <c r="I117" s="408"/>
      <c r="J117" s="408"/>
      <c r="Q117" s="262"/>
      <c r="R117" s="262"/>
      <c r="S117" s="262"/>
      <c r="T117" s="262"/>
      <c r="U117" s="262"/>
      <c r="V117" s="262"/>
      <c r="W117" s="262"/>
    </row>
    <row r="118" spans="1:23" ht="19.5" customHeight="1">
      <c r="A118" s="247"/>
      <c r="B118" s="273"/>
      <c r="C118" s="257"/>
      <c r="D118" s="408" t="s">
        <v>4</v>
      </c>
      <c r="E118" s="408"/>
      <c r="F118" s="408"/>
      <c r="G118" s="261"/>
      <c r="H118" s="408" t="s">
        <v>4</v>
      </c>
      <c r="I118" s="408"/>
      <c r="J118" s="408"/>
      <c r="Q118" s="262"/>
      <c r="R118" s="262"/>
      <c r="S118" s="262"/>
      <c r="T118" s="262"/>
      <c r="U118" s="262"/>
      <c r="V118" s="262"/>
      <c r="W118" s="262"/>
    </row>
    <row r="119" spans="1:23" ht="19.5" customHeight="1">
      <c r="A119" s="247"/>
      <c r="B119" s="273"/>
      <c r="C119" s="257"/>
      <c r="D119" s="258">
        <v>2020</v>
      </c>
      <c r="E119" s="258"/>
      <c r="F119" s="258">
        <v>2019</v>
      </c>
      <c r="G119" s="258"/>
      <c r="H119" s="258">
        <v>2020</v>
      </c>
      <c r="I119" s="258"/>
      <c r="J119" s="258">
        <v>2019</v>
      </c>
      <c r="Q119" s="262"/>
      <c r="R119" s="262"/>
      <c r="S119" s="262"/>
      <c r="T119" s="262"/>
      <c r="U119" s="262"/>
      <c r="V119" s="262"/>
      <c r="W119" s="262"/>
    </row>
    <row r="120" spans="1:23" ht="19.5" customHeight="1">
      <c r="A120" s="273"/>
      <c r="B120" s="273"/>
      <c r="C120" s="257"/>
      <c r="D120" s="407" t="s">
        <v>8</v>
      </c>
      <c r="E120" s="407"/>
      <c r="F120" s="407"/>
      <c r="G120" s="407"/>
      <c r="H120" s="407"/>
      <c r="I120" s="407"/>
      <c r="J120" s="407"/>
      <c r="Q120" s="262"/>
      <c r="R120" s="262"/>
      <c r="S120" s="262"/>
      <c r="T120" s="262"/>
      <c r="U120" s="262"/>
      <c r="V120" s="262"/>
      <c r="W120" s="262"/>
    </row>
    <row r="121" spans="1:23" ht="19.5" customHeight="1">
      <c r="A121" s="272" t="s">
        <v>295</v>
      </c>
      <c r="B121" s="272"/>
      <c r="C121" s="257"/>
      <c r="D121" s="261"/>
      <c r="E121" s="261"/>
      <c r="F121" s="261"/>
      <c r="G121" s="261"/>
      <c r="H121" s="261"/>
      <c r="I121" s="261"/>
      <c r="J121" s="261"/>
      <c r="Q121" s="262"/>
      <c r="R121" s="262"/>
      <c r="S121" s="262"/>
      <c r="T121" s="262"/>
      <c r="U121" s="262"/>
      <c r="V121" s="262"/>
      <c r="W121" s="262"/>
    </row>
    <row r="122" spans="1:23" ht="19.5" customHeight="1">
      <c r="A122" s="251"/>
      <c r="B122" s="272" t="s">
        <v>122</v>
      </c>
      <c r="C122" s="257"/>
      <c r="D122" s="261">
        <f>SUM(D58,D93,D110)</f>
        <v>-346993</v>
      </c>
      <c r="E122" s="261"/>
      <c r="F122" s="261">
        <f>SUM(F58,F93,F110)</f>
        <v>-38460</v>
      </c>
      <c r="G122" s="261"/>
      <c r="H122" s="261">
        <f>SUM(H58,H93,H110)</f>
        <v>-283031</v>
      </c>
      <c r="I122" s="261"/>
      <c r="J122" s="261">
        <f>SUM(J58,J93,J110)</f>
        <v>-46137</v>
      </c>
      <c r="Q122" s="262"/>
      <c r="R122" s="262"/>
      <c r="S122" s="262"/>
      <c r="T122" s="262"/>
      <c r="U122" s="262"/>
      <c r="V122" s="262"/>
      <c r="W122" s="262"/>
    </row>
    <row r="123" spans="1:23" ht="19.5" customHeight="1">
      <c r="A123" s="271" t="s">
        <v>201</v>
      </c>
      <c r="B123" s="272"/>
      <c r="C123" s="257"/>
      <c r="D123" s="353">
        <v>0</v>
      </c>
      <c r="E123" s="261"/>
      <c r="F123" s="268">
        <v>2862</v>
      </c>
      <c r="G123" s="261"/>
      <c r="H123" s="353">
        <v>0</v>
      </c>
      <c r="I123" s="261"/>
      <c r="J123" s="353">
        <v>0</v>
      </c>
      <c r="Q123" s="262"/>
      <c r="R123" s="262"/>
      <c r="S123" s="262"/>
      <c r="T123" s="262"/>
      <c r="U123" s="262"/>
      <c r="V123" s="262"/>
      <c r="W123" s="262"/>
    </row>
    <row r="124" spans="1:23" ht="19.5" customHeight="1">
      <c r="A124" s="270" t="s">
        <v>321</v>
      </c>
      <c r="B124" s="272"/>
      <c r="C124" s="257"/>
      <c r="D124" s="275">
        <f>SUM(D122:D123)</f>
        <v>-346993</v>
      </c>
      <c r="E124" s="275"/>
      <c r="F124" s="275">
        <f>SUM(F122:F123)</f>
        <v>-35598</v>
      </c>
      <c r="G124" s="275"/>
      <c r="H124" s="275">
        <f>SUM(H122:H123)</f>
        <v>-283031</v>
      </c>
      <c r="I124" s="275"/>
      <c r="J124" s="275">
        <f>SUM(J122:J123)</f>
        <v>-46137</v>
      </c>
      <c r="Q124" s="262"/>
      <c r="R124" s="262"/>
      <c r="S124" s="262"/>
      <c r="T124" s="262"/>
      <c r="U124" s="262"/>
      <c r="V124" s="262"/>
      <c r="W124" s="262"/>
    </row>
    <row r="125" spans="1:23" ht="19.5" customHeight="1">
      <c r="A125" s="272" t="s">
        <v>202</v>
      </c>
      <c r="B125" s="272"/>
      <c r="C125" s="257"/>
      <c r="D125" s="261">
        <v>885539</v>
      </c>
      <c r="E125" s="261"/>
      <c r="F125" s="261">
        <v>456395</v>
      </c>
      <c r="G125" s="261"/>
      <c r="H125" s="261">
        <v>458052</v>
      </c>
      <c r="I125" s="261"/>
      <c r="J125" s="261">
        <v>82582</v>
      </c>
      <c r="Q125" s="262"/>
      <c r="R125" s="262"/>
      <c r="S125" s="262"/>
      <c r="T125" s="262"/>
      <c r="U125" s="262"/>
      <c r="V125" s="262"/>
      <c r="W125" s="262"/>
    </row>
    <row r="126" spans="1:23" ht="19.5" customHeight="1">
      <c r="A126" s="272" t="s">
        <v>325</v>
      </c>
      <c r="B126" s="272"/>
      <c r="C126" s="257"/>
      <c r="D126" s="353">
        <v>0</v>
      </c>
      <c r="E126" s="261"/>
      <c r="F126" s="268">
        <v>2553</v>
      </c>
      <c r="G126" s="261"/>
      <c r="H126" s="353">
        <v>0</v>
      </c>
      <c r="I126" s="261"/>
      <c r="J126" s="353">
        <v>0</v>
      </c>
      <c r="Q126" s="262"/>
      <c r="R126" s="262"/>
      <c r="S126" s="262"/>
      <c r="T126" s="262"/>
      <c r="U126" s="262"/>
      <c r="V126" s="262"/>
      <c r="W126" s="262"/>
    </row>
    <row r="127" spans="1:23" ht="19.5" customHeight="1" thickBot="1">
      <c r="A127" s="273" t="s">
        <v>203</v>
      </c>
      <c r="B127" s="273"/>
      <c r="C127" s="283"/>
      <c r="D127" s="286">
        <f>SUM(D124:D126)</f>
        <v>538546</v>
      </c>
      <c r="E127" s="275"/>
      <c r="F127" s="286">
        <f>SUM(F124:F126)</f>
        <v>423350</v>
      </c>
      <c r="G127" s="275"/>
      <c r="H127" s="286">
        <f>SUM(H124:H126)</f>
        <v>175021</v>
      </c>
      <c r="I127" s="275"/>
      <c r="J127" s="286">
        <f>SUM(J124:J126)</f>
        <v>36445</v>
      </c>
      <c r="Q127" s="262"/>
      <c r="R127" s="262"/>
      <c r="S127" s="262"/>
      <c r="T127" s="262"/>
      <c r="U127" s="262"/>
      <c r="V127" s="262"/>
      <c r="W127" s="262"/>
    </row>
    <row r="128" spans="1:23" ht="19.5" customHeight="1" thickTop="1">
      <c r="A128" s="270"/>
      <c r="B128" s="273"/>
      <c r="C128" s="257"/>
      <c r="D128" s="275"/>
      <c r="E128" s="275"/>
      <c r="F128" s="275"/>
      <c r="G128" s="275"/>
      <c r="H128" s="275"/>
      <c r="I128" s="275"/>
      <c r="J128" s="275"/>
      <c r="Q128" s="262"/>
      <c r="R128" s="262"/>
      <c r="S128" s="262"/>
      <c r="T128" s="262"/>
      <c r="U128" s="262"/>
      <c r="V128" s="262"/>
      <c r="W128" s="262"/>
    </row>
    <row r="129" spans="1:10" ht="19.5" customHeight="1">
      <c r="A129" s="372" t="s">
        <v>303</v>
      </c>
    </row>
    <row r="130" spans="1:10" ht="19.5" customHeight="1">
      <c r="A130" s="54" t="s">
        <v>304</v>
      </c>
      <c r="D130" s="83">
        <v>0</v>
      </c>
      <c r="E130" s="261"/>
      <c r="F130" s="261">
        <v>13831</v>
      </c>
      <c r="G130" s="261"/>
      <c r="H130" s="83">
        <v>0</v>
      </c>
      <c r="I130" s="261"/>
      <c r="J130" s="261">
        <v>13831</v>
      </c>
    </row>
    <row r="131" spans="1:10" ht="19.5" customHeight="1">
      <c r="A131" s="54" t="s">
        <v>305</v>
      </c>
      <c r="D131" s="261">
        <v>50056</v>
      </c>
      <c r="E131" s="261"/>
      <c r="F131" s="83">
        <v>0</v>
      </c>
      <c r="G131" s="83"/>
      <c r="H131" s="83">
        <v>0</v>
      </c>
      <c r="I131" s="83"/>
      <c r="J131" s="83">
        <v>0</v>
      </c>
    </row>
    <row r="132" spans="1:10" ht="19.5" customHeight="1">
      <c r="A132" s="54" t="s">
        <v>307</v>
      </c>
      <c r="D132" s="261">
        <v>43164</v>
      </c>
      <c r="E132" s="261"/>
      <c r="F132" s="261">
        <v>50145</v>
      </c>
      <c r="G132" s="261"/>
      <c r="H132" s="261">
        <v>1792</v>
      </c>
      <c r="I132" s="261"/>
      <c r="J132" s="261">
        <v>1279</v>
      </c>
    </row>
    <row r="133" spans="1:10" ht="19.5" customHeight="1">
      <c r="A133" s="54" t="s">
        <v>306</v>
      </c>
      <c r="D133" s="261">
        <v>542</v>
      </c>
      <c r="E133" s="261"/>
      <c r="F133" s="261">
        <v>90</v>
      </c>
      <c r="G133" s="261"/>
      <c r="H133" s="261">
        <v>58</v>
      </c>
      <c r="I133" s="261"/>
      <c r="J133" s="261">
        <v>90</v>
      </c>
    </row>
  </sheetData>
  <mergeCells count="29">
    <mergeCell ref="D118:F118"/>
    <mergeCell ref="H118:J118"/>
    <mergeCell ref="D120:J120"/>
    <mergeCell ref="D115:F115"/>
    <mergeCell ref="H115:J115"/>
    <mergeCell ref="D116:F116"/>
    <mergeCell ref="H116:J116"/>
    <mergeCell ref="D117:F117"/>
    <mergeCell ref="H117:J117"/>
    <mergeCell ref="D67:F67"/>
    <mergeCell ref="H67:J67"/>
    <mergeCell ref="D69:J69"/>
    <mergeCell ref="D9:J9"/>
    <mergeCell ref="D63:F63"/>
    <mergeCell ref="H63:J63"/>
    <mergeCell ref="D66:F66"/>
    <mergeCell ref="H66:J66"/>
    <mergeCell ref="D7:F7"/>
    <mergeCell ref="H7:J7"/>
    <mergeCell ref="D64:F64"/>
    <mergeCell ref="H64:J64"/>
    <mergeCell ref="D65:F65"/>
    <mergeCell ref="H65:J65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11" fitToHeight="2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59" max="9" man="1"/>
    <brk id="11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SH Conso 1</vt:lpstr>
      <vt:lpstr>SH Conso 2</vt:lpstr>
      <vt:lpstr>SH Separate</vt:lpstr>
      <vt:lpstr>CF</vt:lpstr>
      <vt:lpstr>BS!Print_Area</vt:lpstr>
      <vt:lpstr>CF!Print_Area</vt:lpstr>
      <vt:lpstr>PL!Print_Area</vt:lpstr>
      <vt:lpstr>'SH Conso 1'!Print_Area</vt:lpstr>
      <vt:lpstr>'SH Conso 2'!Print_Area</vt:lpstr>
      <vt:lpstr>'SH Separate'!Print_Area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Pornpimon, Kanjanavaha</cp:lastModifiedBy>
  <cp:lastPrinted>2020-05-15T00:49:22Z</cp:lastPrinted>
  <dcterms:created xsi:type="dcterms:W3CDTF">2019-04-26T09:41:55Z</dcterms:created>
  <dcterms:modified xsi:type="dcterms:W3CDTF">2020-05-15T01:01:04Z</dcterms:modified>
</cp:coreProperties>
</file>