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3\Qt1\"/>
    </mc:Choice>
  </mc:AlternateContent>
  <bookViews>
    <workbookView xWindow="-105" yWindow="-105" windowWidth="23250" windowHeight="12570" tabRatio="758"/>
  </bookViews>
  <sheets>
    <sheet name="SFP" sheetId="67" r:id="rId1"/>
    <sheet name="SFP 2" sheetId="73" r:id="rId2"/>
    <sheet name="SFP 3" sheetId="75" r:id="rId3"/>
    <sheet name="SCE-Conso" sheetId="68" r:id="rId4"/>
    <sheet name="SCE-Separate" sheetId="66" r:id="rId5"/>
    <sheet name="PL-3m" sheetId="59" state="hidden" r:id="rId6"/>
    <sheet name="งบกำไรขาดทุน 9M " sheetId="27" state="hidden" r:id="rId7"/>
    <sheet name="งบกำไรขาดทุนเบ็ดเสร็จ 9 M" sheetId="43" state="hidden" r:id="rId8"/>
    <sheet name="งบกระแสเงินสด YEAR" sheetId="13" state="hidden" r:id="rId9"/>
    <sheet name="000" sheetId="3" state="veryHidden" r:id="rId10"/>
    <sheet name="OCI-3m" sheetId="60" state="hidden" r:id="rId11"/>
    <sheet name="PL" sheetId="61" r:id="rId12"/>
    <sheet name="OCI" sheetId="62" r:id="rId13"/>
    <sheet name="SCF" sheetId="71" r:id="rId14"/>
    <sheet name="SCF 2" sheetId="74" r:id="rId15"/>
    <sheet name="PL Q1'19" sheetId="69" state="hidden" r:id="rId16"/>
    <sheet name="OCI Q1'19" sheetId="70" state="hidden" r:id="rId17"/>
    <sheet name="สินทรัพย์ไม่มีตัวตน conso" sheetId="46" state="hidden" r:id="rId18"/>
    <sheet name="สินทรัพย์ไม่มีตัวตน Company" sheetId="45" state="hidden" r:id="rId19"/>
  </sheets>
  <definedNames>
    <definedName name="_xlnm.Print_Area" localSheetId="12">OCI!$A$1:$O$37</definedName>
    <definedName name="_xlnm.Print_Area" localSheetId="10">'OCI-3m'!$A$1:$O$41</definedName>
    <definedName name="_xlnm.Print_Area" localSheetId="11">PL!$A$1:$M$44</definedName>
    <definedName name="_xlnm.Print_Area" localSheetId="5">'PL-3m'!$A$1:$M$39</definedName>
    <definedName name="_xlnm.Print_Area" localSheetId="3">'SCE-Conso'!$A$1:$AF$29</definedName>
    <definedName name="_xlnm.Print_Area" localSheetId="4">'SCE-Separate'!$A$1:$Y$30</definedName>
    <definedName name="_xlnm.Print_Area" localSheetId="13">SCF!$A$1:$O$39</definedName>
    <definedName name="_xlnm.Print_Area" localSheetId="14">'SCF 2'!$A$1:$O$55</definedName>
    <definedName name="_xlnm.Print_Area" localSheetId="0">SFP!$B$1:$N$51</definedName>
    <definedName name="_xlnm.Print_Area" localSheetId="1">'SFP 2'!$B$1:$N$42</definedName>
    <definedName name="_xlnm.Print_Area" localSheetId="2">'SFP 3'!$B$1:$N$34</definedName>
    <definedName name="_xlnm.Print_Area" localSheetId="6">'งบกำไรขาดทุน 9M '!$A$1:$M$42</definedName>
    <definedName name="_xlnm.Print_Area" localSheetId="7">'งบกำไรขาดทุนเบ็ดเสร็จ 9 M'!$A$1:$M$42</definedName>
    <definedName name="_xlnm.Print_Area" localSheetId="18">'สินทรัพย์ไม่มีตัวตน Company'!$A$1:$H$22</definedName>
    <definedName name="_xlnm.Print_Area" localSheetId="17">'สินทรัพย์ไม่มีตัวตน conso'!$A$1:$H$25</definedName>
    <definedName name="งบการเงิน" localSheetId="13">SCF!$A$1:$O$58</definedName>
    <definedName name="งบการเงิน" localSheetId="14">'SCF 2'!$A$1:$O$48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3" i="59" l="1"/>
  <c r="M23" i="59"/>
  <c r="M29" i="59"/>
  <c r="K29" i="59"/>
  <c r="M27" i="59"/>
  <c r="K27" i="59"/>
  <c r="G24" i="59"/>
  <c r="I24" i="59"/>
  <c r="K24" i="59"/>
  <c r="M24" i="59"/>
  <c r="G23" i="59"/>
  <c r="K23" i="59"/>
  <c r="G29" i="59" l="1"/>
  <c r="G27" i="59"/>
  <c r="I29" i="59" l="1"/>
  <c r="I27" i="59"/>
  <c r="M16" i="59" l="1"/>
  <c r="G16" i="59"/>
  <c r="K16" i="59"/>
  <c r="O32" i="60" l="1"/>
  <c r="O45" i="60" s="1"/>
  <c r="M32" i="60"/>
  <c r="M45" i="60" s="1"/>
  <c r="K32" i="60"/>
  <c r="K45" i="60" s="1"/>
  <c r="O24" i="60"/>
  <c r="M24" i="60"/>
  <c r="K24" i="60"/>
  <c r="I24" i="60"/>
  <c r="O23" i="60"/>
  <c r="M23" i="60"/>
  <c r="K23" i="60"/>
  <c r="I23" i="60"/>
  <c r="O16" i="60"/>
  <c r="M16" i="60"/>
  <c r="K16" i="60"/>
  <c r="I16" i="60"/>
  <c r="M9" i="60"/>
  <c r="M34" i="59" l="1"/>
  <c r="M43" i="59" s="1"/>
  <c r="K34" i="59"/>
  <c r="K43" i="59" s="1"/>
  <c r="I34" i="59"/>
  <c r="M22" i="59"/>
  <c r="K22" i="59"/>
  <c r="I22" i="59"/>
  <c r="M21" i="59"/>
  <c r="K21" i="59"/>
  <c r="I21" i="59"/>
  <c r="M20" i="59"/>
  <c r="K20" i="59"/>
  <c r="I20" i="59"/>
  <c r="M17" i="59"/>
  <c r="K17" i="59"/>
  <c r="I17" i="59"/>
  <c r="M15" i="59"/>
  <c r="K15" i="59"/>
  <c r="I15" i="59"/>
  <c r="M13" i="59"/>
  <c r="K13" i="59"/>
  <c r="I13" i="59"/>
  <c r="G9" i="59"/>
  <c r="A4" i="60"/>
  <c r="K9" i="59"/>
  <c r="I32" i="60"/>
  <c r="H22" i="60"/>
  <c r="I26" i="60"/>
  <c r="M10" i="60"/>
  <c r="M10" i="59"/>
  <c r="K26" i="60"/>
  <c r="O10" i="60"/>
  <c r="K10" i="59"/>
  <c r="M26" i="60"/>
  <c r="O26" i="60"/>
  <c r="J28" i="60"/>
  <c r="J33" i="60" s="1"/>
  <c r="J31" i="60" s="1"/>
  <c r="K18" i="60"/>
  <c r="M18" i="60"/>
  <c r="O18" i="60"/>
  <c r="L33" i="60"/>
  <c r="L31" i="60" s="1"/>
  <c r="N33" i="60"/>
  <c r="N31" i="60" s="1"/>
  <c r="H18" i="59"/>
  <c r="H25" i="59"/>
  <c r="H33" i="59"/>
  <c r="H37" i="59" s="1"/>
  <c r="J33" i="59"/>
  <c r="L33" i="59"/>
  <c r="L11" i="43"/>
  <c r="M14" i="43"/>
  <c r="L14" i="43"/>
  <c r="K14" i="43"/>
  <c r="J14" i="43"/>
  <c r="I14" i="43"/>
  <c r="H14" i="43"/>
  <c r="G14" i="43"/>
  <c r="M24" i="27"/>
  <c r="I24" i="27"/>
  <c r="K24" i="27"/>
  <c r="G24" i="27"/>
  <c r="M17" i="27"/>
  <c r="K17" i="27"/>
  <c r="I17" i="27"/>
  <c r="G17" i="27"/>
  <c r="I18" i="60"/>
  <c r="I27" i="60" l="1"/>
  <c r="I18" i="59"/>
  <c r="K25" i="27"/>
  <c r="K27" i="27" s="1"/>
  <c r="K29" i="27" s="1"/>
  <c r="M25" i="27"/>
  <c r="M27" i="27" s="1"/>
  <c r="I25" i="27"/>
  <c r="I27" i="27" s="1"/>
  <c r="I11" i="43" s="1"/>
  <c r="I15" i="43" s="1"/>
  <c r="K27" i="60"/>
  <c r="G25" i="27"/>
  <c r="G27" i="27" s="1"/>
  <c r="G11" i="43" s="1"/>
  <c r="G15" i="43" s="1"/>
  <c r="K25" i="59"/>
  <c r="K18" i="59"/>
  <c r="I29" i="27"/>
  <c r="K11" i="43"/>
  <c r="K15" i="43" s="1"/>
  <c r="G29" i="27"/>
  <c r="M29" i="27"/>
  <c r="M11" i="43"/>
  <c r="M15" i="43" s="1"/>
  <c r="G34" i="59"/>
  <c r="G43" i="59" s="1"/>
  <c r="I43" i="59"/>
  <c r="M25" i="59"/>
  <c r="M18" i="59"/>
  <c r="I25" i="59"/>
  <c r="O27" i="60"/>
  <c r="M27" i="60"/>
  <c r="K28" i="59" l="1"/>
  <c r="K30" i="59" s="1"/>
  <c r="M28" i="59"/>
  <c r="M30" i="59" s="1"/>
  <c r="I28" i="59"/>
  <c r="I30" i="59" s="1"/>
  <c r="G17" i="59" l="1"/>
  <c r="G22" i="59"/>
  <c r="G15" i="59" l="1"/>
  <c r="G21" i="59" l="1"/>
  <c r="G20" i="59" l="1"/>
  <c r="G25" i="59" s="1"/>
  <c r="G13" i="59"/>
  <c r="G18" i="59" s="1"/>
  <c r="I45" i="60" l="1"/>
  <c r="G28" i="59" l="1"/>
  <c r="G30" i="59" s="1"/>
  <c r="I41" i="59" l="1"/>
  <c r="M41" i="59" l="1"/>
  <c r="K41" i="59"/>
  <c r="G41" i="59"/>
  <c r="M35" i="59" l="1"/>
  <c r="M33" i="59" s="1"/>
  <c r="M37" i="59" s="1"/>
  <c r="I35" i="59"/>
  <c r="I33" i="59" s="1"/>
  <c r="I37" i="59" s="1"/>
  <c r="O12" i="60"/>
  <c r="O28" i="60" s="1"/>
  <c r="O33" i="60" s="1"/>
  <c r="O31" i="60" s="1"/>
  <c r="K12" i="60"/>
  <c r="K28" i="60" s="1"/>
  <c r="K33" i="60" s="1"/>
  <c r="K31" i="60" s="1"/>
  <c r="G35" i="59"/>
  <c r="G33" i="59" s="1"/>
  <c r="G37" i="59" s="1"/>
  <c r="K35" i="59"/>
  <c r="K33" i="59" s="1"/>
  <c r="K37" i="59" s="1"/>
  <c r="I12" i="60"/>
  <c r="I28" i="60" s="1"/>
  <c r="I33" i="60" s="1"/>
  <c r="I31" i="60" s="1"/>
  <c r="M12" i="60"/>
  <c r="M28" i="60" s="1"/>
  <c r="M33" i="60" s="1"/>
  <c r="M31" i="60" s="1"/>
  <c r="M42" i="59" l="1"/>
  <c r="I42" i="59"/>
  <c r="O43" i="60"/>
  <c r="O44" i="60"/>
  <c r="I44" i="60"/>
  <c r="I43" i="60"/>
  <c r="M43" i="60"/>
  <c r="M44" i="60"/>
  <c r="K42" i="59"/>
  <c r="G42" i="59"/>
  <c r="K43" i="60"/>
  <c r="K44" i="60"/>
</calcChain>
</file>

<file path=xl/sharedStrings.xml><?xml version="1.0" encoding="utf-8"?>
<sst xmlns="http://schemas.openxmlformats.org/spreadsheetml/2006/main" count="690" uniqueCount="364">
  <si>
    <t>บริษัท มาลีสามพราน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</si>
  <si>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</si>
  <si>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</si>
  <si>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</si>
  <si>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</si>
  <si>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</si>
  <si>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</si>
  <si>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</si>
  <si>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</si>
  <si>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</si>
  <si>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</si>
  <si>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</si>
  <si>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</si>
  <si>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ข้อมูลกระแสเงินสดเปิดเผยเพิ่มเติม :-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</si>
  <si>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</si>
  <si>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</si>
  <si>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</si>
  <si>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</si>
  <si>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เงินสดและรายการเทียบเท่าเงินสดเพิ่มขึ้น (ลดลง)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</si>
  <si>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</si>
  <si>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</si>
  <si>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</si>
  <si>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เงินสดและรายการเทียบเท่าเงินสด</t>
  </si>
  <si>
    <t xml:space="preserve">บริษัทย่อย </t>
  </si>
  <si>
    <t>กิจการที่เกี่ยวข้องกัน</t>
  </si>
  <si>
    <t>กิจการที่ไม่เกี่ยวข้องกัน</t>
  </si>
  <si>
    <t>สินค้าคงเหลือ - สุทธิ</t>
  </si>
  <si>
    <t>สินทรัพย์หมุนเวียนอื่น</t>
  </si>
  <si>
    <t>ที่ดิน อาคารและอุปกรณ์ - สุทธิ</t>
  </si>
  <si>
    <t>สินทรัพย์ไม่หมุนเวียนอื่น</t>
  </si>
  <si>
    <t>เงินมัดจำ</t>
  </si>
  <si>
    <t>เจ้าหนี้การค้า</t>
  </si>
  <si>
    <t>บริษัทย่อย</t>
  </si>
  <si>
    <t>หนี้สินหมุนเวียนอื่น</t>
  </si>
  <si>
    <t>เงินรับล่วงหน้าค่าสินค้า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</si>
  <si>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</si>
  <si>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</si>
  <si>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</si>
  <si>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</si>
  <si>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ต้นทุนขาย</t>
  </si>
  <si>
    <t>จากกิจกรรมดำเนินงาน :</t>
  </si>
  <si>
    <t>ค่าเสื่อมราคา</t>
  </si>
  <si>
    <t>ค่าตัดจำหน่ายสินทรัพย์อื่น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</si>
  <si>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</si>
  <si>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</si>
  <si>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</si>
  <si>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เงินฝากธนาคารที่มีภาระค้ำประกัน (เพิ่มขึ้น) ลดลง</t>
  </si>
  <si>
    <t>เงินสดชำระคืนเจ้าหนี้เช่าซื้อ</t>
  </si>
  <si>
    <t>เงินสดชำระคืนหนี้สินตามสัญญาเช่าทางการเงิน</t>
  </si>
  <si>
    <t>เงินสดจากเจ้าหนี้จากการขายสิทธิเรียกร้องในลูกหนี้</t>
  </si>
  <si>
    <t>การค้าเพิ่มขึ้น (ลดลง)</t>
  </si>
  <si>
    <t>สินทรัพย์</t>
  </si>
  <si>
    <t>หนี้สินและส่วนของผู้ถือหุ้น</t>
  </si>
  <si>
    <t>หนี้สินและส่วนของผู้ถือหุ้น (ต่อ)</t>
  </si>
  <si>
    <t>สำรองหนี้สินจากประมาณการผลขาดทุน</t>
  </si>
  <si>
    <t>(กำไร) ขาดทุนจากอัตราแลกเปลี่ยนที่ยังไม่เกิดขึ้นจริง</t>
  </si>
  <si>
    <t>เงินสดชำระคืนภาระค้ำประกัน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</si>
  <si>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</si>
  <si>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</si>
  <si>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</si>
  <si>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</si>
  <si>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</si>
  <si>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ขาดทุนจากสินค้าเสื่อมคุณภาพ</t>
  </si>
  <si>
    <t>รายการที่ไม่ใช่เงินสด</t>
  </si>
  <si>
    <t>รายได้ดอกเบี้ยรับ</t>
  </si>
  <si>
    <t>เงินสดและรายการเทียบเท่าเงินสดประกอบด้วยเงินสดในมือและยอดคงเหลือในธนาคารและเงินลงทุนในตลาดเงิน เงินสดและ</t>
  </si>
  <si>
    <t>รายการเทียบเท่าเงินสดในงบกระแสเงินสดประกอบขึ้นจากรายการในงบดุล ดังนี้</t>
  </si>
  <si>
    <t>เงินสดในมือและยอดคงเหลือในธนาคาร</t>
  </si>
  <si>
    <t>เงินลงทุนระยะสั้น</t>
  </si>
  <si>
    <t>เงินสดและรายการเทียบเท่าเงินสดตามที่เสนอมาก่อน</t>
  </si>
  <si>
    <t>ผลกระทบจากการเปลี่ยนแปลงในอัตราแลกเปลี่ยน</t>
  </si>
  <si>
    <t>เงินสดและรายการเทียบเท่าเงินสดที่ปรับยอดใหม่</t>
  </si>
  <si>
    <t>ค่าใช้จ่ายดอกเบี้ยจ่าย</t>
  </si>
  <si>
    <t>ค่าใช้จ่ายภาษีเงินได้</t>
  </si>
  <si>
    <t>กำไร (ขาดทุน) จากการดำเนินงานก่อนการเปลี่ยนแปลง</t>
  </si>
  <si>
    <t>เงินสดรับ (จ่าย) จากการดำเนินงาน</t>
  </si>
  <si>
    <t>เงินสดจ่ายซื้อเครื่องจักรและอุปกรณ์</t>
  </si>
  <si>
    <t>22.4.2</t>
  </si>
  <si>
    <t>เงินสดรับจากดอกเบี้ยรับ</t>
  </si>
  <si>
    <t>บาท</t>
  </si>
  <si>
    <t>หมายเหตุประกอบงบการเงินเป็นส่วนหนึ่งของงบการเงินนี้</t>
  </si>
  <si>
    <t>งบแสดงการเปลี่ยนแปลงส่วนของผู้ถือหุ้น</t>
  </si>
  <si>
    <t>เงินสดสุทธิได้มาจากกิจกรรมดำเนินงาน</t>
  </si>
  <si>
    <t>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</si>
  <si>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</si>
  <si>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</si>
  <si>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</si>
  <si>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ขาดทุนจากปรับปรุงสินค้าคงเหลือ</t>
  </si>
  <si>
    <t>เงินสดชำระคืนเงินกู้ยืมระยะยาว</t>
  </si>
  <si>
    <t xml:space="preserve"> กำไร (ขาดทุน) สุทธิ</t>
  </si>
  <si>
    <t>รายการปรับกระทบยอดกำไร (ขาดทุน) สุทธิเป็นเงินสดรับ (จ่าย)</t>
  </si>
  <si>
    <t>1)</t>
  </si>
  <si>
    <t>2)</t>
  </si>
  <si>
    <t>ค่าใช้จ่ายในการขาย</t>
  </si>
  <si>
    <t>กลับรายการประมาณการหนี้สินดอกเบี้ยจ่าย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</si>
  <si>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</si>
  <si>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</si>
  <si>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เงินสดรับจากการจำหน่าย 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</si>
  <si>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</si>
  <si>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เจ้าหนี้อื่นค่าสินค้าระยะยาว</t>
  </si>
  <si>
    <t>เงินสดรับจากเจ้าหนี้และเงินกู้ยืมจากบริษัทย่อย</t>
  </si>
  <si>
    <t>เงินสดจ่ายคืนเจ้าหนี้และเงินกู้ยืมจากบริษัทย่อย</t>
  </si>
  <si>
    <t>ในงบการเงินเฉพาะกิจการ</t>
  </si>
  <si>
    <t xml:space="preserve">ในไตรมาสที่ 1/2552 ตามมติที่ประชุมกรรมการ ครั้งที่ 3/2551 วันที่ 21 กรกฎาคม 2551 ให้บริษัทนำจำนวนเงินจากการขายที่ดิน </t>
  </si>
  <si>
    <t xml:space="preserve">โรงงานพร้อมสิ่งปลูกสร้าง เครื่องจักรและอุปกรณ์โรงงานและสำนักงานให้แก่ บริษัท อะกริ ซอล จำกัด จำนวน 136.64 ล้านบาท </t>
  </si>
  <si>
    <t>ไปหักกลบกับจำนวนเงินค่าหุ้นสามัญที่บริษัทค้างชำระต่อบริษัทดังกล่าวเป็นจำนวนเงิน 145 ล้านบาท บริษัทมีกำไรจากการขาย</t>
  </si>
  <si>
    <t>สินทรัพย์ดังกล่าว 8.43 ล้านบาท</t>
  </si>
  <si>
    <t>เงินสดจ่ายดอกเบี้ยจ่าย</t>
  </si>
  <si>
    <t>ค่าเผื่อการด้อยค่าของสินทรัพย์ (กลับรายการ)</t>
  </si>
  <si>
    <t>เงินสดสุทธิได้มาจาก (ใช้ไปใน) กิจกรรมลงทุน</t>
  </si>
  <si>
    <t>- 9 -</t>
  </si>
  <si>
    <t>- 10 -</t>
  </si>
  <si>
    <t>- 12 -</t>
  </si>
  <si>
    <t>- 11 -</t>
  </si>
  <si>
    <t>ลูกหนี้การค้าและตั๋วเงินรับ</t>
  </si>
  <si>
    <t>สำหรับปีสิ้นสุดวันที่ 31 ธันวาคม 2553 และ 2552</t>
  </si>
  <si>
    <t>เงินจ่ายภาษีเงินได้</t>
  </si>
  <si>
    <t>เงินเบิกเกินบัญชีและเงินกู้ยืมระยะสั้นจากสถาบัน</t>
  </si>
  <si>
    <t>ให้นำไปสุทธิกับบัญชีลูกหนี้อื่นด้วยจำนวนเดียวกัน</t>
  </si>
  <si>
    <t xml:space="preserve">ค่าเผื่อหนี้สงสัยจะสูญ </t>
  </si>
  <si>
    <t>ค่าเผื่อสินค้าเสื่อมสภาพ</t>
  </si>
  <si>
    <t>ในไตรมาสที่ 1/2553 บริษัทมีการจ่ายชำระค่าเช่าซื้อเครื่องจักรบางส่วน จำนวน 18.62 ล้านบาท โดยตกลงกับเจ้าหนี้รายหนึ่งว่า</t>
  </si>
  <si>
    <t>ขาดทุนจากการตัดจำหน่ายเครื่องจักรและอุปกรณ์</t>
  </si>
  <si>
    <t>พันบาท</t>
  </si>
  <si>
    <t>งบแสดงฐานะการเงิน</t>
  </si>
  <si>
    <t>องค์ประกอบอื่นของส่วนของผู้ถือหุ้น</t>
  </si>
  <si>
    <t>งบแสดงฐานะการเงิน (ต่อ)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</si>
  <si>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</si>
  <si>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</si>
  <si>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</si>
  <si>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ต้นทุนทางการเงิน</t>
  </si>
  <si>
    <t>กำไร (ขาดทุน) เบ็ดเสร็จอื่น :</t>
  </si>
  <si>
    <t>รวมส่วน</t>
  </si>
  <si>
    <t>ของผู้ถือหุ้น</t>
  </si>
  <si>
    <t>ค่าเสื่อมราคาสินทรัพย์ส่วนที่ตีเพิ่มขึ้น</t>
  </si>
  <si>
    <t>กำไร (ขาดทุน) สำหรับงวด</t>
  </si>
  <si>
    <t>ค่าใช้จ่ายในการบริหาร</t>
  </si>
  <si>
    <t>งบกำไรขาดทุน</t>
  </si>
  <si>
    <t>ลูกหนี้การค้า</t>
  </si>
  <si>
    <t>ลูกหนี้การค้า - สุทธิ</t>
  </si>
  <si>
    <t>ลูกหนี้อื่น</t>
  </si>
  <si>
    <t>เงินลงทุนในบริษัทย่อย - สุทธิ</t>
  </si>
  <si>
    <t xml:space="preserve">เจ้าหนี้อื่น </t>
  </si>
  <si>
    <t>กำไร (ขาดทุน) สะสม</t>
  </si>
  <si>
    <t>- ปรับลดผลเสียหายที่อาจเกิดขึ้นจากการที่</t>
  </si>
  <si>
    <t xml:space="preserve">บริษัทย่อยไม่สามารถจ่ายชำระค่าสินค้า </t>
  </si>
  <si>
    <t>- อื่นๆ</t>
  </si>
  <si>
    <t>ค่าใช้จ่ายอื่น</t>
  </si>
  <si>
    <t>กำไร (ขาดทุน) ก่อนค่าใช้จ่ายภาษีเงินได้</t>
  </si>
  <si>
    <t>ทุนเรือนหุ้นที่ออก</t>
  </si>
  <si>
    <t>เต็มมูลค่าแล้ว</t>
  </si>
  <si>
    <t>และชำระ</t>
  </si>
  <si>
    <t>กำไร (ขาดทุน) เบ็ดเสร็จอื่น</t>
  </si>
  <si>
    <t>- กำไรจากการจำหน่ายสินทรัพย์</t>
  </si>
  <si>
    <t>รวม</t>
  </si>
  <si>
    <t>ณ วันที่ 31 ธันวาคม 2554</t>
  </si>
  <si>
    <t>เพิ่มขึ้น</t>
  </si>
  <si>
    <t xml:space="preserve">กำไร (ขาดทุน) สะสม </t>
  </si>
  <si>
    <t>กำไรต่อหุ้นขั้นพื้นฐาน (บาท)</t>
  </si>
  <si>
    <t>สินทรัพย์ไม่มีตัวตน - สุทธิ</t>
  </si>
  <si>
    <t>หมายเหตุประกอบงบการเงินระหว่างกาลถือเป็นส่วนหนึ่งของงบการเงินระหว่างกาลนี้</t>
  </si>
  <si>
    <r>
      <rPr>
        <b/>
        <sz val="17"/>
        <rFont val="Angsana New"/>
        <family val="1"/>
      </rPr>
      <t>"</t>
    </r>
    <r>
      <rPr>
        <b/>
        <u/>
        <sz val="17"/>
        <rFont val="Angsana New"/>
        <family val="1"/>
      </rPr>
      <t>ยังไม่ได้ตรวจสอบ</t>
    </r>
  </si>
  <si>
    <r>
      <t>สอบทานแล้ว</t>
    </r>
    <r>
      <rPr>
        <b/>
        <sz val="17"/>
        <rFont val="Angsana New"/>
        <family val="1"/>
      </rPr>
      <t>"</t>
    </r>
  </si>
  <si>
    <t>ยังไม่ได้จัดสรร</t>
  </si>
  <si>
    <t>สำหรับงวดเก้าเดือนสิ้นสุดวันที่ 30 กันยายน 2555 และ 2554</t>
  </si>
  <si>
    <t>1.2 และ 5</t>
  </si>
  <si>
    <t>จ่ายเงินปันผล</t>
  </si>
  <si>
    <t>ณ วันที่ 31 ธันวาคม 2555</t>
  </si>
  <si>
    <t>- 38 -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</si>
  <si>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</si>
  <si>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บ า ท</t>
  </si>
  <si>
    <t>งบการเงินเฉพาะบริษัท</t>
  </si>
  <si>
    <t>โปรแกรมคอมพิวเตอร์</t>
  </si>
  <si>
    <t>ระหว่างติดตั้ง</t>
  </si>
  <si>
    <t>ราคาทุน</t>
  </si>
  <si>
    <t>ณ  วันที่ 31 ธันวาคม 2554</t>
  </si>
  <si>
    <t>ลดลง</t>
  </si>
  <si>
    <t>ค่าตัดจำหน่ายสะสม</t>
  </si>
  <si>
    <t>มูลค่าสุทธิตามบัญชี</t>
  </si>
  <si>
    <t>- 37 -</t>
  </si>
  <si>
    <t xml:space="preserve">10. สินทรัพย์ไม่มีตัวตน - สุทธิ </t>
  </si>
  <si>
    <t>ทุนเรือนหุ้นที่ออกและชำระเต็มมูลค่าแล้ว</t>
  </si>
  <si>
    <t>ณ วันที่</t>
  </si>
  <si>
    <t>สินทรัพย์ภาษีเงินได้รอการตัดบัญชี</t>
  </si>
  <si>
    <t>เงินปันผลค้างจ่าย</t>
  </si>
  <si>
    <t>หนี้สินภาษีเงินได้รอการตัดบัญชี</t>
  </si>
  <si>
    <t>ค่าใช้จ่าย (รายได้) ภาษีเงินได้</t>
  </si>
  <si>
    <t>จัดสรรแล้ว</t>
  </si>
  <si>
    <t>- สำรองตามกฎหมาย</t>
  </si>
  <si>
    <t>รวมส่วนของผู้ถือหุ้นบริษัทใหญ่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</si>
  <si>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</si>
  <si>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</si>
  <si>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</si>
  <si>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</si>
  <si>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</si>
  <si>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รวมส่วนของผู้ถือหุ้น </t>
  </si>
  <si>
    <t>เงินให้กู้ยืมระยะยาวแก่บริษัทย่อย</t>
  </si>
  <si>
    <t>- กำไรจากอัตราแลกเปลี่ยน</t>
  </si>
  <si>
    <t>ส่วนเกินมูลค่าหุ้นทุนซื้อคืน</t>
  </si>
  <si>
    <t>อื่นๆ</t>
  </si>
  <si>
    <t>(ตรวจสอบแล้ว)</t>
  </si>
  <si>
    <t>แต่สอบทานแล้ว)</t>
  </si>
  <si>
    <t>งบการเงินเฉพาะกิจการ (พันบาท)</t>
  </si>
  <si>
    <t>งบการเงินรวม (พันบาท)</t>
  </si>
  <si>
    <t xml:space="preserve">สำหรับงวดสามเดือน </t>
  </si>
  <si>
    <t>การแบ่งปันกำไร (ขาดทุน) สำหรับงวด</t>
  </si>
  <si>
    <t>จำนวนหุ้นสามัญถัวเฉลี่ยถ่วงน้ำหนัก (พันหุ้น)</t>
  </si>
  <si>
    <t>การแบ่งปันกำไร (ขาดทุน) เบ็ดเสร็จรวมสำหรับงวด</t>
  </si>
  <si>
    <t>ผู้ถือหุ้นบริษัทใหญ่</t>
  </si>
  <si>
    <t>รวมส่วนของ</t>
  </si>
  <si>
    <t>แปลงค่างบการเงิน</t>
  </si>
  <si>
    <t>แลกเปลี่ยนจากการ</t>
  </si>
  <si>
    <t>ส่วนเกินทุน</t>
  </si>
  <si>
    <t>จากการตีราคา</t>
  </si>
  <si>
    <t>รายการที่จะจัดประเภทรายการใหม่</t>
  </si>
  <si>
    <t>รวมรายการที่จะจัดประเภทรายการใหม่</t>
  </si>
  <si>
    <t>ผลต่างของอัตราแลกเปลี่ยนจากการแปลงค่างบการเงิน</t>
  </si>
  <si>
    <t>เข้าไปไว้ในกำไรหรือขาดทุนในภายหลัง</t>
  </si>
  <si>
    <t>บริษัท มาลีกรุ๊ป จำกัด (มหาชน) และบริษัทย่อย</t>
  </si>
  <si>
    <t>(ยังไม่ได้ตรวจสอบ</t>
  </si>
  <si>
    <t>ส่วนที่ถึงกำหนดชำระภายในหนึ่งปี</t>
  </si>
  <si>
    <t>- 5 -</t>
  </si>
  <si>
    <t>- 6 -</t>
  </si>
  <si>
    <t>สำรองหุ้นทุนซื้อคืน</t>
  </si>
  <si>
    <t>สำหรับโครงการผลประโยชน์พนักงาน</t>
  </si>
  <si>
    <t>หุ้นทุนซื้อคืน</t>
  </si>
  <si>
    <t>ตามหลักคณิตศาสตร์ประกันภัย</t>
  </si>
  <si>
    <t>ผลกำไร (ขาดทุน) จากการประมาณการ</t>
  </si>
  <si>
    <t>สิ้นสุดวันที่ 30 มิถุนายน</t>
  </si>
  <si>
    <t>- 8 -</t>
  </si>
  <si>
    <t xml:space="preserve">เข้าไปไว้ในกำไรหรือขาดทุนในภายหลัง </t>
  </si>
  <si>
    <t>รวมรายการที่จะไม่ถูกจัดประเภทรายการใหม่</t>
  </si>
  <si>
    <t>ภาษีเงินได้เกี่ยวข้องกับองค์ประกอบอื่นของส่วนของผู้ถือหุ้น</t>
  </si>
  <si>
    <t>เข้าไปไว้ในกำไรหรือขาดทุนในภายหลัง :</t>
  </si>
  <si>
    <t>รายการที่จะไม่ถูกจัดประเภทรายการใหม่</t>
  </si>
  <si>
    <t xml:space="preserve">สำหรับงวดหกเดือน </t>
  </si>
  <si>
    <t>- 4 -</t>
  </si>
  <si>
    <t>เงินให้กู้ยืมระยะยาวแก่บริษัทย่อย - สุทธิ</t>
  </si>
  <si>
    <t>ประมาณการหนี้สินสำหรับผลประโยชน์พนักงาน</t>
  </si>
  <si>
    <t>หุ้นสามัญ 280,000,000 หุ้น มูลค่าหุ้นละ 0.50 บาท</t>
  </si>
  <si>
    <t>- สำรองหุ้นทุนซื้อคืน</t>
  </si>
  <si>
    <t xml:space="preserve">ยังไม่ได้จัดสรร </t>
  </si>
  <si>
    <t>ส่วนของผู้ถือหุ้นบริษัทใหญ่</t>
  </si>
  <si>
    <t>ส่วนเกินมูลค่า</t>
  </si>
  <si>
    <t>จัดสรรแล้ว -</t>
  </si>
  <si>
    <t>สำรองตามกฎหมาย</t>
  </si>
  <si>
    <t xml:space="preserve">จัดสรรแล้ว - </t>
  </si>
  <si>
    <t>ส่วนแบ่งกำไร (ขาดทุน) จากเงินลงทุน</t>
  </si>
  <si>
    <t>ในบริษัทร่วมและการร่วมค้า</t>
  </si>
  <si>
    <t>- 7 -</t>
  </si>
  <si>
    <t>ค่าความนิยม</t>
  </si>
  <si>
    <t>ภาษีเงินได้ที่สามารถขอคืนได้ - งวดปัจจุบัน</t>
  </si>
  <si>
    <t>ภาษีเงินได้ที่สามารถขอคืนได้ - งวดก่อน</t>
  </si>
  <si>
    <t>สิทธิเรียกร้องจากผู้ถือหุ้นเดิม</t>
  </si>
  <si>
    <t>(ปรับปรุงใหม่)</t>
  </si>
  <si>
    <t>ประมาณการภาระหนี้สินที่เกี่ยวกับภาษี</t>
  </si>
  <si>
    <t>หนี้สินไม่หมุนเวียนอื่น</t>
  </si>
  <si>
    <t>ยอดคงเหลือ ณ วันที่ 1 มกราคม 2562 - หลังปรับปรุง</t>
  </si>
  <si>
    <t>ผลกระทบสะสมจากการเปลี่ยนแปลงนโยบายการบัญชี</t>
  </si>
  <si>
    <t>ผลต่างของอัตรา</t>
  </si>
  <si>
    <t>รายการปรับกระทบยอดกำไร (ขาดทุน) เป็นเงินสดรับ (จ่าย)</t>
  </si>
  <si>
    <t>ขาดทุนจากสินค้าที่ถูกทำลาย</t>
  </si>
  <si>
    <t>ค่าเผื่อมูลค่าสินค้าลดลง (กลับรายการ)</t>
  </si>
  <si>
    <t>ค่าเผื่อการด้อยค่าของทรัพย์สิน (กลับรายการ)</t>
  </si>
  <si>
    <t>ขาดทุน (กำไร) จากการจำหน่ายที่ดิน อาคารและอุปกรณ์</t>
  </si>
  <si>
    <t>ขาดทุน (กำไร) จากอัตราแลกเปลี่ยนที่ยังไม่เกิดขึ้นจริง</t>
  </si>
  <si>
    <t>สินทรัพย์ดำเนินงานลดลง (เพิ่มขึ้น)</t>
  </si>
  <si>
    <t>เงินให้กู้ยืมแก่บริษัทย่อย</t>
  </si>
  <si>
    <t>เจ้าหนี้อื่น</t>
  </si>
  <si>
    <t>เงินสดจ่ายหนี้สินผลประโยชน์พนักงาน</t>
  </si>
  <si>
    <t>เงินสดสุทธิได้มาจาก (ใช้ไปใน) กิจกรรมดำเนินงาน</t>
  </si>
  <si>
    <t xml:space="preserve">เงินฝากธนาคารที่มีภาระค้ำประกันลดลง (เพิ่มขึ้น) </t>
  </si>
  <si>
    <t>เงินสดจ่ายลงทุนเพิ่มในการร่วมค้า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</si>
  <si>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</si>
  <si>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</si>
  <si>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สินทรัพย์ไม่มีตัวตนลดลง (เพิ่มขึ้น)</t>
  </si>
  <si>
    <t>รับดอกเบี้ย</t>
  </si>
  <si>
    <t xml:space="preserve"> 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</si>
  <si>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</si>
  <si>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เงินกู้ยืมระยะยาวจากสถาบันการเงินเพิ่มขึ้น (ลดลง)</t>
  </si>
  <si>
    <t>เงินกู้ยืมระยะยาวจากบุคคลและกิจการอื่นเพิ่มขึ้น (ลดลง)</t>
  </si>
  <si>
    <t>เงินสดจ่ายต้นทุนทางการเงิน</t>
  </si>
  <si>
    <t xml:space="preserve"> 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</si>
  <si>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</si>
  <si>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</si>
  <si>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</si>
  <si>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เงินรับล่วงหน้าจากการขายทรัพย์สิน</t>
  </si>
  <si>
    <t>กำไร (ขาดทุน) ต่อหุ้นขั้นพื้นฐาน (บาท)</t>
  </si>
  <si>
    <t xml:space="preserve">กำไร (ขาดทุน) ส่วนที่เป็นของผู้ถือหุ้นบริษัทใหญ่ 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</si>
  <si>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หุ้นทุนซื้อคืน</t>
    </r>
  </si>
  <si>
    <t>ผลกำไร (ขาดทุน) จากการ</t>
  </si>
  <si>
    <t>คณิตศาสตร์ประกันภัย</t>
  </si>
  <si>
    <t>ประมาณการตามหลัก</t>
  </si>
  <si>
    <t>ผลประโยชน์พนักงาน</t>
  </si>
  <si>
    <t>สำหรับโครงการ</t>
  </si>
  <si>
    <t>เงินกู้ยืมระยะยาวจากสถาบันการเงิน - สุทธิ</t>
  </si>
  <si>
    <t>สิ้นสุดวันที่ 30 กันยายน</t>
  </si>
  <si>
    <t>Check diff 3 m</t>
  </si>
  <si>
    <t>PL - net</t>
  </si>
  <si>
    <t>PL- Equity</t>
  </si>
  <si>
    <t>PL-NCI</t>
  </si>
  <si>
    <t>OCI - net</t>
  </si>
  <si>
    <t>OCI - Equity</t>
  </si>
  <si>
    <t>OCI - NCI</t>
  </si>
  <si>
    <t>ส่วนแบ่ง (กำไร) ขาดทุนจากเงินลงทุนในบริษัทร่วมและการร่วมค้า</t>
  </si>
  <si>
    <t>สำหรับงวดสามเดือนสิ้นสุดวันที่ 30 กันยายน 2562</t>
  </si>
  <si>
    <t>4 และ 12</t>
  </si>
  <si>
    <t>ค่าใช้จ่ายอื่น - ขาดทุนจากการจำหน่ายสินทรัพย์</t>
  </si>
  <si>
    <t>4 และ 28</t>
  </si>
  <si>
    <t>13 และ 14</t>
  </si>
  <si>
    <t>- 3 -</t>
  </si>
  <si>
    <t>เงินสดรับ (จ่าย) ภาษีเงินได้สุทธิ</t>
  </si>
  <si>
    <t>ณ วันที่ 31 มีนาคม 2563</t>
  </si>
  <si>
    <t xml:space="preserve"> 31 มีนาคม 2563</t>
  </si>
  <si>
    <t xml:space="preserve"> 31 ธันวาคม 2562</t>
  </si>
  <si>
    <t>เงินให้กู้ยืมระยะยาวแก่กิจการอื่น</t>
  </si>
  <si>
    <t>สำหรับงวดสามเดือนสิ้นสุดวันที่ 31 มีนาคม 2563</t>
  </si>
  <si>
    <t>สิ้นสุดวันที่ 31 มีนาคม</t>
  </si>
  <si>
    <t>สิ้นสุดวันที่ 31  มีนาคม</t>
  </si>
  <si>
    <t>ยอดคงเหลือ ณ วันที่ 31 มีนาคม 2563</t>
  </si>
  <si>
    <t>ยอดคงเหลือ ณ วันที่ 31 มีนาคม 2562</t>
  </si>
  <si>
    <t>ยอดคงเหลือ ณ วันที่ 1 มกราคม 2563</t>
  </si>
  <si>
    <t>กระแสเงินสดได้มาจาก (ใช้ไปใน) กิจกรรมดำเนินงาน (ต่อ)</t>
  </si>
  <si>
    <t>การเปิดเผยเพิ่มเติมประกอบงบกระแสเงินสด :</t>
  </si>
  <si>
    <t>กิจกรรมที่ไม่กระทบเงินสด</t>
  </si>
  <si>
    <t>เจ้าหนี้อื่นเพิ่มขึ้นจากการซื้อทรัพย์สิน</t>
  </si>
  <si>
    <t>เนื่องจากการนำมาตรฐานการรายงานทางการเงิน ฉบับที่ 15 มาถือปฏิบัติ</t>
  </si>
  <si>
    <t>สำหรับงวดสามเดือน</t>
  </si>
  <si>
    <t>สินทรัพย์สิทธิการใช้ - สุทธิ</t>
  </si>
  <si>
    <r>
      <t>หัก</t>
    </r>
    <r>
      <rPr>
        <sz val="16"/>
        <rFont val="Angsana New"/>
        <family val="1"/>
      </rPr>
      <t xml:space="preserve"> : ค่าเผื่อหนี้สงสัยจะสูญ</t>
    </r>
  </si>
  <si>
    <t>ลูกหนี้ตามสัญญาเช่าส่วนที่ถึงกำหนดชำระภายในหนึ่งปี</t>
  </si>
  <si>
    <t>- สุทธิจากส่วนที่ถึงกำหนดชำระภายในหนึ่งปี</t>
  </si>
  <si>
    <t xml:space="preserve">ลูกหนี้ตามสัญญาเช่า </t>
  </si>
  <si>
    <t>ผลกำไรและกลับรายการขาดทุนจากการด้อยค่า</t>
  </si>
  <si>
    <t xml:space="preserve">(ขาดทุนจากการด้อยค่า) ซึ่งเป็นไปตาม TFRS 9 </t>
  </si>
  <si>
    <t>5 และ 8</t>
  </si>
  <si>
    <t>5 และ 12</t>
  </si>
  <si>
    <t>เงินเบิกเกินบัญชีและเงินกู้ยืมระยะสั้นจากสถาบันการเงิน</t>
  </si>
  <si>
    <t>5 และ 18</t>
  </si>
  <si>
    <t>หนี้สินตามสัญญาเช่า - สุทธิ</t>
  </si>
  <si>
    <t>ภาษีเงินได้นิติบุคคลค้างจ่าย</t>
  </si>
  <si>
    <t>กำไร (ขาดทุน) จากกิจกรรมดำเนินงาน</t>
  </si>
  <si>
    <t>16 และ 20</t>
  </si>
  <si>
    <t>ยอดคงเหลือ ณ วันที่ 1 มกราคม 2562 - ก่อนปรับปรุง</t>
  </si>
  <si>
    <t>10 และ 11</t>
  </si>
  <si>
    <t>เงินฝากธนาคารที่มีภาระค้ำประกัน</t>
  </si>
  <si>
    <t>ส่วนแบ่งกำไร (ขาดทุน) จากเงินลงทุนในการร่วมค้า</t>
  </si>
  <si>
    <t>เงินกู้ยืมระยะยาวจากสถาบันการเงิน</t>
  </si>
  <si>
    <t>หนี้สินตามสัญญาเช่าส่วนที่ถึงกำหนดชำระภายในหนึ่งปี</t>
  </si>
  <si>
    <t>เงินสดรับจากลูกหนี้ตามสัญญาเช่า</t>
  </si>
  <si>
    <t>เงินลงทุนในการร่วมค้า</t>
  </si>
  <si>
    <t>ค่าใช้จ่ายอื่น - ขาดทุนจากอัตราแลกเปลี่ยน</t>
  </si>
  <si>
    <t>(ขาดทุนจากการด้อยค่า) ซึ่งเป็นไปตาม TFRS 9</t>
  </si>
  <si>
    <t>4.1 และ 28</t>
  </si>
  <si>
    <t>14, 20 และ 28</t>
  </si>
  <si>
    <t>17 และ 28</t>
  </si>
  <si>
    <t>15 และ 20</t>
  </si>
  <si>
    <t>ลูกหนี้ตามสัญญาเช่าเพิ่มขึ้น</t>
  </si>
  <si>
    <t>สินทรัพย์สิทธิการใช้เพิ่มขึ้น</t>
  </si>
  <si>
    <t>สินทรัพย์ไม่มีตัวตนลดลง</t>
  </si>
  <si>
    <t>หนี้สินตามสัญญาเช่าเพิ่มขึ้น</t>
  </si>
  <si>
    <t>ผลกระทบจากการนำมาตรฐานรายงานทางการเงิน ฉบับที่ 16 เรื่องสัญญาเช่า มาถือปฏิบัติ :</t>
  </si>
  <si>
    <t>ที่ดิน อาคาร และอุปกรณ์ลดลง</t>
  </si>
  <si>
    <t>เงินสดจ่ายชำระคืนหนี้สินตามสัญญาเช่า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</si>
</sst>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_(* #,##0_);_(* \(#,##0\);_(* &quot;-&quot;??_);_(@_)"/>
    <numFmt numFmtId="168" formatCode="0.00_)"/>
    <numFmt numFmtId="169" formatCode="#,##0.00\ &quot;F&quot;;\-#,##0.00\ &quot;F&quot;"/>
    <numFmt numFmtId="170" formatCode="[$-1070000]d/m/yy;@"/>
    <numFmt numFmtId="171" formatCode="_-* #,##0_-;\-* #,##0_-;_-* &quot;-&quot;??_-;_-@_-"/>
    <numFmt numFmtId="172" formatCode="_(* #,##0.000_);_(* \(#,##0.000\);_(* &quot;-&quot;??_);_(@_)"/>
  </numFmts>
  <fonts count="48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</font>
    <font>
      <u/>
      <sz val="16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b/>
      <sz val="17"/>
      <name val="Angsana New"/>
      <family val="1"/>
    </font>
    <font>
      <b/>
      <u/>
      <sz val="18"/>
      <name val="Angsana New"/>
      <family val="1"/>
    </font>
    <font>
      <sz val="16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20"/>
      <name val="Angsana New"/>
      <family val="1"/>
    </font>
    <font>
      <b/>
      <sz val="2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8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5" borderId="1" applyNumberFormat="0" applyAlignment="0" applyProtection="0"/>
    <xf numFmtId="0" fontId="23" fillId="16" borderId="2" applyNumberFormat="0" applyAlignment="0" applyProtection="0"/>
    <xf numFmtId="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0" fontId="24" fillId="0" borderId="0" applyNumberFormat="0" applyFill="0" applyBorder="0" applyAlignment="0" applyProtection="0"/>
    <xf numFmtId="0" fontId="25" fillId="17" borderId="0" applyNumberFormat="0" applyBorder="0" applyAlignment="0" applyProtection="0"/>
    <xf numFmtId="38" fontId="4" fillId="18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4" fillId="19" borderId="6" applyNumberFormat="0" applyBorder="0" applyAlignment="0" applyProtection="0"/>
    <xf numFmtId="0" fontId="30" fillId="0" borderId="7" applyNumberFormat="0" applyFill="0" applyAlignment="0" applyProtection="0"/>
    <xf numFmtId="0" fontId="31" fillId="8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32" fillId="4" borderId="8" applyNumberFormat="0" applyFont="0" applyAlignment="0" applyProtection="0"/>
    <xf numFmtId="0" fontId="33" fillId="15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  <xf numFmtId="0" fontId="32" fillId="0" borderId="0"/>
  </cellStyleXfs>
  <cellXfs count="330">
    <xf numFmtId="0" fontId="0" fillId="0" borderId="0" xfId="0"/>
    <xf numFmtId="0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/>
    <xf numFmtId="167" fontId="7" fillId="0" borderId="12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167" fontId="8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167" fontId="7" fillId="0" borderId="0" xfId="0" quotePrefix="1" applyNumberFormat="1" applyFont="1" applyFill="1" applyAlignment="1">
      <alignment horizontal="left"/>
    </xf>
    <xf numFmtId="167" fontId="7" fillId="0" borderId="0" xfId="0" applyNumberFormat="1" applyFont="1" applyFill="1" applyBorder="1" applyAlignment="1">
      <alignment horizontal="center"/>
    </xf>
    <xf numFmtId="167" fontId="7" fillId="0" borderId="12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/>
    <xf numFmtId="167" fontId="7" fillId="0" borderId="0" xfId="0" applyNumberFormat="1" applyFont="1" applyFill="1" applyBorder="1"/>
    <xf numFmtId="167" fontId="7" fillId="0" borderId="13" xfId="0" applyNumberFormat="1" applyFont="1" applyFill="1" applyBorder="1" applyAlignment="1">
      <alignment horizontal="center"/>
    </xf>
    <xf numFmtId="167" fontId="7" fillId="0" borderId="14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/>
    <xf numFmtId="167" fontId="11" fillId="0" borderId="0" xfId="0" applyNumberFormat="1" applyFont="1" applyFill="1" applyAlignment="1">
      <alignment horizontal="left"/>
    </xf>
    <xf numFmtId="167" fontId="7" fillId="0" borderId="12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left" vertical="top"/>
    </xf>
    <xf numFmtId="1" fontId="7" fillId="0" borderId="13" xfId="0" applyNumberFormat="1" applyFont="1" applyFill="1" applyBorder="1" applyAlignment="1">
      <alignment horizontal="center"/>
    </xf>
    <xf numFmtId="2" fontId="7" fillId="0" borderId="0" xfId="0" applyNumberFormat="1" applyFont="1" applyFill="1"/>
    <xf numFmtId="167" fontId="7" fillId="0" borderId="15" xfId="0" applyNumberFormat="1" applyFont="1" applyFill="1" applyBorder="1" applyAlignment="1">
      <alignment horizontal="center"/>
    </xf>
    <xf numFmtId="0" fontId="9" fillId="0" borderId="0" xfId="0" applyNumberFormat="1" applyFont="1" applyFill="1"/>
    <xf numFmtId="167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16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Continuous" vertical="center"/>
    </xf>
    <xf numFmtId="167" fontId="14" fillId="0" borderId="0" xfId="0" applyNumberFormat="1" applyFont="1" applyFill="1" applyAlignment="1">
      <alignment horizontal="centerContinuous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/>
    </xf>
    <xf numFmtId="167" fontId="14" fillId="0" borderId="0" xfId="0" quotePrefix="1" applyNumberFormat="1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left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5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horizontal="right" vertical="center"/>
    </xf>
    <xf numFmtId="43" fontId="14" fillId="0" borderId="0" xfId="0" applyNumberFormat="1" applyFont="1" applyFill="1" applyAlignment="1">
      <alignment vertical="center"/>
    </xf>
    <xf numFmtId="43" fontId="14" fillId="0" borderId="0" xfId="0" applyNumberFormat="1" applyFont="1" applyFill="1" applyAlignment="1">
      <alignment horizontal="right" vertical="center"/>
    </xf>
    <xf numFmtId="43" fontId="14" fillId="0" borderId="14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4" fontId="14" fillId="0" borderId="0" xfId="28" applyFont="1" applyFill="1" applyAlignment="1">
      <alignment vertical="center"/>
    </xf>
    <xf numFmtId="0" fontId="14" fillId="0" borderId="12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1" fontId="14" fillId="0" borderId="0" xfId="0" applyNumberFormat="1" applyFont="1" applyFill="1"/>
    <xf numFmtId="0" fontId="14" fillId="0" borderId="0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/>
    </xf>
    <xf numFmtId="167" fontId="14" fillId="0" borderId="0" xfId="0" applyNumberFormat="1" applyFont="1" applyAlignment="1">
      <alignment horizontal="left" indent="1"/>
    </xf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3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4" fontId="14" fillId="0" borderId="0" xfId="28" applyFont="1" applyFill="1" applyAlignment="1"/>
    <xf numFmtId="0" fontId="10" fillId="0" borderId="0" xfId="0" applyFont="1"/>
    <xf numFmtId="0" fontId="18" fillId="0" borderId="0" xfId="0" quotePrefix="1" applyFont="1" applyAlignment="1">
      <alignment horizontal="center"/>
    </xf>
    <xf numFmtId="0" fontId="18" fillId="0" borderId="0" xfId="0" quotePrefix="1" applyFont="1" applyAlignment="1"/>
    <xf numFmtId="0" fontId="13" fillId="0" borderId="0" xfId="0" applyFont="1" applyAlignment="1">
      <alignment horizontal="left"/>
    </xf>
    <xf numFmtId="0" fontId="40" fillId="0" borderId="0" xfId="0" applyFont="1"/>
    <xf numFmtId="0" fontId="40" fillId="0" borderId="0" xfId="0" applyFont="1" applyAlignment="1">
      <alignment horizontal="center"/>
    </xf>
    <xf numFmtId="0" fontId="40" fillId="0" borderId="16" xfId="0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0" fillId="0" borderId="12" xfId="0" applyFont="1" applyBorder="1"/>
    <xf numFmtId="0" fontId="41" fillId="0" borderId="0" xfId="0" applyFont="1"/>
    <xf numFmtId="0" fontId="40" fillId="0" borderId="0" xfId="0" applyFont="1" applyBorder="1"/>
    <xf numFmtId="0" fontId="40" fillId="0" borderId="16" xfId="0" applyFont="1" applyBorder="1"/>
    <xf numFmtId="0" fontId="40" fillId="0" borderId="13" xfId="0" applyFont="1" applyBorder="1"/>
    <xf numFmtId="0" fontId="40" fillId="0" borderId="14" xfId="0" applyFont="1" applyBorder="1"/>
    <xf numFmtId="0" fontId="40" fillId="0" borderId="17" xfId="0" applyFont="1" applyBorder="1"/>
    <xf numFmtId="0" fontId="40" fillId="0" borderId="0" xfId="0" applyFont="1" applyAlignment="1"/>
    <xf numFmtId="167" fontId="38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167" fontId="38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167" fontId="38" fillId="0" borderId="0" xfId="0" applyNumberFormat="1" applyFont="1" applyAlignment="1">
      <alignment horizontal="left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0" xfId="0" applyNumberFormat="1" applyFont="1" applyFill="1" applyBorder="1" applyAlignment="1">
      <alignment horizontal="center" vertical="center"/>
    </xf>
    <xf numFmtId="167" fontId="38" fillId="0" borderId="0" xfId="0" applyNumberFormat="1" applyFont="1" applyFill="1" applyBorder="1" applyAlignment="1">
      <alignment vertical="center"/>
    </xf>
    <xf numFmtId="0" fontId="38" fillId="0" borderId="12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left" vertical="center"/>
    </xf>
    <xf numFmtId="167" fontId="38" fillId="0" borderId="0" xfId="0" quotePrefix="1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7" fontId="14" fillId="0" borderId="16" xfId="0" applyNumberFormat="1" applyFont="1" applyFill="1" applyBorder="1" applyAlignment="1">
      <alignment vertical="center"/>
    </xf>
    <xf numFmtId="0" fontId="14" fillId="0" borderId="12" xfId="0" applyFont="1" applyFill="1" applyBorder="1" applyAlignment="1">
      <alignment horizontal="center" vertical="center"/>
    </xf>
    <xf numFmtId="17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7" fontId="14" fillId="0" borderId="12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vertical="center"/>
    </xf>
    <xf numFmtId="167" fontId="14" fillId="0" borderId="14" xfId="0" applyNumberFormat="1" applyFont="1" applyFill="1" applyBorder="1" applyAlignment="1">
      <alignment horizontal="right" vertical="center"/>
    </xf>
    <xf numFmtId="167" fontId="14" fillId="0" borderId="16" xfId="0" applyNumberFormat="1" applyFont="1" applyFill="1" applyBorder="1" applyAlignment="1">
      <alignment horizontal="right" vertical="center"/>
    </xf>
    <xf numFmtId="167" fontId="14" fillId="0" borderId="13" xfId="0" applyNumberFormat="1" applyFont="1" applyFill="1" applyBorder="1" applyAlignment="1">
      <alignment horizontal="right" vertical="center"/>
    </xf>
    <xf numFmtId="167" fontId="38" fillId="0" borderId="0" xfId="0" applyNumberFormat="1" applyFont="1" applyFill="1" applyAlignment="1">
      <alignment horizontal="left" vertical="center"/>
    </xf>
    <xf numFmtId="167" fontId="38" fillId="0" borderId="15" xfId="0" applyNumberFormat="1" applyFont="1" applyFill="1" applyBorder="1" applyAlignment="1">
      <alignment vertical="center"/>
    </xf>
    <xf numFmtId="0" fontId="38" fillId="0" borderId="0" xfId="57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Continuous" vertical="center"/>
    </xf>
    <xf numFmtId="0" fontId="37" fillId="0" borderId="0" xfId="0" applyFont="1" applyAlignment="1">
      <alignment vertical="center"/>
    </xf>
    <xf numFmtId="167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167" fontId="38" fillId="0" borderId="0" xfId="0" applyNumberFormat="1" applyFont="1" applyAlignment="1">
      <alignment vertical="center"/>
    </xf>
    <xf numFmtId="0" fontId="38" fillId="0" borderId="0" xfId="57" applyFont="1" applyAlignment="1">
      <alignment horizontal="center" vertical="center"/>
    </xf>
    <xf numFmtId="0" fontId="38" fillId="0" borderId="0" xfId="0" applyFont="1" applyAlignment="1">
      <alignment vertical="center"/>
    </xf>
    <xf numFmtId="167" fontId="38" fillId="0" borderId="12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167" fontId="38" fillId="0" borderId="15" xfId="0" applyNumberFormat="1" applyFont="1" applyBorder="1" applyAlignment="1">
      <alignment vertical="center"/>
    </xf>
    <xf numFmtId="167" fontId="38" fillId="0" borderId="0" xfId="0" applyNumberFormat="1" applyFont="1" applyFill="1"/>
    <xf numFmtId="0" fontId="16" fillId="0" borderId="0" xfId="0" quotePrefix="1" applyNumberFormat="1" applyFont="1" applyFill="1" applyBorder="1" applyAlignment="1">
      <alignment horizontal="center" vertical="center"/>
    </xf>
    <xf numFmtId="167" fontId="14" fillId="0" borderId="16" xfId="0" applyNumberFormat="1" applyFont="1" applyFill="1" applyBorder="1" applyAlignment="1">
      <alignment horizontal="center" vertical="center"/>
    </xf>
    <xf numFmtId="1" fontId="14" fillId="0" borderId="12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vertical="center"/>
    </xf>
    <xf numFmtId="167" fontId="14" fillId="0" borderId="14" xfId="0" applyNumberFormat="1" applyFont="1" applyFill="1" applyBorder="1" applyAlignment="1">
      <alignment vertical="center"/>
    </xf>
    <xf numFmtId="3" fontId="14" fillId="0" borderId="0" xfId="28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vertical="center"/>
    </xf>
    <xf numFmtId="167" fontId="14" fillId="0" borderId="0" xfId="0" applyNumberFormat="1" applyFont="1" applyAlignment="1">
      <alignment horizontal="left" vertical="center"/>
    </xf>
    <xf numFmtId="3" fontId="14" fillId="0" borderId="0" xfId="28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167" fontId="16" fillId="0" borderId="0" xfId="0" applyNumberFormat="1" applyFont="1" applyFill="1" applyBorder="1" applyAlignment="1">
      <alignment horizontal="left" vertical="center"/>
    </xf>
    <xf numFmtId="167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Continuous" vertical="center"/>
    </xf>
    <xf numFmtId="167" fontId="14" fillId="0" borderId="0" xfId="0" applyNumberFormat="1" applyFont="1" applyFill="1" applyBorder="1" applyAlignment="1">
      <alignment horizontal="left" vertical="center"/>
    </xf>
    <xf numFmtId="0" fontId="42" fillId="0" borderId="0" xfId="0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7" fontId="16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167" fontId="42" fillId="0" borderId="0" xfId="0" applyNumberFormat="1" applyFont="1" applyFill="1" applyAlignment="1">
      <alignment horizontal="distributed" vertical="center"/>
    </xf>
    <xf numFmtId="167" fontId="42" fillId="0" borderId="0" xfId="0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16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167" fontId="14" fillId="0" borderId="16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38" fillId="0" borderId="0" xfId="0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38" fillId="0" borderId="0" xfId="0" applyNumberFormat="1" applyFont="1" applyAlignment="1">
      <alignment horizontal="center"/>
    </xf>
    <xf numFmtId="167" fontId="38" fillId="0" borderId="0" xfId="0" applyNumberFormat="1" applyFont="1" applyAlignment="1">
      <alignment horizontal="left"/>
    </xf>
    <xf numFmtId="167" fontId="38" fillId="0" borderId="0" xfId="0" applyNumberFormat="1" applyFont="1"/>
    <xf numFmtId="0" fontId="14" fillId="0" borderId="0" xfId="0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7" fontId="10" fillId="0" borderId="16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Border="1" applyAlignment="1">
      <alignment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71" fontId="10" fillId="0" borderId="0" xfId="0" applyNumberFormat="1" applyFont="1" applyFill="1" applyAlignment="1">
      <alignment vertical="center"/>
    </xf>
    <xf numFmtId="167" fontId="44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7" fontId="10" fillId="0" borderId="0" xfId="28" applyNumberFormat="1" applyFont="1" applyFill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  <xf numFmtId="167" fontId="10" fillId="0" borderId="13" xfId="0" applyNumberFormat="1" applyFont="1" applyFill="1" applyBorder="1" applyAlignment="1">
      <alignment horizontal="center" vertical="center"/>
    </xf>
    <xf numFmtId="167" fontId="10" fillId="0" borderId="12" xfId="0" applyNumberFormat="1" applyFont="1" applyFill="1" applyBorder="1" applyAlignment="1">
      <alignment horizontal="center" vertical="center"/>
    </xf>
    <xf numFmtId="171" fontId="10" fillId="0" borderId="12" xfId="0" applyNumberFormat="1" applyFont="1" applyFill="1" applyBorder="1" applyAlignment="1">
      <alignment vertical="center"/>
    </xf>
    <xf numFmtId="167" fontId="10" fillId="0" borderId="12" xfId="0" applyNumberFormat="1" applyFont="1" applyFill="1" applyBorder="1" applyAlignment="1">
      <alignment vertical="center"/>
    </xf>
    <xf numFmtId="167" fontId="10" fillId="0" borderId="15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171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7" fontId="10" fillId="0" borderId="0" xfId="0" quotePrefix="1" applyNumberFormat="1" applyFont="1" applyFill="1" applyAlignment="1">
      <alignment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0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0" fontId="47" fillId="0" borderId="0" xfId="0" applyFont="1" applyFill="1" applyAlignment="1">
      <alignment vertical="center"/>
    </xf>
    <xf numFmtId="167" fontId="46" fillId="0" borderId="0" xfId="0" applyNumberFormat="1" applyFont="1" applyFill="1" applyAlignment="1">
      <alignment vertical="center"/>
    </xf>
    <xf numFmtId="167" fontId="46" fillId="0" borderId="0" xfId="0" quotePrefix="1" applyNumberFormat="1" applyFont="1" applyFill="1" applyAlignment="1">
      <alignment horizontal="center" vertical="center"/>
    </xf>
    <xf numFmtId="37" fontId="47" fillId="0" borderId="0" xfId="0" applyNumberFormat="1" applyFont="1" applyFill="1" applyAlignment="1">
      <alignment horizontal="centerContinuous" vertical="center"/>
    </xf>
    <xf numFmtId="167" fontId="46" fillId="0" borderId="0" xfId="0" applyNumberFormat="1" applyFont="1" applyFill="1" applyAlignment="1">
      <alignment horizontal="center" vertical="center"/>
    </xf>
    <xf numFmtId="167" fontId="46" fillId="0" borderId="16" xfId="0" applyNumberFormat="1" applyFont="1" applyFill="1" applyBorder="1" applyAlignment="1">
      <alignment horizontal="center" vertical="center"/>
    </xf>
    <xf numFmtId="167" fontId="46" fillId="0" borderId="16" xfId="0" applyNumberFormat="1" applyFont="1" applyFill="1" applyBorder="1" applyAlignment="1">
      <alignment vertical="center"/>
    </xf>
    <xf numFmtId="0" fontId="46" fillId="0" borderId="0" xfId="0" applyFont="1" applyFill="1" applyAlignment="1">
      <alignment vertical="center"/>
    </xf>
    <xf numFmtId="0" fontId="46" fillId="0" borderId="12" xfId="0" applyFont="1" applyFill="1" applyBorder="1" applyAlignment="1">
      <alignment horizontal="center" vertical="center"/>
    </xf>
    <xf numFmtId="167" fontId="46" fillId="0" borderId="12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167" fontId="46" fillId="0" borderId="0" xfId="0" applyNumberFormat="1" applyFont="1" applyFill="1" applyBorder="1" applyAlignment="1">
      <alignment horizontal="center" vertical="center"/>
    </xf>
    <xf numFmtId="167" fontId="46" fillId="0" borderId="0" xfId="0" applyNumberFormat="1" applyFont="1" applyFill="1" applyAlignment="1">
      <alignment horizontal="left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0" fontId="46" fillId="0" borderId="0" xfId="0" applyFont="1" applyFill="1" applyAlignment="1">
      <alignment horizontal="center" vertical="center"/>
    </xf>
    <xf numFmtId="167" fontId="46" fillId="0" borderId="0" xfId="0" applyNumberFormat="1" applyFont="1" applyFill="1" applyAlignment="1">
      <alignment horizontal="right" vertical="center"/>
    </xf>
    <xf numFmtId="0" fontId="47" fillId="0" borderId="0" xfId="0" applyFont="1" applyFill="1" applyAlignment="1">
      <alignment horizontal="left" vertical="center"/>
    </xf>
    <xf numFmtId="167" fontId="46" fillId="0" borderId="0" xfId="0" applyNumberFormat="1" applyFont="1" applyAlignment="1">
      <alignment horizontal="center" vertical="center"/>
    </xf>
    <xf numFmtId="167" fontId="46" fillId="0" borderId="15" xfId="0" applyNumberFormat="1" applyFont="1" applyFill="1" applyBorder="1" applyAlignment="1">
      <alignment vertical="center"/>
    </xf>
    <xf numFmtId="0" fontId="47" fillId="0" borderId="0" xfId="0" applyFont="1" applyAlignment="1">
      <alignment horizontal="left" vertical="center"/>
    </xf>
    <xf numFmtId="167" fontId="46" fillId="0" borderId="0" xfId="0" applyNumberFormat="1" applyFont="1" applyAlignment="1">
      <alignment horizontal="left"/>
    </xf>
    <xf numFmtId="167" fontId="46" fillId="0" borderId="0" xfId="0" applyNumberFormat="1" applyFont="1" applyAlignment="1">
      <alignment horizontal="center"/>
    </xf>
    <xf numFmtId="0" fontId="46" fillId="0" borderId="0" xfId="0" applyFont="1"/>
    <xf numFmtId="167" fontId="46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167" fontId="46" fillId="0" borderId="0" xfId="0" applyNumberFormat="1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167" fontId="46" fillId="0" borderId="12" xfId="0" applyNumberFormat="1" applyFont="1" applyBorder="1" applyAlignment="1">
      <alignment horizontal="center" vertical="center"/>
    </xf>
    <xf numFmtId="167" fontId="46" fillId="0" borderId="12" xfId="0" applyNumberFormat="1" applyFont="1" applyBorder="1" applyAlignment="1">
      <alignment horizontal="center"/>
    </xf>
    <xf numFmtId="0" fontId="47" fillId="0" borderId="0" xfId="0" applyFont="1" applyAlignment="1">
      <alignment vertical="center"/>
    </xf>
    <xf numFmtId="167" fontId="46" fillId="0" borderId="0" xfId="0" applyNumberFormat="1" applyFont="1"/>
    <xf numFmtId="0" fontId="46" fillId="0" borderId="0" xfId="0" applyFont="1" applyAlignment="1">
      <alignment horizontal="center"/>
    </xf>
    <xf numFmtId="167" fontId="46" fillId="0" borderId="0" xfId="0" applyNumberFormat="1" applyFont="1" applyAlignment="1">
      <alignment horizontal="right" vertical="center"/>
    </xf>
    <xf numFmtId="167" fontId="46" fillId="0" borderId="15" xfId="0" applyNumberFormat="1" applyFont="1" applyBorder="1" applyAlignment="1">
      <alignment vertical="center"/>
    </xf>
    <xf numFmtId="172" fontId="14" fillId="0" borderId="14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1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167" fontId="46" fillId="0" borderId="13" xfId="0" applyNumberFormat="1" applyFont="1" applyFill="1" applyBorder="1" applyAlignment="1">
      <alignment horizontal="center" vertical="center"/>
    </xf>
    <xf numFmtId="167" fontId="46" fillId="0" borderId="12" xfId="0" applyNumberFormat="1" applyFont="1" applyFill="1" applyBorder="1" applyAlignment="1">
      <alignment horizontal="center" vertical="center"/>
    </xf>
    <xf numFmtId="167" fontId="46" fillId="0" borderId="0" xfId="0" applyNumberFormat="1" applyFont="1" applyFill="1" applyAlignment="1">
      <alignment horizontal="center" vertical="center"/>
    </xf>
    <xf numFmtId="167" fontId="46" fillId="0" borderId="0" xfId="0" quotePrefix="1" applyNumberFormat="1" applyFont="1" applyFill="1" applyAlignment="1">
      <alignment horizontal="center" vertical="center"/>
    </xf>
    <xf numFmtId="167" fontId="47" fillId="0" borderId="0" xfId="0" quotePrefix="1" applyNumberFormat="1" applyFont="1" applyFill="1" applyAlignment="1">
      <alignment horizontal="center" vertical="center"/>
    </xf>
    <xf numFmtId="37" fontId="47" fillId="0" borderId="0" xfId="0" applyNumberFormat="1" applyFont="1" applyFill="1" applyAlignment="1">
      <alignment horizontal="center" vertical="center"/>
    </xf>
    <xf numFmtId="167" fontId="38" fillId="0" borderId="13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0" xfId="0" quotePrefix="1" applyNumberFormat="1" applyFont="1" applyFill="1" applyAlignment="1">
      <alignment horizontal="center" vertical="center"/>
    </xf>
    <xf numFmtId="167" fontId="37" fillId="0" borderId="0" xfId="0" quotePrefix="1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6" fillId="0" borderId="0" xfId="0" quotePrefix="1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16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0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/>
    </xf>
    <xf numFmtId="167" fontId="7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 vertical="center"/>
    </xf>
    <xf numFmtId="167" fontId="7" fillId="0" borderId="13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center" vertical="top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top"/>
    </xf>
    <xf numFmtId="167" fontId="14" fillId="0" borderId="0" xfId="0" applyNumberFormat="1" applyFont="1" applyFill="1" applyAlignment="1">
      <alignment horizontal="center" vertical="center"/>
    </xf>
    <xf numFmtId="170" fontId="14" fillId="0" borderId="12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18" fillId="0" borderId="0" xfId="0" quotePrefix="1" applyFont="1" applyAlignment="1">
      <alignment horizontal="center"/>
    </xf>
    <xf numFmtId="0" fontId="40" fillId="0" borderId="12" xfId="0" applyFont="1" applyBorder="1" applyAlignment="1">
      <alignment horizontal="center"/>
    </xf>
    <xf numFmtId="0" fontId="40" fillId="0" borderId="13" xfId="0" applyFont="1" applyBorder="1" applyAlignment="1">
      <alignment horizontal="center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4" xfId="29"/>
    <cellStyle name="Comma 9" xfId="30"/>
    <cellStyle name="comma zerodec" xfId="31"/>
    <cellStyle name="Currency1" xfId="32"/>
    <cellStyle name="Dollar (zero dec)" xfId="33"/>
    <cellStyle name="Explanatory Text" xfId="34"/>
    <cellStyle name="Good" xfId="35"/>
    <cellStyle name="Grey" xfId="36"/>
    <cellStyle name="Heading 1" xfId="37"/>
    <cellStyle name="Heading 2" xfId="38"/>
    <cellStyle name="Heading 3" xfId="39"/>
    <cellStyle name="Heading 4" xfId="40"/>
    <cellStyle name="Input" xfId="41"/>
    <cellStyle name="Input [yellow]" xfId="42"/>
    <cellStyle name="Linked Cell" xfId="43"/>
    <cellStyle name="Neutral" xfId="44"/>
    <cellStyle name="no dec" xfId="45"/>
    <cellStyle name="Normal" xfId="0" builtinId="0"/>
    <cellStyle name="Normal - Style1" xfId="46"/>
    <cellStyle name="Normal 7 2 2" xfId="47"/>
    <cellStyle name="Note" xfId="48"/>
    <cellStyle name="Output" xfId="49"/>
    <cellStyle name="Percent [2]" xfId="50"/>
    <cellStyle name="Quantity" xfId="51"/>
    <cellStyle name="Title" xfId="52"/>
    <cellStyle name="Total" xfId="53"/>
    <cellStyle name="Warning Text" xfId="54"/>
    <cellStyle name="ปกติ 2" xfId="55"/>
    <cellStyle name="ปกติ 5" xfId="56"/>
    <cellStyle name="ปกติ_ส่วนเปลี่ยนแปลง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3" name="Text Box 1">
          <a:extLst>
            <a:ext uri="{FF2B5EF4-FFF2-40B4-BE49-F238E27FC236}">
              <a16:creationId xmlns:a16="http://schemas.microsoft.com/office/drawing/2014/main" xmlns="" id="{3367A169-77B1-4A09-BC4A-B018DCDF44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4" name="Text Box 1">
          <a:extLst>
            <a:ext uri="{FF2B5EF4-FFF2-40B4-BE49-F238E27FC236}">
              <a16:creationId xmlns:a16="http://schemas.microsoft.com/office/drawing/2014/main" xmlns="" id="{4315200E-E755-4D4C-87FA-971C9FFA67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view="pageBreakPreview" topLeftCell="B1" zoomScale="96" zoomScaleNormal="100" zoomScaleSheetLayoutView="96" workbookViewId="0">
      <selection activeCell="S13" sqref="S13"/>
    </sheetView>
  </sheetViews>
  <sheetFormatPr defaultColWidth="10.7109375" defaultRowHeight="23.25" customHeight="1"/>
  <cols>
    <col min="1" max="1" width="0.85546875" style="208" hidden="1" customWidth="1"/>
    <col min="2" max="4" width="2.7109375" style="208" customWidth="1"/>
    <col min="5" max="5" width="49.28515625" style="209" customWidth="1"/>
    <col min="6" max="6" width="11.7109375" style="209" customWidth="1"/>
    <col min="7" max="7" width="0.85546875" style="208" customWidth="1"/>
    <col min="8" max="8" width="16.7109375" style="208" customWidth="1"/>
    <col min="9" max="9" width="0.85546875" style="208" customWidth="1"/>
    <col min="10" max="10" width="16.7109375" style="208" customWidth="1"/>
    <col min="11" max="11" width="0.85546875" style="208" customWidth="1"/>
    <col min="12" max="12" width="16.7109375" style="208" customWidth="1"/>
    <col min="13" max="13" width="0.85546875" style="208" customWidth="1"/>
    <col min="14" max="14" width="16.7109375" style="208" customWidth="1"/>
    <col min="15" max="15" width="13.42578125" style="208" hidden="1" customWidth="1"/>
    <col min="16" max="16384" width="10.7109375" style="208"/>
  </cols>
  <sheetData>
    <row r="1" spans="1:15" s="31" customFormat="1" ht="20.45" customHeight="1">
      <c r="A1" s="229"/>
      <c r="B1" s="285" t="s">
        <v>310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5" s="31" customFormat="1" ht="9.75" customHeight="1">
      <c r="A2" s="229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15" s="31" customFormat="1" ht="20.45" customHeight="1">
      <c r="A3" s="229"/>
      <c r="B3" s="286" t="s">
        <v>218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</row>
    <row r="4" spans="1:15" s="31" customFormat="1" ht="20.45" customHeight="1">
      <c r="A4" s="229"/>
      <c r="B4" s="286" t="s">
        <v>124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</row>
    <row r="5" spans="1:15" s="31" customFormat="1" ht="20.45" customHeight="1">
      <c r="A5" s="229"/>
      <c r="B5" s="287" t="s">
        <v>312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</row>
    <row r="6" spans="1:15" s="31" customFormat="1" ht="10.15" customHeight="1">
      <c r="A6" s="229"/>
      <c r="B6" s="230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</row>
    <row r="7" spans="1:15" s="31" customFormat="1" ht="20.45" customHeight="1">
      <c r="A7" s="229"/>
      <c r="B7" s="288" t="s">
        <v>51</v>
      </c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</row>
    <row r="8" spans="1:15" ht="10.15" customHeight="1">
      <c r="A8" s="229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31"/>
    </row>
    <row r="9" spans="1:15" ht="20.45" customHeight="1">
      <c r="A9" s="207"/>
      <c r="B9" s="207"/>
      <c r="C9" s="207"/>
      <c r="D9" s="207"/>
      <c r="E9" s="207"/>
      <c r="F9" s="207"/>
      <c r="G9" s="207"/>
      <c r="H9" s="282" t="s">
        <v>123</v>
      </c>
      <c r="I9" s="282"/>
      <c r="J9" s="282"/>
      <c r="K9" s="282"/>
      <c r="L9" s="282"/>
      <c r="M9" s="282"/>
      <c r="N9" s="282"/>
    </row>
    <row r="10" spans="1:15" ht="20.45" customHeight="1">
      <c r="H10" s="283" t="s">
        <v>1</v>
      </c>
      <c r="I10" s="283"/>
      <c r="J10" s="283"/>
      <c r="K10" s="210"/>
      <c r="L10" s="283" t="s">
        <v>61</v>
      </c>
      <c r="M10" s="283"/>
      <c r="N10" s="283"/>
    </row>
    <row r="11" spans="1:15" ht="20.45" customHeight="1">
      <c r="H11" s="211" t="s">
        <v>182</v>
      </c>
      <c r="J11" s="211" t="s">
        <v>182</v>
      </c>
      <c r="K11" s="212"/>
      <c r="L11" s="211" t="s">
        <v>182</v>
      </c>
      <c r="N11" s="211" t="s">
        <v>182</v>
      </c>
    </row>
    <row r="12" spans="1:15" ht="20.45" customHeight="1">
      <c r="F12" s="213" t="s">
        <v>2</v>
      </c>
      <c r="G12" s="214"/>
      <c r="H12" s="213" t="s">
        <v>313</v>
      </c>
      <c r="I12" s="215"/>
      <c r="J12" s="213" t="s">
        <v>314</v>
      </c>
      <c r="K12" s="215"/>
      <c r="L12" s="213" t="s">
        <v>313</v>
      </c>
      <c r="M12" s="215"/>
      <c r="N12" s="213" t="s">
        <v>314</v>
      </c>
    </row>
    <row r="13" spans="1:15" ht="20.45" customHeight="1">
      <c r="F13" s="214"/>
      <c r="G13" s="214"/>
      <c r="H13" s="214" t="s">
        <v>219</v>
      </c>
      <c r="I13" s="215"/>
      <c r="J13" s="214" t="s">
        <v>200</v>
      </c>
      <c r="K13" s="215"/>
      <c r="L13" s="214" t="s">
        <v>219</v>
      </c>
      <c r="M13" s="215"/>
      <c r="N13" s="214" t="s">
        <v>200</v>
      </c>
    </row>
    <row r="14" spans="1:15" ht="20.45" customHeight="1">
      <c r="F14" s="214"/>
      <c r="G14" s="214"/>
      <c r="H14" s="214" t="s">
        <v>201</v>
      </c>
      <c r="I14" s="215"/>
      <c r="J14" s="214"/>
      <c r="K14" s="215"/>
      <c r="L14" s="214" t="s">
        <v>201</v>
      </c>
      <c r="M14" s="215"/>
      <c r="N14" s="214"/>
    </row>
    <row r="15" spans="1:15" ht="20.45" customHeight="1">
      <c r="B15" s="209" t="s">
        <v>3</v>
      </c>
      <c r="C15" s="209"/>
      <c r="D15" s="209"/>
      <c r="F15" s="214"/>
      <c r="G15" s="214"/>
      <c r="I15" s="208">
        <v>-9182</v>
      </c>
    </row>
    <row r="16" spans="1:15" ht="20.45" customHeight="1">
      <c r="C16" s="209" t="s">
        <v>22</v>
      </c>
      <c r="F16" s="214">
        <v>6</v>
      </c>
      <c r="H16" s="211">
        <v>99642</v>
      </c>
      <c r="I16" s="211"/>
      <c r="J16" s="211">
        <v>118770</v>
      </c>
      <c r="K16" s="211"/>
      <c r="L16" s="216">
        <v>76769</v>
      </c>
      <c r="N16" s="208">
        <v>65347</v>
      </c>
    </row>
    <row r="17" spans="2:15" ht="20.45" customHeight="1">
      <c r="C17" s="209" t="s">
        <v>138</v>
      </c>
      <c r="F17" s="214"/>
      <c r="G17" s="217"/>
      <c r="H17" s="217"/>
      <c r="I17" s="217"/>
      <c r="J17" s="217"/>
      <c r="K17" s="217"/>
    </row>
    <row r="18" spans="2:15" ht="20.45" customHeight="1">
      <c r="D18" s="218" t="s">
        <v>23</v>
      </c>
      <c r="F18" s="214">
        <v>5</v>
      </c>
      <c r="G18" s="217"/>
      <c r="H18" s="211">
        <v>0</v>
      </c>
      <c r="I18" s="219"/>
      <c r="J18" s="219">
        <v>0</v>
      </c>
      <c r="K18" s="219"/>
      <c r="L18" s="216">
        <v>175920</v>
      </c>
      <c r="N18" s="208">
        <v>304052</v>
      </c>
    </row>
    <row r="19" spans="2:15" ht="20.45" customHeight="1">
      <c r="D19" s="218" t="s">
        <v>24</v>
      </c>
      <c r="F19" s="214">
        <v>5</v>
      </c>
      <c r="G19" s="217"/>
      <c r="H19" s="211">
        <v>29147</v>
      </c>
      <c r="I19" s="219"/>
      <c r="J19" s="219">
        <v>30111</v>
      </c>
      <c r="K19" s="219"/>
      <c r="L19" s="216">
        <v>214</v>
      </c>
      <c r="N19" s="208">
        <v>281</v>
      </c>
    </row>
    <row r="20" spans="2:15" ht="20.45" customHeight="1">
      <c r="D20" s="209" t="s">
        <v>25</v>
      </c>
      <c r="F20" s="214"/>
      <c r="H20" s="211">
        <v>805911</v>
      </c>
      <c r="I20" s="220"/>
      <c r="J20" s="211">
        <v>713582</v>
      </c>
      <c r="K20" s="211"/>
      <c r="L20" s="216">
        <v>411721</v>
      </c>
      <c r="N20" s="208">
        <v>347447</v>
      </c>
    </row>
    <row r="21" spans="2:15" ht="20.45" customHeight="1">
      <c r="D21" s="221" t="s">
        <v>329</v>
      </c>
      <c r="F21" s="222">
        <v>7</v>
      </c>
      <c r="H21" s="211">
        <v>-6874</v>
      </c>
      <c r="I21" s="220"/>
      <c r="J21" s="211">
        <v>-6645</v>
      </c>
      <c r="K21" s="220"/>
      <c r="L21" s="208">
        <v>-4480</v>
      </c>
      <c r="N21" s="208">
        <v>-4258</v>
      </c>
    </row>
    <row r="22" spans="2:15" ht="20.45" customHeight="1">
      <c r="C22" s="218" t="s">
        <v>139</v>
      </c>
      <c r="F22" s="222">
        <v>7</v>
      </c>
      <c r="H22" s="223">
        <v>828184</v>
      </c>
      <c r="I22" s="220"/>
      <c r="J22" s="223">
        <v>737048</v>
      </c>
      <c r="K22" s="220"/>
      <c r="L22" s="223">
        <v>583375</v>
      </c>
      <c r="M22" s="211"/>
      <c r="N22" s="223">
        <v>647522</v>
      </c>
    </row>
    <row r="23" spans="2:15" ht="20.45" customHeight="1">
      <c r="C23" s="218" t="s">
        <v>140</v>
      </c>
      <c r="F23" s="222" t="s">
        <v>335</v>
      </c>
      <c r="H23" s="211">
        <v>88729</v>
      </c>
      <c r="I23" s="220"/>
      <c r="J23" s="211">
        <v>87965</v>
      </c>
      <c r="K23" s="220"/>
      <c r="L23" s="216">
        <v>70326</v>
      </c>
      <c r="N23" s="208">
        <v>58575</v>
      </c>
    </row>
    <row r="24" spans="2:15" ht="20.45" customHeight="1">
      <c r="C24" s="218" t="s">
        <v>330</v>
      </c>
      <c r="F24" s="214">
        <v>19.100000000000001</v>
      </c>
      <c r="H24" s="220">
        <v>0</v>
      </c>
      <c r="I24" s="220"/>
      <c r="J24" s="220">
        <v>0</v>
      </c>
      <c r="K24" s="220"/>
      <c r="L24" s="220">
        <v>1731</v>
      </c>
      <c r="M24" s="211"/>
      <c r="N24" s="220">
        <v>0</v>
      </c>
    </row>
    <row r="25" spans="2:15" ht="20.45" hidden="1" customHeight="1">
      <c r="C25" s="218" t="s">
        <v>196</v>
      </c>
      <c r="F25" s="214"/>
      <c r="H25" s="211"/>
      <c r="I25" s="211"/>
      <c r="J25" s="211"/>
      <c r="K25" s="211"/>
      <c r="L25" s="216"/>
    </row>
    <row r="26" spans="2:15" ht="20.45" hidden="1" customHeight="1">
      <c r="C26" s="218"/>
      <c r="D26" s="218" t="s">
        <v>220</v>
      </c>
      <c r="E26" s="218"/>
      <c r="F26" s="222" t="s">
        <v>336</v>
      </c>
      <c r="H26" s="211">
        <v>0</v>
      </c>
      <c r="I26" s="211"/>
      <c r="J26" s="211">
        <v>0</v>
      </c>
      <c r="K26" s="211"/>
      <c r="L26" s="216">
        <v>0</v>
      </c>
      <c r="N26" s="208">
        <v>0</v>
      </c>
    </row>
    <row r="27" spans="2:15" ht="20.45" customHeight="1">
      <c r="C27" s="218" t="s">
        <v>315</v>
      </c>
      <c r="D27" s="218"/>
      <c r="E27" s="218"/>
      <c r="F27" s="222"/>
      <c r="H27" s="211"/>
      <c r="I27" s="211"/>
      <c r="J27" s="211"/>
      <c r="K27" s="211"/>
      <c r="L27" s="216"/>
    </row>
    <row r="28" spans="2:15" ht="20.45" customHeight="1">
      <c r="C28" s="218"/>
      <c r="D28" s="218" t="s">
        <v>220</v>
      </c>
      <c r="E28" s="218"/>
      <c r="F28" s="222">
        <v>13</v>
      </c>
      <c r="H28" s="211">
        <v>31657</v>
      </c>
      <c r="I28" s="211"/>
      <c r="J28" s="211">
        <v>31657</v>
      </c>
      <c r="K28" s="211"/>
      <c r="L28" s="216">
        <v>0</v>
      </c>
      <c r="N28" s="208">
        <v>0</v>
      </c>
    </row>
    <row r="29" spans="2:15" ht="20.45" customHeight="1">
      <c r="C29" s="218" t="s">
        <v>26</v>
      </c>
      <c r="F29" s="222">
        <v>9</v>
      </c>
      <c r="H29" s="211">
        <v>545974</v>
      </c>
      <c r="I29" s="211"/>
      <c r="J29" s="211">
        <v>511639</v>
      </c>
      <c r="K29" s="211"/>
      <c r="L29" s="216">
        <v>393283</v>
      </c>
      <c r="N29" s="208">
        <v>327332</v>
      </c>
    </row>
    <row r="30" spans="2:15" ht="20.45" customHeight="1">
      <c r="C30" s="218" t="s">
        <v>251</v>
      </c>
      <c r="F30" s="222"/>
      <c r="H30" s="211">
        <v>1331</v>
      </c>
      <c r="I30" s="211"/>
      <c r="J30" s="211">
        <v>5384</v>
      </c>
      <c r="K30" s="211"/>
      <c r="L30" s="216">
        <v>1253</v>
      </c>
      <c r="N30" s="208">
        <v>5144</v>
      </c>
    </row>
    <row r="31" spans="2:15" ht="20.45" customHeight="1">
      <c r="C31" s="209" t="s">
        <v>27</v>
      </c>
      <c r="F31" s="222"/>
      <c r="H31" s="211">
        <v>12583</v>
      </c>
      <c r="I31" s="211"/>
      <c r="J31" s="211">
        <v>15865</v>
      </c>
      <c r="K31" s="211"/>
      <c r="L31" s="216">
        <v>3818</v>
      </c>
      <c r="N31" s="208">
        <v>3705</v>
      </c>
    </row>
    <row r="32" spans="2:15" ht="20.45" customHeight="1">
      <c r="B32" s="209" t="s">
        <v>4</v>
      </c>
      <c r="F32" s="222"/>
      <c r="H32" s="223">
        <v>1608100</v>
      </c>
      <c r="I32" s="211"/>
      <c r="J32" s="223">
        <v>1508328</v>
      </c>
      <c r="K32" s="211"/>
      <c r="L32" s="223">
        <v>1130555</v>
      </c>
      <c r="M32" s="211"/>
      <c r="N32" s="223">
        <v>1107625</v>
      </c>
      <c r="O32" s="223">
        <v>0</v>
      </c>
    </row>
    <row r="33" spans="2:14" ht="20.45" customHeight="1">
      <c r="B33" s="209" t="s">
        <v>14</v>
      </c>
      <c r="F33" s="222"/>
      <c r="H33" s="211"/>
      <c r="I33" s="211"/>
      <c r="J33" s="211"/>
      <c r="K33" s="211"/>
      <c r="L33" s="210"/>
      <c r="N33" s="210"/>
    </row>
    <row r="34" spans="2:14" ht="20.45" customHeight="1">
      <c r="B34" s="209"/>
      <c r="C34" s="209" t="s">
        <v>345</v>
      </c>
      <c r="F34" s="222" t="s">
        <v>353</v>
      </c>
      <c r="H34" s="211">
        <v>0</v>
      </c>
      <c r="I34" s="211"/>
      <c r="J34" s="211">
        <v>21001</v>
      </c>
      <c r="K34" s="211"/>
      <c r="L34" s="212">
        <v>0</v>
      </c>
      <c r="N34" s="212">
        <v>21001</v>
      </c>
    </row>
    <row r="35" spans="2:14" ht="20.45" customHeight="1">
      <c r="B35" s="209"/>
      <c r="C35" s="209" t="s">
        <v>332</v>
      </c>
      <c r="F35" s="214"/>
      <c r="H35" s="211"/>
      <c r="I35" s="211"/>
    </row>
    <row r="36" spans="2:14" ht="20.45" customHeight="1">
      <c r="B36" s="209"/>
      <c r="C36" s="209"/>
      <c r="D36" s="234" t="s">
        <v>331</v>
      </c>
      <c r="F36" s="214">
        <v>19.100000000000001</v>
      </c>
      <c r="H36" s="211">
        <v>0</v>
      </c>
      <c r="I36" s="211"/>
      <c r="J36" s="211">
        <v>0</v>
      </c>
      <c r="K36" s="211"/>
      <c r="L36" s="212">
        <v>32366</v>
      </c>
      <c r="N36" s="212">
        <v>0</v>
      </c>
    </row>
    <row r="37" spans="2:14" ht="20.45" customHeight="1">
      <c r="B37" s="209"/>
      <c r="C37" s="209" t="s">
        <v>141</v>
      </c>
      <c r="F37" s="222">
        <v>10</v>
      </c>
      <c r="H37" s="211">
        <v>0</v>
      </c>
      <c r="I37" s="211"/>
      <c r="J37" s="211">
        <v>0</v>
      </c>
      <c r="K37" s="211"/>
      <c r="L37" s="216">
        <v>532126</v>
      </c>
      <c r="N37" s="208">
        <v>532126</v>
      </c>
    </row>
    <row r="38" spans="2:14" ht="20.45" customHeight="1">
      <c r="B38" s="209"/>
      <c r="C38" s="209" t="s">
        <v>350</v>
      </c>
      <c r="F38" s="222">
        <v>11</v>
      </c>
      <c r="H38" s="211">
        <v>82534</v>
      </c>
      <c r="I38" s="211"/>
      <c r="J38" s="211">
        <v>72145</v>
      </c>
      <c r="K38" s="211"/>
      <c r="L38" s="216">
        <v>114274</v>
      </c>
      <c r="N38" s="208">
        <v>114274</v>
      </c>
    </row>
    <row r="39" spans="2:14" ht="20.45" customHeight="1">
      <c r="C39" s="218" t="s">
        <v>237</v>
      </c>
      <c r="F39" s="222" t="s">
        <v>336</v>
      </c>
      <c r="H39" s="211">
        <v>0</v>
      </c>
      <c r="I39" s="211"/>
      <c r="J39" s="211">
        <v>0</v>
      </c>
      <c r="K39" s="211"/>
      <c r="L39" s="216">
        <v>28500</v>
      </c>
      <c r="N39" s="208">
        <v>31500</v>
      </c>
    </row>
    <row r="40" spans="2:14" ht="20.45" customHeight="1">
      <c r="C40" s="218" t="s">
        <v>28</v>
      </c>
      <c r="F40" s="222" t="s">
        <v>354</v>
      </c>
      <c r="H40" s="211">
        <v>1810604</v>
      </c>
      <c r="I40" s="211"/>
      <c r="J40" s="211">
        <v>1983069</v>
      </c>
      <c r="K40" s="211"/>
      <c r="L40" s="216">
        <v>1599429</v>
      </c>
      <c r="N40" s="208">
        <v>1774244</v>
      </c>
    </row>
    <row r="41" spans="2:14" ht="20.45" customHeight="1">
      <c r="C41" s="218" t="s">
        <v>328</v>
      </c>
      <c r="F41" s="222" t="s">
        <v>356</v>
      </c>
      <c r="H41" s="211">
        <v>534993</v>
      </c>
      <c r="I41" s="211"/>
      <c r="J41" s="211">
        <v>0</v>
      </c>
      <c r="K41" s="211"/>
      <c r="L41" s="216">
        <v>376908</v>
      </c>
      <c r="N41" s="208">
        <v>0</v>
      </c>
    </row>
    <row r="42" spans="2:14" ht="20.45" customHeight="1">
      <c r="C42" s="218" t="s">
        <v>250</v>
      </c>
      <c r="F42" s="222"/>
      <c r="H42" s="211">
        <v>51436</v>
      </c>
      <c r="I42" s="211"/>
      <c r="J42" s="211">
        <v>48429</v>
      </c>
      <c r="K42" s="211"/>
      <c r="L42" s="216">
        <v>0</v>
      </c>
      <c r="N42" s="208">
        <v>0</v>
      </c>
    </row>
    <row r="43" spans="2:14" ht="20.45" customHeight="1">
      <c r="C43" s="209" t="s">
        <v>159</v>
      </c>
      <c r="F43" s="222" t="s">
        <v>342</v>
      </c>
      <c r="H43" s="211">
        <v>195288</v>
      </c>
      <c r="I43" s="211"/>
      <c r="J43" s="208">
        <v>285089</v>
      </c>
      <c r="K43" s="211"/>
      <c r="L43" s="216">
        <v>19644</v>
      </c>
      <c r="N43" s="208">
        <v>21518</v>
      </c>
    </row>
    <row r="44" spans="2:14" ht="20.45" customHeight="1">
      <c r="C44" s="209" t="s">
        <v>183</v>
      </c>
      <c r="F44" s="222">
        <v>25</v>
      </c>
      <c r="H44" s="211">
        <v>223107</v>
      </c>
      <c r="I44" s="211"/>
      <c r="J44" s="211">
        <v>213309</v>
      </c>
      <c r="K44" s="211"/>
      <c r="L44" s="216">
        <v>190085</v>
      </c>
      <c r="N44" s="208">
        <v>173556</v>
      </c>
    </row>
    <row r="45" spans="2:14" ht="20.45" customHeight="1">
      <c r="C45" s="209" t="s">
        <v>252</v>
      </c>
      <c r="F45" s="222"/>
      <c r="H45" s="211">
        <v>12267</v>
      </c>
      <c r="I45" s="211"/>
      <c r="J45" s="211">
        <v>6952</v>
      </c>
      <c r="K45" s="211"/>
      <c r="L45" s="216">
        <v>10211</v>
      </c>
      <c r="N45" s="208">
        <v>5078</v>
      </c>
    </row>
    <row r="46" spans="2:14" ht="20.45" customHeight="1">
      <c r="C46" s="218" t="s">
        <v>253</v>
      </c>
      <c r="F46" s="222"/>
      <c r="H46" s="211">
        <v>33009</v>
      </c>
      <c r="I46" s="211"/>
      <c r="J46" s="211">
        <v>31087</v>
      </c>
      <c r="K46" s="211"/>
      <c r="L46" s="216">
        <v>0</v>
      </c>
      <c r="N46" s="211">
        <v>0</v>
      </c>
    </row>
    <row r="47" spans="2:14" ht="20.45" customHeight="1">
      <c r="C47" s="209" t="s">
        <v>29</v>
      </c>
      <c r="F47" s="222"/>
      <c r="H47" s="211"/>
      <c r="I47" s="211"/>
      <c r="J47" s="211"/>
      <c r="K47" s="211"/>
      <c r="L47" s="216"/>
    </row>
    <row r="48" spans="2:14" ht="20.45" customHeight="1">
      <c r="D48" s="218" t="s">
        <v>30</v>
      </c>
      <c r="F48" s="222">
        <v>5</v>
      </c>
      <c r="H48" s="211">
        <v>16561</v>
      </c>
      <c r="I48" s="211"/>
      <c r="J48" s="211">
        <v>12488</v>
      </c>
      <c r="K48" s="211"/>
      <c r="L48" s="216">
        <v>15276</v>
      </c>
      <c r="N48" s="208">
        <v>10917</v>
      </c>
    </row>
    <row r="49" spans="2:15" ht="20.45" customHeight="1">
      <c r="D49" s="209" t="s">
        <v>199</v>
      </c>
      <c r="F49" s="214"/>
      <c r="G49" s="211"/>
      <c r="H49" s="211">
        <v>6761</v>
      </c>
      <c r="I49" s="211"/>
      <c r="J49" s="224">
        <v>5463</v>
      </c>
      <c r="K49" s="211"/>
      <c r="L49" s="225">
        <v>3918</v>
      </c>
      <c r="N49" s="226">
        <v>4547</v>
      </c>
    </row>
    <row r="50" spans="2:15" ht="20.45" customHeight="1">
      <c r="B50" s="209" t="s">
        <v>15</v>
      </c>
      <c r="F50" s="214"/>
      <c r="H50" s="223">
        <v>2966560</v>
      </c>
      <c r="I50" s="211"/>
      <c r="J50" s="238">
        <v>2679032</v>
      </c>
      <c r="K50" s="211"/>
      <c r="L50" s="238">
        <v>2922737</v>
      </c>
      <c r="M50" s="211"/>
      <c r="N50" s="238">
        <v>2688761</v>
      </c>
      <c r="O50" s="211">
        <v>0</v>
      </c>
    </row>
    <row r="51" spans="2:15" ht="20.45" customHeight="1" thickBot="1">
      <c r="B51" s="209" t="s">
        <v>5</v>
      </c>
      <c r="H51" s="227">
        <v>4574660</v>
      </c>
      <c r="I51" s="211"/>
      <c r="J51" s="227">
        <v>4187360</v>
      </c>
      <c r="K51" s="211"/>
      <c r="L51" s="227">
        <v>4053292</v>
      </c>
      <c r="M51" s="211"/>
      <c r="N51" s="227">
        <v>3796386</v>
      </c>
      <c r="O51" s="227">
        <v>0</v>
      </c>
    </row>
    <row r="52" spans="2:15" ht="30" customHeight="1" thickTop="1">
      <c r="B52" s="209"/>
      <c r="H52" s="220"/>
      <c r="I52" s="211"/>
      <c r="J52" s="220"/>
      <c r="K52" s="211"/>
      <c r="L52" s="220"/>
      <c r="M52" s="211"/>
      <c r="N52" s="220"/>
      <c r="O52" s="220"/>
    </row>
    <row r="53" spans="2:15" ht="20.45" customHeight="1">
      <c r="F53" s="215"/>
      <c r="H53" s="228"/>
      <c r="I53" s="228"/>
      <c r="J53" s="228"/>
      <c r="K53" s="228"/>
      <c r="L53" s="228"/>
      <c r="M53" s="228"/>
      <c r="N53" s="228"/>
    </row>
    <row r="54" spans="2:15" ht="20.45" customHeight="1">
      <c r="F54" s="215"/>
      <c r="H54" s="228"/>
      <c r="I54" s="228"/>
      <c r="J54" s="228"/>
      <c r="K54" s="228"/>
      <c r="L54" s="228"/>
      <c r="M54" s="228"/>
      <c r="N54" s="228"/>
    </row>
    <row r="55" spans="2:15" ht="24" customHeight="1">
      <c r="F55" s="215"/>
      <c r="H55" s="228"/>
      <c r="I55" s="228"/>
      <c r="J55" s="228"/>
      <c r="K55" s="228"/>
      <c r="L55" s="228"/>
      <c r="M55" s="228"/>
      <c r="N55" s="228"/>
    </row>
    <row r="56" spans="2:15" ht="24" customHeight="1">
      <c r="F56" s="215"/>
      <c r="H56" s="228"/>
      <c r="I56" s="228"/>
      <c r="J56" s="228"/>
      <c r="K56" s="228"/>
      <c r="L56" s="228"/>
      <c r="M56" s="228"/>
      <c r="N56" s="228"/>
    </row>
    <row r="57" spans="2:15" ht="23.25" customHeight="1">
      <c r="F57" s="215"/>
    </row>
    <row r="58" spans="2:15" ht="23.25" customHeight="1">
      <c r="F58" s="215"/>
      <c r="H58" s="228"/>
      <c r="I58" s="228"/>
      <c r="J58" s="228"/>
      <c r="K58" s="228"/>
      <c r="L58" s="228"/>
      <c r="M58" s="228"/>
      <c r="N58" s="228"/>
    </row>
    <row r="59" spans="2:15" ht="24.75" customHeight="1">
      <c r="F59" s="215"/>
      <c r="H59" s="232"/>
      <c r="I59" s="228"/>
      <c r="J59" s="233"/>
      <c r="K59" s="228"/>
      <c r="L59" s="233"/>
      <c r="M59" s="233"/>
      <c r="N59" s="233"/>
    </row>
    <row r="60" spans="2:15" ht="22.5" customHeight="1">
      <c r="F60" s="215"/>
      <c r="H60" s="228"/>
      <c r="I60" s="228"/>
      <c r="J60" s="228"/>
      <c r="K60" s="228"/>
      <c r="L60" s="228"/>
      <c r="M60" s="228"/>
      <c r="N60" s="228"/>
    </row>
    <row r="61" spans="2:15" ht="23.25" customHeight="1">
      <c r="F61" s="215"/>
      <c r="H61" s="228"/>
      <c r="I61" s="228"/>
      <c r="J61" s="228"/>
      <c r="K61" s="228"/>
      <c r="L61" s="228"/>
      <c r="M61" s="228"/>
      <c r="N61" s="228"/>
    </row>
    <row r="62" spans="2:15" ht="23.25" customHeight="1">
      <c r="F62" s="215"/>
      <c r="H62" s="228"/>
      <c r="I62" s="228"/>
      <c r="J62" s="228"/>
      <c r="K62" s="228"/>
      <c r="L62" s="228"/>
      <c r="M62" s="228"/>
      <c r="N62" s="228"/>
    </row>
    <row r="63" spans="2:15" ht="23.25" customHeight="1">
      <c r="F63" s="215"/>
    </row>
    <row r="64" spans="2:15" ht="23.25" customHeight="1">
      <c r="F64" s="215"/>
      <c r="H64" s="228"/>
      <c r="I64" s="228"/>
      <c r="J64" s="228"/>
      <c r="K64" s="228"/>
      <c r="L64" s="228"/>
      <c r="M64" s="228"/>
      <c r="N64" s="228"/>
    </row>
    <row r="65" spans="2:14" ht="23.25" customHeight="1">
      <c r="F65" s="215"/>
    </row>
    <row r="66" spans="2:14" ht="20.25" customHeight="1">
      <c r="B66" s="209"/>
      <c r="H66" s="211"/>
      <c r="I66" s="211"/>
      <c r="J66" s="211"/>
      <c r="K66" s="211"/>
      <c r="L66" s="211"/>
      <c r="M66" s="211"/>
      <c r="N66" s="211"/>
    </row>
    <row r="67" spans="2:14" ht="23.25" customHeight="1">
      <c r="F67" s="215"/>
    </row>
    <row r="68" spans="2:14" ht="23.25" customHeight="1">
      <c r="B68" s="284"/>
      <c r="C68" s="284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</row>
  </sheetData>
  <mergeCells count="9">
    <mergeCell ref="H9:N9"/>
    <mergeCell ref="L10:N10"/>
    <mergeCell ref="B68:N68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2" fitToHeight="0" orientation="portrait" blackAndWhite="1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view="pageBreakPreview" topLeftCell="B1" zoomScale="60" zoomScaleNormal="100" workbookViewId="0">
      <selection activeCell="H39" sqref="H39"/>
    </sheetView>
  </sheetViews>
  <sheetFormatPr defaultColWidth="10.7109375" defaultRowHeight="23.25" customHeight="1"/>
  <cols>
    <col min="1" max="1" width="0.85546875" style="40" hidden="1" customWidth="1"/>
    <col min="2" max="3" width="3.28515625" style="40" customWidth="1"/>
    <col min="4" max="4" width="4.140625" style="40" customWidth="1"/>
    <col min="5" max="5" width="48.85546875" style="118" customWidth="1"/>
    <col min="6" max="6" width="12.5703125" style="118" customWidth="1"/>
    <col min="7" max="7" width="0.85546875" style="40" customWidth="1"/>
    <col min="8" max="8" width="17.7109375" style="40" customWidth="1"/>
    <col min="9" max="9" width="0.85546875" style="40" customWidth="1"/>
    <col min="10" max="10" width="17.7109375" style="40" customWidth="1"/>
    <col min="11" max="11" width="0.85546875" style="40" customWidth="1"/>
    <col min="12" max="12" width="17.7109375" style="40" customWidth="1"/>
    <col min="13" max="13" width="0.85546875" style="40" customWidth="1"/>
    <col min="14" max="14" width="17.7109375" style="40" customWidth="1"/>
    <col min="15" max="15" width="13.42578125" style="40" hidden="1" customWidth="1"/>
    <col min="16" max="16384" width="10.7109375" style="40"/>
  </cols>
  <sheetData>
    <row r="1" spans="1:15" s="45" customFormat="1" ht="24" customHeight="1">
      <c r="A1" s="181"/>
      <c r="B1" s="291" t="s">
        <v>236</v>
      </c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</row>
    <row r="2" spans="1:15" s="45" customFormat="1" ht="9.75" customHeight="1">
      <c r="A2" s="188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5" s="45" customFormat="1" ht="24" customHeight="1">
      <c r="A3" s="181"/>
      <c r="B3" s="292" t="s">
        <v>218</v>
      </c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</row>
    <row r="4" spans="1:15" s="45" customFormat="1" ht="24" customHeight="1">
      <c r="A4" s="181"/>
      <c r="B4" s="292" t="s">
        <v>126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</row>
    <row r="5" spans="1:15" s="45" customFormat="1" ht="24" customHeight="1">
      <c r="A5" s="181"/>
      <c r="B5" s="293" t="s">
        <v>312</v>
      </c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</row>
    <row r="6" spans="1:15" s="45" customFormat="1" ht="10.15" customHeight="1">
      <c r="A6" s="181"/>
      <c r="B6" s="182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15" s="45" customFormat="1" ht="24" customHeight="1">
      <c r="A7" s="181"/>
      <c r="B7" s="294" t="s">
        <v>52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</row>
    <row r="8" spans="1:15" ht="10.15" customHeight="1">
      <c r="A8" s="181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45"/>
    </row>
    <row r="9" spans="1:15" ht="24" customHeight="1">
      <c r="A9" s="117"/>
      <c r="B9" s="117"/>
      <c r="C9" s="117"/>
      <c r="D9" s="117"/>
      <c r="E9" s="117"/>
      <c r="F9" s="117"/>
      <c r="G9" s="117"/>
      <c r="H9" s="289" t="s">
        <v>123</v>
      </c>
      <c r="I9" s="289"/>
      <c r="J9" s="289"/>
      <c r="K9" s="289"/>
      <c r="L9" s="289"/>
      <c r="M9" s="289"/>
      <c r="N9" s="289"/>
    </row>
    <row r="10" spans="1:15" ht="24" customHeight="1">
      <c r="H10" s="290" t="s">
        <v>1</v>
      </c>
      <c r="I10" s="290"/>
      <c r="J10" s="290"/>
      <c r="K10" s="119"/>
      <c r="L10" s="290" t="s">
        <v>61</v>
      </c>
      <c r="M10" s="290"/>
      <c r="N10" s="290"/>
    </row>
    <row r="11" spans="1:15" ht="24" customHeight="1">
      <c r="H11" s="186" t="s">
        <v>182</v>
      </c>
      <c r="J11" s="186" t="s">
        <v>182</v>
      </c>
      <c r="L11" s="186" t="s">
        <v>182</v>
      </c>
      <c r="N11" s="186" t="s">
        <v>182</v>
      </c>
    </row>
    <row r="12" spans="1:15" ht="24" customHeight="1">
      <c r="F12" s="120" t="s">
        <v>2</v>
      </c>
      <c r="G12" s="179"/>
      <c r="H12" s="120" t="s">
        <v>313</v>
      </c>
      <c r="I12" s="180"/>
      <c r="J12" s="120" t="s">
        <v>314</v>
      </c>
      <c r="K12" s="180"/>
      <c r="L12" s="120" t="s">
        <v>313</v>
      </c>
      <c r="M12" s="180"/>
      <c r="N12" s="120" t="s">
        <v>314</v>
      </c>
    </row>
    <row r="13" spans="1:15" ht="24" customHeight="1">
      <c r="F13" s="179"/>
      <c r="G13" s="179"/>
      <c r="H13" s="179" t="s">
        <v>219</v>
      </c>
      <c r="I13" s="180"/>
      <c r="J13" s="179" t="s">
        <v>200</v>
      </c>
      <c r="K13" s="180"/>
      <c r="L13" s="179" t="s">
        <v>219</v>
      </c>
      <c r="M13" s="180"/>
      <c r="N13" s="179" t="s">
        <v>200</v>
      </c>
    </row>
    <row r="14" spans="1:15" ht="24" customHeight="1">
      <c r="F14" s="179"/>
      <c r="G14" s="179"/>
      <c r="H14" s="179" t="s">
        <v>201</v>
      </c>
      <c r="I14" s="180"/>
      <c r="J14" s="179"/>
      <c r="K14" s="180"/>
      <c r="L14" s="179" t="s">
        <v>201</v>
      </c>
      <c r="M14" s="180"/>
      <c r="N14" s="179"/>
    </row>
    <row r="15" spans="1:15" ht="24" customHeight="1">
      <c r="B15" s="118" t="s">
        <v>6</v>
      </c>
    </row>
    <row r="16" spans="1:15" ht="24" customHeight="1">
      <c r="C16" s="122" t="s">
        <v>337</v>
      </c>
      <c r="D16" s="122"/>
      <c r="F16" s="53" t="s">
        <v>355</v>
      </c>
      <c r="H16" s="186">
        <v>1430683</v>
      </c>
      <c r="I16" s="186"/>
      <c r="J16" s="186">
        <v>1439491</v>
      </c>
      <c r="K16" s="186"/>
      <c r="L16" s="121">
        <v>1278584</v>
      </c>
      <c r="M16" s="128"/>
      <c r="N16" s="186">
        <v>1337292</v>
      </c>
    </row>
    <row r="17" spans="2:15" ht="24" customHeight="1">
      <c r="C17" s="122" t="s">
        <v>31</v>
      </c>
      <c r="F17" s="53"/>
      <c r="H17" s="186"/>
      <c r="I17" s="186">
        <v>-9182</v>
      </c>
      <c r="J17" s="186"/>
      <c r="K17" s="186"/>
      <c r="L17" s="121"/>
      <c r="M17" s="128"/>
      <c r="N17" s="128"/>
    </row>
    <row r="18" spans="2:15" ht="24" customHeight="1">
      <c r="D18" s="122" t="s">
        <v>32</v>
      </c>
      <c r="F18" s="53">
        <v>5</v>
      </c>
      <c r="H18" s="186">
        <v>0</v>
      </c>
      <c r="I18" s="186"/>
      <c r="J18" s="186">
        <v>0</v>
      </c>
      <c r="K18" s="186"/>
      <c r="L18" s="121">
        <v>1123</v>
      </c>
      <c r="M18" s="128"/>
      <c r="N18" s="128">
        <v>144.93100000000001</v>
      </c>
    </row>
    <row r="19" spans="2:15" ht="24" customHeight="1">
      <c r="D19" s="122" t="s">
        <v>24</v>
      </c>
      <c r="F19" s="53">
        <v>5</v>
      </c>
      <c r="H19" s="186">
        <v>18439</v>
      </c>
      <c r="I19" s="186"/>
      <c r="J19" s="186">
        <v>17600</v>
      </c>
      <c r="K19" s="186"/>
      <c r="L19" s="121">
        <v>18003</v>
      </c>
      <c r="M19" s="128"/>
      <c r="N19" s="128">
        <v>17185</v>
      </c>
    </row>
    <row r="20" spans="2:15" ht="24" customHeight="1">
      <c r="D20" s="122" t="s">
        <v>25</v>
      </c>
      <c r="F20" s="53"/>
      <c r="H20" s="186">
        <v>470693</v>
      </c>
      <c r="I20" s="186"/>
      <c r="J20" s="186">
        <v>355747</v>
      </c>
      <c r="K20" s="186"/>
      <c r="L20" s="121">
        <v>402578</v>
      </c>
      <c r="M20" s="128"/>
      <c r="N20" s="128">
        <v>283027</v>
      </c>
    </row>
    <row r="21" spans="2:15" ht="24" customHeight="1">
      <c r="C21" s="122" t="s">
        <v>142</v>
      </c>
      <c r="D21" s="122"/>
      <c r="F21" s="53" t="s">
        <v>338</v>
      </c>
      <c r="H21" s="186">
        <v>278602</v>
      </c>
      <c r="I21" s="186"/>
      <c r="J21" s="186">
        <v>310662</v>
      </c>
      <c r="K21" s="186"/>
      <c r="L21" s="121">
        <v>114785</v>
      </c>
      <c r="M21" s="128"/>
      <c r="N21" s="128">
        <v>129339</v>
      </c>
    </row>
    <row r="22" spans="2:15" ht="24" customHeight="1">
      <c r="C22" s="122" t="s">
        <v>347</v>
      </c>
      <c r="F22" s="53"/>
      <c r="H22" s="186"/>
      <c r="I22" s="186"/>
      <c r="J22" s="186"/>
      <c r="K22" s="186"/>
      <c r="L22" s="121"/>
      <c r="M22" s="128"/>
      <c r="N22" s="128"/>
    </row>
    <row r="23" spans="2:15" ht="24" customHeight="1">
      <c r="C23" s="122"/>
      <c r="D23" s="129" t="s">
        <v>220</v>
      </c>
      <c r="F23" s="53">
        <v>20</v>
      </c>
      <c r="H23" s="186">
        <v>156280</v>
      </c>
      <c r="I23" s="186"/>
      <c r="J23" s="186">
        <v>142999</v>
      </c>
      <c r="K23" s="186"/>
      <c r="L23" s="121">
        <v>149706</v>
      </c>
      <c r="M23" s="128"/>
      <c r="N23" s="128">
        <v>142999</v>
      </c>
    </row>
    <row r="24" spans="2:15" ht="24" customHeight="1">
      <c r="C24" s="122" t="s">
        <v>348</v>
      </c>
      <c r="F24" s="53">
        <v>19.2</v>
      </c>
      <c r="H24" s="186">
        <v>76180</v>
      </c>
      <c r="J24" s="186">
        <v>38494</v>
      </c>
      <c r="L24" s="121">
        <v>67153</v>
      </c>
      <c r="N24" s="128">
        <v>38494</v>
      </c>
    </row>
    <row r="25" spans="2:15" ht="24" customHeight="1">
      <c r="C25" s="122" t="s">
        <v>340</v>
      </c>
      <c r="F25" s="53"/>
      <c r="H25" s="186">
        <v>11861</v>
      </c>
      <c r="I25" s="186"/>
      <c r="J25" s="186">
        <v>6876.942</v>
      </c>
      <c r="K25" s="186"/>
      <c r="L25" s="121">
        <v>0</v>
      </c>
      <c r="M25" s="128"/>
      <c r="N25" s="186">
        <v>0</v>
      </c>
    </row>
    <row r="26" spans="2:15" ht="24" customHeight="1">
      <c r="C26" s="118" t="s">
        <v>33</v>
      </c>
      <c r="F26" s="53"/>
      <c r="H26" s="186"/>
      <c r="I26" s="186"/>
      <c r="J26" s="186"/>
      <c r="K26" s="186"/>
      <c r="L26" s="121"/>
      <c r="M26" s="186"/>
      <c r="N26" s="186"/>
    </row>
    <row r="27" spans="2:15" ht="24" customHeight="1">
      <c r="D27" s="122" t="s">
        <v>34</v>
      </c>
      <c r="F27" s="53"/>
      <c r="H27" s="186">
        <v>14965</v>
      </c>
      <c r="I27" s="186"/>
      <c r="J27" s="186">
        <v>14252</v>
      </c>
      <c r="K27" s="186"/>
      <c r="L27" s="121">
        <v>12557</v>
      </c>
      <c r="M27" s="128"/>
      <c r="N27" s="128">
        <v>22542</v>
      </c>
    </row>
    <row r="28" spans="2:15" ht="24" hidden="1" customHeight="1">
      <c r="D28" s="122" t="s">
        <v>286</v>
      </c>
      <c r="F28" s="53"/>
      <c r="H28" s="186"/>
      <c r="I28" s="186"/>
      <c r="J28" s="186">
        <v>0</v>
      </c>
      <c r="K28" s="186"/>
      <c r="L28" s="121"/>
      <c r="M28" s="128"/>
      <c r="N28" s="128">
        <v>0</v>
      </c>
    </row>
    <row r="29" spans="2:15" ht="24" customHeight="1">
      <c r="D29" s="122" t="s">
        <v>184</v>
      </c>
      <c r="F29" s="53"/>
      <c r="H29" s="186">
        <v>382</v>
      </c>
      <c r="I29" s="186"/>
      <c r="J29" s="186">
        <v>5327</v>
      </c>
      <c r="K29" s="186"/>
      <c r="L29" s="121">
        <v>382</v>
      </c>
      <c r="M29" s="128"/>
      <c r="N29" s="128">
        <v>5327</v>
      </c>
    </row>
    <row r="30" spans="2:15" ht="24" customHeight="1">
      <c r="D30" s="122" t="s">
        <v>199</v>
      </c>
      <c r="F30" s="53"/>
      <c r="H30" s="186">
        <v>32321</v>
      </c>
      <c r="I30" s="186"/>
      <c r="J30" s="186">
        <v>24297</v>
      </c>
      <c r="K30" s="186"/>
      <c r="L30" s="121">
        <v>5908</v>
      </c>
      <c r="M30" s="128"/>
      <c r="N30" s="128">
        <v>2001</v>
      </c>
    </row>
    <row r="31" spans="2:15" ht="24" customHeight="1">
      <c r="B31" s="118" t="s">
        <v>7</v>
      </c>
      <c r="F31" s="53"/>
      <c r="H31" s="178">
        <v>2490406</v>
      </c>
      <c r="I31" s="186"/>
      <c r="J31" s="178">
        <v>2355745.9419999998</v>
      </c>
      <c r="K31" s="186"/>
      <c r="L31" s="178">
        <v>2050779</v>
      </c>
      <c r="M31" s="186"/>
      <c r="N31" s="178">
        <v>1978350.9310000001</v>
      </c>
      <c r="O31" s="178">
        <v>0</v>
      </c>
    </row>
    <row r="32" spans="2:15" ht="24" customHeight="1">
      <c r="B32" s="118" t="s">
        <v>16</v>
      </c>
      <c r="F32" s="53"/>
      <c r="H32" s="186"/>
      <c r="I32" s="186"/>
      <c r="J32" s="186"/>
      <c r="K32" s="186"/>
      <c r="L32" s="186"/>
      <c r="M32" s="186"/>
      <c r="N32" s="186"/>
    </row>
    <row r="33" spans="2:15" ht="24" customHeight="1">
      <c r="B33" s="118"/>
      <c r="C33" s="118" t="s">
        <v>295</v>
      </c>
      <c r="D33" s="129"/>
      <c r="F33" s="53">
        <v>20</v>
      </c>
      <c r="H33" s="186">
        <v>492949</v>
      </c>
      <c r="I33" s="186"/>
      <c r="J33" s="186">
        <v>541416</v>
      </c>
      <c r="K33" s="186"/>
      <c r="L33" s="121">
        <v>492949</v>
      </c>
      <c r="M33" s="186"/>
      <c r="N33" s="186">
        <v>535225</v>
      </c>
    </row>
    <row r="34" spans="2:15" ht="24" customHeight="1">
      <c r="C34" s="118" t="s">
        <v>339</v>
      </c>
      <c r="D34" s="129"/>
      <c r="F34" s="53">
        <v>19.2</v>
      </c>
      <c r="H34" s="200">
        <v>303824</v>
      </c>
      <c r="I34" s="186"/>
      <c r="J34" s="186">
        <v>42503</v>
      </c>
      <c r="K34" s="186"/>
      <c r="L34" s="121">
        <v>291759</v>
      </c>
      <c r="M34" s="186"/>
      <c r="N34" s="40">
        <v>42503</v>
      </c>
    </row>
    <row r="35" spans="2:15" ht="24" customHeight="1">
      <c r="B35" s="118"/>
      <c r="C35" s="118" t="s">
        <v>185</v>
      </c>
      <c r="F35" s="53">
        <v>25</v>
      </c>
      <c r="H35" s="200">
        <v>140306</v>
      </c>
      <c r="I35" s="186"/>
      <c r="J35" s="186">
        <v>131530</v>
      </c>
      <c r="K35" s="186"/>
      <c r="L35" s="121">
        <v>72763</v>
      </c>
      <c r="M35" s="186"/>
      <c r="N35" s="40">
        <v>64185</v>
      </c>
    </row>
    <row r="36" spans="2:15" ht="24" customHeight="1">
      <c r="C36" s="118" t="s">
        <v>238</v>
      </c>
      <c r="D36" s="130"/>
      <c r="F36" s="53">
        <v>21</v>
      </c>
      <c r="H36" s="200">
        <v>103044</v>
      </c>
      <c r="I36" s="186"/>
      <c r="J36" s="186">
        <v>100606</v>
      </c>
      <c r="K36" s="186"/>
      <c r="L36" s="121">
        <v>82867</v>
      </c>
      <c r="M36" s="186"/>
      <c r="N36" s="186">
        <v>80915</v>
      </c>
    </row>
    <row r="37" spans="2:15" ht="24" customHeight="1">
      <c r="C37" s="118" t="s">
        <v>255</v>
      </c>
      <c r="D37" s="130"/>
      <c r="F37" s="53"/>
      <c r="H37" s="200">
        <v>33009</v>
      </c>
      <c r="I37" s="186"/>
      <c r="J37" s="186">
        <v>31087</v>
      </c>
      <c r="K37" s="186"/>
      <c r="L37" s="121">
        <v>0</v>
      </c>
      <c r="M37" s="186"/>
      <c r="N37" s="186">
        <v>0</v>
      </c>
    </row>
    <row r="38" spans="2:15" ht="24" customHeight="1">
      <c r="C38" s="118" t="s">
        <v>256</v>
      </c>
      <c r="D38" s="118"/>
      <c r="F38" s="179"/>
      <c r="H38" s="186">
        <v>0</v>
      </c>
      <c r="I38" s="186"/>
      <c r="J38" s="186">
        <v>0</v>
      </c>
      <c r="K38" s="186"/>
      <c r="L38" s="121">
        <v>1502</v>
      </c>
      <c r="M38" s="186"/>
      <c r="N38" s="186">
        <v>1502.4490000000001</v>
      </c>
    </row>
    <row r="39" spans="2:15" ht="24" customHeight="1">
      <c r="B39" s="118" t="s">
        <v>17</v>
      </c>
      <c r="H39" s="178">
        <v>1073132</v>
      </c>
      <c r="I39" s="186"/>
      <c r="J39" s="178">
        <v>847142</v>
      </c>
      <c r="K39" s="186"/>
      <c r="L39" s="178">
        <v>941840</v>
      </c>
      <c r="M39" s="186">
        <v>0</v>
      </c>
      <c r="N39" s="178">
        <v>724330.44900000002</v>
      </c>
      <c r="O39" s="178">
        <v>0</v>
      </c>
    </row>
    <row r="40" spans="2:15" ht="24" customHeight="1">
      <c r="B40" s="118" t="s">
        <v>8</v>
      </c>
      <c r="H40" s="178">
        <v>3563538</v>
      </c>
      <c r="I40" s="186">
        <v>0</v>
      </c>
      <c r="J40" s="178">
        <v>3202887.9419999998</v>
      </c>
      <c r="K40" s="186">
        <v>0</v>
      </c>
      <c r="L40" s="178">
        <v>2992619</v>
      </c>
      <c r="M40" s="186"/>
      <c r="N40" s="178">
        <v>2702681.38</v>
      </c>
      <c r="O40" s="178">
        <v>0</v>
      </c>
    </row>
    <row r="41" spans="2:15" ht="24" customHeight="1">
      <c r="B41" s="118"/>
      <c r="H41" s="186"/>
      <c r="I41" s="186"/>
      <c r="J41" s="186"/>
      <c r="K41" s="186"/>
      <c r="L41" s="186"/>
      <c r="M41" s="186"/>
      <c r="N41" s="186"/>
    </row>
    <row r="42" spans="2:15" ht="24" customHeight="1">
      <c r="B42" s="118"/>
      <c r="H42" s="186"/>
      <c r="I42" s="186"/>
      <c r="J42" s="186"/>
      <c r="K42" s="186"/>
      <c r="L42" s="186"/>
      <c r="M42" s="186"/>
      <c r="N42" s="186"/>
    </row>
    <row r="43" spans="2:15" ht="23.45" customHeight="1">
      <c r="B43" s="118"/>
      <c r="F43" s="180"/>
      <c r="H43" s="186"/>
      <c r="I43" s="186"/>
      <c r="J43" s="186"/>
      <c r="K43" s="186"/>
      <c r="L43" s="186"/>
      <c r="M43" s="186"/>
      <c r="N43" s="186"/>
    </row>
    <row r="44" spans="2:15" ht="23.45" customHeight="1">
      <c r="B44" s="118"/>
      <c r="H44" s="124"/>
      <c r="I44" s="186"/>
      <c r="J44" s="186"/>
      <c r="K44" s="186"/>
      <c r="L44" s="186"/>
      <c r="M44" s="186"/>
      <c r="N44" s="186"/>
    </row>
    <row r="45" spans="2:15" ht="23.45" customHeight="1">
      <c r="B45" s="118"/>
      <c r="H45" s="186"/>
      <c r="I45" s="186"/>
      <c r="J45" s="186"/>
      <c r="K45" s="186"/>
      <c r="L45" s="186"/>
      <c r="M45" s="186"/>
      <c r="N45" s="186"/>
    </row>
    <row r="46" spans="2:15" ht="23.45" customHeight="1">
      <c r="B46" s="118"/>
      <c r="H46" s="186"/>
      <c r="I46" s="186"/>
      <c r="J46" s="186"/>
      <c r="K46" s="186"/>
      <c r="L46" s="186"/>
      <c r="M46" s="186"/>
      <c r="N46" s="186"/>
    </row>
    <row r="47" spans="2:15" ht="23.45" customHeight="1">
      <c r="B47" s="118"/>
      <c r="F47" s="180"/>
      <c r="H47" s="186"/>
      <c r="I47" s="186"/>
      <c r="J47" s="186"/>
      <c r="K47" s="186"/>
      <c r="L47" s="186"/>
      <c r="M47" s="186"/>
      <c r="N47" s="186"/>
    </row>
    <row r="48" spans="2:15" ht="24.75" customHeight="1">
      <c r="F48" s="180"/>
      <c r="H48" s="125"/>
      <c r="I48" s="124"/>
      <c r="J48" s="126"/>
      <c r="K48" s="124"/>
      <c r="L48" s="126"/>
      <c r="M48" s="126"/>
      <c r="N48" s="126"/>
    </row>
    <row r="49" spans="2:14" ht="22.5" customHeight="1">
      <c r="F49" s="180"/>
      <c r="H49" s="124"/>
      <c r="I49" s="124"/>
      <c r="J49" s="124"/>
      <c r="K49" s="124"/>
      <c r="L49" s="124"/>
      <c r="M49" s="124"/>
      <c r="N49" s="124"/>
    </row>
    <row r="50" spans="2:14" ht="23.25" customHeight="1">
      <c r="F50" s="180"/>
      <c r="H50" s="124"/>
      <c r="I50" s="124"/>
      <c r="J50" s="124"/>
      <c r="K50" s="124"/>
      <c r="L50" s="124"/>
      <c r="M50" s="124"/>
      <c r="N50" s="124"/>
    </row>
    <row r="51" spans="2:14" ht="23.25" customHeight="1">
      <c r="F51" s="180"/>
      <c r="H51" s="124"/>
      <c r="I51" s="124"/>
      <c r="J51" s="124"/>
      <c r="K51" s="124"/>
      <c r="L51" s="124"/>
      <c r="M51" s="124"/>
      <c r="N51" s="124"/>
    </row>
    <row r="52" spans="2:14" ht="23.25" customHeight="1">
      <c r="F52" s="180"/>
    </row>
    <row r="53" spans="2:14" ht="23.25" customHeight="1">
      <c r="F53" s="180"/>
      <c r="H53" s="124"/>
      <c r="I53" s="124"/>
      <c r="J53" s="124"/>
      <c r="K53" s="124"/>
      <c r="L53" s="124"/>
      <c r="M53" s="124"/>
      <c r="N53" s="124"/>
    </row>
    <row r="54" spans="2:14" ht="94.5" customHeight="1">
      <c r="H54" s="124"/>
      <c r="I54" s="124"/>
      <c r="J54" s="124"/>
      <c r="K54" s="124"/>
      <c r="L54" s="124"/>
      <c r="M54" s="124"/>
      <c r="N54" s="124"/>
    </row>
    <row r="55" spans="2:14" ht="20.25" customHeight="1">
      <c r="B55" s="118"/>
      <c r="F55" s="180"/>
      <c r="H55" s="186"/>
      <c r="I55" s="186"/>
      <c r="J55" s="186"/>
      <c r="K55" s="186"/>
      <c r="L55" s="186"/>
      <c r="M55" s="186"/>
      <c r="N55" s="186"/>
    </row>
    <row r="56" spans="2:14" ht="23.25" customHeight="1">
      <c r="F56" s="279"/>
    </row>
    <row r="57" spans="2:14" ht="23.25" customHeight="1">
      <c r="B57" s="279"/>
      <c r="C57" s="279"/>
      <c r="D57" s="279"/>
      <c r="E57" s="279"/>
      <c r="G57" s="279"/>
      <c r="H57" s="279"/>
      <c r="I57" s="279"/>
      <c r="J57" s="279"/>
      <c r="K57" s="279"/>
      <c r="L57" s="279"/>
      <c r="M57" s="279"/>
      <c r="N57" s="279"/>
    </row>
  </sheetData>
  <mergeCells count="8">
    <mergeCell ref="H9:N9"/>
    <mergeCell ref="L10:N10"/>
    <mergeCell ref="H10:J10"/>
    <mergeCell ref="B1:N1"/>
    <mergeCell ref="B3:N3"/>
    <mergeCell ref="B4:N4"/>
    <mergeCell ref="B5:N5"/>
    <mergeCell ref="B7:N7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2" fitToHeight="0" orientation="portrait" blackAndWhite="1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view="pageBreakPreview" topLeftCell="B4" zoomScale="70" zoomScaleNormal="100" zoomScaleSheetLayoutView="70" workbookViewId="0">
      <selection activeCell="H32" sqref="H32"/>
    </sheetView>
  </sheetViews>
  <sheetFormatPr defaultColWidth="10.7109375" defaultRowHeight="23.25" customHeight="1"/>
  <cols>
    <col min="1" max="1" width="0.85546875" style="40" hidden="1" customWidth="1"/>
    <col min="2" max="4" width="2.7109375" style="40" customWidth="1"/>
    <col min="5" max="5" width="39.28515625" style="118" customWidth="1"/>
    <col min="6" max="6" width="12.5703125" style="118" customWidth="1"/>
    <col min="7" max="7" width="0.85546875" style="40" customWidth="1"/>
    <col min="8" max="8" width="20.7109375" style="40" customWidth="1"/>
    <col min="9" max="9" width="0.85546875" style="40" customWidth="1"/>
    <col min="10" max="10" width="20.7109375" style="40" customWidth="1"/>
    <col min="11" max="11" width="0.85546875" style="40" customWidth="1"/>
    <col min="12" max="12" width="20.7109375" style="40" customWidth="1"/>
    <col min="13" max="13" width="0.85546875" style="40" customWidth="1"/>
    <col min="14" max="14" width="20.7109375" style="40" customWidth="1"/>
    <col min="15" max="15" width="4.7109375" style="40" customWidth="1"/>
    <col min="16" max="16384" width="10.7109375" style="40"/>
  </cols>
  <sheetData>
    <row r="1" spans="1:15" s="45" customFormat="1" ht="24" customHeight="1">
      <c r="A1" s="181"/>
      <c r="B1" s="291" t="s">
        <v>221</v>
      </c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</row>
    <row r="2" spans="1:15" s="45" customFormat="1" ht="9.75" customHeight="1">
      <c r="A2" s="188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5" s="45" customFormat="1" ht="24" customHeight="1">
      <c r="A3" s="181"/>
      <c r="B3" s="292" t="s">
        <v>218</v>
      </c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</row>
    <row r="4" spans="1:15" s="45" customFormat="1" ht="24" customHeight="1">
      <c r="A4" s="181"/>
      <c r="B4" s="292" t="s">
        <v>126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</row>
    <row r="5" spans="1:15" s="45" customFormat="1" ht="24" customHeight="1">
      <c r="A5" s="181"/>
      <c r="B5" s="293" t="s">
        <v>312</v>
      </c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</row>
    <row r="6" spans="1:15" s="45" customFormat="1" ht="10.15" customHeight="1">
      <c r="A6" s="181"/>
      <c r="B6" s="182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15" s="45" customFormat="1" ht="24" customHeight="1">
      <c r="A7" s="184"/>
      <c r="B7" s="296" t="s">
        <v>53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</row>
    <row r="8" spans="1:15" ht="10.15" customHeight="1">
      <c r="A8" s="184"/>
      <c r="B8" s="184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45"/>
    </row>
    <row r="9" spans="1:15" ht="24" customHeight="1">
      <c r="A9" s="117"/>
      <c r="B9" s="117"/>
      <c r="C9" s="117"/>
      <c r="D9" s="117"/>
      <c r="E9" s="117"/>
      <c r="F9" s="117"/>
      <c r="G9" s="117"/>
      <c r="H9" s="289" t="s">
        <v>123</v>
      </c>
      <c r="I9" s="289"/>
      <c r="J9" s="289"/>
      <c r="K9" s="289"/>
      <c r="L9" s="289"/>
      <c r="M9" s="289"/>
      <c r="N9" s="289"/>
    </row>
    <row r="10" spans="1:15" ht="24" customHeight="1">
      <c r="H10" s="290" t="s">
        <v>1</v>
      </c>
      <c r="I10" s="290"/>
      <c r="J10" s="290"/>
      <c r="K10" s="119"/>
      <c r="L10" s="290" t="s">
        <v>61</v>
      </c>
      <c r="M10" s="290"/>
      <c r="N10" s="290"/>
    </row>
    <row r="11" spans="1:15" ht="24" customHeight="1">
      <c r="H11" s="186" t="s">
        <v>182</v>
      </c>
      <c r="J11" s="186" t="s">
        <v>182</v>
      </c>
      <c r="L11" s="186" t="s">
        <v>182</v>
      </c>
      <c r="N11" s="186" t="s">
        <v>182</v>
      </c>
    </row>
    <row r="12" spans="1:15" ht="24" customHeight="1">
      <c r="F12" s="120" t="s">
        <v>2</v>
      </c>
      <c r="G12" s="179"/>
      <c r="H12" s="120" t="s">
        <v>313</v>
      </c>
      <c r="I12" s="180"/>
      <c r="J12" s="120" t="s">
        <v>314</v>
      </c>
      <c r="K12" s="180"/>
      <c r="L12" s="120" t="s">
        <v>313</v>
      </c>
      <c r="M12" s="180"/>
      <c r="N12" s="120" t="s">
        <v>314</v>
      </c>
    </row>
    <row r="13" spans="1:15" ht="24" customHeight="1">
      <c r="F13" s="179"/>
      <c r="G13" s="179"/>
      <c r="H13" s="179" t="s">
        <v>219</v>
      </c>
      <c r="I13" s="180"/>
      <c r="J13" s="179" t="s">
        <v>200</v>
      </c>
      <c r="K13" s="180"/>
      <c r="L13" s="179" t="s">
        <v>219</v>
      </c>
      <c r="M13" s="180"/>
      <c r="N13" s="179" t="s">
        <v>200</v>
      </c>
    </row>
    <row r="14" spans="1:15" ht="24" customHeight="1">
      <c r="F14" s="179"/>
      <c r="G14" s="179"/>
      <c r="H14" s="179" t="s">
        <v>201</v>
      </c>
      <c r="I14" s="180"/>
      <c r="J14" s="179"/>
      <c r="K14" s="180"/>
      <c r="L14" s="179" t="s">
        <v>201</v>
      </c>
      <c r="M14" s="180"/>
      <c r="N14" s="179"/>
    </row>
    <row r="15" spans="1:15" ht="24" customHeight="1">
      <c r="B15" s="118" t="s">
        <v>9</v>
      </c>
      <c r="H15" s="124"/>
      <c r="I15" s="124"/>
      <c r="J15" s="124"/>
      <c r="K15" s="124"/>
      <c r="L15" s="124"/>
      <c r="M15" s="124"/>
      <c r="N15" s="124"/>
    </row>
    <row r="16" spans="1:15" ht="24" customHeight="1">
      <c r="C16" s="118" t="s">
        <v>35</v>
      </c>
      <c r="F16" s="179"/>
      <c r="H16" s="124"/>
      <c r="I16" s="124"/>
      <c r="J16" s="124"/>
      <c r="K16" s="124"/>
      <c r="L16" s="180"/>
      <c r="M16" s="180"/>
      <c r="N16" s="180"/>
    </row>
    <row r="17" spans="2:15" ht="24" customHeight="1">
      <c r="D17" s="122" t="s">
        <v>36</v>
      </c>
      <c r="F17" s="179"/>
      <c r="H17" s="124"/>
      <c r="I17" s="124">
        <v>-9182</v>
      </c>
      <c r="J17" s="124"/>
      <c r="K17" s="124"/>
      <c r="L17" s="124"/>
      <c r="M17" s="124"/>
      <c r="N17" s="124"/>
    </row>
    <row r="18" spans="2:15" ht="24" customHeight="1" thickBot="1">
      <c r="E18" s="118" t="s">
        <v>239</v>
      </c>
      <c r="F18" s="179"/>
      <c r="H18" s="131">
        <v>140000</v>
      </c>
      <c r="I18" s="124"/>
      <c r="J18" s="131">
        <v>140000</v>
      </c>
      <c r="K18" s="124"/>
      <c r="L18" s="131">
        <v>140000</v>
      </c>
      <c r="M18" s="124"/>
      <c r="N18" s="131">
        <v>140000</v>
      </c>
    </row>
    <row r="19" spans="2:15" ht="24" customHeight="1" thickTop="1">
      <c r="D19" s="122" t="s">
        <v>181</v>
      </c>
      <c r="E19" s="40"/>
      <c r="H19" s="124"/>
      <c r="I19" s="124"/>
      <c r="J19" s="124"/>
      <c r="K19" s="124"/>
      <c r="L19" s="124"/>
      <c r="M19" s="124"/>
      <c r="N19" s="124"/>
    </row>
    <row r="20" spans="2:15" ht="24" customHeight="1">
      <c r="E20" s="118" t="s">
        <v>239</v>
      </c>
      <c r="F20" s="179"/>
      <c r="H20" s="40">
        <v>140000</v>
      </c>
      <c r="J20" s="124">
        <v>140000</v>
      </c>
      <c r="L20" s="124">
        <v>140000</v>
      </c>
      <c r="M20" s="124"/>
      <c r="N20" s="124">
        <v>140000</v>
      </c>
    </row>
    <row r="21" spans="2:15" ht="24" customHeight="1">
      <c r="D21" s="122" t="s">
        <v>198</v>
      </c>
      <c r="F21" s="179"/>
      <c r="H21" s="40">
        <v>5848</v>
      </c>
      <c r="I21" s="124"/>
      <c r="J21" s="40">
        <v>5848</v>
      </c>
      <c r="K21" s="124"/>
      <c r="L21" s="40">
        <v>5848</v>
      </c>
      <c r="M21" s="124"/>
      <c r="N21" s="40">
        <v>5848</v>
      </c>
    </row>
    <row r="22" spans="2:15" ht="24" customHeight="1">
      <c r="C22" s="122" t="s">
        <v>143</v>
      </c>
      <c r="F22" s="179"/>
      <c r="H22" s="124"/>
      <c r="I22" s="124"/>
      <c r="J22" s="124"/>
      <c r="K22" s="124"/>
      <c r="L22" s="124"/>
      <c r="M22" s="124"/>
      <c r="N22" s="124"/>
    </row>
    <row r="23" spans="2:15" ht="24" customHeight="1">
      <c r="D23" s="122" t="s">
        <v>187</v>
      </c>
      <c r="F23" s="53"/>
    </row>
    <row r="24" spans="2:15" ht="24" customHeight="1">
      <c r="D24" s="122"/>
      <c r="E24" s="130" t="s">
        <v>188</v>
      </c>
      <c r="F24" s="53">
        <v>23</v>
      </c>
      <c r="H24" s="124">
        <v>14000</v>
      </c>
      <c r="I24" s="124"/>
      <c r="J24" s="124">
        <v>14000</v>
      </c>
      <c r="K24" s="124"/>
      <c r="L24" s="124">
        <v>14000</v>
      </c>
      <c r="M24" s="124"/>
      <c r="N24" s="124">
        <v>14000</v>
      </c>
    </row>
    <row r="25" spans="2:15" ht="24" customHeight="1">
      <c r="D25" s="122"/>
      <c r="E25" s="130" t="s">
        <v>240</v>
      </c>
      <c r="F25" s="53">
        <v>22</v>
      </c>
      <c r="H25" s="124">
        <v>114335</v>
      </c>
      <c r="I25" s="124"/>
      <c r="J25" s="124">
        <v>114335</v>
      </c>
      <c r="K25" s="124"/>
      <c r="L25" s="124">
        <v>114335</v>
      </c>
      <c r="M25" s="124"/>
      <c r="N25" s="124">
        <v>114335</v>
      </c>
    </row>
    <row r="26" spans="2:15" ht="24" customHeight="1">
      <c r="D26" s="122" t="s">
        <v>241</v>
      </c>
      <c r="F26" s="53"/>
      <c r="H26" s="124">
        <v>500622</v>
      </c>
      <c r="I26" s="124"/>
      <c r="J26" s="124">
        <v>500031</v>
      </c>
      <c r="K26" s="124"/>
      <c r="L26" s="40">
        <v>653376</v>
      </c>
      <c r="N26" s="40">
        <v>686408</v>
      </c>
      <c r="O26" s="124"/>
    </row>
    <row r="27" spans="2:15" ht="24" customHeight="1">
      <c r="C27" s="118" t="s">
        <v>125</v>
      </c>
      <c r="F27" s="53"/>
      <c r="H27" s="40">
        <v>248419</v>
      </c>
      <c r="J27" s="40">
        <v>225118</v>
      </c>
      <c r="L27" s="40">
        <v>247449</v>
      </c>
      <c r="N27" s="40">
        <v>247449</v>
      </c>
    </row>
    <row r="28" spans="2:15" ht="24" customHeight="1">
      <c r="C28" s="118" t="s">
        <v>289</v>
      </c>
      <c r="F28" s="53">
        <v>22</v>
      </c>
      <c r="H28" s="40">
        <v>-114335</v>
      </c>
      <c r="J28" s="40">
        <v>-114335</v>
      </c>
      <c r="L28" s="40">
        <v>-114335</v>
      </c>
      <c r="N28" s="40">
        <v>-114335</v>
      </c>
    </row>
    <row r="29" spans="2:15" ht="24" customHeight="1">
      <c r="B29" s="118" t="s">
        <v>189</v>
      </c>
      <c r="C29" s="118"/>
      <c r="F29" s="179"/>
      <c r="H29" s="132">
        <v>908889</v>
      </c>
      <c r="J29" s="132">
        <v>884997</v>
      </c>
      <c r="L29" s="132">
        <v>1060673</v>
      </c>
      <c r="N29" s="132">
        <v>1093705</v>
      </c>
    </row>
    <row r="30" spans="2:15" ht="24" customHeight="1">
      <c r="B30" s="118" t="s">
        <v>190</v>
      </c>
      <c r="C30" s="118"/>
      <c r="F30" s="179"/>
      <c r="H30" s="40">
        <v>102233</v>
      </c>
      <c r="J30" s="40">
        <v>99475</v>
      </c>
      <c r="L30" s="40">
        <v>0</v>
      </c>
      <c r="N30" s="40">
        <v>0</v>
      </c>
    </row>
    <row r="31" spans="2:15" ht="24" customHeight="1">
      <c r="B31" s="122" t="s">
        <v>195</v>
      </c>
      <c r="H31" s="133">
        <v>1011122</v>
      </c>
      <c r="I31" s="124">
        <v>0</v>
      </c>
      <c r="J31" s="133">
        <v>984472</v>
      </c>
      <c r="K31" s="124">
        <v>0</v>
      </c>
      <c r="L31" s="133">
        <v>1060673</v>
      </c>
      <c r="M31" s="124"/>
      <c r="N31" s="133">
        <v>1093705</v>
      </c>
    </row>
    <row r="32" spans="2:15" ht="24" customHeight="1" thickBot="1">
      <c r="B32" s="118" t="s">
        <v>10</v>
      </c>
      <c r="H32" s="131">
        <v>4574660</v>
      </c>
      <c r="I32" s="124"/>
      <c r="J32" s="131">
        <v>4187359.9419999998</v>
      </c>
      <c r="K32" s="124"/>
      <c r="L32" s="131">
        <v>4053292</v>
      </c>
      <c r="M32" s="124"/>
      <c r="N32" s="131">
        <v>3796386.38</v>
      </c>
    </row>
    <row r="33" spans="2:14" ht="24" customHeight="1" thickTop="1">
      <c r="F33" s="180"/>
      <c r="H33" s="124"/>
      <c r="I33" s="124"/>
      <c r="J33" s="124"/>
      <c r="K33" s="124"/>
      <c r="L33" s="124"/>
      <c r="M33" s="124"/>
      <c r="N33" s="124"/>
    </row>
    <row r="34" spans="2:14" ht="24" customHeight="1">
      <c r="F34" s="180"/>
      <c r="H34" s="124"/>
      <c r="I34" s="124"/>
      <c r="J34" s="124"/>
      <c r="K34" s="124"/>
      <c r="L34" s="124"/>
      <c r="M34" s="124"/>
      <c r="N34" s="124"/>
    </row>
    <row r="35" spans="2:14" ht="24.75" customHeight="1">
      <c r="F35" s="180"/>
      <c r="H35" s="125"/>
      <c r="I35" s="124"/>
      <c r="J35" s="126"/>
      <c r="K35" s="124"/>
      <c r="L35" s="126"/>
      <c r="M35" s="126"/>
      <c r="N35" s="126"/>
    </row>
    <row r="36" spans="2:14" ht="22.5" customHeight="1">
      <c r="F36" s="180"/>
      <c r="H36" s="124"/>
      <c r="I36" s="124"/>
      <c r="J36" s="124"/>
      <c r="K36" s="124"/>
      <c r="L36" s="124"/>
      <c r="M36" s="124"/>
      <c r="N36" s="124"/>
    </row>
    <row r="37" spans="2:14" ht="23.25" customHeight="1">
      <c r="F37" s="180"/>
      <c r="H37" s="124"/>
      <c r="I37" s="124"/>
      <c r="J37" s="124"/>
      <c r="K37" s="124"/>
      <c r="L37" s="124"/>
      <c r="M37" s="124"/>
      <c r="N37" s="124"/>
    </row>
    <row r="38" spans="2:14" ht="23.25" customHeight="1">
      <c r="F38" s="180"/>
      <c r="H38" s="124"/>
      <c r="I38" s="124"/>
      <c r="J38" s="124"/>
      <c r="K38" s="124"/>
      <c r="L38" s="124"/>
      <c r="M38" s="124"/>
      <c r="N38" s="124"/>
    </row>
    <row r="39" spans="2:14" ht="23.25" customHeight="1">
      <c r="F39" s="180"/>
    </row>
    <row r="40" spans="2:14" ht="23.25" customHeight="1">
      <c r="F40" s="180"/>
      <c r="H40" s="124"/>
      <c r="I40" s="124"/>
      <c r="J40" s="124"/>
      <c r="K40" s="124"/>
      <c r="L40" s="124"/>
      <c r="M40" s="124"/>
      <c r="N40" s="124"/>
    </row>
    <row r="41" spans="2:14" ht="94.5" customHeight="1">
      <c r="F41" s="180"/>
      <c r="H41" s="124"/>
      <c r="I41" s="124"/>
      <c r="J41" s="124"/>
      <c r="K41" s="124"/>
      <c r="L41" s="124"/>
      <c r="M41" s="124"/>
      <c r="N41" s="124"/>
    </row>
    <row r="42" spans="2:14" ht="20.25" customHeight="1">
      <c r="B42" s="118"/>
      <c r="H42" s="186"/>
      <c r="I42" s="186"/>
      <c r="J42" s="186"/>
      <c r="K42" s="186"/>
      <c r="L42" s="186"/>
      <c r="M42" s="186"/>
      <c r="N42" s="186"/>
    </row>
    <row r="43" spans="2:14" ht="23.25" customHeight="1">
      <c r="F43" s="180"/>
    </row>
    <row r="44" spans="2:14" ht="23.25" customHeight="1"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  <c r="M44" s="295"/>
      <c r="N44" s="295"/>
    </row>
  </sheetData>
  <mergeCells count="9">
    <mergeCell ref="H9:N9"/>
    <mergeCell ref="L10:N10"/>
    <mergeCell ref="B44:N44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3" orientation="portrait" blackAndWhite="1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zoomScale="50" zoomScaleSheetLayoutView="50" workbookViewId="0">
      <selection activeCell="R27" sqref="R27"/>
    </sheetView>
  </sheetViews>
  <sheetFormatPr defaultColWidth="9.140625" defaultRowHeight="29.25"/>
  <cols>
    <col min="1" max="3" width="2.7109375" style="243" customWidth="1"/>
    <col min="4" max="4" width="53.42578125" style="243" customWidth="1"/>
    <col min="5" max="5" width="0.85546875" style="243" customWidth="1"/>
    <col min="6" max="6" width="12.5703125" style="243" customWidth="1"/>
    <col min="7" max="7" width="0.85546875" style="243" customWidth="1"/>
    <col min="8" max="8" width="17.7109375" style="243" customWidth="1"/>
    <col min="9" max="9" width="0.85546875" style="243" customWidth="1"/>
    <col min="10" max="10" width="15.42578125" style="243" customWidth="1"/>
    <col min="11" max="11" width="0.85546875" style="243" customWidth="1"/>
    <col min="12" max="12" width="17.7109375" style="243" customWidth="1"/>
    <col min="13" max="13" width="0.85546875" style="243" customWidth="1"/>
    <col min="14" max="14" width="22.42578125" style="243" customWidth="1"/>
    <col min="15" max="15" width="0.85546875" style="243" customWidth="1"/>
    <col min="16" max="16" width="22.28515625" style="243" customWidth="1"/>
    <col min="17" max="17" width="0.85546875" style="243" customWidth="1"/>
    <col min="18" max="18" width="17.7109375" style="243" customWidth="1"/>
    <col min="19" max="19" width="0.85546875" style="243" customWidth="1"/>
    <col min="20" max="20" width="18.85546875" style="243" customWidth="1"/>
    <col min="21" max="21" width="0.85546875" style="243" customWidth="1"/>
    <col min="22" max="22" width="17.7109375" style="243" customWidth="1"/>
    <col min="23" max="23" width="0.85546875" style="243" customWidth="1"/>
    <col min="24" max="24" width="24.5703125" style="243" customWidth="1"/>
    <col min="25" max="25" width="0.85546875" style="243" customWidth="1"/>
    <col min="26" max="26" width="15.28515625" style="243" customWidth="1"/>
    <col min="27" max="27" width="0.85546875" style="243" customWidth="1"/>
    <col min="28" max="28" width="23.140625" style="243" bestFit="1" customWidth="1"/>
    <col min="29" max="29" width="0.85546875" style="243" customWidth="1"/>
    <col min="30" max="30" width="22" style="243" bestFit="1" customWidth="1"/>
    <col min="31" max="31" width="0.85546875" style="243" customWidth="1"/>
    <col min="32" max="32" width="16.28515625" style="243" customWidth="1"/>
    <col min="33" max="33" width="1.85546875" style="243" customWidth="1"/>
    <col min="34" max="16384" width="9.140625" style="243"/>
  </cols>
  <sheetData>
    <row r="1" spans="1:33" ht="24" customHeight="1">
      <c r="A1" s="300" t="s">
        <v>222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242"/>
    </row>
    <row r="2" spans="1:33" ht="10.5" customHeight="1">
      <c r="A2" s="244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2"/>
    </row>
    <row r="3" spans="1:33" ht="24" customHeight="1">
      <c r="A3" s="301" t="s">
        <v>218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</row>
    <row r="4" spans="1:33" ht="24" customHeight="1">
      <c r="A4" s="302" t="s">
        <v>81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</row>
    <row r="5" spans="1:33" ht="24" customHeight="1">
      <c r="A5" s="302" t="s">
        <v>316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</row>
    <row r="6" spans="1:33" ht="19.899999999999999" customHeight="1">
      <c r="A6" s="245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</row>
    <row r="7" spans="1:33" ht="24" customHeight="1">
      <c r="A7" s="246"/>
      <c r="B7" s="246"/>
      <c r="C7" s="246"/>
      <c r="D7" s="246"/>
      <c r="E7" s="246"/>
      <c r="H7" s="298" t="s">
        <v>203</v>
      </c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</row>
    <row r="8" spans="1:33" ht="24" customHeight="1">
      <c r="A8" s="246"/>
      <c r="B8" s="246"/>
      <c r="C8" s="246"/>
      <c r="D8" s="246"/>
      <c r="E8" s="246"/>
      <c r="H8" s="297" t="s">
        <v>242</v>
      </c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47"/>
      <c r="AD8" s="247"/>
      <c r="AE8" s="246"/>
      <c r="AF8" s="246"/>
    </row>
    <row r="9" spans="1:33" s="246" customFormat="1" ht="24" customHeight="1">
      <c r="T9" s="298" t="s">
        <v>125</v>
      </c>
      <c r="U9" s="298"/>
      <c r="V9" s="298"/>
      <c r="W9" s="298"/>
      <c r="X9" s="298"/>
      <c r="Y9" s="298"/>
      <c r="Z9" s="298"/>
      <c r="AA9" s="299"/>
      <c r="AB9" s="243"/>
      <c r="AC9" s="243"/>
      <c r="AD9" s="243"/>
    </row>
    <row r="10" spans="1:33" s="246" customFormat="1" ht="24" customHeight="1">
      <c r="T10" s="297" t="s">
        <v>152</v>
      </c>
      <c r="U10" s="297"/>
      <c r="V10" s="297"/>
      <c r="W10" s="297"/>
      <c r="X10" s="297"/>
      <c r="Y10" s="248"/>
      <c r="Z10" s="248"/>
      <c r="AA10" s="243"/>
      <c r="AB10" s="243"/>
      <c r="AC10" s="243"/>
      <c r="AD10" s="243"/>
    </row>
    <row r="11" spans="1:33" s="246" customFormat="1" ht="24" customHeight="1">
      <c r="X11" s="246" t="s">
        <v>290</v>
      </c>
    </row>
    <row r="12" spans="1:33" s="246" customFormat="1" ht="24" customHeight="1">
      <c r="X12" s="246" t="s">
        <v>292</v>
      </c>
    </row>
    <row r="13" spans="1:33" s="246" customFormat="1" ht="24" customHeight="1">
      <c r="H13" s="246" t="s">
        <v>149</v>
      </c>
      <c r="N13" s="298" t="s">
        <v>157</v>
      </c>
      <c r="O13" s="298"/>
      <c r="P13" s="298"/>
      <c r="Q13" s="298"/>
      <c r="R13" s="298"/>
      <c r="T13" s="246" t="s">
        <v>259</v>
      </c>
      <c r="V13" s="246" t="s">
        <v>212</v>
      </c>
      <c r="X13" s="246" t="s">
        <v>291</v>
      </c>
    </row>
    <row r="14" spans="1:33" s="246" customFormat="1" ht="24" customHeight="1">
      <c r="H14" s="246" t="s">
        <v>151</v>
      </c>
      <c r="J14" s="246" t="s">
        <v>243</v>
      </c>
      <c r="N14" s="297" t="s">
        <v>244</v>
      </c>
      <c r="O14" s="297"/>
      <c r="P14" s="297"/>
      <c r="T14" s="246" t="s">
        <v>211</v>
      </c>
      <c r="V14" s="246" t="s">
        <v>213</v>
      </c>
      <c r="X14" s="246" t="s">
        <v>294</v>
      </c>
      <c r="AB14" s="246" t="s">
        <v>209</v>
      </c>
      <c r="AD14" s="246" t="s">
        <v>191</v>
      </c>
      <c r="AF14" s="246" t="s">
        <v>132</v>
      </c>
    </row>
    <row r="15" spans="1:33" s="246" customFormat="1" ht="24" customHeight="1">
      <c r="E15" s="249"/>
      <c r="F15" s="250" t="s">
        <v>2</v>
      </c>
      <c r="H15" s="251" t="s">
        <v>150</v>
      </c>
      <c r="J15" s="251" t="s">
        <v>225</v>
      </c>
      <c r="L15" s="251" t="s">
        <v>225</v>
      </c>
      <c r="N15" s="251" t="s">
        <v>245</v>
      </c>
      <c r="P15" s="251" t="s">
        <v>223</v>
      </c>
      <c r="R15" s="251" t="s">
        <v>163</v>
      </c>
      <c r="T15" s="251" t="s">
        <v>210</v>
      </c>
      <c r="V15" s="251" t="s">
        <v>51</v>
      </c>
      <c r="X15" s="251" t="s">
        <v>293</v>
      </c>
      <c r="Z15" s="251" t="s">
        <v>154</v>
      </c>
      <c r="AB15" s="251" t="s">
        <v>208</v>
      </c>
      <c r="AD15" s="251" t="s">
        <v>192</v>
      </c>
      <c r="AF15" s="251" t="s">
        <v>133</v>
      </c>
    </row>
    <row r="16" spans="1:33" s="246" customFormat="1" ht="24" customHeight="1">
      <c r="E16" s="249"/>
      <c r="F16" s="252"/>
      <c r="H16" s="253"/>
      <c r="J16" s="253"/>
      <c r="L16" s="253"/>
      <c r="N16" s="253"/>
      <c r="P16" s="253"/>
      <c r="R16" s="253"/>
      <c r="T16" s="253"/>
      <c r="V16" s="253"/>
      <c r="X16" s="253"/>
      <c r="Z16" s="253"/>
      <c r="AB16" s="253"/>
      <c r="AD16" s="253"/>
      <c r="AF16" s="253"/>
    </row>
    <row r="17" spans="1:32" s="246" customFormat="1" ht="24" customHeight="1">
      <c r="A17" s="242" t="s">
        <v>321</v>
      </c>
      <c r="B17" s="254"/>
      <c r="E17" s="249"/>
      <c r="F17" s="255"/>
      <c r="H17" s="243">
        <v>140000</v>
      </c>
      <c r="I17" s="243"/>
      <c r="J17" s="243">
        <v>5848</v>
      </c>
      <c r="K17" s="243"/>
      <c r="L17" s="243">
        <v>-114335</v>
      </c>
      <c r="M17" s="243"/>
      <c r="N17" s="243">
        <v>14000</v>
      </c>
      <c r="O17" s="243"/>
      <c r="P17" s="243">
        <v>114335</v>
      </c>
      <c r="Q17" s="243"/>
      <c r="R17" s="243">
        <v>500031</v>
      </c>
      <c r="S17" s="243"/>
      <c r="T17" s="243">
        <v>-28077</v>
      </c>
      <c r="U17" s="243"/>
      <c r="V17" s="243">
        <v>253195</v>
      </c>
      <c r="W17" s="243"/>
      <c r="X17" s="243">
        <v>0</v>
      </c>
      <c r="Y17" s="243"/>
      <c r="Z17" s="246">
        <v>225118</v>
      </c>
      <c r="AA17" s="243"/>
      <c r="AB17" s="243">
        <v>884997</v>
      </c>
      <c r="AC17" s="243"/>
      <c r="AD17" s="243">
        <v>99475</v>
      </c>
      <c r="AE17" s="243"/>
      <c r="AF17" s="246">
        <v>984472</v>
      </c>
    </row>
    <row r="18" spans="1:32" ht="24" customHeight="1">
      <c r="A18" s="256" t="s">
        <v>129</v>
      </c>
      <c r="B18" s="256"/>
      <c r="E18" s="257"/>
      <c r="F18" s="255"/>
      <c r="G18" s="246"/>
      <c r="H18" s="258">
        <v>0</v>
      </c>
      <c r="J18" s="258">
        <v>0</v>
      </c>
      <c r="L18" s="258">
        <v>0</v>
      </c>
      <c r="N18" s="258">
        <v>0</v>
      </c>
      <c r="O18" s="258"/>
      <c r="P18" s="258">
        <v>0</v>
      </c>
      <c r="R18" s="258">
        <v>591</v>
      </c>
      <c r="T18" s="258">
        <v>23301</v>
      </c>
      <c r="V18" s="258">
        <v>0</v>
      </c>
      <c r="X18" s="258"/>
      <c r="Z18" s="243">
        <v>23301</v>
      </c>
      <c r="AB18" s="243">
        <v>23892</v>
      </c>
      <c r="AD18" s="243">
        <v>2758</v>
      </c>
      <c r="AF18" s="243">
        <v>26650</v>
      </c>
    </row>
    <row r="19" spans="1:32" ht="24" customHeight="1" thickBot="1">
      <c r="A19" s="259" t="s">
        <v>319</v>
      </c>
      <c r="B19" s="256"/>
      <c r="C19" s="254"/>
      <c r="E19" s="257"/>
      <c r="F19" s="260"/>
      <c r="G19" s="246"/>
      <c r="H19" s="261">
        <v>140000</v>
      </c>
      <c r="J19" s="261">
        <v>5848</v>
      </c>
      <c r="L19" s="261">
        <v>-114335</v>
      </c>
      <c r="N19" s="261">
        <v>14000</v>
      </c>
      <c r="P19" s="261">
        <v>114335</v>
      </c>
      <c r="R19" s="261">
        <v>500622</v>
      </c>
      <c r="T19" s="261">
        <v>-4776</v>
      </c>
      <c r="V19" s="261">
        <v>253195</v>
      </c>
      <c r="X19" s="261">
        <v>0</v>
      </c>
      <c r="Z19" s="261">
        <v>248419</v>
      </c>
      <c r="AB19" s="261">
        <v>908889</v>
      </c>
      <c r="AD19" s="261">
        <v>102233</v>
      </c>
      <c r="AF19" s="261">
        <v>1011122</v>
      </c>
    </row>
    <row r="20" spans="1:32" s="246" customFormat="1" ht="24" customHeight="1" thickTop="1">
      <c r="A20" s="254"/>
      <c r="B20" s="254"/>
      <c r="C20" s="254"/>
      <c r="E20" s="249"/>
      <c r="F20" s="255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243"/>
    </row>
    <row r="21" spans="1:32" ht="24" customHeight="1">
      <c r="A21" s="256"/>
      <c r="B21" s="256"/>
    </row>
    <row r="22" spans="1:32" s="264" customFormat="1" ht="28.5" customHeight="1">
      <c r="A22" s="262" t="s">
        <v>343</v>
      </c>
      <c r="B22" s="263"/>
      <c r="E22" s="265"/>
      <c r="F22" s="255"/>
      <c r="G22" s="260"/>
      <c r="H22" s="266">
        <v>140000</v>
      </c>
      <c r="I22" s="266"/>
      <c r="J22" s="266">
        <v>5848</v>
      </c>
      <c r="K22" s="266"/>
      <c r="L22" s="266">
        <v>-114335</v>
      </c>
      <c r="M22" s="266"/>
      <c r="N22" s="266">
        <v>14000</v>
      </c>
      <c r="O22" s="266"/>
      <c r="P22" s="266">
        <v>114335</v>
      </c>
      <c r="Q22" s="266"/>
      <c r="R22" s="266">
        <v>779569</v>
      </c>
      <c r="S22" s="266"/>
      <c r="T22" s="266">
        <v>-12070</v>
      </c>
      <c r="U22" s="266"/>
      <c r="V22" s="266">
        <v>201339</v>
      </c>
      <c r="W22" s="266"/>
      <c r="X22" s="266">
        <v>0</v>
      </c>
      <c r="Y22" s="266"/>
      <c r="Z22" s="266">
        <v>189269</v>
      </c>
      <c r="AA22" s="266"/>
      <c r="AB22" s="266">
        <v>1128686</v>
      </c>
      <c r="AC22" s="266"/>
      <c r="AD22" s="266">
        <v>126179</v>
      </c>
      <c r="AE22" s="266"/>
      <c r="AF22" s="266">
        <v>1254865</v>
      </c>
    </row>
    <row r="23" spans="1:32" s="264" customFormat="1" ht="28.5" customHeight="1">
      <c r="A23" s="267" t="s">
        <v>258</v>
      </c>
      <c r="B23" s="268"/>
      <c r="E23" s="265"/>
      <c r="F23" s="255"/>
      <c r="G23" s="260"/>
      <c r="H23" s="266"/>
      <c r="I23" s="266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  <c r="AF23" s="266"/>
    </row>
    <row r="24" spans="1:32" s="264" customFormat="1" ht="28.5" customHeight="1">
      <c r="A24" s="268"/>
      <c r="B24" s="269" t="s">
        <v>326</v>
      </c>
      <c r="E24" s="255"/>
      <c r="F24" s="255"/>
      <c r="G24" s="260">
        <v>0</v>
      </c>
      <c r="H24" s="270">
        <v>0</v>
      </c>
      <c r="I24" s="260">
        <v>0</v>
      </c>
      <c r="J24" s="270">
        <v>0</v>
      </c>
      <c r="K24" s="260">
        <v>0</v>
      </c>
      <c r="L24" s="270">
        <v>0</v>
      </c>
      <c r="M24" s="260">
        <v>0</v>
      </c>
      <c r="N24" s="270">
        <v>0</v>
      </c>
      <c r="O24" s="260">
        <v>0</v>
      </c>
      <c r="P24" s="270">
        <v>0</v>
      </c>
      <c r="Q24" s="260">
        <v>11782</v>
      </c>
      <c r="R24" s="270">
        <v>9426</v>
      </c>
      <c r="S24" s="260"/>
      <c r="T24" s="270">
        <v>0</v>
      </c>
      <c r="U24" s="260"/>
      <c r="V24" s="270">
        <v>0</v>
      </c>
      <c r="W24" s="260">
        <v>0</v>
      </c>
      <c r="X24" s="270">
        <v>0</v>
      </c>
      <c r="Y24" s="260">
        <v>11782</v>
      </c>
      <c r="Z24" s="271">
        <v>0</v>
      </c>
      <c r="AB24" s="271">
        <v>9426</v>
      </c>
      <c r="AD24" s="271">
        <v>0</v>
      </c>
      <c r="AF24" s="271">
        <v>9426</v>
      </c>
    </row>
    <row r="25" spans="1:32" s="264" customFormat="1" ht="28.5" customHeight="1">
      <c r="A25" s="272" t="s">
        <v>257</v>
      </c>
      <c r="B25" s="263"/>
      <c r="E25" s="265"/>
      <c r="F25" s="255"/>
      <c r="G25" s="260"/>
      <c r="H25" s="266">
        <v>140000</v>
      </c>
      <c r="I25" s="266"/>
      <c r="J25" s="266">
        <v>5848</v>
      </c>
      <c r="K25" s="266"/>
      <c r="L25" s="266">
        <v>-114335</v>
      </c>
      <c r="M25" s="266"/>
      <c r="N25" s="266">
        <v>14000</v>
      </c>
      <c r="O25" s="266"/>
      <c r="P25" s="266">
        <v>114335</v>
      </c>
      <c r="Q25" s="266"/>
      <c r="R25" s="266">
        <v>788995</v>
      </c>
      <c r="S25" s="266"/>
      <c r="T25" s="266">
        <v>-12070</v>
      </c>
      <c r="U25" s="266"/>
      <c r="V25" s="266">
        <v>201339</v>
      </c>
      <c r="W25" s="266"/>
      <c r="X25" s="266">
        <v>0</v>
      </c>
      <c r="Y25" s="266"/>
      <c r="Z25" s="266">
        <v>189269</v>
      </c>
      <c r="AA25" s="266"/>
      <c r="AB25" s="266">
        <v>1138112</v>
      </c>
      <c r="AC25" s="266"/>
      <c r="AD25" s="266">
        <v>126179</v>
      </c>
      <c r="AE25" s="266"/>
      <c r="AF25" s="266">
        <v>1264291</v>
      </c>
    </row>
    <row r="26" spans="1:32" s="273" customFormat="1" ht="28.5" customHeight="1">
      <c r="A26" s="269" t="s">
        <v>129</v>
      </c>
      <c r="B26" s="269"/>
      <c r="E26" s="274"/>
      <c r="F26" s="255"/>
      <c r="G26" s="264"/>
      <c r="H26" s="275">
        <v>0</v>
      </c>
      <c r="I26" s="266"/>
      <c r="J26" s="275">
        <v>0</v>
      </c>
      <c r="K26" s="266"/>
      <c r="L26" s="275">
        <v>0</v>
      </c>
      <c r="M26" s="266"/>
      <c r="N26" s="275">
        <v>0</v>
      </c>
      <c r="O26" s="275"/>
      <c r="P26" s="275">
        <v>0</v>
      </c>
      <c r="Q26" s="266"/>
      <c r="R26" s="275">
        <v>-51561</v>
      </c>
      <c r="S26" s="266"/>
      <c r="T26" s="275">
        <v>6616</v>
      </c>
      <c r="U26" s="266"/>
      <c r="V26" s="275">
        <v>0</v>
      </c>
      <c r="W26" s="266"/>
      <c r="X26" s="275">
        <v>0</v>
      </c>
      <c r="Y26" s="266"/>
      <c r="Z26" s="266">
        <v>6616</v>
      </c>
      <c r="AA26" s="266"/>
      <c r="AB26" s="266">
        <v>-44945</v>
      </c>
      <c r="AC26" s="266"/>
      <c r="AD26" s="266">
        <v>-3002</v>
      </c>
      <c r="AE26" s="266"/>
      <c r="AF26" s="266">
        <v>-47947</v>
      </c>
    </row>
    <row r="27" spans="1:32" s="273" customFormat="1" ht="28.5" customHeight="1" thickBot="1">
      <c r="A27" s="262" t="s">
        <v>320</v>
      </c>
      <c r="B27" s="269"/>
      <c r="C27" s="263"/>
      <c r="E27" s="274"/>
      <c r="F27" s="264"/>
      <c r="G27" s="264"/>
      <c r="H27" s="276">
        <v>140000</v>
      </c>
      <c r="I27" s="266"/>
      <c r="J27" s="276">
        <v>5848</v>
      </c>
      <c r="K27" s="266"/>
      <c r="L27" s="276">
        <v>-114335</v>
      </c>
      <c r="M27" s="266"/>
      <c r="N27" s="276">
        <v>14000</v>
      </c>
      <c r="O27" s="266"/>
      <c r="P27" s="276">
        <v>114335</v>
      </c>
      <c r="Q27" s="266"/>
      <c r="R27" s="276">
        <v>737434</v>
      </c>
      <c r="S27" s="266"/>
      <c r="T27" s="276">
        <v>-5454</v>
      </c>
      <c r="U27" s="266">
        <v>0</v>
      </c>
      <c r="V27" s="276">
        <v>201339</v>
      </c>
      <c r="W27" s="266"/>
      <c r="X27" s="276">
        <v>0</v>
      </c>
      <c r="Y27" s="266"/>
      <c r="Z27" s="276">
        <v>195885</v>
      </c>
      <c r="AA27" s="266"/>
      <c r="AB27" s="276">
        <v>1093167</v>
      </c>
      <c r="AC27" s="266"/>
      <c r="AD27" s="276">
        <v>123177</v>
      </c>
      <c r="AE27" s="266"/>
      <c r="AF27" s="276">
        <v>1216344</v>
      </c>
    </row>
    <row r="28" spans="1:32" ht="24" customHeight="1" thickTop="1">
      <c r="A28" s="256"/>
      <c r="B28" s="256"/>
    </row>
  </sheetData>
  <mergeCells count="10">
    <mergeCell ref="A1:AF1"/>
    <mergeCell ref="A3:AF3"/>
    <mergeCell ref="A4:AF4"/>
    <mergeCell ref="A5:AF5"/>
    <mergeCell ref="H7:AF7"/>
    <mergeCell ref="H8:AB8"/>
    <mergeCell ref="N14:P14"/>
    <mergeCell ref="N13:R13"/>
    <mergeCell ref="T9:AA9"/>
    <mergeCell ref="T10:X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40" orientation="landscape" blackAndWhite="1" r:id="rId1"/>
  <headerFooter>
    <oddHeader>&amp;R&amp;"AngsanaUPC,Bold"&amp;18"&amp;Uยังไม่ได้ตรวจสอบ
แต่สอบทานแล้ว&amp;U"</oddHeader>
    <oddFooter xml:space="preserve">&amp;L&amp;"AngsanaUPC,Regular"&amp;20หมายเหตุประกอบงบการเงินระหว่างกาลถือเป็นส่วนหนึ่งของงบการเงินระหว่างกาลนี้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0"/>
  <sheetViews>
    <sheetView view="pageBreakPreview" topLeftCell="A4" zoomScale="60" workbookViewId="0">
      <selection activeCell="AA4" sqref="AA1:AF1048576"/>
    </sheetView>
  </sheetViews>
  <sheetFormatPr defaultColWidth="9.140625" defaultRowHeight="26.25"/>
  <cols>
    <col min="1" max="3" width="2.7109375" style="148" customWidth="1"/>
    <col min="4" max="4" width="53.7109375" style="148" customWidth="1"/>
    <col min="5" max="5" width="12.5703125" style="148" customWidth="1"/>
    <col min="6" max="6" width="0.85546875" style="148" customWidth="1"/>
    <col min="7" max="7" width="17.7109375" style="148" customWidth="1"/>
    <col min="8" max="8" width="0.85546875" style="148" customWidth="1"/>
    <col min="9" max="9" width="17.7109375" style="148" customWidth="1"/>
    <col min="10" max="10" width="0.85546875" style="148" customWidth="1"/>
    <col min="11" max="11" width="17.7109375" style="148" customWidth="1"/>
    <col min="12" max="12" width="0.85546875" style="148" customWidth="1"/>
    <col min="13" max="13" width="19.7109375" style="148" customWidth="1"/>
    <col min="14" max="14" width="0.85546875" style="148" customWidth="1"/>
    <col min="15" max="15" width="19.7109375" style="148" customWidth="1"/>
    <col min="16" max="16" width="0.85546875" style="148" customWidth="1"/>
    <col min="17" max="17" width="17.7109375" style="148" customWidth="1"/>
    <col min="18" max="18" width="0.85546875" style="148" customWidth="1"/>
    <col min="19" max="19" width="18.28515625" style="148" customWidth="1"/>
    <col min="20" max="20" width="0.85546875" style="148" customWidth="1"/>
    <col min="21" max="21" width="28" style="148" customWidth="1"/>
    <col min="22" max="22" width="0.85546875" style="148" customWidth="1"/>
    <col min="23" max="23" width="17.7109375" style="148" customWidth="1"/>
    <col min="24" max="24" width="0.85546875" style="148" customWidth="1"/>
    <col min="25" max="25" width="17.7109375" style="148" customWidth="1"/>
    <col min="26" max="26" width="1.28515625" style="148" customWidth="1"/>
    <col min="27" max="16384" width="9.140625" style="148"/>
  </cols>
  <sheetData>
    <row r="1" spans="1:26" s="102" customFormat="1" ht="24" customHeight="1">
      <c r="A1" s="305" t="s">
        <v>249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103"/>
    </row>
    <row r="2" spans="1:26" s="102" customFormat="1" ht="9.75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03"/>
    </row>
    <row r="3" spans="1:26" s="102" customFormat="1" ht="24" customHeight="1">
      <c r="A3" s="306" t="s">
        <v>218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</row>
    <row r="4" spans="1:26" s="102" customFormat="1" ht="24" customHeight="1">
      <c r="A4" s="307" t="s">
        <v>81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</row>
    <row r="5" spans="1:26" s="102" customFormat="1" ht="24" customHeight="1">
      <c r="A5" s="307" t="s">
        <v>316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</row>
    <row r="6" spans="1:26" s="102" customFormat="1" ht="19.899999999999999" customHeight="1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</row>
    <row r="7" spans="1:26" s="102" customFormat="1" ht="24" customHeight="1">
      <c r="A7" s="100"/>
      <c r="B7" s="100"/>
      <c r="C7" s="100"/>
      <c r="D7" s="100"/>
      <c r="F7" s="107"/>
      <c r="G7" s="304" t="s">
        <v>202</v>
      </c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6" s="100" customFormat="1" ht="24" customHeight="1">
      <c r="F8" s="106"/>
      <c r="S8" s="303" t="s">
        <v>125</v>
      </c>
      <c r="T8" s="303"/>
      <c r="U8" s="303"/>
      <c r="V8" s="303"/>
      <c r="W8" s="303"/>
      <c r="X8" s="107"/>
      <c r="Y8" s="107"/>
      <c r="Z8" s="107"/>
    </row>
    <row r="9" spans="1:26" s="100" customFormat="1" ht="24" customHeight="1">
      <c r="F9" s="106"/>
      <c r="S9" s="304" t="s">
        <v>152</v>
      </c>
      <c r="T9" s="304"/>
      <c r="U9" s="304"/>
      <c r="V9" s="107"/>
      <c r="W9" s="107"/>
      <c r="X9" s="107"/>
      <c r="Y9" s="107"/>
      <c r="Z9" s="107"/>
    </row>
    <row r="10" spans="1:26" s="100" customFormat="1" ht="24" customHeight="1">
      <c r="F10" s="106"/>
      <c r="T10" s="106"/>
      <c r="U10" s="100" t="s">
        <v>290</v>
      </c>
      <c r="V10" s="106"/>
      <c r="W10" s="106"/>
      <c r="Y10" s="106"/>
    </row>
    <row r="11" spans="1:26" s="100" customFormat="1" ht="24" customHeight="1">
      <c r="F11" s="106"/>
      <c r="G11" s="106"/>
      <c r="H11" s="106"/>
      <c r="I11" s="106"/>
      <c r="J11" s="106"/>
      <c r="K11" s="106"/>
      <c r="M11" s="106"/>
      <c r="N11" s="106"/>
      <c r="O11" s="106"/>
      <c r="P11" s="106"/>
      <c r="Q11" s="106"/>
      <c r="S11" s="106"/>
      <c r="T11" s="106"/>
      <c r="U11" s="100" t="s">
        <v>292</v>
      </c>
      <c r="V11" s="106"/>
      <c r="W11" s="106"/>
      <c r="Y11" s="106"/>
    </row>
    <row r="12" spans="1:26" s="100" customFormat="1" ht="24" customHeight="1">
      <c r="F12" s="106"/>
      <c r="G12" s="106" t="s">
        <v>149</v>
      </c>
      <c r="H12" s="106"/>
      <c r="I12" s="106"/>
      <c r="J12" s="106"/>
      <c r="K12" s="106"/>
      <c r="M12" s="304" t="s">
        <v>157</v>
      </c>
      <c r="N12" s="304"/>
      <c r="O12" s="304"/>
      <c r="P12" s="304"/>
      <c r="Q12" s="304"/>
      <c r="S12" s="106" t="s">
        <v>212</v>
      </c>
      <c r="T12" s="106"/>
      <c r="U12" s="100" t="s">
        <v>291</v>
      </c>
      <c r="V12" s="106"/>
      <c r="W12" s="106"/>
      <c r="Y12" s="106"/>
    </row>
    <row r="13" spans="1:26" s="100" customFormat="1" ht="24" customHeight="1">
      <c r="F13" s="106"/>
      <c r="G13" s="106" t="s">
        <v>151</v>
      </c>
      <c r="H13" s="106"/>
      <c r="I13" s="106" t="s">
        <v>243</v>
      </c>
      <c r="J13" s="106"/>
      <c r="K13" s="106"/>
      <c r="M13" s="303" t="s">
        <v>246</v>
      </c>
      <c r="N13" s="303"/>
      <c r="O13" s="303"/>
      <c r="S13" s="106" t="s">
        <v>213</v>
      </c>
      <c r="T13" s="106"/>
      <c r="U13" s="100" t="s">
        <v>294</v>
      </c>
      <c r="V13" s="106"/>
      <c r="W13" s="106"/>
      <c r="Y13" s="106" t="s">
        <v>132</v>
      </c>
    </row>
    <row r="14" spans="1:26" s="100" customFormat="1" ht="24" customHeight="1">
      <c r="E14" s="108" t="s">
        <v>2</v>
      </c>
      <c r="G14" s="105" t="s">
        <v>150</v>
      </c>
      <c r="H14" s="106"/>
      <c r="I14" s="105" t="s">
        <v>225</v>
      </c>
      <c r="J14" s="106"/>
      <c r="K14" s="105" t="s">
        <v>225</v>
      </c>
      <c r="M14" s="105" t="s">
        <v>245</v>
      </c>
      <c r="N14" s="106"/>
      <c r="O14" s="105" t="s">
        <v>223</v>
      </c>
      <c r="P14" s="106"/>
      <c r="Q14" s="105" t="s">
        <v>163</v>
      </c>
      <c r="R14" s="106"/>
      <c r="S14" s="105" t="s">
        <v>51</v>
      </c>
      <c r="T14" s="106"/>
      <c r="U14" s="105" t="s">
        <v>293</v>
      </c>
      <c r="V14" s="106"/>
      <c r="W14" s="105" t="s">
        <v>154</v>
      </c>
      <c r="Y14" s="105" t="s">
        <v>133</v>
      </c>
    </row>
    <row r="15" spans="1:26" s="100" customFormat="1" ht="24" customHeight="1">
      <c r="E15" s="109"/>
      <c r="G15" s="106"/>
      <c r="H15" s="106"/>
      <c r="I15" s="106"/>
      <c r="J15" s="106"/>
      <c r="K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Y15" s="106"/>
    </row>
    <row r="16" spans="1:26" s="198" customFormat="1" ht="24" customHeight="1">
      <c r="A16" s="103" t="s">
        <v>321</v>
      </c>
      <c r="B16" s="134"/>
      <c r="E16" s="101"/>
      <c r="G16" s="102">
        <v>140000</v>
      </c>
      <c r="H16" s="102">
        <v>0</v>
      </c>
      <c r="I16" s="102">
        <v>5848</v>
      </c>
      <c r="J16" s="102">
        <v>0</v>
      </c>
      <c r="K16" s="102">
        <v>-114335</v>
      </c>
      <c r="L16" s="102">
        <v>0</v>
      </c>
      <c r="M16" s="102">
        <v>14000</v>
      </c>
      <c r="N16" s="102">
        <v>0</v>
      </c>
      <c r="O16" s="102">
        <v>114335</v>
      </c>
      <c r="P16" s="102">
        <v>0</v>
      </c>
      <c r="Q16" s="102">
        <v>686408</v>
      </c>
      <c r="R16" s="102">
        <v>0</v>
      </c>
      <c r="S16" s="102">
        <v>247449</v>
      </c>
      <c r="T16" s="136"/>
      <c r="U16" s="102">
        <v>0</v>
      </c>
      <c r="V16" s="136"/>
      <c r="W16" s="102">
        <v>247449</v>
      </c>
      <c r="X16" s="102"/>
      <c r="Y16" s="102">
        <v>1093705</v>
      </c>
    </row>
    <row r="17" spans="1:25" s="141" customFormat="1" ht="24" customHeight="1">
      <c r="A17" s="145" t="s">
        <v>129</v>
      </c>
      <c r="B17" s="145"/>
      <c r="C17" s="104"/>
      <c r="E17" s="140"/>
      <c r="F17" s="139"/>
      <c r="G17" s="139">
        <v>0</v>
      </c>
      <c r="I17" s="139">
        <v>0</v>
      </c>
      <c r="K17" s="139">
        <v>0</v>
      </c>
      <c r="M17" s="139">
        <v>0</v>
      </c>
      <c r="N17" s="139"/>
      <c r="O17" s="139">
        <v>0</v>
      </c>
      <c r="Q17" s="102">
        <v>-33032</v>
      </c>
      <c r="S17" s="141">
        <v>0</v>
      </c>
      <c r="U17" s="139">
        <v>0</v>
      </c>
      <c r="W17" s="141">
        <v>0</v>
      </c>
      <c r="Y17" s="141">
        <v>-33032</v>
      </c>
    </row>
    <row r="18" spans="1:25" s="102" customFormat="1" ht="24" customHeight="1" thickBot="1">
      <c r="A18" s="146" t="s">
        <v>319</v>
      </c>
      <c r="B18" s="110"/>
      <c r="C18" s="134"/>
      <c r="E18" s="139"/>
      <c r="F18" s="106"/>
      <c r="G18" s="135">
        <v>140000</v>
      </c>
      <c r="H18" s="107"/>
      <c r="I18" s="135">
        <v>5848</v>
      </c>
      <c r="J18" s="107"/>
      <c r="K18" s="135">
        <v>-114335</v>
      </c>
      <c r="L18" s="107"/>
      <c r="M18" s="135">
        <v>14000</v>
      </c>
      <c r="N18" s="107"/>
      <c r="O18" s="135">
        <v>114335</v>
      </c>
      <c r="P18" s="107"/>
      <c r="Q18" s="135">
        <v>653376</v>
      </c>
      <c r="R18" s="107"/>
      <c r="S18" s="135">
        <v>247449</v>
      </c>
      <c r="T18" s="107"/>
      <c r="U18" s="135">
        <v>0</v>
      </c>
      <c r="V18" s="107"/>
      <c r="W18" s="135">
        <v>247449</v>
      </c>
      <c r="X18" s="107"/>
      <c r="Y18" s="135">
        <v>1060673</v>
      </c>
    </row>
    <row r="19" spans="1:25" s="100" customFormat="1" ht="24" customHeight="1" thickTop="1">
      <c r="A19" s="134"/>
      <c r="B19" s="134"/>
      <c r="C19" s="134"/>
      <c r="E19" s="140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</row>
    <row r="20" spans="1:25" s="201" customFormat="1">
      <c r="A20" s="138" t="s">
        <v>343</v>
      </c>
      <c r="B20" s="139"/>
      <c r="E20" s="140"/>
      <c r="F20" s="139"/>
      <c r="G20" s="141">
        <v>140000</v>
      </c>
      <c r="H20" s="141"/>
      <c r="I20" s="141">
        <v>5848</v>
      </c>
      <c r="J20" s="141"/>
      <c r="K20" s="139">
        <v>-114335</v>
      </c>
      <c r="L20" s="141"/>
      <c r="M20" s="141">
        <v>14000</v>
      </c>
      <c r="N20" s="141"/>
      <c r="O20" s="139">
        <v>114335</v>
      </c>
      <c r="P20" s="141"/>
      <c r="Q20" s="141">
        <v>873657</v>
      </c>
      <c r="R20" s="141"/>
      <c r="S20" s="141">
        <v>196569</v>
      </c>
      <c r="T20" s="142"/>
      <c r="U20" s="141">
        <v>0</v>
      </c>
      <c r="V20" s="142"/>
      <c r="W20" s="141">
        <v>196569</v>
      </c>
      <c r="X20" s="141"/>
      <c r="Y20" s="141">
        <v>1230074</v>
      </c>
    </row>
    <row r="21" spans="1:25" s="201" customFormat="1">
      <c r="A21" s="143" t="s">
        <v>258</v>
      </c>
      <c r="B21" s="104"/>
      <c r="E21" s="140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</row>
    <row r="22" spans="1:25" s="201" customFormat="1">
      <c r="A22" s="139"/>
      <c r="B22" s="104" t="s">
        <v>326</v>
      </c>
      <c r="E22" s="140"/>
      <c r="F22" s="139"/>
      <c r="G22" s="144">
        <v>0</v>
      </c>
      <c r="H22" s="139"/>
      <c r="I22" s="144">
        <v>0</v>
      </c>
      <c r="J22" s="139"/>
      <c r="K22" s="144">
        <v>0</v>
      </c>
      <c r="L22" s="139"/>
      <c r="M22" s="144">
        <v>0</v>
      </c>
      <c r="N22" s="139"/>
      <c r="O22" s="144">
        <v>0</v>
      </c>
      <c r="P22" s="139"/>
      <c r="Q22" s="144">
        <v>9426</v>
      </c>
      <c r="R22" s="139"/>
      <c r="S22" s="144">
        <v>0</v>
      </c>
      <c r="T22" s="139"/>
      <c r="U22" s="144">
        <v>0</v>
      </c>
      <c r="V22" s="139"/>
      <c r="W22" s="144">
        <v>0</v>
      </c>
      <c r="X22" s="139"/>
      <c r="Y22" s="144">
        <v>9426</v>
      </c>
    </row>
    <row r="23" spans="1:25" s="201" customFormat="1" ht="22.5" customHeight="1">
      <c r="A23" s="138" t="s">
        <v>257</v>
      </c>
      <c r="B23" s="202"/>
      <c r="E23" s="140"/>
      <c r="F23" s="139"/>
      <c r="G23" s="141">
        <v>140000</v>
      </c>
      <c r="H23" s="141">
        <v>0</v>
      </c>
      <c r="I23" s="141">
        <v>5848</v>
      </c>
      <c r="J23" s="141">
        <v>0</v>
      </c>
      <c r="K23" s="141">
        <v>-114335</v>
      </c>
      <c r="L23" s="141">
        <v>0</v>
      </c>
      <c r="M23" s="141">
        <v>14000</v>
      </c>
      <c r="N23" s="141">
        <v>0</v>
      </c>
      <c r="O23" s="141">
        <v>114335</v>
      </c>
      <c r="P23" s="141">
        <v>0</v>
      </c>
      <c r="Q23" s="141">
        <v>883083</v>
      </c>
      <c r="R23" s="141">
        <v>0</v>
      </c>
      <c r="S23" s="141">
        <v>196569</v>
      </c>
      <c r="T23" s="142"/>
      <c r="U23" s="141">
        <v>0</v>
      </c>
      <c r="V23" s="142"/>
      <c r="W23" s="141">
        <v>196569</v>
      </c>
      <c r="X23" s="141"/>
      <c r="Y23" s="141">
        <v>1239500</v>
      </c>
    </row>
    <row r="24" spans="1:25" s="203" customFormat="1" ht="22.5" customHeight="1">
      <c r="A24" s="145" t="s">
        <v>129</v>
      </c>
      <c r="B24" s="145"/>
      <c r="C24" s="202"/>
      <c r="E24" s="140"/>
      <c r="F24" s="201"/>
      <c r="G24" s="139">
        <v>0</v>
      </c>
      <c r="H24" s="141"/>
      <c r="I24" s="139">
        <v>0</v>
      </c>
      <c r="J24" s="141"/>
      <c r="K24" s="139">
        <v>0</v>
      </c>
      <c r="L24" s="141"/>
      <c r="M24" s="139">
        <v>0</v>
      </c>
      <c r="N24" s="139"/>
      <c r="O24" s="139">
        <v>0</v>
      </c>
      <c r="P24" s="141"/>
      <c r="Q24" s="141">
        <v>-39358</v>
      </c>
      <c r="R24" s="141"/>
      <c r="S24" s="141">
        <v>0</v>
      </c>
      <c r="T24" s="141"/>
      <c r="U24" s="139">
        <v>0</v>
      </c>
      <c r="V24" s="141"/>
      <c r="W24" s="141">
        <v>0</v>
      </c>
      <c r="X24" s="141"/>
      <c r="Y24" s="141">
        <v>-39358</v>
      </c>
    </row>
    <row r="25" spans="1:25" s="203" customFormat="1" ht="22.5" customHeight="1" thickBot="1">
      <c r="A25" s="146" t="s">
        <v>320</v>
      </c>
      <c r="B25" s="145"/>
      <c r="C25" s="202"/>
      <c r="E25" s="201"/>
      <c r="F25" s="201"/>
      <c r="G25" s="147">
        <v>140000</v>
      </c>
      <c r="H25" s="141"/>
      <c r="I25" s="147">
        <v>5848</v>
      </c>
      <c r="J25" s="141"/>
      <c r="K25" s="147">
        <v>-114335</v>
      </c>
      <c r="L25" s="141"/>
      <c r="M25" s="147">
        <v>14000</v>
      </c>
      <c r="N25" s="141"/>
      <c r="O25" s="147">
        <v>114335</v>
      </c>
      <c r="P25" s="141"/>
      <c r="Q25" s="147">
        <v>843725</v>
      </c>
      <c r="R25" s="141"/>
      <c r="S25" s="147">
        <v>196569</v>
      </c>
      <c r="T25" s="141"/>
      <c r="U25" s="147">
        <v>0</v>
      </c>
      <c r="V25" s="141"/>
      <c r="W25" s="147">
        <v>196569</v>
      </c>
      <c r="X25" s="141"/>
      <c r="Y25" s="147">
        <v>1200142</v>
      </c>
    </row>
    <row r="26" spans="1:25" ht="27" thickTop="1"/>
    <row r="31" spans="1:25">
      <c r="H31" s="148">
        <v>242614</v>
      </c>
    </row>
    <row r="110" spans="8:8">
      <c r="H110" s="148">
        <v>49246</v>
      </c>
    </row>
  </sheetData>
  <mergeCells count="9">
    <mergeCell ref="S8:W8"/>
    <mergeCell ref="S9:U9"/>
    <mergeCell ref="M12:Q12"/>
    <mergeCell ref="M13:O13"/>
    <mergeCell ref="A1:Y1"/>
    <mergeCell ref="A3:Y3"/>
    <mergeCell ref="A4:Y4"/>
    <mergeCell ref="A5:Y5"/>
    <mergeCell ref="G7:Y7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49" orientation="landscape" blackAndWhite="1" r:id="rId1"/>
  <headerFooter>
    <oddHeader>&amp;R&amp;"AngsanaUPC,Bold"&amp;18"&amp;Uยังไม่ได้ตรวจสอบ
แต่สอบทานแล้ว&amp;U"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18"/>
  <sheetViews>
    <sheetView view="pageBreakPreview" zoomScale="90" zoomScaleSheetLayoutView="90" workbookViewId="0">
      <selection activeCell="A4" sqref="A4:M4"/>
    </sheetView>
  </sheetViews>
  <sheetFormatPr defaultColWidth="10.7109375" defaultRowHeight="23.25" customHeight="1"/>
  <cols>
    <col min="1" max="3" width="2.7109375" style="40" customWidth="1"/>
    <col min="4" max="4" width="42.42578125" style="41" customWidth="1"/>
    <col min="5" max="5" width="10" style="41" customWidth="1"/>
    <col min="6" max="6" width="0.85546875" style="40" customWidth="1"/>
    <col min="7" max="7" width="17.7109375" style="40" customWidth="1"/>
    <col min="8" max="8" width="0.85546875" style="42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5.85546875" style="40" bestFit="1" customWidth="1"/>
    <col min="16" max="16384" width="10.7109375" style="40"/>
  </cols>
  <sheetData>
    <row r="1" spans="1:15" s="45" customFormat="1" ht="24" customHeight="1">
      <c r="A1" s="308" t="s">
        <v>229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40"/>
    </row>
    <row r="2" spans="1:15" s="45" customFormat="1" ht="24" customHeight="1">
      <c r="A2" s="309" t="s">
        <v>218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O2" s="40"/>
    </row>
    <row r="3" spans="1:15" s="45" customFormat="1" ht="24" customHeight="1">
      <c r="A3" s="309" t="s">
        <v>137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O3" s="40"/>
    </row>
    <row r="4" spans="1:15" s="45" customFormat="1" ht="24" customHeight="1">
      <c r="A4" s="309" t="s">
        <v>305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O4" s="40"/>
    </row>
    <row r="5" spans="1:15" s="45" customFormat="1" ht="12" customHeight="1">
      <c r="A5" s="47"/>
      <c r="B5" s="44"/>
      <c r="C5" s="44"/>
      <c r="D5" s="44"/>
      <c r="E5" s="44"/>
      <c r="F5" s="44"/>
      <c r="G5" s="44"/>
      <c r="H5" s="149"/>
      <c r="I5" s="44"/>
      <c r="J5" s="113"/>
      <c r="K5" s="44"/>
      <c r="L5" s="113"/>
      <c r="M5" s="44"/>
      <c r="O5" s="40"/>
    </row>
    <row r="6" spans="1:15" ht="24" customHeight="1">
      <c r="E6" s="48"/>
      <c r="F6" s="49"/>
      <c r="G6" s="310" t="s">
        <v>123</v>
      </c>
      <c r="H6" s="310"/>
      <c r="I6" s="310"/>
      <c r="J6" s="310"/>
      <c r="K6" s="310"/>
      <c r="L6" s="310"/>
      <c r="M6" s="310"/>
    </row>
    <row r="7" spans="1:15" ht="24" customHeight="1">
      <c r="G7" s="290" t="s">
        <v>1</v>
      </c>
      <c r="H7" s="290"/>
      <c r="I7" s="290"/>
      <c r="K7" s="50"/>
      <c r="L7" s="112" t="s">
        <v>61</v>
      </c>
      <c r="M7" s="50"/>
    </row>
    <row r="8" spans="1:15" ht="24" customHeight="1">
      <c r="G8" s="311" t="s">
        <v>204</v>
      </c>
      <c r="H8" s="311"/>
      <c r="I8" s="311"/>
      <c r="K8" s="311" t="s">
        <v>204</v>
      </c>
      <c r="L8" s="311"/>
      <c r="M8" s="311"/>
    </row>
    <row r="9" spans="1:15" ht="24" customHeight="1">
      <c r="G9" s="310" t="str">
        <f>+PL!G9:I9</f>
        <v>สิ้นสุดวันที่ 31 มีนาคม</v>
      </c>
      <c r="H9" s="310"/>
      <c r="I9" s="310"/>
      <c r="J9" s="42"/>
      <c r="K9" s="310" t="str">
        <f>+PL!K9:M9</f>
        <v>สิ้นสุดวันที่ 31 มีนาคม</v>
      </c>
      <c r="L9" s="310"/>
      <c r="M9" s="310"/>
    </row>
    <row r="10" spans="1:15" ht="24" customHeight="1">
      <c r="E10" s="68" t="s">
        <v>2</v>
      </c>
      <c r="G10" s="151">
        <v>2562</v>
      </c>
      <c r="H10" s="70"/>
      <c r="I10" s="151">
        <v>2561</v>
      </c>
      <c r="J10" s="71"/>
      <c r="K10" s="151">
        <f>+G10</f>
        <v>2562</v>
      </c>
      <c r="L10" s="70"/>
      <c r="M10" s="151">
        <f>I10</f>
        <v>2561</v>
      </c>
    </row>
    <row r="11" spans="1:15" ht="24" customHeight="1">
      <c r="E11" s="74"/>
      <c r="G11" s="70"/>
      <c r="H11" s="70"/>
      <c r="I11" s="70" t="s">
        <v>254</v>
      </c>
      <c r="J11" s="71"/>
      <c r="K11" s="70"/>
      <c r="L11" s="70"/>
      <c r="M11" s="70"/>
    </row>
    <row r="12" spans="1:15" ht="24" customHeight="1">
      <c r="A12" s="41" t="s">
        <v>57</v>
      </c>
      <c r="E12" s="54"/>
      <c r="G12" s="70"/>
      <c r="H12" s="70"/>
      <c r="I12" s="70"/>
      <c r="J12" s="71"/>
      <c r="K12" s="70"/>
      <c r="L12" s="70"/>
      <c r="M12" s="70"/>
    </row>
    <row r="13" spans="1:15" ht="24" customHeight="1">
      <c r="B13" s="41" t="s">
        <v>37</v>
      </c>
      <c r="D13" s="40"/>
      <c r="E13" s="54">
        <v>4</v>
      </c>
      <c r="G13" s="186">
        <f>+PL!G13-PL!O13</f>
        <v>-1314595</v>
      </c>
      <c r="H13" s="60"/>
      <c r="I13" s="186">
        <f>+PL!I13-PL!Q13</f>
        <v>-1385319</v>
      </c>
      <c r="J13" s="57"/>
      <c r="K13" s="174">
        <f>+PL!K13-PL!S13</f>
        <v>-1104693</v>
      </c>
      <c r="L13" s="57"/>
      <c r="M13" s="57">
        <f>+PL!M13-PL!U13</f>
        <v>-1146040</v>
      </c>
    </row>
    <row r="14" spans="1:15" ht="24" customHeight="1">
      <c r="B14" s="41" t="s">
        <v>38</v>
      </c>
      <c r="D14" s="40"/>
      <c r="G14" s="186"/>
      <c r="H14" s="60"/>
      <c r="I14" s="186"/>
      <c r="J14" s="57"/>
      <c r="K14" s="174"/>
      <c r="L14" s="57"/>
      <c r="M14" s="57"/>
    </row>
    <row r="15" spans="1:15" ht="24" customHeight="1">
      <c r="B15" s="41"/>
      <c r="C15" s="46" t="s">
        <v>197</v>
      </c>
      <c r="D15" s="58"/>
      <c r="E15" s="54"/>
      <c r="G15" s="186">
        <f>+PL!G15-PL!O15</f>
        <v>698</v>
      </c>
      <c r="H15" s="60"/>
      <c r="I15" s="186">
        <f>+PL!I15-PL!Q15</f>
        <v>-3150</v>
      </c>
      <c r="J15" s="57"/>
      <c r="K15" s="174">
        <f>+PL!K15-PL!S15</f>
        <v>-946</v>
      </c>
      <c r="L15" s="57"/>
      <c r="M15" s="57">
        <f>+PL!M15-PL!U15</f>
        <v>-2584</v>
      </c>
    </row>
    <row r="16" spans="1:15" ht="24" hidden="1" customHeight="1">
      <c r="B16" s="41"/>
      <c r="C16" s="46" t="s">
        <v>153</v>
      </c>
      <c r="D16" s="58"/>
      <c r="E16" s="54"/>
      <c r="G16" s="186">
        <f>+PL!G16-PL!O16</f>
        <v>0</v>
      </c>
      <c r="H16" s="60"/>
      <c r="I16" s="186">
        <v>0</v>
      </c>
      <c r="J16" s="176"/>
      <c r="K16" s="176">
        <f>+PL!K16-PL!S16</f>
        <v>0</v>
      </c>
      <c r="L16" s="176"/>
      <c r="M16" s="176">
        <f>+PL!M16-PL!U16+54</f>
        <v>-1097</v>
      </c>
    </row>
    <row r="17" spans="1:15" ht="24" customHeight="1">
      <c r="C17" s="46" t="s">
        <v>146</v>
      </c>
      <c r="D17" s="40"/>
      <c r="E17" s="54"/>
      <c r="G17" s="186">
        <f>+PL!G17-PL!O17</f>
        <v>-12161</v>
      </c>
      <c r="H17" s="60"/>
      <c r="I17" s="186">
        <f>+PL!I17-PL!Q17</f>
        <v>-14285</v>
      </c>
      <c r="J17" s="57"/>
      <c r="K17" s="174">
        <f>+PL!K17-PL!S17</f>
        <v>5536</v>
      </c>
      <c r="L17" s="57"/>
      <c r="M17" s="57">
        <f>+PL!M17-PL!U17</f>
        <v>-13132</v>
      </c>
    </row>
    <row r="18" spans="1:15" ht="24" customHeight="1">
      <c r="A18" s="41" t="s">
        <v>58</v>
      </c>
      <c r="D18" s="40"/>
      <c r="E18" s="54">
        <v>7</v>
      </c>
      <c r="G18" s="178">
        <f>SUM(G13:G17)</f>
        <v>-1326058</v>
      </c>
      <c r="H18" s="60">
        <f>SUM(H13:H17)</f>
        <v>0</v>
      </c>
      <c r="I18" s="178">
        <f>SUM(I13:I17)</f>
        <v>-1402754</v>
      </c>
      <c r="J18" s="57"/>
      <c r="K18" s="172">
        <f>SUM(K13:K17)</f>
        <v>-1100103</v>
      </c>
      <c r="L18" s="57"/>
      <c r="M18" s="59">
        <f>SUM(M13:M17)</f>
        <v>-1162853</v>
      </c>
    </row>
    <row r="19" spans="1:15" ht="24" customHeight="1">
      <c r="A19" s="41" t="s">
        <v>59</v>
      </c>
      <c r="B19" s="41"/>
      <c r="D19" s="40"/>
      <c r="E19" s="54"/>
      <c r="G19" s="186"/>
      <c r="H19" s="60"/>
      <c r="I19" s="186"/>
      <c r="J19" s="57"/>
      <c r="K19" s="174"/>
      <c r="L19" s="57"/>
      <c r="M19" s="57"/>
    </row>
    <row r="20" spans="1:15" ht="24" customHeight="1">
      <c r="A20" s="41"/>
      <c r="B20" s="41" t="s">
        <v>39</v>
      </c>
      <c r="D20" s="40"/>
      <c r="E20" s="54" t="s">
        <v>306</v>
      </c>
      <c r="G20" s="186">
        <f>+PL!G20-PL!O20</f>
        <v>-1161621</v>
      </c>
      <c r="H20" s="60"/>
      <c r="I20" s="186">
        <f>+PL!I20-PL!Q20</f>
        <v>-945593</v>
      </c>
      <c r="J20" s="57"/>
      <c r="K20" s="174">
        <f>+PL!K20-PL!S20</f>
        <v>-1061582</v>
      </c>
      <c r="L20" s="57"/>
      <c r="M20" s="57">
        <f>+PL!M20-PL!U20</f>
        <v>-906699</v>
      </c>
    </row>
    <row r="21" spans="1:15" ht="24" customHeight="1">
      <c r="A21" s="41"/>
      <c r="B21" s="41" t="s">
        <v>93</v>
      </c>
      <c r="D21" s="40"/>
      <c r="E21" s="54">
        <v>4</v>
      </c>
      <c r="G21" s="186">
        <f>+PL!G21-PL!O21</f>
        <v>-167826</v>
      </c>
      <c r="H21" s="60"/>
      <c r="I21" s="186">
        <f>+PL!I21-PL!Q21</f>
        <v>-258785</v>
      </c>
      <c r="J21" s="57"/>
      <c r="K21" s="174">
        <f>+PL!K21-PL!S21</f>
        <v>-18229</v>
      </c>
      <c r="L21" s="57"/>
      <c r="M21" s="57">
        <f>+PL!M21-PL!U21</f>
        <v>-49151</v>
      </c>
    </row>
    <row r="22" spans="1:15" ht="24" customHeight="1">
      <c r="A22" s="41"/>
      <c r="B22" s="41" t="s">
        <v>136</v>
      </c>
      <c r="D22" s="40"/>
      <c r="G22" s="186">
        <f>+PL!G22-PL!O22</f>
        <v>-122267</v>
      </c>
      <c r="H22" s="60"/>
      <c r="I22" s="186">
        <f>+PL!I22-PL!Q22</f>
        <v>-137740</v>
      </c>
      <c r="J22" s="57"/>
      <c r="K22" s="174">
        <f>+PL!K22-PL!S22</f>
        <v>-90916</v>
      </c>
      <c r="L22" s="57"/>
      <c r="M22" s="57">
        <f>+PL!M22-PL!U22</f>
        <v>-133390</v>
      </c>
    </row>
    <row r="23" spans="1:15" ht="24" customHeight="1">
      <c r="A23" s="41"/>
      <c r="B23" s="41" t="s">
        <v>307</v>
      </c>
      <c r="D23" s="40"/>
      <c r="E23" s="54"/>
      <c r="G23" s="191" t="e">
        <f>+PL!G23-PL!#REF!</f>
        <v>#REF!</v>
      </c>
      <c r="H23" s="192"/>
      <c r="I23" s="191">
        <f>-+PL!I16+PL!Q16</f>
        <v>1238</v>
      </c>
      <c r="J23" s="191"/>
      <c r="K23" s="191" t="e">
        <f>+PL!K23-PL!#REF!</f>
        <v>#REF!</v>
      </c>
      <c r="L23" s="191"/>
      <c r="M23" s="191">
        <f>-+PL!M16+PL!U16</f>
        <v>1151</v>
      </c>
    </row>
    <row r="24" spans="1:15" ht="24" customHeight="1">
      <c r="B24" s="41" t="s">
        <v>130</v>
      </c>
      <c r="D24" s="40"/>
      <c r="E24" s="54"/>
      <c r="G24" s="191">
        <f>+PL!G26-PL!O26</f>
        <v>-17266</v>
      </c>
      <c r="H24" s="192"/>
      <c r="I24" s="191">
        <f>+PL!I26-PL!Q26</f>
        <v>-10900</v>
      </c>
      <c r="J24" s="191"/>
      <c r="K24" s="191">
        <f>+PL!K26-PL!S26</f>
        <v>-16341</v>
      </c>
      <c r="L24" s="191"/>
      <c r="M24" s="191">
        <f>+PL!M26-PL!U26</f>
        <v>-11160</v>
      </c>
    </row>
    <row r="25" spans="1:15" ht="24" customHeight="1">
      <c r="A25" s="41" t="s">
        <v>60</v>
      </c>
      <c r="D25" s="40"/>
      <c r="E25" s="53">
        <v>7</v>
      </c>
      <c r="G25" s="178" t="e">
        <f>SUM(G20:G24)</f>
        <v>#REF!</v>
      </c>
      <c r="H25" s="60">
        <f>SUM(H20:H24)</f>
        <v>0</v>
      </c>
      <c r="I25" s="178">
        <f>SUM(I20:I24)</f>
        <v>-1351780</v>
      </c>
      <c r="J25" s="57"/>
      <c r="K25" s="172" t="e">
        <f>SUM(K20:K24)</f>
        <v>#REF!</v>
      </c>
      <c r="L25" s="57"/>
      <c r="M25" s="59">
        <f>SUM(M20:M24)</f>
        <v>-1099249</v>
      </c>
    </row>
    <row r="26" spans="1:15" ht="24" customHeight="1">
      <c r="A26" s="41" t="s">
        <v>247</v>
      </c>
      <c r="D26" s="40"/>
      <c r="E26" s="53"/>
      <c r="G26" s="60"/>
      <c r="H26" s="60"/>
      <c r="I26" s="60"/>
      <c r="J26" s="57"/>
      <c r="K26" s="60"/>
      <c r="L26" s="57"/>
      <c r="M26" s="60"/>
    </row>
    <row r="27" spans="1:15" ht="24" customHeight="1">
      <c r="B27" s="41" t="s">
        <v>248</v>
      </c>
      <c r="D27" s="40"/>
      <c r="E27" s="53">
        <v>14</v>
      </c>
      <c r="G27" s="191" t="e">
        <f>+PL!G29-PL!#REF!</f>
        <v>#REF!</v>
      </c>
      <c r="H27" s="192"/>
      <c r="I27" s="191" t="e">
        <f>+PL!I29-PL!#REF!</f>
        <v>#REF!</v>
      </c>
      <c r="J27" s="191"/>
      <c r="K27" s="191" t="e">
        <f>+PL!K29-PL!#REF!</f>
        <v>#REF!</v>
      </c>
      <c r="L27" s="191"/>
      <c r="M27" s="191" t="e">
        <f>+PL!M29-PL!#REF!</f>
        <v>#REF!</v>
      </c>
    </row>
    <row r="28" spans="1:15" ht="24" customHeight="1">
      <c r="A28" s="41" t="s">
        <v>148</v>
      </c>
      <c r="D28" s="40"/>
      <c r="E28" s="53"/>
      <c r="G28" s="185" t="e">
        <f>G18-G25+G27</f>
        <v>#REF!</v>
      </c>
      <c r="H28" s="60"/>
      <c r="I28" s="185" t="e">
        <f>I18-I25+I27</f>
        <v>#REF!</v>
      </c>
      <c r="J28" s="60"/>
      <c r="K28" s="173" t="e">
        <f>K18-K25+K27</f>
        <v>#REF!</v>
      </c>
      <c r="L28" s="60"/>
      <c r="M28" s="150" t="e">
        <f>M18-M25+M27</f>
        <v>#REF!</v>
      </c>
    </row>
    <row r="29" spans="1:15" ht="24" customHeight="1">
      <c r="A29" s="41" t="s">
        <v>186</v>
      </c>
      <c r="D29" s="40"/>
      <c r="E29" s="53" t="s">
        <v>308</v>
      </c>
      <c r="G29" s="191">
        <f>+PL!G31-PL!O31</f>
        <v>35678</v>
      </c>
      <c r="H29" s="192"/>
      <c r="I29" s="191">
        <f>+PL!I31-PL!Q31</f>
        <v>6837</v>
      </c>
      <c r="J29" s="191"/>
      <c r="K29" s="191">
        <f>+PL!K31-PL!S31</f>
        <v>28802</v>
      </c>
      <c r="L29" s="191"/>
      <c r="M29" s="191">
        <f>+PL!M31-PL!U31</f>
        <v>1389</v>
      </c>
    </row>
    <row r="30" spans="1:15" ht="24" customHeight="1" thickBot="1">
      <c r="A30" s="41" t="s">
        <v>135</v>
      </c>
      <c r="D30" s="40"/>
      <c r="E30" s="54"/>
      <c r="G30" s="61" t="e">
        <f>G28-G29</f>
        <v>#REF!</v>
      </c>
      <c r="H30" s="60"/>
      <c r="I30" s="61" t="e">
        <f>I28-I29</f>
        <v>#REF!</v>
      </c>
      <c r="J30" s="60"/>
      <c r="K30" s="61" t="e">
        <f>K28-K29</f>
        <v>#REF!</v>
      </c>
      <c r="L30" s="60"/>
      <c r="M30" s="61" t="e">
        <f>M28-M29</f>
        <v>#REF!</v>
      </c>
      <c r="O30" s="63"/>
    </row>
    <row r="31" spans="1:15" ht="24" customHeight="1" thickTop="1">
      <c r="D31" s="40"/>
      <c r="E31" s="40"/>
      <c r="G31" s="62"/>
      <c r="H31" s="152"/>
      <c r="I31" s="62"/>
      <c r="J31" s="63"/>
      <c r="K31" s="62"/>
      <c r="L31" s="64"/>
      <c r="M31" s="62"/>
      <c r="O31" s="63"/>
    </row>
    <row r="32" spans="1:15" ht="24" customHeight="1">
      <c r="A32" s="41" t="s">
        <v>205</v>
      </c>
      <c r="B32" s="41"/>
      <c r="C32" s="41"/>
      <c r="E32" s="40"/>
      <c r="G32" s="154"/>
      <c r="H32" s="152"/>
      <c r="I32" s="62"/>
      <c r="J32" s="63"/>
      <c r="K32" s="62"/>
      <c r="L32" s="64"/>
      <c r="M32" s="62"/>
      <c r="O32" s="63"/>
    </row>
    <row r="33" spans="1:15" ht="24" customHeight="1">
      <c r="A33" s="41"/>
      <c r="B33" s="41" t="s">
        <v>193</v>
      </c>
      <c r="C33" s="41"/>
      <c r="E33" s="40"/>
      <c r="G33" s="57" t="e">
        <f t="shared" ref="G33:M33" si="0">G35-G34</f>
        <v>#REF!</v>
      </c>
      <c r="H33" s="57">
        <f t="shared" si="0"/>
        <v>0</v>
      </c>
      <c r="I33" s="57" t="e">
        <f t="shared" si="0"/>
        <v>#REF!</v>
      </c>
      <c r="J33" s="57">
        <f t="shared" si="0"/>
        <v>0</v>
      </c>
      <c r="K33" s="57" t="e">
        <f>K35-K34</f>
        <v>#REF!</v>
      </c>
      <c r="L33" s="57">
        <f t="shared" si="0"/>
        <v>0</v>
      </c>
      <c r="M33" s="57" t="e">
        <f t="shared" si="0"/>
        <v>#REF!</v>
      </c>
      <c r="O33" s="63"/>
    </row>
    <row r="34" spans="1:15" ht="24" customHeight="1">
      <c r="A34" s="41"/>
      <c r="B34" s="41" t="s">
        <v>194</v>
      </c>
      <c r="C34" s="41"/>
      <c r="E34" s="40"/>
      <c r="G34" s="40">
        <f>+PL!G36-PL!O36</f>
        <v>-793</v>
      </c>
      <c r="H34" s="152"/>
      <c r="I34" s="40">
        <f>+PL!I36-PL!Q36</f>
        <v>-2713</v>
      </c>
      <c r="J34" s="63"/>
      <c r="K34" s="62">
        <f>+PL!K36-PL!S36</f>
        <v>0</v>
      </c>
      <c r="L34" s="64"/>
      <c r="M34" s="62">
        <f>+PL!M36-PL!U36</f>
        <v>0</v>
      </c>
      <c r="O34" s="63"/>
    </row>
    <row r="35" spans="1:15" ht="24" customHeight="1" thickBot="1">
      <c r="B35" s="41"/>
      <c r="D35" s="40"/>
      <c r="E35" s="40"/>
      <c r="G35" s="61" t="e">
        <f>+PL!G37-PL!O37</f>
        <v>#REF!</v>
      </c>
      <c r="H35" s="152"/>
      <c r="I35" s="61" t="e">
        <f>+PL!I37-PL!Q37</f>
        <v>#REF!</v>
      </c>
      <c r="J35" s="63"/>
      <c r="K35" s="61" t="e">
        <f>+PL!K37-PL!S37</f>
        <v>#REF!</v>
      </c>
      <c r="L35" s="64"/>
      <c r="M35" s="61" t="e">
        <f>+PL!M37-PL!U37</f>
        <v>#REF!</v>
      </c>
      <c r="O35" s="63"/>
    </row>
    <row r="36" spans="1:15" ht="24" customHeight="1" thickTop="1">
      <c r="A36" s="58" t="s">
        <v>287</v>
      </c>
      <c r="D36" s="40"/>
      <c r="E36" s="54"/>
      <c r="G36" s="41"/>
      <c r="H36" s="155"/>
      <c r="I36" s="41"/>
      <c r="J36" s="41"/>
      <c r="K36" s="41"/>
      <c r="L36" s="41"/>
      <c r="M36" s="41"/>
    </row>
    <row r="37" spans="1:15" ht="24" customHeight="1" thickBot="1">
      <c r="A37" s="58"/>
      <c r="B37" s="41" t="s">
        <v>288</v>
      </c>
      <c r="D37" s="40"/>
      <c r="E37" s="54"/>
      <c r="G37" s="65" t="e">
        <f>G33/G38</f>
        <v>#REF!</v>
      </c>
      <c r="H37" s="62">
        <f>H33/H38</f>
        <v>0</v>
      </c>
      <c r="I37" s="65" t="e">
        <f>I33/I38</f>
        <v>#REF!</v>
      </c>
      <c r="J37" s="66">
        <v>4678</v>
      </c>
      <c r="K37" s="65" t="e">
        <f>K33/K38</f>
        <v>#REF!</v>
      </c>
      <c r="L37" s="66">
        <v>4678</v>
      </c>
      <c r="M37" s="65" t="e">
        <f>M33/M38</f>
        <v>#REF!</v>
      </c>
    </row>
    <row r="38" spans="1:15" ht="24" customHeight="1" thickTop="1" thickBot="1">
      <c r="A38" s="58" t="s">
        <v>206</v>
      </c>
      <c r="E38" s="54">
        <v>30</v>
      </c>
      <c r="G38" s="153">
        <v>276000</v>
      </c>
      <c r="H38" s="42">
        <v>70000</v>
      </c>
      <c r="I38" s="153">
        <v>276000</v>
      </c>
      <c r="J38" s="40">
        <v>70000</v>
      </c>
      <c r="K38" s="153">
        <v>276000</v>
      </c>
      <c r="L38" s="40">
        <v>70000</v>
      </c>
      <c r="M38" s="153">
        <v>276000</v>
      </c>
    </row>
    <row r="39" spans="1:15" ht="24" customHeight="1" thickTop="1">
      <c r="G39" s="42"/>
      <c r="H39" s="42">
        <v>242614</v>
      </c>
      <c r="I39" s="42"/>
      <c r="K39" s="42"/>
      <c r="M39" s="42"/>
    </row>
    <row r="40" spans="1:15" ht="23.25" customHeight="1">
      <c r="G40" s="67"/>
    </row>
    <row r="41" spans="1:15" ht="23.25" customHeight="1">
      <c r="D41" s="74" t="s">
        <v>297</v>
      </c>
      <c r="E41" s="74" t="s">
        <v>298</v>
      </c>
      <c r="F41" s="42"/>
      <c r="G41" s="42" t="e">
        <f>+PL!G32-PL!O32-'PL-3m'!G30</f>
        <v>#REF!</v>
      </c>
      <c r="I41" s="42" t="e">
        <f>+PL!I32-PL!Q32-'PL-3m'!I30</f>
        <v>#REF!</v>
      </c>
      <c r="K41" s="42" t="e">
        <f>+PL!K32-PL!S32-'PL-3m'!K30</f>
        <v>#REF!</v>
      </c>
      <c r="M41" s="42" t="e">
        <f>+PL!M32-PL!U32-'PL-3m'!M30</f>
        <v>#REF!</v>
      </c>
    </row>
    <row r="42" spans="1:15" ht="23.25" customHeight="1">
      <c r="D42" s="155"/>
      <c r="E42" s="74" t="s">
        <v>299</v>
      </c>
      <c r="F42" s="42"/>
      <c r="G42" s="42" t="e">
        <f>+PL!G35-PL!O35-'PL-3m'!G33</f>
        <v>#REF!</v>
      </c>
      <c r="I42" s="42" t="e">
        <f>+PL!I35-PL!Q35-'PL-3m'!I33</f>
        <v>#REF!</v>
      </c>
      <c r="K42" s="42" t="e">
        <f>+PL!K35-PL!S35-'PL-3m'!K33</f>
        <v>#REF!</v>
      </c>
      <c r="M42" s="42" t="e">
        <f>+PL!M35-PL!U35-'PL-3m'!M33</f>
        <v>#REF!</v>
      </c>
    </row>
    <row r="43" spans="1:15" ht="23.25" customHeight="1">
      <c r="D43" s="155"/>
      <c r="E43" s="74" t="s">
        <v>300</v>
      </c>
      <c r="F43" s="42"/>
      <c r="G43" s="42">
        <f>+PL!G36-PL!O36-'PL-3m'!G34</f>
        <v>0</v>
      </c>
      <c r="I43" s="42">
        <f>+PL!I36-PL!Q36-'PL-3m'!I34</f>
        <v>0</v>
      </c>
      <c r="K43" s="42">
        <f>+PL!K36-PL!S36-'PL-3m'!K34</f>
        <v>0</v>
      </c>
      <c r="M43" s="42">
        <f>+PL!M36-PL!U36-'PL-3m'!M34</f>
        <v>0</v>
      </c>
    </row>
    <row r="44" spans="1:15" ht="23.25" customHeight="1">
      <c r="D44" s="155"/>
      <c r="E44" s="155"/>
      <c r="F44" s="42"/>
      <c r="G44" s="42"/>
    </row>
    <row r="118" spans="8:8" ht="23.25" customHeight="1">
      <c r="H118" s="42">
        <v>49246</v>
      </c>
    </row>
  </sheetData>
  <mergeCells count="10">
    <mergeCell ref="G7:I7"/>
    <mergeCell ref="G8:I8"/>
    <mergeCell ref="K8:M8"/>
    <mergeCell ref="G9:I9"/>
    <mergeCell ref="K9:M9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8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O43"/>
  <sheetViews>
    <sheetView view="pageBreakPreview" topLeftCell="A13" zoomScaleNormal="100" workbookViewId="0">
      <selection activeCell="I23" sqref="I23"/>
    </sheetView>
  </sheetViews>
  <sheetFormatPr defaultColWidth="10.7109375" defaultRowHeight="23.25" customHeight="1"/>
  <cols>
    <col min="1" max="1" width="3.140625" style="40" customWidth="1"/>
    <col min="2" max="3" width="2.710937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312" t="s">
        <v>161</v>
      </c>
      <c r="L1" s="312"/>
      <c r="M1" s="312"/>
    </row>
    <row r="2" spans="1:15" s="45" customFormat="1" ht="24.95" customHeight="1">
      <c r="A2" s="44"/>
      <c r="C2" s="46"/>
      <c r="D2" s="308" t="s">
        <v>111</v>
      </c>
      <c r="E2" s="308"/>
      <c r="F2" s="308"/>
      <c r="G2" s="308"/>
      <c r="H2" s="308"/>
      <c r="I2" s="308"/>
      <c r="J2" s="308"/>
      <c r="K2" s="308"/>
      <c r="L2" s="308"/>
      <c r="M2" s="72" t="s">
        <v>162</v>
      </c>
      <c r="N2" s="40"/>
    </row>
    <row r="3" spans="1:15" s="45" customFormat="1" ht="24.95" customHeight="1">
      <c r="A3" s="309" t="s">
        <v>0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O3" s="40"/>
    </row>
    <row r="4" spans="1:15" s="45" customFormat="1" ht="24.95" customHeight="1">
      <c r="A4" s="309" t="s">
        <v>137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O4" s="40"/>
    </row>
    <row r="5" spans="1:15" s="45" customFormat="1" ht="24.95" customHeight="1">
      <c r="A5" s="313" t="s">
        <v>164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310" t="s">
        <v>123</v>
      </c>
      <c r="H7" s="310"/>
      <c r="I7" s="310"/>
      <c r="J7" s="310"/>
      <c r="K7" s="310"/>
      <c r="L7" s="310"/>
      <c r="M7" s="310"/>
    </row>
    <row r="8" spans="1:15" ht="24.95" customHeight="1">
      <c r="G8" s="50"/>
      <c r="H8" s="50" t="s">
        <v>1</v>
      </c>
      <c r="I8" s="50"/>
      <c r="K8" s="50"/>
      <c r="L8" s="50" t="s">
        <v>61</v>
      </c>
      <c r="M8" s="50"/>
    </row>
    <row r="9" spans="1:15" ht="24.95" customHeight="1">
      <c r="E9" s="68" t="s">
        <v>2</v>
      </c>
      <c r="G9" s="69">
        <v>2555</v>
      </c>
      <c r="H9" s="70"/>
      <c r="I9" s="69">
        <v>2554</v>
      </c>
      <c r="J9" s="71"/>
      <c r="K9" s="69">
        <v>2555</v>
      </c>
      <c r="L9" s="70"/>
      <c r="M9" s="69">
        <v>2554</v>
      </c>
    </row>
    <row r="10" spans="1:15" ht="24.95" customHeight="1">
      <c r="A10" s="41" t="s">
        <v>57</v>
      </c>
      <c r="E10" s="54"/>
      <c r="G10" s="70"/>
      <c r="H10" s="70"/>
      <c r="I10" s="70"/>
      <c r="J10" s="71"/>
      <c r="K10" s="70"/>
      <c r="L10" s="70"/>
      <c r="M10" s="70"/>
    </row>
    <row r="11" spans="1:15" ht="24.95" customHeight="1">
      <c r="B11" s="41" t="s">
        <v>37</v>
      </c>
      <c r="D11" s="40"/>
      <c r="E11" s="54">
        <v>5</v>
      </c>
      <c r="G11" s="57">
        <v>4665147</v>
      </c>
      <c r="H11" s="57"/>
      <c r="I11" s="40">
        <v>2458477</v>
      </c>
      <c r="J11" s="57"/>
      <c r="K11" s="40">
        <v>3911577</v>
      </c>
      <c r="L11" s="57"/>
      <c r="M11" s="40">
        <v>1799638</v>
      </c>
    </row>
    <row r="12" spans="1:15" ht="24.95" customHeight="1">
      <c r="B12" s="41" t="s">
        <v>38</v>
      </c>
      <c r="D12" s="40"/>
      <c r="E12" s="54"/>
      <c r="G12" s="57"/>
      <c r="H12" s="57"/>
      <c r="J12" s="57"/>
      <c r="L12" s="57"/>
    </row>
    <row r="13" spans="1:15" ht="24.95" customHeight="1">
      <c r="B13" s="41"/>
      <c r="C13" s="46" t="s">
        <v>144</v>
      </c>
      <c r="D13" s="40"/>
      <c r="E13" s="56"/>
      <c r="F13" s="54"/>
      <c r="G13" s="57"/>
      <c r="H13" s="57"/>
      <c r="I13" s="57"/>
      <c r="J13" s="57"/>
      <c r="K13" s="57"/>
      <c r="L13" s="57"/>
      <c r="M13" s="57"/>
    </row>
    <row r="14" spans="1:15" ht="24.95" customHeight="1">
      <c r="B14" s="41"/>
      <c r="D14" s="58" t="s">
        <v>145</v>
      </c>
      <c r="E14" s="54">
        <v>6</v>
      </c>
      <c r="G14" s="57">
        <v>0</v>
      </c>
      <c r="H14" s="57"/>
      <c r="I14" s="57">
        <v>0</v>
      </c>
      <c r="J14" s="57"/>
      <c r="K14" s="57">
        <v>186253</v>
      </c>
      <c r="L14" s="57"/>
      <c r="M14" s="57">
        <v>12715</v>
      </c>
    </row>
    <row r="15" spans="1:15" ht="24.95" customHeight="1">
      <c r="B15" s="41"/>
      <c r="C15" s="46" t="s">
        <v>153</v>
      </c>
      <c r="D15" s="58"/>
      <c r="E15" s="54"/>
      <c r="G15" s="57">
        <v>2271</v>
      </c>
      <c r="H15" s="57"/>
      <c r="I15" s="57">
        <v>0</v>
      </c>
      <c r="J15" s="57"/>
      <c r="K15" s="57">
        <v>2248</v>
      </c>
      <c r="L15" s="57"/>
      <c r="M15" s="57">
        <v>0</v>
      </c>
    </row>
    <row r="16" spans="1:15" ht="24.95" customHeight="1">
      <c r="C16" s="46" t="s">
        <v>146</v>
      </c>
      <c r="D16" s="40"/>
      <c r="E16" s="54"/>
      <c r="G16" s="57">
        <v>54176</v>
      </c>
      <c r="H16" s="57"/>
      <c r="I16" s="57">
        <v>63195</v>
      </c>
      <c r="J16" s="57"/>
      <c r="K16" s="57">
        <v>44817</v>
      </c>
      <c r="L16" s="57"/>
      <c r="M16" s="57">
        <v>51825</v>
      </c>
    </row>
    <row r="17" spans="1:13" ht="24.95" customHeight="1">
      <c r="A17" s="41" t="s">
        <v>58</v>
      </c>
      <c r="D17" s="40"/>
      <c r="E17" s="54"/>
      <c r="G17" s="59">
        <f>SUM(G11:G16)</f>
        <v>4721594</v>
      </c>
      <c r="H17" s="57"/>
      <c r="I17" s="59">
        <f>SUM(I11:I16)</f>
        <v>2521672</v>
      </c>
      <c r="J17" s="57"/>
      <c r="K17" s="59">
        <f>SUM(K11:K16)</f>
        <v>4144895</v>
      </c>
      <c r="L17" s="57"/>
      <c r="M17" s="59">
        <f>SUM(M11:M16)</f>
        <v>1864178</v>
      </c>
    </row>
    <row r="18" spans="1:13" ht="24.95" customHeight="1">
      <c r="A18" s="41" t="s">
        <v>59</v>
      </c>
      <c r="B18" s="41"/>
      <c r="D18" s="40"/>
      <c r="E18" s="54"/>
      <c r="G18" s="57"/>
      <c r="H18" s="57"/>
      <c r="I18" s="57"/>
      <c r="J18" s="57"/>
      <c r="K18" s="57"/>
      <c r="L18" s="57"/>
      <c r="M18" s="57"/>
    </row>
    <row r="19" spans="1:13" ht="24.95" customHeight="1">
      <c r="A19" s="41"/>
      <c r="B19" s="41" t="s">
        <v>39</v>
      </c>
      <c r="D19" s="40"/>
      <c r="E19" s="54"/>
      <c r="G19" s="57">
        <v>3387832</v>
      </c>
      <c r="H19" s="57"/>
      <c r="I19" s="40">
        <v>1721226</v>
      </c>
      <c r="J19" s="57"/>
      <c r="K19" s="57">
        <v>3306993</v>
      </c>
      <c r="L19" s="57"/>
      <c r="M19" s="40">
        <v>1548030</v>
      </c>
    </row>
    <row r="20" spans="1:13" ht="24.95" customHeight="1">
      <c r="A20" s="41"/>
      <c r="B20" s="41" t="s">
        <v>93</v>
      </c>
      <c r="D20" s="40"/>
      <c r="E20" s="54"/>
      <c r="G20" s="57">
        <v>501379</v>
      </c>
      <c r="H20" s="57"/>
      <c r="I20" s="40">
        <v>457818</v>
      </c>
      <c r="J20" s="57"/>
      <c r="K20" s="57">
        <v>88478</v>
      </c>
      <c r="L20" s="57"/>
      <c r="M20" s="40">
        <v>42245</v>
      </c>
    </row>
    <row r="21" spans="1:13" ht="24.95" customHeight="1">
      <c r="A21" s="41"/>
      <c r="B21" s="41" t="s">
        <v>136</v>
      </c>
      <c r="D21" s="40"/>
      <c r="E21" s="54"/>
      <c r="G21" s="57">
        <v>213988</v>
      </c>
      <c r="H21" s="57"/>
      <c r="I21" s="40">
        <v>193038</v>
      </c>
      <c r="J21" s="57"/>
      <c r="K21" s="57">
        <v>163835</v>
      </c>
      <c r="L21" s="57"/>
      <c r="M21" s="40">
        <v>134271</v>
      </c>
    </row>
    <row r="22" spans="1:13" ht="24.95" customHeight="1">
      <c r="A22" s="41"/>
      <c r="B22" s="41" t="s">
        <v>147</v>
      </c>
      <c r="D22" s="40"/>
      <c r="E22" s="54"/>
      <c r="G22" s="57">
        <v>0</v>
      </c>
      <c r="H22" s="57"/>
      <c r="I22" s="57">
        <v>2860</v>
      </c>
      <c r="J22" s="57"/>
      <c r="K22" s="57">
        <v>0</v>
      </c>
      <c r="L22" s="57"/>
      <c r="M22" s="57">
        <v>2491</v>
      </c>
    </row>
    <row r="23" spans="1:13" ht="24.95" customHeight="1">
      <c r="B23" s="41" t="s">
        <v>130</v>
      </c>
      <c r="D23" s="40"/>
      <c r="E23" s="54"/>
      <c r="G23" s="60">
        <v>11965</v>
      </c>
      <c r="H23" s="60"/>
      <c r="I23" s="60">
        <v>25133</v>
      </c>
      <c r="J23" s="60"/>
      <c r="K23" s="60">
        <v>11070</v>
      </c>
      <c r="L23" s="60"/>
      <c r="M23" s="60">
        <v>16678</v>
      </c>
    </row>
    <row r="24" spans="1:13" ht="24.95" customHeight="1">
      <c r="A24" s="41" t="s">
        <v>60</v>
      </c>
      <c r="D24" s="40"/>
      <c r="E24" s="54" t="s">
        <v>165</v>
      </c>
      <c r="G24" s="59">
        <f>SUM(G18:G23)</f>
        <v>4115164</v>
      </c>
      <c r="H24" s="57"/>
      <c r="I24" s="59">
        <f>SUM(I19:I23)</f>
        <v>2400075</v>
      </c>
      <c r="J24" s="57"/>
      <c r="K24" s="59">
        <f>SUM(K19:K23)</f>
        <v>3570376</v>
      </c>
      <c r="L24" s="57"/>
      <c r="M24" s="59">
        <f>SUM(M19:M23)</f>
        <v>1743715</v>
      </c>
    </row>
    <row r="25" spans="1:13" ht="24.95" customHeight="1">
      <c r="A25" s="41" t="s">
        <v>148</v>
      </c>
      <c r="D25" s="40"/>
      <c r="E25" s="54"/>
      <c r="G25" s="60">
        <f>+G17-G24</f>
        <v>606430</v>
      </c>
      <c r="H25" s="60"/>
      <c r="I25" s="60">
        <f>+I17-I24</f>
        <v>121597</v>
      </c>
      <c r="J25" s="60"/>
      <c r="K25" s="60">
        <f>+K17-K24</f>
        <v>574519</v>
      </c>
      <c r="L25" s="60"/>
      <c r="M25" s="60">
        <f>+M17-M24</f>
        <v>120463</v>
      </c>
    </row>
    <row r="26" spans="1:13" ht="24.95" customHeight="1">
      <c r="A26" s="41" t="s">
        <v>73</v>
      </c>
      <c r="D26" s="40"/>
      <c r="E26" s="54">
        <v>27</v>
      </c>
      <c r="G26" s="40">
        <v>85608</v>
      </c>
      <c r="I26" s="40">
        <v>0</v>
      </c>
      <c r="K26" s="40">
        <v>85608</v>
      </c>
      <c r="M26" s="40">
        <v>0</v>
      </c>
    </row>
    <row r="27" spans="1:13" ht="24.95" customHeight="1" thickBot="1">
      <c r="A27" s="41" t="s">
        <v>135</v>
      </c>
      <c r="D27" s="40"/>
      <c r="E27" s="54"/>
      <c r="G27" s="61">
        <f>+G25-G26</f>
        <v>520822</v>
      </c>
      <c r="H27" s="60"/>
      <c r="I27" s="61">
        <f>+I25-I26</f>
        <v>121597</v>
      </c>
      <c r="J27" s="60"/>
      <c r="K27" s="61">
        <f>+K25-K26</f>
        <v>488911</v>
      </c>
      <c r="L27" s="60"/>
      <c r="M27" s="61">
        <f>+M25-M26</f>
        <v>120463</v>
      </c>
    </row>
    <row r="28" spans="1:13" ht="24.95" customHeight="1" thickTop="1">
      <c r="D28" s="40"/>
      <c r="E28" s="40"/>
      <c r="G28" s="62"/>
      <c r="H28" s="63"/>
      <c r="I28" s="62"/>
      <c r="J28" s="63"/>
      <c r="K28" s="62"/>
      <c r="L28" s="64"/>
      <c r="M28" s="62"/>
    </row>
    <row r="29" spans="1:13" ht="24.95" customHeight="1" thickBot="1">
      <c r="A29" s="58" t="s">
        <v>158</v>
      </c>
      <c r="D29" s="40"/>
      <c r="E29" s="54">
        <v>21</v>
      </c>
      <c r="G29" s="65">
        <f>+G27/70000</f>
        <v>7.4403142857142859</v>
      </c>
      <c r="H29" s="66">
        <v>4678</v>
      </c>
      <c r="I29" s="65">
        <f>+I27/70000</f>
        <v>1.7371000000000001</v>
      </c>
      <c r="J29" s="66">
        <v>4678</v>
      </c>
      <c r="K29" s="65">
        <f>+K27/70000</f>
        <v>6.9844428571428567</v>
      </c>
      <c r="L29" s="66">
        <v>4678</v>
      </c>
      <c r="M29" s="65">
        <f>+M27/70000</f>
        <v>1.7209000000000001</v>
      </c>
    </row>
    <row r="30" spans="1:13" ht="24.95" customHeight="1" thickTop="1">
      <c r="A30" s="58"/>
      <c r="B30" s="58"/>
      <c r="D30" s="40"/>
      <c r="E30" s="54"/>
    </row>
    <row r="31" spans="1:13" ht="24.95" customHeight="1">
      <c r="A31" s="58"/>
      <c r="B31" s="58"/>
      <c r="D31" s="40"/>
      <c r="E31" s="54"/>
    </row>
    <row r="32" spans="1:13" ht="24.95" customHeight="1">
      <c r="A32" s="58"/>
      <c r="B32" s="58"/>
      <c r="D32" s="40"/>
      <c r="E32" s="54"/>
    </row>
    <row r="33" spans="1:15" ht="24.95" customHeight="1">
      <c r="A33" s="58"/>
      <c r="B33" s="58"/>
      <c r="D33" s="40"/>
      <c r="E33" s="54"/>
    </row>
    <row r="34" spans="1:15" ht="24.95" customHeight="1">
      <c r="A34" s="58"/>
      <c r="B34" s="58"/>
      <c r="D34" s="40"/>
      <c r="E34" s="54"/>
    </row>
    <row r="35" spans="1:15" ht="24.95" customHeight="1">
      <c r="A35" s="58"/>
      <c r="B35" s="58"/>
      <c r="D35" s="40"/>
      <c r="E35" s="54"/>
    </row>
    <row r="36" spans="1:15" ht="24.95" customHeight="1">
      <c r="A36" s="58"/>
      <c r="B36" s="58"/>
      <c r="D36" s="40"/>
      <c r="E36" s="54"/>
    </row>
    <row r="37" spans="1:15" ht="24.95" customHeight="1">
      <c r="A37" s="58"/>
      <c r="B37" s="58"/>
      <c r="D37" s="40"/>
      <c r="E37" s="54"/>
    </row>
    <row r="38" spans="1:15" ht="24.95" customHeight="1">
      <c r="A38" s="58"/>
      <c r="B38" s="58"/>
      <c r="D38" s="40"/>
      <c r="E38" s="54"/>
    </row>
    <row r="39" spans="1:15" ht="24.95" customHeight="1">
      <c r="A39" s="58"/>
      <c r="B39" s="58"/>
      <c r="D39" s="40"/>
      <c r="E39" s="54"/>
    </row>
    <row r="40" spans="1:15" ht="24.95" customHeight="1">
      <c r="A40" s="58"/>
      <c r="B40" s="58"/>
      <c r="D40" s="40"/>
      <c r="E40" s="54"/>
    </row>
    <row r="41" spans="1:15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5" s="77" customFormat="1" ht="33.6" customHeight="1">
      <c r="A42" s="78" t="s">
        <v>160</v>
      </c>
      <c r="E42" s="79"/>
      <c r="G42" s="80"/>
      <c r="H42" s="81"/>
      <c r="I42" s="80"/>
      <c r="J42" s="81"/>
      <c r="K42" s="80"/>
      <c r="L42" s="81"/>
      <c r="M42" s="80"/>
      <c r="O42" s="82"/>
    </row>
    <row r="43" spans="1:15" ht="23.25" customHeight="1">
      <c r="O43" s="67"/>
    </row>
  </sheetData>
  <mergeCells count="6">
    <mergeCell ref="G7:M7"/>
    <mergeCell ref="D2:L2"/>
    <mergeCell ref="K1:M1"/>
    <mergeCell ref="A3:M3"/>
    <mergeCell ref="A4:M4"/>
    <mergeCell ref="A5:M5"/>
  </mergeCells>
  <phoneticPr fontId="12" type="noConversion"/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42"/>
  <sheetViews>
    <sheetView view="pageBreakPreview" zoomScaleNormal="100" workbookViewId="0">
      <selection activeCell="M13" sqref="M13"/>
    </sheetView>
  </sheetViews>
  <sheetFormatPr defaultColWidth="10.7109375" defaultRowHeight="23.25" customHeight="1"/>
  <cols>
    <col min="1" max="1" width="4.42578125" style="40" customWidth="1"/>
    <col min="2" max="2" width="2.7109375" style="40" customWidth="1"/>
    <col min="3" max="3" width="1.2851562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314" t="s">
        <v>161</v>
      </c>
      <c r="L1" s="314"/>
      <c r="M1" s="314"/>
    </row>
    <row r="2" spans="1:15" s="45" customFormat="1" ht="24.95" customHeight="1">
      <c r="A2" s="44"/>
      <c r="C2" s="46"/>
      <c r="D2" s="308" t="s">
        <v>113</v>
      </c>
      <c r="E2" s="308"/>
      <c r="F2" s="308"/>
      <c r="G2" s="308"/>
      <c r="H2" s="308"/>
      <c r="I2" s="308"/>
      <c r="J2" s="308"/>
      <c r="K2" s="308"/>
      <c r="L2" s="308"/>
      <c r="M2" s="43" t="s">
        <v>162</v>
      </c>
      <c r="N2" s="40"/>
    </row>
    <row r="3" spans="1:15" s="45" customFormat="1" ht="24.95" customHeight="1">
      <c r="A3" s="309" t="s">
        <v>0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O3" s="40"/>
    </row>
    <row r="4" spans="1:15" s="45" customFormat="1" ht="24.95" customHeight="1">
      <c r="A4" s="309" t="s">
        <v>127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O4" s="40"/>
    </row>
    <row r="5" spans="1:15" s="45" customFormat="1" ht="24.95" customHeight="1">
      <c r="A5" s="313" t="s">
        <v>164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310" t="s">
        <v>123</v>
      </c>
      <c r="H7" s="310"/>
      <c r="I7" s="310"/>
      <c r="J7" s="310"/>
      <c r="K7" s="310"/>
      <c r="L7" s="310"/>
      <c r="M7" s="310"/>
    </row>
    <row r="8" spans="1:15" ht="24.95" customHeight="1">
      <c r="G8" s="50"/>
      <c r="H8" s="50" t="s">
        <v>1</v>
      </c>
      <c r="I8" s="50"/>
      <c r="K8" s="50"/>
      <c r="L8" s="50" t="s">
        <v>61</v>
      </c>
      <c r="M8" s="50"/>
    </row>
    <row r="9" spans="1:15" ht="24.95" customHeight="1">
      <c r="E9" s="68" t="s">
        <v>2</v>
      </c>
      <c r="G9" s="75">
        <v>2555</v>
      </c>
      <c r="H9" s="55"/>
      <c r="I9" s="75">
        <v>2554</v>
      </c>
      <c r="J9" s="73"/>
      <c r="K9" s="75">
        <v>2555</v>
      </c>
      <c r="L9" s="55"/>
      <c r="M9" s="75">
        <v>2554</v>
      </c>
    </row>
    <row r="10" spans="1:15" ht="24.95" customHeight="1">
      <c r="E10" s="74"/>
      <c r="G10" s="51"/>
      <c r="H10" s="52"/>
      <c r="I10" s="51"/>
      <c r="J10" s="53"/>
      <c r="K10" s="51"/>
      <c r="L10" s="52"/>
      <c r="M10" s="51"/>
    </row>
    <row r="11" spans="1:15" ht="24.95" customHeight="1">
      <c r="A11" s="41" t="s">
        <v>135</v>
      </c>
      <c r="D11" s="40"/>
      <c r="E11" s="54"/>
      <c r="G11" s="50">
        <f>'งบกำไรขาดทุน 9M '!G27</f>
        <v>520822</v>
      </c>
      <c r="H11" s="52"/>
      <c r="I11" s="50">
        <f>'งบกำไรขาดทุน 9M '!I27</f>
        <v>121597</v>
      </c>
      <c r="J11" s="53"/>
      <c r="K11" s="50">
        <f>'งบกำไรขาดทุน 9M '!K27</f>
        <v>488911</v>
      </c>
      <c r="L11" s="60">
        <f>'งบกำไรขาดทุน 9M '!L27</f>
        <v>0</v>
      </c>
      <c r="M11" s="50">
        <f>'งบกำไรขาดทุน 9M '!M27</f>
        <v>120463</v>
      </c>
    </row>
    <row r="12" spans="1:15" ht="24.95" customHeight="1">
      <c r="A12" s="41" t="s">
        <v>131</v>
      </c>
      <c r="D12" s="40"/>
      <c r="E12" s="54"/>
      <c r="G12" s="60"/>
      <c r="H12" s="52"/>
      <c r="I12" s="60"/>
      <c r="J12" s="53"/>
      <c r="K12" s="60"/>
      <c r="L12" s="60"/>
      <c r="M12" s="60"/>
    </row>
    <row r="13" spans="1:15" ht="24.95" customHeight="1">
      <c r="A13" s="41"/>
      <c r="B13" s="41" t="s">
        <v>134</v>
      </c>
      <c r="C13" s="41"/>
      <c r="E13" s="54">
        <v>11</v>
      </c>
      <c r="G13" s="50">
        <v>-30039</v>
      </c>
      <c r="H13" s="60"/>
      <c r="I13" s="50">
        <v>-31347</v>
      </c>
      <c r="J13" s="60"/>
      <c r="K13" s="50">
        <v>-24890</v>
      </c>
      <c r="L13" s="60"/>
      <c r="M13" s="50">
        <v>-25598</v>
      </c>
    </row>
    <row r="14" spans="1:15" ht="24.95" customHeight="1">
      <c r="A14" s="41" t="s">
        <v>128</v>
      </c>
      <c r="B14" s="76"/>
      <c r="D14" s="40"/>
      <c r="E14" s="54"/>
      <c r="G14" s="60">
        <f>+G13</f>
        <v>-30039</v>
      </c>
      <c r="H14" s="60">
        <f t="shared" ref="H14:M14" si="0">SUM(H13:H13)</f>
        <v>0</v>
      </c>
      <c r="I14" s="60">
        <f t="shared" si="0"/>
        <v>-31347</v>
      </c>
      <c r="J14" s="60">
        <f t="shared" si="0"/>
        <v>0</v>
      </c>
      <c r="K14" s="60">
        <f t="shared" si="0"/>
        <v>-24890</v>
      </c>
      <c r="L14" s="60">
        <f t="shared" si="0"/>
        <v>0</v>
      </c>
      <c r="M14" s="60">
        <f t="shared" si="0"/>
        <v>-25598</v>
      </c>
    </row>
    <row r="15" spans="1:15" ht="24.95" customHeight="1" thickBot="1">
      <c r="A15" s="41" t="s">
        <v>129</v>
      </c>
      <c r="B15" s="76"/>
      <c r="D15" s="40"/>
      <c r="E15" s="54"/>
      <c r="G15" s="61">
        <f>+G11+G14</f>
        <v>490783</v>
      </c>
      <c r="H15" s="60"/>
      <c r="I15" s="61">
        <f>+I11+I14</f>
        <v>90250</v>
      </c>
      <c r="J15" s="60"/>
      <c r="K15" s="61">
        <f>+K11+K14</f>
        <v>464021</v>
      </c>
      <c r="L15" s="60"/>
      <c r="M15" s="61">
        <f>+M11+M14</f>
        <v>94865</v>
      </c>
    </row>
    <row r="16" spans="1:15" ht="24.95" customHeight="1" thickTop="1">
      <c r="D16" s="40"/>
      <c r="E16" s="40"/>
    </row>
    <row r="17" spans="1:13" ht="24.95" customHeight="1">
      <c r="D17" s="40"/>
      <c r="E17" s="40"/>
    </row>
    <row r="18" spans="1:13" ht="24.95" customHeight="1">
      <c r="D18" s="40"/>
      <c r="E18" s="40"/>
    </row>
    <row r="19" spans="1:13" ht="24.95" customHeight="1">
      <c r="D19" s="40"/>
      <c r="E19" s="40"/>
    </row>
    <row r="20" spans="1:13" ht="24.95" customHeight="1">
      <c r="A20" s="58"/>
      <c r="B20" s="58"/>
      <c r="D20" s="40"/>
      <c r="E20" s="54"/>
      <c r="G20" s="66"/>
      <c r="H20" s="63"/>
      <c r="I20" s="66"/>
      <c r="J20" s="63"/>
      <c r="K20" s="66"/>
      <c r="L20" s="64"/>
      <c r="M20" s="66"/>
    </row>
    <row r="21" spans="1:13" ht="24.95" customHeight="1">
      <c r="A21" s="58"/>
      <c r="B21" s="58"/>
      <c r="D21" s="40"/>
      <c r="E21" s="54"/>
      <c r="G21" s="66"/>
      <c r="H21" s="63"/>
      <c r="I21" s="66"/>
      <c r="J21" s="63"/>
      <c r="K21" s="66"/>
      <c r="L21" s="64"/>
      <c r="M21" s="66"/>
    </row>
    <row r="22" spans="1:13" ht="24.95" customHeight="1">
      <c r="A22" s="58"/>
      <c r="B22" s="58"/>
      <c r="D22" s="40"/>
      <c r="E22" s="54"/>
      <c r="G22" s="66"/>
      <c r="H22" s="63"/>
      <c r="I22" s="66"/>
      <c r="J22" s="63"/>
      <c r="K22" s="66"/>
      <c r="L22" s="64"/>
      <c r="M22" s="66"/>
    </row>
    <row r="23" spans="1:13" ht="24.95" customHeight="1">
      <c r="A23" s="58"/>
      <c r="B23" s="58"/>
      <c r="D23" s="40"/>
      <c r="E23" s="54"/>
      <c r="G23" s="66"/>
      <c r="H23" s="63"/>
      <c r="I23" s="66"/>
      <c r="J23" s="63"/>
      <c r="K23" s="66"/>
      <c r="L23" s="64"/>
      <c r="M23" s="66"/>
    </row>
    <row r="24" spans="1:13" ht="24.95" customHeight="1">
      <c r="A24" s="58"/>
      <c r="B24" s="58"/>
      <c r="D24" s="40"/>
      <c r="E24" s="54"/>
      <c r="G24" s="66"/>
      <c r="H24" s="63"/>
      <c r="I24" s="66"/>
      <c r="J24" s="63"/>
      <c r="K24" s="66"/>
      <c r="L24" s="64"/>
      <c r="M24" s="66"/>
    </row>
    <row r="25" spans="1:13" ht="24.95" customHeight="1">
      <c r="A25" s="58"/>
      <c r="B25" s="58"/>
      <c r="D25" s="40"/>
      <c r="E25" s="54"/>
      <c r="G25" s="66"/>
      <c r="H25" s="63"/>
      <c r="I25" s="66"/>
      <c r="J25" s="63"/>
      <c r="K25" s="66"/>
      <c r="L25" s="64"/>
      <c r="M25" s="66"/>
    </row>
    <row r="26" spans="1:13" ht="24.95" customHeight="1">
      <c r="A26" s="58"/>
      <c r="B26" s="58"/>
      <c r="D26" s="40"/>
      <c r="E26" s="54"/>
      <c r="G26" s="66"/>
      <c r="H26" s="63"/>
      <c r="I26" s="66"/>
      <c r="J26" s="63"/>
      <c r="K26" s="66"/>
      <c r="L26" s="64"/>
      <c r="M26" s="66"/>
    </row>
    <row r="27" spans="1:13" ht="24.95" customHeight="1">
      <c r="A27" s="58"/>
      <c r="B27" s="58"/>
      <c r="D27" s="40"/>
      <c r="E27" s="54"/>
      <c r="G27" s="66"/>
      <c r="H27" s="63"/>
      <c r="I27" s="66"/>
      <c r="J27" s="63"/>
      <c r="K27" s="66"/>
      <c r="L27" s="64"/>
      <c r="M27" s="66"/>
    </row>
    <row r="28" spans="1:13" ht="24.95" customHeight="1">
      <c r="A28" s="58"/>
      <c r="B28" s="58"/>
      <c r="D28" s="40"/>
      <c r="E28" s="54"/>
      <c r="G28" s="66"/>
      <c r="H28" s="63"/>
      <c r="I28" s="66"/>
      <c r="J28" s="63"/>
      <c r="K28" s="66"/>
      <c r="L28" s="64"/>
      <c r="M28" s="66"/>
    </row>
    <row r="29" spans="1:13" ht="24.95" customHeight="1">
      <c r="A29" s="58"/>
      <c r="B29" s="58"/>
      <c r="D29" s="40"/>
      <c r="E29" s="54"/>
      <c r="G29" s="66"/>
      <c r="H29" s="63"/>
      <c r="I29" s="66"/>
      <c r="J29" s="63"/>
      <c r="K29" s="66"/>
      <c r="L29" s="64"/>
      <c r="M29" s="66"/>
    </row>
    <row r="30" spans="1:13" ht="24.95" customHeight="1">
      <c r="A30" s="58"/>
      <c r="B30" s="58"/>
      <c r="D30" s="40"/>
      <c r="E30" s="54"/>
      <c r="G30" s="66"/>
      <c r="H30" s="63"/>
      <c r="I30" s="66"/>
      <c r="J30" s="63"/>
      <c r="K30" s="66"/>
      <c r="L30" s="64"/>
      <c r="M30" s="66"/>
    </row>
    <row r="31" spans="1:13" ht="24.95" customHeight="1">
      <c r="A31" s="58"/>
      <c r="B31" s="58"/>
      <c r="D31" s="40"/>
      <c r="E31" s="54"/>
      <c r="G31" s="66"/>
      <c r="H31" s="63"/>
      <c r="I31" s="66"/>
      <c r="J31" s="63"/>
      <c r="K31" s="66"/>
      <c r="L31" s="64"/>
      <c r="M31" s="66"/>
    </row>
    <row r="32" spans="1:13" ht="24.95" customHeight="1">
      <c r="A32" s="58"/>
      <c r="D32" s="40"/>
      <c r="E32" s="54"/>
      <c r="G32" s="62"/>
      <c r="H32" s="66"/>
      <c r="I32" s="62"/>
      <c r="J32" s="66"/>
      <c r="K32" s="62"/>
      <c r="L32" s="66"/>
      <c r="M32" s="62"/>
    </row>
    <row r="33" spans="1:13" ht="24.95" customHeight="1">
      <c r="A33" s="58"/>
      <c r="D33" s="40"/>
      <c r="E33" s="54"/>
      <c r="G33" s="62"/>
      <c r="H33" s="66"/>
      <c r="I33" s="62"/>
      <c r="J33" s="66"/>
      <c r="K33" s="62"/>
      <c r="L33" s="66"/>
      <c r="M33" s="62"/>
    </row>
    <row r="34" spans="1:13" ht="24.95" customHeight="1">
      <c r="A34" s="58"/>
      <c r="D34" s="40"/>
      <c r="E34" s="54"/>
      <c r="G34" s="62"/>
      <c r="H34" s="66"/>
      <c r="I34" s="62"/>
      <c r="J34" s="66"/>
      <c r="K34" s="62"/>
      <c r="L34" s="66"/>
      <c r="M34" s="62"/>
    </row>
    <row r="35" spans="1:13" ht="24.95" customHeight="1">
      <c r="A35" s="58"/>
      <c r="D35" s="40"/>
      <c r="E35" s="54"/>
      <c r="G35" s="62"/>
      <c r="H35" s="66"/>
      <c r="I35" s="62"/>
      <c r="J35" s="66"/>
      <c r="K35" s="62"/>
      <c r="L35" s="66"/>
      <c r="M35" s="62"/>
    </row>
    <row r="36" spans="1:13" ht="24.95" customHeight="1">
      <c r="A36" s="58"/>
      <c r="D36" s="40"/>
      <c r="E36" s="54"/>
      <c r="G36" s="62"/>
      <c r="H36" s="66"/>
      <c r="I36" s="62"/>
      <c r="J36" s="66"/>
      <c r="K36" s="62"/>
      <c r="L36" s="66"/>
      <c r="M36" s="62"/>
    </row>
    <row r="37" spans="1:13" ht="24.95" customHeight="1">
      <c r="A37" s="58"/>
      <c r="D37" s="40"/>
      <c r="E37" s="54"/>
      <c r="G37" s="62"/>
      <c r="H37" s="66"/>
      <c r="I37" s="62"/>
      <c r="J37" s="66"/>
      <c r="K37" s="62"/>
      <c r="L37" s="66"/>
      <c r="M37" s="62"/>
    </row>
    <row r="38" spans="1:13" ht="24.95" customHeight="1">
      <c r="A38" s="58"/>
      <c r="D38" s="40"/>
      <c r="E38" s="54"/>
      <c r="G38" s="62"/>
      <c r="H38" s="66"/>
      <c r="I38" s="62"/>
      <c r="J38" s="66"/>
      <c r="K38" s="62"/>
      <c r="L38" s="66"/>
      <c r="M38" s="62"/>
    </row>
    <row r="39" spans="1:13" ht="24.95" customHeight="1">
      <c r="A39" s="58"/>
      <c r="D39" s="40"/>
      <c r="E39" s="54"/>
      <c r="G39" s="62"/>
      <c r="H39" s="66"/>
      <c r="I39" s="62"/>
      <c r="J39" s="66"/>
      <c r="K39" s="62"/>
      <c r="L39" s="66"/>
      <c r="M39" s="62"/>
    </row>
    <row r="40" spans="1:13" ht="24.95" customHeight="1">
      <c r="A40" s="58"/>
      <c r="D40" s="40"/>
      <c r="E40" s="54"/>
      <c r="G40" s="62"/>
      <c r="H40" s="66"/>
      <c r="I40" s="62"/>
      <c r="J40" s="66"/>
      <c r="K40" s="62"/>
      <c r="L40" s="66"/>
      <c r="M40" s="62"/>
    </row>
    <row r="41" spans="1:13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3" ht="33.6" customHeight="1">
      <c r="A42" s="78" t="s">
        <v>160</v>
      </c>
      <c r="D42" s="40"/>
      <c r="E42" s="54"/>
    </row>
  </sheetData>
  <mergeCells count="6">
    <mergeCell ref="G7:M7"/>
    <mergeCell ref="K1:M1"/>
    <mergeCell ref="D2:L2"/>
    <mergeCell ref="A3:M3"/>
    <mergeCell ref="A4:M4"/>
    <mergeCell ref="A5:M5"/>
  </mergeCells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08"/>
  <sheetViews>
    <sheetView view="pageBreakPreview" topLeftCell="A43" zoomScaleNormal="100" workbookViewId="0">
      <selection activeCell="G12" sqref="G12"/>
    </sheetView>
  </sheetViews>
  <sheetFormatPr defaultColWidth="10.7109375" defaultRowHeight="20.100000000000001" customHeight="1"/>
  <cols>
    <col min="1" max="3" width="1.28515625" style="5" customWidth="1"/>
    <col min="4" max="4" width="21.140625" style="6" customWidth="1"/>
    <col min="5" max="5" width="0.85546875" style="5" hidden="1" customWidth="1"/>
    <col min="6" max="6" width="10.5703125" style="6" customWidth="1"/>
    <col min="7" max="7" width="6.5703125" style="5" customWidth="1"/>
    <col min="8" max="8" width="10" style="5" customWidth="1"/>
    <col min="9" max="9" width="0.85546875" style="5" customWidth="1"/>
    <col min="10" max="10" width="10" style="5" customWidth="1"/>
    <col min="11" max="11" width="0.85546875" style="5" customWidth="1"/>
    <col min="12" max="12" width="10" style="5" customWidth="1"/>
    <col min="13" max="13" width="0.85546875" style="5" customWidth="1"/>
    <col min="14" max="14" width="10" style="5" customWidth="1"/>
    <col min="15" max="16384" width="10.7109375" style="5"/>
  </cols>
  <sheetData>
    <row r="1" spans="1:14" s="31" customFormat="1" ht="23.25">
      <c r="A1" s="319" t="s">
        <v>111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</row>
    <row r="2" spans="1:14" s="31" customFormat="1" ht="23.25">
      <c r="A2" s="322" t="s">
        <v>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</row>
    <row r="3" spans="1:14" s="33" customFormat="1" ht="23.25">
      <c r="A3" s="318" t="s">
        <v>11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</row>
    <row r="4" spans="1:14" s="33" customFormat="1" ht="23.25">
      <c r="A4" s="318" t="s">
        <v>115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</row>
    <row r="5" spans="1:14" s="3" customFormat="1" ht="18.95" customHeight="1">
      <c r="D5" s="4"/>
      <c r="E5" s="2"/>
      <c r="F5" s="1"/>
      <c r="G5" s="2"/>
      <c r="H5" s="317" t="s">
        <v>79</v>
      </c>
      <c r="I5" s="317"/>
      <c r="J5" s="317"/>
      <c r="K5" s="317"/>
      <c r="L5" s="317"/>
      <c r="M5" s="317"/>
      <c r="N5" s="317"/>
    </row>
    <row r="6" spans="1:14" ht="18.95" customHeight="1">
      <c r="H6" s="8"/>
      <c r="I6" s="8" t="s">
        <v>1</v>
      </c>
      <c r="J6" s="8"/>
      <c r="L6" s="8"/>
      <c r="M6" s="8" t="s">
        <v>61</v>
      </c>
      <c r="N6" s="8"/>
    </row>
    <row r="7" spans="1:14" s="10" customFormat="1" ht="18.95" customHeight="1">
      <c r="D7" s="12"/>
      <c r="F7" s="13"/>
      <c r="G7" s="17" t="s">
        <v>2</v>
      </c>
      <c r="H7" s="36">
        <v>2553</v>
      </c>
      <c r="I7" s="30"/>
      <c r="J7" s="36">
        <v>2552</v>
      </c>
      <c r="K7" s="7"/>
      <c r="L7" s="36">
        <v>2553</v>
      </c>
      <c r="M7" s="30"/>
      <c r="N7" s="36">
        <v>2552</v>
      </c>
    </row>
    <row r="8" spans="1:14" s="10" customFormat="1" ht="18.95" customHeight="1">
      <c r="A8" s="14" t="s">
        <v>19</v>
      </c>
      <c r="E8" s="15"/>
      <c r="F8" s="16"/>
      <c r="H8" s="17"/>
      <c r="I8" s="17"/>
      <c r="J8" s="17"/>
      <c r="L8" s="17"/>
      <c r="M8" s="17"/>
      <c r="N8" s="17"/>
    </row>
    <row r="9" spans="1:14" s="10" customFormat="1" ht="18.95" customHeight="1">
      <c r="B9" s="12" t="s">
        <v>89</v>
      </c>
      <c r="F9" s="16"/>
      <c r="G9" s="18"/>
      <c r="H9" s="17">
        <v>106363630</v>
      </c>
      <c r="I9" s="17"/>
      <c r="J9" s="17">
        <v>130926571</v>
      </c>
      <c r="K9" s="17"/>
      <c r="L9" s="17">
        <v>130018904</v>
      </c>
      <c r="M9" s="17"/>
      <c r="N9" s="17">
        <v>160377034</v>
      </c>
    </row>
    <row r="10" spans="1:14" s="10" customFormat="1" ht="18.95" customHeight="1">
      <c r="B10" s="12" t="s">
        <v>90</v>
      </c>
      <c r="F10" s="16"/>
      <c r="G10" s="18"/>
      <c r="H10" s="17"/>
      <c r="I10" s="17"/>
      <c r="J10" s="17"/>
      <c r="K10" s="17"/>
      <c r="L10" s="17"/>
      <c r="M10" s="17"/>
      <c r="N10" s="17"/>
    </row>
    <row r="11" spans="1:14" s="10" customFormat="1" ht="18.95" customHeight="1">
      <c r="C11" s="12" t="s">
        <v>40</v>
      </c>
      <c r="F11" s="16"/>
      <c r="G11" s="18"/>
      <c r="H11" s="17"/>
      <c r="I11" s="17"/>
      <c r="J11" s="17"/>
      <c r="K11" s="17"/>
      <c r="L11" s="17"/>
      <c r="M11" s="17"/>
      <c r="N11" s="17"/>
    </row>
    <row r="12" spans="1:14" s="10" customFormat="1" ht="18.95" customHeight="1">
      <c r="D12" s="37" t="s">
        <v>54</v>
      </c>
      <c r="E12" s="3"/>
      <c r="F12" s="16"/>
      <c r="G12" s="18"/>
      <c r="H12" s="9">
        <v>0</v>
      </c>
      <c r="I12" s="17"/>
      <c r="J12" s="9">
        <v>0</v>
      </c>
      <c r="K12" s="17"/>
      <c r="L12" s="17">
        <v>30389467</v>
      </c>
      <c r="M12" s="17"/>
      <c r="N12" s="17">
        <v>63924844</v>
      </c>
    </row>
    <row r="13" spans="1:14" s="10" customFormat="1" ht="18.95" customHeight="1">
      <c r="D13" s="19" t="s">
        <v>119</v>
      </c>
      <c r="E13" s="11"/>
      <c r="F13" s="16"/>
      <c r="G13" s="18"/>
      <c r="H13" s="17">
        <v>2079881</v>
      </c>
      <c r="I13" s="17"/>
      <c r="J13" s="17">
        <v>1342807</v>
      </c>
      <c r="K13" s="17"/>
      <c r="L13" s="9">
        <v>2079881</v>
      </c>
      <c r="M13" s="17"/>
      <c r="N13" s="9">
        <v>1342807</v>
      </c>
    </row>
    <row r="14" spans="1:14" s="10" customFormat="1" ht="18.95" customHeight="1">
      <c r="D14" s="19" t="s">
        <v>120</v>
      </c>
      <c r="E14" s="11"/>
      <c r="F14" s="16"/>
      <c r="G14" s="18"/>
      <c r="H14" s="17">
        <v>3852563</v>
      </c>
      <c r="I14" s="17"/>
      <c r="J14" s="17">
        <v>1922266</v>
      </c>
      <c r="K14" s="17"/>
      <c r="L14" s="17">
        <v>4497590</v>
      </c>
      <c r="M14" s="17"/>
      <c r="N14" s="17">
        <v>1086470</v>
      </c>
    </row>
    <row r="15" spans="1:14" s="10" customFormat="1" ht="18.95" customHeight="1">
      <c r="D15" s="19" t="s">
        <v>62</v>
      </c>
      <c r="E15" s="11"/>
      <c r="F15" s="16"/>
      <c r="G15" s="18"/>
      <c r="H15" s="9">
        <v>22793347</v>
      </c>
      <c r="I15" s="17"/>
      <c r="J15" s="9">
        <v>26197667</v>
      </c>
      <c r="K15" s="17"/>
      <c r="L15" s="9">
        <v>14233614</v>
      </c>
      <c r="M15" s="17"/>
      <c r="N15" s="9">
        <v>9731296</v>
      </c>
    </row>
    <row r="16" spans="1:14" s="10" customFormat="1" ht="18.95" customHeight="1">
      <c r="D16" s="37" t="s">
        <v>87</v>
      </c>
      <c r="E16" s="11"/>
      <c r="F16" s="16"/>
      <c r="G16" s="18"/>
      <c r="H16" s="9">
        <v>180200</v>
      </c>
      <c r="I16" s="17"/>
      <c r="J16" s="9">
        <v>916535</v>
      </c>
      <c r="K16" s="17"/>
      <c r="L16" s="9">
        <v>253605</v>
      </c>
      <c r="M16" s="17"/>
      <c r="N16" s="9">
        <v>869232</v>
      </c>
    </row>
    <row r="17" spans="2:14" s="10" customFormat="1" ht="18.95" customHeight="1">
      <c r="D17" s="19" t="s">
        <v>41</v>
      </c>
      <c r="E17" s="21"/>
      <c r="F17" s="16"/>
      <c r="G17" s="18"/>
      <c r="H17" s="22">
        <v>44814418</v>
      </c>
      <c r="I17" s="22"/>
      <c r="J17" s="22">
        <v>92084103</v>
      </c>
      <c r="K17" s="22"/>
      <c r="L17" s="22">
        <v>32775258</v>
      </c>
      <c r="M17" s="22"/>
      <c r="N17" s="22">
        <v>78851980</v>
      </c>
    </row>
    <row r="18" spans="2:14" s="10" customFormat="1" ht="18.95" customHeight="1">
      <c r="D18" s="12" t="s">
        <v>108</v>
      </c>
      <c r="F18" s="16"/>
      <c r="G18" s="18"/>
      <c r="H18" s="22">
        <v>-227782</v>
      </c>
      <c r="I18" s="22"/>
      <c r="J18" s="22">
        <v>-834957</v>
      </c>
      <c r="K18" s="22"/>
      <c r="L18" s="22">
        <v>-526498</v>
      </c>
      <c r="M18" s="22"/>
      <c r="N18" s="22">
        <v>-10167818</v>
      </c>
    </row>
    <row r="19" spans="2:14" s="10" customFormat="1" ht="18.95" customHeight="1">
      <c r="D19" s="12" t="s">
        <v>122</v>
      </c>
      <c r="F19" s="16"/>
      <c r="G19" s="18"/>
      <c r="H19" s="9">
        <v>5271346</v>
      </c>
      <c r="I19" s="22"/>
      <c r="J19" s="9">
        <v>0</v>
      </c>
      <c r="K19" s="22"/>
      <c r="L19" s="9">
        <v>4907236</v>
      </c>
      <c r="M19" s="22"/>
      <c r="N19" s="9">
        <v>0</v>
      </c>
    </row>
    <row r="20" spans="2:14" s="10" customFormat="1" ht="18.95" customHeight="1">
      <c r="D20" s="12" t="s">
        <v>42</v>
      </c>
      <c r="F20" s="16"/>
      <c r="G20" s="18"/>
      <c r="H20" s="22">
        <v>960617</v>
      </c>
      <c r="I20" s="22"/>
      <c r="J20" s="22">
        <v>2510230</v>
      </c>
      <c r="K20" s="22"/>
      <c r="L20" s="22">
        <v>960617</v>
      </c>
      <c r="M20" s="22"/>
      <c r="N20" s="22">
        <v>2407754</v>
      </c>
    </row>
    <row r="21" spans="2:14" s="10" customFormat="1" ht="18.95" customHeight="1">
      <c r="D21" s="12" t="s">
        <v>98</v>
      </c>
      <c r="F21" s="16"/>
      <c r="G21" s="18"/>
      <c r="H21" s="9">
        <v>-94419</v>
      </c>
      <c r="I21" s="22"/>
      <c r="J21" s="9">
        <v>-8468090</v>
      </c>
      <c r="K21" s="22"/>
      <c r="L21" s="9">
        <v>-71331</v>
      </c>
      <c r="M21" s="22"/>
      <c r="N21" s="9">
        <v>-16878536</v>
      </c>
    </row>
    <row r="22" spans="2:14" s="10" customFormat="1" ht="18.95" customHeight="1">
      <c r="D22" s="12" t="s">
        <v>55</v>
      </c>
      <c r="F22" s="16"/>
      <c r="G22" s="18"/>
      <c r="H22" s="22">
        <v>656077</v>
      </c>
      <c r="I22" s="22"/>
      <c r="J22" s="22">
        <v>90966</v>
      </c>
      <c r="K22" s="22"/>
      <c r="L22" s="22">
        <v>600580</v>
      </c>
      <c r="M22" s="22"/>
      <c r="N22" s="22">
        <v>142379</v>
      </c>
    </row>
    <row r="23" spans="2:14" s="10" customFormat="1" ht="18.95" customHeight="1">
      <c r="D23" s="12" t="s">
        <v>94</v>
      </c>
      <c r="F23" s="16"/>
      <c r="G23" s="18" t="s">
        <v>77</v>
      </c>
      <c r="H23" s="22">
        <v>0</v>
      </c>
      <c r="I23" s="22"/>
      <c r="J23" s="22">
        <v>-74114809</v>
      </c>
      <c r="K23" s="22"/>
      <c r="L23" s="22">
        <v>0</v>
      </c>
      <c r="M23" s="22"/>
      <c r="N23" s="22">
        <v>-74114809</v>
      </c>
    </row>
    <row r="24" spans="2:14" ht="20.100000000000001" customHeight="1">
      <c r="D24" s="6" t="s">
        <v>64</v>
      </c>
      <c r="H24" s="5">
        <v>-280225</v>
      </c>
      <c r="J24" s="5">
        <v>-577840</v>
      </c>
      <c r="L24" s="5">
        <v>-252544</v>
      </c>
      <c r="N24" s="5">
        <v>-571651</v>
      </c>
    </row>
    <row r="25" spans="2:14" ht="20.100000000000001" customHeight="1">
      <c r="D25" s="6" t="s">
        <v>72</v>
      </c>
      <c r="H25" s="5">
        <v>32958521</v>
      </c>
      <c r="J25" s="5">
        <v>35830033</v>
      </c>
      <c r="L25" s="5">
        <v>25452388</v>
      </c>
      <c r="N25" s="5">
        <v>28600526</v>
      </c>
    </row>
    <row r="26" spans="2:14" ht="20.100000000000001" customHeight="1">
      <c r="D26" s="6" t="s">
        <v>73</v>
      </c>
      <c r="H26" s="34">
        <v>0</v>
      </c>
      <c r="J26" s="34">
        <v>0</v>
      </c>
      <c r="L26" s="34">
        <v>0</v>
      </c>
      <c r="N26" s="34">
        <v>0</v>
      </c>
    </row>
    <row r="27" spans="2:14" s="10" customFormat="1" ht="18.95" customHeight="1">
      <c r="B27" s="12" t="s">
        <v>74</v>
      </c>
      <c r="D27" s="12"/>
      <c r="F27" s="16"/>
      <c r="G27" s="18"/>
      <c r="H27" s="22"/>
      <c r="I27" s="22"/>
      <c r="J27" s="22"/>
      <c r="K27" s="22"/>
      <c r="L27" s="22"/>
      <c r="M27" s="22"/>
      <c r="N27" s="22"/>
    </row>
    <row r="28" spans="2:14" s="10" customFormat="1" ht="18.95" customHeight="1">
      <c r="C28" s="10" t="s">
        <v>95</v>
      </c>
      <c r="F28" s="16"/>
      <c r="G28" s="18"/>
      <c r="H28" s="17">
        <v>219328174</v>
      </c>
      <c r="I28" s="17"/>
      <c r="J28" s="17">
        <v>207825482</v>
      </c>
      <c r="K28" s="17"/>
      <c r="L28" s="17">
        <v>245318767</v>
      </c>
      <c r="M28" s="17"/>
      <c r="N28" s="17">
        <v>245601508</v>
      </c>
    </row>
    <row r="29" spans="2:14" s="10" customFormat="1" ht="18.95" customHeight="1">
      <c r="D29" s="12" t="s">
        <v>96</v>
      </c>
      <c r="F29" s="16"/>
      <c r="G29" s="18"/>
      <c r="H29" s="17"/>
      <c r="I29" s="17"/>
      <c r="J29" s="17"/>
      <c r="K29" s="17"/>
      <c r="L29" s="17"/>
      <c r="M29" s="17"/>
      <c r="N29" s="17"/>
    </row>
    <row r="30" spans="2:14" s="10" customFormat="1" ht="18.95" customHeight="1">
      <c r="D30" s="12" t="s">
        <v>114</v>
      </c>
      <c r="F30" s="16"/>
      <c r="G30" s="18"/>
      <c r="H30" s="17">
        <v>-33426183</v>
      </c>
      <c r="I30" s="17"/>
      <c r="J30" s="17">
        <v>45151083</v>
      </c>
      <c r="K30" s="17"/>
      <c r="L30" s="17">
        <v>-12481723</v>
      </c>
      <c r="M30" s="17"/>
      <c r="N30" s="17">
        <v>-101344853</v>
      </c>
    </row>
    <row r="31" spans="2:14" s="10" customFormat="1" ht="18.95" customHeight="1">
      <c r="D31" s="12" t="s">
        <v>43</v>
      </c>
      <c r="F31" s="16"/>
      <c r="G31" s="18"/>
      <c r="H31" s="17">
        <v>-97262284</v>
      </c>
      <c r="I31" s="17"/>
      <c r="J31" s="17">
        <v>66881610</v>
      </c>
      <c r="K31" s="17"/>
      <c r="L31" s="17">
        <v>-89822928</v>
      </c>
      <c r="M31" s="17"/>
      <c r="N31" s="17">
        <v>118499642</v>
      </c>
    </row>
    <row r="32" spans="2:14" s="10" customFormat="1" ht="18.95" customHeight="1">
      <c r="D32" s="19" t="s">
        <v>27</v>
      </c>
      <c r="E32" s="21"/>
      <c r="F32" s="16"/>
      <c r="G32" s="18"/>
      <c r="H32" s="17">
        <v>9089836</v>
      </c>
      <c r="I32" s="17"/>
      <c r="J32" s="17">
        <v>-17100884</v>
      </c>
      <c r="K32" s="17"/>
      <c r="L32" s="17">
        <v>13585803</v>
      </c>
      <c r="M32" s="17"/>
      <c r="N32" s="17">
        <v>-20535651</v>
      </c>
    </row>
    <row r="33" spans="1:14" s="10" customFormat="1" ht="18.95" customHeight="1">
      <c r="D33" s="12" t="s">
        <v>44</v>
      </c>
      <c r="F33" s="16"/>
      <c r="G33" s="18"/>
      <c r="H33" s="17">
        <v>-1691704</v>
      </c>
      <c r="I33" s="17"/>
      <c r="J33" s="17">
        <v>-6381158</v>
      </c>
      <c r="K33" s="17"/>
      <c r="L33" s="17">
        <v>-2051852</v>
      </c>
      <c r="M33" s="17"/>
      <c r="N33" s="17">
        <v>-1393798</v>
      </c>
    </row>
    <row r="34" spans="1:14" s="10" customFormat="1" ht="21" customHeight="1">
      <c r="D34" s="12"/>
      <c r="F34" s="16"/>
      <c r="G34" s="18"/>
      <c r="H34" s="17"/>
      <c r="I34" s="17"/>
      <c r="J34" s="17"/>
      <c r="K34" s="17"/>
      <c r="L34" s="17"/>
      <c r="M34" s="17"/>
      <c r="N34" s="17"/>
    </row>
    <row r="35" spans="1:14" s="10" customFormat="1" ht="40.5" customHeight="1">
      <c r="A35" s="315" t="s">
        <v>80</v>
      </c>
      <c r="B35" s="316"/>
      <c r="C35" s="316"/>
      <c r="D35" s="316"/>
      <c r="E35" s="316"/>
      <c r="F35" s="316"/>
      <c r="G35" s="316"/>
      <c r="H35" s="316"/>
      <c r="I35" s="316"/>
      <c r="J35" s="316"/>
      <c r="K35" s="316"/>
      <c r="L35" s="316"/>
      <c r="M35" s="316"/>
      <c r="N35" s="316"/>
    </row>
    <row r="36" spans="1:14" s="35" customFormat="1" ht="19.5" customHeight="1">
      <c r="A36" s="319" t="s">
        <v>113</v>
      </c>
      <c r="B36" s="319"/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319"/>
      <c r="N36" s="319"/>
    </row>
    <row r="37" spans="1:14" s="35" customFormat="1" ht="19.5" customHeight="1">
      <c r="A37" s="321" t="s">
        <v>0</v>
      </c>
      <c r="B37" s="321"/>
      <c r="C37" s="321"/>
      <c r="D37" s="321"/>
      <c r="E37" s="321"/>
      <c r="F37" s="321"/>
      <c r="G37" s="321"/>
      <c r="H37" s="321"/>
      <c r="I37" s="321"/>
      <c r="J37" s="321"/>
      <c r="K37" s="321"/>
      <c r="L37" s="321"/>
      <c r="M37" s="321"/>
      <c r="N37" s="321"/>
    </row>
    <row r="38" spans="1:14" s="35" customFormat="1" ht="19.5" customHeight="1">
      <c r="A38" s="323" t="s">
        <v>12</v>
      </c>
      <c r="B38" s="323"/>
      <c r="C38" s="323"/>
      <c r="D38" s="323"/>
      <c r="E38" s="323"/>
      <c r="F38" s="323"/>
      <c r="G38" s="323"/>
      <c r="H38" s="323"/>
      <c r="I38" s="323"/>
      <c r="J38" s="323"/>
      <c r="K38" s="323"/>
      <c r="L38" s="323"/>
      <c r="M38" s="323"/>
      <c r="N38" s="323"/>
    </row>
    <row r="39" spans="1:14" s="35" customFormat="1" ht="24.75" customHeight="1">
      <c r="A39" s="318" t="s">
        <v>115</v>
      </c>
      <c r="B39" s="318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</row>
    <row r="40" spans="1:14" s="3" customFormat="1" ht="18.95" customHeight="1">
      <c r="D40" s="4"/>
      <c r="E40" s="2"/>
      <c r="F40" s="1"/>
      <c r="G40" s="2"/>
      <c r="H40" s="317" t="s">
        <v>79</v>
      </c>
      <c r="I40" s="317"/>
      <c r="J40" s="317"/>
      <c r="K40" s="317"/>
      <c r="L40" s="317"/>
      <c r="M40" s="317"/>
      <c r="N40" s="317"/>
    </row>
    <row r="41" spans="1:14" ht="18.95" customHeight="1">
      <c r="H41" s="320" t="s">
        <v>1</v>
      </c>
      <c r="I41" s="320"/>
      <c r="J41" s="320"/>
      <c r="L41" s="320" t="s">
        <v>61</v>
      </c>
      <c r="M41" s="320"/>
      <c r="N41" s="320"/>
    </row>
    <row r="42" spans="1:14" s="10" customFormat="1" ht="18.95" customHeight="1">
      <c r="D42" s="12"/>
      <c r="F42" s="13"/>
      <c r="G42" s="17" t="s">
        <v>2</v>
      </c>
      <c r="H42" s="36">
        <v>2553</v>
      </c>
      <c r="I42" s="30"/>
      <c r="J42" s="36">
        <v>2552</v>
      </c>
      <c r="K42" s="7"/>
      <c r="L42" s="36">
        <v>2553</v>
      </c>
      <c r="M42" s="30"/>
      <c r="N42" s="36">
        <v>2552</v>
      </c>
    </row>
    <row r="43" spans="1:14" s="10" customFormat="1" ht="18.95" customHeight="1">
      <c r="B43" s="12" t="s">
        <v>45</v>
      </c>
      <c r="F43" s="16"/>
      <c r="G43" s="18"/>
      <c r="H43" s="17"/>
      <c r="I43" s="17"/>
      <c r="J43" s="17"/>
      <c r="K43" s="17"/>
      <c r="L43" s="17"/>
      <c r="M43" s="17"/>
      <c r="N43" s="17"/>
    </row>
    <row r="44" spans="1:14" s="10" customFormat="1" ht="18.95" customHeight="1">
      <c r="C44" s="19" t="s">
        <v>31</v>
      </c>
      <c r="E44" s="11"/>
      <c r="F44" s="16"/>
      <c r="G44" s="18"/>
      <c r="H44" s="17">
        <v>20559911</v>
      </c>
      <c r="I44" s="17"/>
      <c r="J44" s="17">
        <v>-72591271</v>
      </c>
      <c r="K44" s="17"/>
      <c r="L44" s="17">
        <v>6948459</v>
      </c>
      <c r="M44" s="17"/>
      <c r="N44" s="17">
        <v>-55601842</v>
      </c>
    </row>
    <row r="45" spans="1:14" s="10" customFormat="1" ht="18.95" customHeight="1">
      <c r="C45" s="12" t="s">
        <v>33</v>
      </c>
      <c r="F45" s="16"/>
      <c r="G45" s="18"/>
      <c r="H45" s="22">
        <v>-10968429</v>
      </c>
      <c r="I45" s="22"/>
      <c r="J45" s="22">
        <v>-19996730</v>
      </c>
      <c r="K45" s="22"/>
      <c r="L45" s="22">
        <v>-15079523</v>
      </c>
      <c r="M45" s="22"/>
      <c r="N45" s="22">
        <v>-7592591</v>
      </c>
    </row>
    <row r="46" spans="1:14" s="10" customFormat="1" ht="18.95" customHeight="1">
      <c r="C46" s="12" t="s">
        <v>34</v>
      </c>
      <c r="F46" s="16"/>
      <c r="G46" s="18"/>
      <c r="H46" s="23">
        <v>5195097</v>
      </c>
      <c r="I46" s="22"/>
      <c r="J46" s="23">
        <v>-8257874</v>
      </c>
      <c r="K46" s="22"/>
      <c r="L46" s="23">
        <v>5405097</v>
      </c>
      <c r="M46" s="22"/>
      <c r="N46" s="23">
        <v>-8467874</v>
      </c>
    </row>
    <row r="47" spans="1:14" s="10" customFormat="1" ht="18.95" customHeight="1">
      <c r="B47" s="12" t="s">
        <v>75</v>
      </c>
      <c r="F47" s="16"/>
      <c r="G47" s="18"/>
      <c r="H47" s="22">
        <v>110824418</v>
      </c>
      <c r="I47" s="22"/>
      <c r="J47" s="22">
        <v>195530258</v>
      </c>
      <c r="K47" s="22"/>
      <c r="L47" s="22">
        <v>151822100</v>
      </c>
      <c r="M47" s="22"/>
      <c r="N47" s="22">
        <v>169164541</v>
      </c>
    </row>
    <row r="48" spans="1:14" s="10" customFormat="1" ht="18.95" customHeight="1">
      <c r="C48" s="12" t="s">
        <v>116</v>
      </c>
      <c r="F48" s="16"/>
      <c r="G48" s="18"/>
      <c r="H48" s="23">
        <v>-2256600</v>
      </c>
      <c r="I48" s="17"/>
      <c r="J48" s="23">
        <v>-851498</v>
      </c>
      <c r="K48" s="17"/>
      <c r="L48" s="23">
        <v>-2023798</v>
      </c>
      <c r="M48" s="17"/>
      <c r="N48" s="23">
        <v>-798078</v>
      </c>
    </row>
    <row r="49" spans="1:14" s="10" customFormat="1" ht="18.95" customHeight="1">
      <c r="D49" s="19" t="s">
        <v>82</v>
      </c>
      <c r="E49" s="21"/>
      <c r="F49" s="16"/>
      <c r="G49" s="18"/>
      <c r="H49" s="23">
        <v>108567818</v>
      </c>
      <c r="I49" s="17"/>
      <c r="J49" s="23">
        <v>194678760</v>
      </c>
      <c r="K49" s="17"/>
      <c r="L49" s="23">
        <v>149798302</v>
      </c>
      <c r="M49" s="17"/>
      <c r="N49" s="23">
        <v>168366463</v>
      </c>
    </row>
    <row r="50" spans="1:14" s="10" customFormat="1" ht="18.95" customHeight="1">
      <c r="A50" s="14" t="s">
        <v>20</v>
      </c>
      <c r="E50" s="15"/>
      <c r="F50" s="16"/>
      <c r="G50" s="18"/>
      <c r="H50" s="24"/>
      <c r="I50" s="25"/>
      <c r="J50" s="24"/>
      <c r="L50" s="24"/>
      <c r="M50" s="25"/>
      <c r="N50" s="24"/>
    </row>
    <row r="51" spans="1:14" s="10" customFormat="1" ht="18.95" customHeight="1">
      <c r="B51" s="12" t="s">
        <v>46</v>
      </c>
      <c r="F51" s="16"/>
      <c r="G51" s="18"/>
      <c r="H51" s="22">
        <v>28875626</v>
      </c>
      <c r="I51" s="17"/>
      <c r="J51" s="22">
        <v>54253019</v>
      </c>
      <c r="K51" s="17"/>
      <c r="L51" s="22">
        <v>31729677</v>
      </c>
      <c r="M51" s="17"/>
      <c r="N51" s="22">
        <v>56459929</v>
      </c>
    </row>
    <row r="52" spans="1:14" s="10" customFormat="1" ht="18.95" customHeight="1">
      <c r="B52" s="26" t="s">
        <v>76</v>
      </c>
      <c r="E52" s="27"/>
      <c r="F52" s="16"/>
      <c r="G52" s="18"/>
      <c r="H52" s="22">
        <v>-47237901</v>
      </c>
      <c r="I52" s="22"/>
      <c r="J52" s="22">
        <v>-10095089</v>
      </c>
      <c r="K52" s="22"/>
      <c r="L52" s="22">
        <v>-42432670</v>
      </c>
      <c r="M52" s="22"/>
      <c r="N52" s="22">
        <v>-9096234</v>
      </c>
    </row>
    <row r="53" spans="1:14" s="10" customFormat="1" ht="18.95" customHeight="1">
      <c r="B53" s="26" t="s">
        <v>97</v>
      </c>
      <c r="E53" s="27"/>
      <c r="F53" s="16"/>
      <c r="G53" s="18"/>
      <c r="H53" s="9">
        <v>420651</v>
      </c>
      <c r="I53" s="22"/>
      <c r="J53" s="9">
        <v>15965034</v>
      </c>
      <c r="K53" s="22"/>
      <c r="L53" s="9">
        <v>4669174</v>
      </c>
      <c r="M53" s="22"/>
      <c r="N53" s="9">
        <v>16010794</v>
      </c>
    </row>
    <row r="54" spans="1:14" s="10" customFormat="1" ht="18.95" customHeight="1">
      <c r="B54" s="26" t="s">
        <v>78</v>
      </c>
      <c r="E54" s="27"/>
      <c r="F54" s="16"/>
      <c r="G54" s="18"/>
      <c r="H54" s="8">
        <v>280225</v>
      </c>
      <c r="I54" s="22"/>
      <c r="J54" s="8">
        <v>577840</v>
      </c>
      <c r="K54" s="22"/>
      <c r="L54" s="8">
        <v>252544</v>
      </c>
      <c r="M54" s="22"/>
      <c r="N54" s="8">
        <v>571651</v>
      </c>
    </row>
    <row r="55" spans="1:14" s="10" customFormat="1" ht="18.95" customHeight="1">
      <c r="D55" s="12" t="s">
        <v>109</v>
      </c>
      <c r="F55" s="16"/>
      <c r="G55" s="18"/>
      <c r="H55" s="28">
        <v>-17661399</v>
      </c>
      <c r="I55" s="17"/>
      <c r="J55" s="28">
        <v>60700804</v>
      </c>
      <c r="K55" s="17"/>
      <c r="L55" s="28">
        <v>-5781275</v>
      </c>
      <c r="M55" s="17"/>
      <c r="N55" s="28">
        <v>63946140</v>
      </c>
    </row>
    <row r="56" spans="1:14" s="10" customFormat="1" ht="18.95" customHeight="1">
      <c r="D56" s="12"/>
      <c r="F56" s="16"/>
      <c r="G56" s="18"/>
      <c r="H56" s="22"/>
      <c r="I56" s="17"/>
      <c r="J56" s="22"/>
      <c r="K56" s="17"/>
      <c r="L56" s="22"/>
      <c r="M56" s="17"/>
      <c r="N56" s="22"/>
    </row>
    <row r="57" spans="1:14" s="10" customFormat="1" ht="18.95" customHeight="1">
      <c r="A57" s="14" t="s">
        <v>21</v>
      </c>
      <c r="E57" s="15"/>
      <c r="F57" s="16"/>
      <c r="G57" s="18"/>
      <c r="H57" s="17"/>
      <c r="I57" s="17"/>
      <c r="J57" s="17"/>
      <c r="K57" s="17"/>
      <c r="L57" s="17"/>
      <c r="M57" s="17"/>
      <c r="N57" s="17"/>
    </row>
    <row r="58" spans="1:14" s="10" customFormat="1" ht="18.95" customHeight="1">
      <c r="A58" s="14"/>
      <c r="B58" s="19" t="s">
        <v>117</v>
      </c>
      <c r="E58" s="15"/>
      <c r="F58" s="16"/>
      <c r="G58" s="18"/>
      <c r="I58" s="17"/>
      <c r="K58" s="17"/>
      <c r="L58" s="17"/>
      <c r="M58" s="17"/>
      <c r="N58" s="17"/>
    </row>
    <row r="59" spans="1:14" s="10" customFormat="1" ht="18.95" customHeight="1">
      <c r="C59" s="10" t="s">
        <v>83</v>
      </c>
      <c r="E59" s="21"/>
      <c r="F59" s="16"/>
      <c r="G59" s="18"/>
      <c r="H59" s="17">
        <v>-40353708</v>
      </c>
      <c r="I59" s="17"/>
      <c r="J59" s="17">
        <v>-124599407</v>
      </c>
      <c r="K59" s="17"/>
      <c r="L59" s="17">
        <v>-43113397</v>
      </c>
      <c r="M59" s="17"/>
      <c r="N59" s="17">
        <v>-153623407</v>
      </c>
    </row>
    <row r="60" spans="1:14" s="10" customFormat="1" ht="18.95" customHeight="1">
      <c r="B60" s="19" t="s">
        <v>49</v>
      </c>
      <c r="E60" s="21"/>
      <c r="F60" s="16"/>
      <c r="G60" s="18"/>
      <c r="H60" s="17"/>
      <c r="I60" s="17"/>
      <c r="J60" s="17"/>
      <c r="K60" s="17"/>
      <c r="L60" s="17"/>
      <c r="M60" s="17"/>
      <c r="N60" s="17"/>
    </row>
    <row r="61" spans="1:14" s="10" customFormat="1" ht="18.95" customHeight="1">
      <c r="C61" s="10" t="s">
        <v>50</v>
      </c>
      <c r="F61" s="16"/>
      <c r="G61" s="18"/>
      <c r="H61" s="17">
        <v>53023809</v>
      </c>
      <c r="I61" s="17"/>
      <c r="J61" s="17">
        <v>-45289609</v>
      </c>
      <c r="K61" s="17"/>
      <c r="L61" s="17">
        <v>-7029060</v>
      </c>
      <c r="M61" s="17"/>
      <c r="N61" s="17">
        <v>-3261214</v>
      </c>
    </row>
    <row r="62" spans="1:14" s="10" customFormat="1" ht="18.95" customHeight="1">
      <c r="B62" s="19" t="s">
        <v>100</v>
      </c>
      <c r="F62" s="16"/>
      <c r="G62" s="18"/>
      <c r="H62" s="17">
        <v>0</v>
      </c>
      <c r="I62" s="17"/>
      <c r="J62" s="17">
        <v>0</v>
      </c>
      <c r="K62" s="17"/>
      <c r="L62" s="17">
        <v>0</v>
      </c>
      <c r="M62" s="17"/>
      <c r="N62" s="17">
        <v>39023423</v>
      </c>
    </row>
    <row r="63" spans="1:14" s="10" customFormat="1" ht="18.95" customHeight="1">
      <c r="B63" s="19" t="s">
        <v>101</v>
      </c>
      <c r="F63" s="16"/>
      <c r="G63" s="18"/>
      <c r="H63" s="17">
        <v>0</v>
      </c>
      <c r="I63" s="17"/>
      <c r="J63" s="17">
        <v>0</v>
      </c>
      <c r="K63" s="17"/>
      <c r="L63" s="17">
        <v>0</v>
      </c>
      <c r="M63" s="17"/>
      <c r="N63" s="17">
        <v>-39023423</v>
      </c>
    </row>
    <row r="64" spans="1:14" s="10" customFormat="1" ht="18.95" customHeight="1">
      <c r="B64" s="12" t="s">
        <v>47</v>
      </c>
      <c r="F64" s="16"/>
      <c r="G64" s="18"/>
      <c r="H64" s="17">
        <v>-23196005</v>
      </c>
      <c r="I64" s="17"/>
      <c r="J64" s="17">
        <v>0</v>
      </c>
      <c r="K64" s="17"/>
      <c r="L64" s="17">
        <v>-23196005</v>
      </c>
      <c r="M64" s="17"/>
      <c r="N64" s="17">
        <v>0</v>
      </c>
    </row>
    <row r="65" spans="1:14" s="10" customFormat="1" ht="18.95" customHeight="1">
      <c r="B65" s="12" t="s">
        <v>48</v>
      </c>
      <c r="F65" s="16"/>
      <c r="G65" s="18"/>
      <c r="H65" s="17">
        <v>-338998</v>
      </c>
      <c r="I65" s="17"/>
      <c r="J65" s="17">
        <v>0</v>
      </c>
      <c r="K65" s="17"/>
      <c r="L65" s="17">
        <v>-167488</v>
      </c>
      <c r="M65" s="17"/>
      <c r="N65" s="17">
        <v>0</v>
      </c>
    </row>
    <row r="66" spans="1:14" s="10" customFormat="1" ht="18.95" customHeight="1">
      <c r="B66" s="12" t="s">
        <v>56</v>
      </c>
      <c r="F66" s="16"/>
      <c r="G66" s="18"/>
      <c r="H66" s="17">
        <v>-2900000</v>
      </c>
      <c r="I66" s="17"/>
      <c r="J66" s="17">
        <v>-2437740</v>
      </c>
      <c r="K66" s="17"/>
      <c r="L66" s="17">
        <v>-2900000</v>
      </c>
      <c r="M66" s="17"/>
      <c r="N66" s="17">
        <v>-2437740</v>
      </c>
    </row>
    <row r="67" spans="1:14" s="10" customFormat="1" ht="18.95" customHeight="1">
      <c r="B67" s="12" t="s">
        <v>88</v>
      </c>
      <c r="F67" s="16"/>
      <c r="G67" s="18"/>
      <c r="H67" s="17">
        <v>-26754810</v>
      </c>
      <c r="I67" s="17"/>
      <c r="J67" s="17">
        <v>-31231351</v>
      </c>
      <c r="K67" s="17"/>
      <c r="L67" s="17">
        <v>-26754810</v>
      </c>
      <c r="M67" s="17"/>
      <c r="N67" s="17">
        <v>-31231351</v>
      </c>
    </row>
    <row r="68" spans="1:14" s="10" customFormat="1" ht="18.95" customHeight="1">
      <c r="B68" s="19" t="s">
        <v>99</v>
      </c>
      <c r="E68" s="11"/>
      <c r="F68" s="16"/>
      <c r="G68" s="18"/>
      <c r="H68" s="17">
        <v>-22435030</v>
      </c>
      <c r="I68" s="17"/>
      <c r="J68" s="17">
        <v>-11556470</v>
      </c>
      <c r="K68" s="17"/>
      <c r="L68" s="17">
        <v>-22435030</v>
      </c>
      <c r="M68" s="17"/>
      <c r="N68" s="17">
        <v>-11556470</v>
      </c>
    </row>
    <row r="69" spans="1:14" s="10" customFormat="1" ht="18.95" customHeight="1">
      <c r="B69" s="12" t="s">
        <v>107</v>
      </c>
      <c r="F69" s="16"/>
      <c r="G69" s="18"/>
      <c r="H69" s="17">
        <v>-25622182</v>
      </c>
      <c r="I69" s="17"/>
      <c r="J69" s="17">
        <v>-37236294</v>
      </c>
      <c r="K69" s="17"/>
      <c r="L69" s="17">
        <v>-18212899</v>
      </c>
      <c r="M69" s="17"/>
      <c r="N69" s="17">
        <v>-29691179</v>
      </c>
    </row>
    <row r="70" spans="1:14" s="10" customFormat="1" ht="18.95" customHeight="1">
      <c r="D70" s="12" t="s">
        <v>84</v>
      </c>
      <c r="F70" s="16"/>
      <c r="G70" s="18"/>
      <c r="H70" s="28">
        <v>-88576924</v>
      </c>
      <c r="I70" s="17"/>
      <c r="J70" s="28">
        <v>-252350871</v>
      </c>
      <c r="K70" s="17"/>
      <c r="L70" s="28">
        <v>-143808689</v>
      </c>
      <c r="M70" s="17"/>
      <c r="N70" s="28">
        <v>-231801361</v>
      </c>
    </row>
    <row r="71" spans="1:14" s="10" customFormat="1" ht="13.5" customHeight="1">
      <c r="D71" s="12"/>
      <c r="F71" s="16"/>
      <c r="G71" s="18"/>
      <c r="H71" s="22"/>
      <c r="I71" s="17"/>
      <c r="J71" s="22"/>
      <c r="K71" s="17"/>
      <c r="L71" s="22"/>
      <c r="M71" s="17"/>
      <c r="N71" s="22"/>
    </row>
    <row r="72" spans="1:14" s="10" customFormat="1" ht="26.25" customHeight="1">
      <c r="A72" s="315" t="s">
        <v>80</v>
      </c>
      <c r="B72" s="316"/>
      <c r="C72" s="316"/>
      <c r="D72" s="316"/>
      <c r="E72" s="316"/>
      <c r="F72" s="316"/>
      <c r="G72" s="316"/>
      <c r="H72" s="316"/>
      <c r="I72" s="316"/>
      <c r="J72" s="316"/>
      <c r="K72" s="316"/>
      <c r="L72" s="316"/>
      <c r="M72" s="316"/>
      <c r="N72" s="316"/>
    </row>
    <row r="73" spans="1:14" s="31" customFormat="1" ht="23.25">
      <c r="A73" s="319" t="s">
        <v>112</v>
      </c>
      <c r="B73" s="319"/>
      <c r="C73" s="319"/>
      <c r="D73" s="319"/>
      <c r="E73" s="319"/>
      <c r="F73" s="319"/>
      <c r="G73" s="319"/>
      <c r="H73" s="319"/>
      <c r="I73" s="319"/>
      <c r="J73" s="319"/>
      <c r="K73" s="319"/>
      <c r="L73" s="319"/>
      <c r="M73" s="319"/>
      <c r="N73" s="319"/>
    </row>
    <row r="74" spans="1:14" s="31" customFormat="1" ht="23.25">
      <c r="A74" s="322" t="s">
        <v>0</v>
      </c>
      <c r="B74" s="322"/>
      <c r="C74" s="322"/>
      <c r="D74" s="322"/>
      <c r="E74" s="322"/>
      <c r="F74" s="322"/>
      <c r="G74" s="322"/>
      <c r="H74" s="322"/>
      <c r="I74" s="322"/>
      <c r="J74" s="322"/>
      <c r="K74" s="322"/>
      <c r="L74" s="322"/>
      <c r="M74" s="322"/>
      <c r="N74" s="322"/>
    </row>
    <row r="75" spans="1:14" s="33" customFormat="1" ht="23.25">
      <c r="A75" s="318" t="s">
        <v>12</v>
      </c>
      <c r="B75" s="318"/>
      <c r="C75" s="318"/>
      <c r="D75" s="318"/>
      <c r="E75" s="318"/>
      <c r="F75" s="318"/>
      <c r="G75" s="318"/>
      <c r="H75" s="318"/>
      <c r="I75" s="318"/>
      <c r="J75" s="318"/>
      <c r="K75" s="318"/>
      <c r="L75" s="318"/>
      <c r="M75" s="318"/>
      <c r="N75" s="318"/>
    </row>
    <row r="76" spans="1:14" s="33" customFormat="1" ht="23.25">
      <c r="A76" s="318" t="s">
        <v>115</v>
      </c>
      <c r="B76" s="318"/>
      <c r="C76" s="318"/>
      <c r="D76" s="318"/>
      <c r="E76" s="318"/>
      <c r="F76" s="318"/>
      <c r="G76" s="318"/>
      <c r="H76" s="318"/>
      <c r="I76" s="318"/>
      <c r="J76" s="318"/>
      <c r="K76" s="318"/>
      <c r="L76" s="318"/>
      <c r="M76" s="318"/>
      <c r="N76" s="318"/>
    </row>
    <row r="77" spans="1:14" s="3" customFormat="1" ht="18.95" customHeight="1">
      <c r="D77" s="4"/>
      <c r="E77" s="2"/>
      <c r="F77" s="1"/>
      <c r="G77" s="2"/>
      <c r="H77" s="317" t="s">
        <v>79</v>
      </c>
      <c r="I77" s="317"/>
      <c r="J77" s="317"/>
      <c r="K77" s="317"/>
      <c r="L77" s="317"/>
      <c r="M77" s="317"/>
      <c r="N77" s="317"/>
    </row>
    <row r="78" spans="1:14" ht="18.95" customHeight="1">
      <c r="H78" s="320" t="s">
        <v>1</v>
      </c>
      <c r="I78" s="320"/>
      <c r="J78" s="320"/>
      <c r="L78" s="320" t="s">
        <v>61</v>
      </c>
      <c r="M78" s="320"/>
      <c r="N78" s="320"/>
    </row>
    <row r="79" spans="1:14" s="10" customFormat="1" ht="18.95" customHeight="1">
      <c r="D79" s="12"/>
      <c r="F79" s="13"/>
      <c r="G79" s="17" t="s">
        <v>2</v>
      </c>
      <c r="H79" s="36">
        <v>2553</v>
      </c>
      <c r="I79" s="30"/>
      <c r="J79" s="36">
        <v>2552</v>
      </c>
      <c r="K79" s="7"/>
      <c r="L79" s="36">
        <v>2553</v>
      </c>
      <c r="M79" s="30"/>
      <c r="N79" s="36">
        <v>2552</v>
      </c>
    </row>
    <row r="80" spans="1:14" s="10" customFormat="1" ht="20.100000000000001" customHeight="1">
      <c r="B80" s="12" t="s">
        <v>18</v>
      </c>
      <c r="F80" s="16"/>
      <c r="G80" s="18"/>
      <c r="H80" s="17">
        <v>2329495</v>
      </c>
      <c r="I80" s="17"/>
      <c r="J80" s="17">
        <v>3028693</v>
      </c>
      <c r="K80" s="17"/>
      <c r="L80" s="17">
        <v>208338</v>
      </c>
      <c r="M80" s="17"/>
      <c r="N80" s="17">
        <v>511242</v>
      </c>
    </row>
    <row r="81" spans="2:14" s="10" customFormat="1" ht="20.100000000000001" customHeight="1">
      <c r="B81" s="19" t="s">
        <v>85</v>
      </c>
      <c r="E81" s="11"/>
      <c r="F81" s="16"/>
      <c r="G81" s="18"/>
      <c r="H81" s="23">
        <v>11842630</v>
      </c>
      <c r="I81" s="17"/>
      <c r="J81" s="23">
        <v>8813937</v>
      </c>
      <c r="K81" s="17"/>
      <c r="L81" s="23">
        <v>1512807</v>
      </c>
      <c r="M81" s="17"/>
      <c r="N81" s="23">
        <v>1001565</v>
      </c>
    </row>
    <row r="82" spans="2:14" s="10" customFormat="1" ht="20.100000000000001" customHeight="1" thickBot="1">
      <c r="B82" s="20" t="s">
        <v>86</v>
      </c>
      <c r="E82" s="21"/>
      <c r="F82" s="16"/>
      <c r="G82" s="18"/>
      <c r="H82" s="29">
        <v>14172125</v>
      </c>
      <c r="I82" s="17"/>
      <c r="J82" s="29">
        <v>11842630</v>
      </c>
      <c r="K82" s="17"/>
      <c r="L82" s="29">
        <v>1721145</v>
      </c>
      <c r="M82" s="17"/>
      <c r="N82" s="29">
        <v>1512807</v>
      </c>
    </row>
    <row r="83" spans="2:14" s="10" customFormat="1" ht="20.100000000000001" customHeight="1" thickTop="1">
      <c r="B83" s="12"/>
      <c r="F83" s="16"/>
      <c r="G83" s="17"/>
      <c r="H83" s="17"/>
      <c r="I83" s="17"/>
      <c r="J83" s="17"/>
      <c r="K83" s="17"/>
      <c r="L83" s="17"/>
      <c r="M83" s="17"/>
      <c r="N83" s="17"/>
    </row>
    <row r="84" spans="2:14" s="10" customFormat="1" ht="20.100000000000001" customHeight="1">
      <c r="B84" s="12" t="s">
        <v>13</v>
      </c>
      <c r="F84" s="16"/>
      <c r="G84" s="17"/>
      <c r="H84" s="17"/>
      <c r="I84" s="17"/>
      <c r="J84" s="17"/>
      <c r="K84" s="17"/>
      <c r="L84" s="17"/>
      <c r="M84" s="17"/>
      <c r="N84" s="17"/>
    </row>
    <row r="85" spans="2:14" s="10" customFormat="1" ht="20.100000000000001" customHeight="1">
      <c r="B85" s="12"/>
      <c r="C85" s="12" t="s">
        <v>65</v>
      </c>
      <c r="F85" s="16"/>
      <c r="G85" s="17"/>
      <c r="H85" s="17"/>
      <c r="I85" s="17"/>
      <c r="J85" s="17"/>
      <c r="K85" s="17"/>
      <c r="L85" s="17"/>
      <c r="M85" s="17"/>
      <c r="N85" s="17"/>
    </row>
    <row r="86" spans="2:14" s="10" customFormat="1" ht="20.100000000000001" customHeight="1">
      <c r="B86" s="12" t="s">
        <v>66</v>
      </c>
      <c r="F86" s="16"/>
      <c r="G86" s="17"/>
      <c r="H86" s="17"/>
      <c r="I86" s="17"/>
      <c r="J86" s="17"/>
      <c r="K86" s="17"/>
      <c r="L86" s="17"/>
      <c r="M86" s="17"/>
      <c r="N86" s="17"/>
    </row>
    <row r="87" spans="2:14" s="10" customFormat="1" ht="20.100000000000001" customHeight="1">
      <c r="B87" s="12"/>
      <c r="C87" s="12" t="s">
        <v>67</v>
      </c>
      <c r="F87" s="16"/>
      <c r="G87" s="17"/>
      <c r="H87" s="17">
        <v>14172125</v>
      </c>
      <c r="I87" s="17"/>
      <c r="J87" s="17">
        <v>11842630</v>
      </c>
      <c r="K87" s="17"/>
      <c r="L87" s="17">
        <v>1721145</v>
      </c>
      <c r="M87" s="17"/>
      <c r="N87" s="17">
        <v>1512807</v>
      </c>
    </row>
    <row r="88" spans="2:14" s="10" customFormat="1" ht="20.100000000000001" customHeight="1">
      <c r="B88" s="12"/>
      <c r="C88" s="12" t="s">
        <v>68</v>
      </c>
      <c r="F88" s="16"/>
      <c r="G88" s="17"/>
      <c r="H88" s="23">
        <v>0</v>
      </c>
      <c r="I88" s="17"/>
      <c r="J88" s="23">
        <v>0</v>
      </c>
      <c r="K88" s="17"/>
      <c r="L88" s="23">
        <v>0</v>
      </c>
      <c r="M88" s="17"/>
      <c r="N88" s="23">
        <v>0</v>
      </c>
    </row>
    <row r="89" spans="2:14" s="10" customFormat="1" ht="20.100000000000001" customHeight="1">
      <c r="B89" s="12"/>
      <c r="C89" s="12" t="s">
        <v>69</v>
      </c>
      <c r="F89" s="16"/>
      <c r="G89" s="17"/>
      <c r="H89" s="17">
        <v>14172125</v>
      </c>
      <c r="I89" s="17"/>
      <c r="J89" s="17">
        <v>11842630</v>
      </c>
      <c r="K89" s="17"/>
      <c r="L89" s="17">
        <v>1721145</v>
      </c>
      <c r="M89" s="17"/>
      <c r="N89" s="17">
        <v>1512807</v>
      </c>
    </row>
    <row r="90" spans="2:14" s="10" customFormat="1" ht="20.100000000000001" customHeight="1">
      <c r="B90" s="12"/>
      <c r="C90" s="12" t="s">
        <v>70</v>
      </c>
      <c r="F90" s="16"/>
      <c r="G90" s="17"/>
      <c r="H90" s="17">
        <v>0</v>
      </c>
      <c r="I90" s="17"/>
      <c r="J90" s="17">
        <v>0</v>
      </c>
      <c r="K90" s="17"/>
      <c r="L90" s="17">
        <v>0</v>
      </c>
      <c r="M90" s="17"/>
      <c r="N90" s="17">
        <v>0</v>
      </c>
    </row>
    <row r="91" spans="2:14" s="10" customFormat="1" ht="20.100000000000001" customHeight="1" thickBot="1">
      <c r="B91" s="12"/>
      <c r="C91" s="12" t="s">
        <v>71</v>
      </c>
      <c r="F91" s="16"/>
      <c r="G91" s="17"/>
      <c r="H91" s="38">
        <v>14172125</v>
      </c>
      <c r="I91" s="17"/>
      <c r="J91" s="38">
        <v>11842630</v>
      </c>
      <c r="K91" s="17"/>
      <c r="L91" s="38">
        <v>1721145</v>
      </c>
      <c r="M91" s="17"/>
      <c r="N91" s="38">
        <v>1512807</v>
      </c>
    </row>
    <row r="92" spans="2:14" s="10" customFormat="1" ht="20.100000000000001" customHeight="1" thickTop="1">
      <c r="B92" s="12" t="s">
        <v>63</v>
      </c>
      <c r="F92" s="16"/>
      <c r="G92" s="18"/>
      <c r="I92" s="17"/>
      <c r="K92" s="17"/>
      <c r="M92" s="17"/>
    </row>
    <row r="93" spans="2:14" s="10" customFormat="1" ht="20.100000000000001" customHeight="1">
      <c r="B93" s="17"/>
      <c r="C93" s="39" t="s">
        <v>102</v>
      </c>
      <c r="F93" s="16"/>
      <c r="G93" s="18"/>
      <c r="H93" s="9"/>
      <c r="I93" s="17"/>
      <c r="J93" s="9"/>
      <c r="K93" s="17"/>
      <c r="L93" s="9"/>
      <c r="M93" s="17"/>
      <c r="N93" s="9"/>
    </row>
    <row r="94" spans="2:14" s="10" customFormat="1" ht="19.5" customHeight="1">
      <c r="C94" s="17" t="s">
        <v>91</v>
      </c>
      <c r="D94" s="12" t="s">
        <v>103</v>
      </c>
      <c r="F94" s="16"/>
      <c r="G94" s="18"/>
      <c r="H94" s="9"/>
      <c r="I94" s="17"/>
      <c r="J94" s="9"/>
      <c r="K94" s="17"/>
      <c r="L94" s="9"/>
      <c r="M94" s="17"/>
      <c r="N94" s="9"/>
    </row>
    <row r="95" spans="2:14" s="10" customFormat="1" ht="19.5" customHeight="1">
      <c r="D95" s="12" t="s">
        <v>104</v>
      </c>
      <c r="F95" s="16"/>
      <c r="G95" s="18"/>
      <c r="H95" s="9"/>
      <c r="I95" s="17"/>
      <c r="J95" s="9"/>
      <c r="K95" s="17"/>
      <c r="L95" s="9"/>
      <c r="M95" s="17"/>
      <c r="N95" s="9"/>
    </row>
    <row r="96" spans="2:14" s="10" customFormat="1" ht="19.5" customHeight="1">
      <c r="D96" s="12" t="s">
        <v>105</v>
      </c>
      <c r="F96" s="16"/>
      <c r="G96" s="18"/>
      <c r="H96" s="9"/>
      <c r="I96" s="17"/>
      <c r="J96" s="9"/>
      <c r="K96" s="17"/>
      <c r="L96" s="9"/>
      <c r="M96" s="17"/>
      <c r="N96" s="9"/>
    </row>
    <row r="97" spans="1:14" s="10" customFormat="1" ht="19.5" customHeight="1">
      <c r="D97" s="12" t="s">
        <v>106</v>
      </c>
      <c r="F97" s="16"/>
      <c r="G97" s="18"/>
      <c r="H97" s="9"/>
      <c r="I97" s="17"/>
      <c r="J97" s="9"/>
      <c r="K97" s="17"/>
      <c r="L97" s="9"/>
      <c r="M97" s="17"/>
      <c r="N97" s="9"/>
    </row>
    <row r="98" spans="1:14" s="10" customFormat="1" ht="20.100000000000001" customHeight="1">
      <c r="B98" s="18"/>
      <c r="C98" s="17" t="s">
        <v>92</v>
      </c>
      <c r="D98" s="12" t="s">
        <v>121</v>
      </c>
      <c r="G98" s="16"/>
      <c r="H98" s="18"/>
      <c r="J98" s="17"/>
      <c r="L98" s="17"/>
      <c r="N98" s="17"/>
    </row>
    <row r="99" spans="1:14" s="10" customFormat="1" ht="20.100000000000001" customHeight="1">
      <c r="D99" s="12" t="s">
        <v>118</v>
      </c>
      <c r="G99" s="16"/>
      <c r="H99" s="18"/>
      <c r="J99" s="17"/>
      <c r="L99" s="17"/>
      <c r="N99" s="17"/>
    </row>
    <row r="100" spans="1:14" s="10" customFormat="1" ht="21.75" customHeight="1">
      <c r="D100" s="12"/>
      <c r="F100" s="16"/>
      <c r="G100" s="18"/>
      <c r="H100" s="9"/>
      <c r="I100" s="17"/>
      <c r="J100" s="9"/>
      <c r="K100" s="17"/>
      <c r="L100" s="9"/>
      <c r="M100" s="17"/>
      <c r="N100" s="9"/>
    </row>
    <row r="101" spans="1:14" s="10" customFormat="1" ht="21.75" customHeight="1">
      <c r="D101" s="12"/>
      <c r="F101" s="16"/>
      <c r="G101" s="18"/>
      <c r="H101" s="9"/>
      <c r="I101" s="17"/>
      <c r="J101" s="9"/>
      <c r="K101" s="17"/>
      <c r="L101" s="9"/>
      <c r="M101" s="17"/>
      <c r="N101" s="9"/>
    </row>
    <row r="102" spans="1:14" s="10" customFormat="1" ht="21.75" customHeight="1">
      <c r="D102" s="12"/>
      <c r="F102" s="16"/>
      <c r="G102" s="18"/>
      <c r="H102" s="9"/>
      <c r="I102" s="17"/>
      <c r="J102" s="9"/>
      <c r="K102" s="17"/>
      <c r="L102" s="9"/>
      <c r="M102" s="17"/>
      <c r="N102" s="9"/>
    </row>
    <row r="103" spans="1:14" s="10" customFormat="1" ht="21.75" customHeight="1">
      <c r="D103" s="12"/>
      <c r="F103" s="16"/>
      <c r="G103" s="18"/>
      <c r="H103" s="9"/>
      <c r="I103" s="17"/>
      <c r="J103" s="9"/>
      <c r="K103" s="17"/>
      <c r="L103" s="9"/>
      <c r="M103" s="17"/>
      <c r="N103" s="9"/>
    </row>
    <row r="104" spans="1:14" s="10" customFormat="1" ht="20.25" customHeight="1">
      <c r="D104" s="12"/>
      <c r="F104" s="16"/>
      <c r="G104" s="18"/>
      <c r="H104" s="9"/>
      <c r="I104" s="17"/>
      <c r="J104" s="9"/>
      <c r="K104" s="17"/>
      <c r="L104" s="9"/>
      <c r="M104" s="17"/>
      <c r="N104" s="9"/>
    </row>
    <row r="105" spans="1:14" s="10" customFormat="1" ht="6.75" customHeight="1">
      <c r="D105" s="12"/>
      <c r="F105" s="16"/>
      <c r="G105" s="18"/>
      <c r="H105" s="9"/>
      <c r="I105" s="17"/>
      <c r="J105" s="9"/>
      <c r="K105" s="17"/>
      <c r="L105" s="9"/>
      <c r="M105" s="17"/>
      <c r="N105" s="9"/>
    </row>
    <row r="106" spans="1:14" s="10" customFormat="1" ht="21.75" customHeight="1">
      <c r="D106" s="12"/>
      <c r="F106" s="16"/>
      <c r="G106" s="18"/>
      <c r="H106" s="9"/>
      <c r="I106" s="17"/>
      <c r="J106" s="9"/>
      <c r="K106" s="17"/>
      <c r="L106" s="9"/>
      <c r="M106" s="17"/>
      <c r="N106" s="9"/>
    </row>
    <row r="107" spans="1:14" s="10" customFormat="1" ht="27" customHeight="1">
      <c r="A107" s="315" t="s">
        <v>80</v>
      </c>
      <c r="B107" s="316"/>
      <c r="C107" s="316"/>
      <c r="D107" s="316"/>
      <c r="E107" s="316"/>
      <c r="F107" s="316"/>
      <c r="G107" s="316"/>
      <c r="H107" s="316"/>
      <c r="I107" s="316"/>
      <c r="J107" s="316"/>
      <c r="K107" s="316"/>
      <c r="L107" s="316"/>
      <c r="M107" s="316"/>
      <c r="N107" s="316"/>
    </row>
    <row r="108" spans="1:14" s="32" customFormat="1" ht="27.75" customHeight="1"/>
  </sheetData>
  <mergeCells count="22">
    <mergeCell ref="A1:N1"/>
    <mergeCell ref="A4:N4"/>
    <mergeCell ref="A36:N36"/>
    <mergeCell ref="A38:N38"/>
    <mergeCell ref="H5:N5"/>
    <mergeCell ref="A35:N35"/>
    <mergeCell ref="A2:N2"/>
    <mergeCell ref="A3:N3"/>
    <mergeCell ref="A39:N39"/>
    <mergeCell ref="A37:N37"/>
    <mergeCell ref="A75:N75"/>
    <mergeCell ref="L41:N41"/>
    <mergeCell ref="H41:J41"/>
    <mergeCell ref="A74:N74"/>
    <mergeCell ref="A107:N107"/>
    <mergeCell ref="H40:N40"/>
    <mergeCell ref="A72:N72"/>
    <mergeCell ref="A76:N76"/>
    <mergeCell ref="H77:N77"/>
    <mergeCell ref="A73:N73"/>
    <mergeCell ref="H78:J78"/>
    <mergeCell ref="L78:N78"/>
  </mergeCells>
  <phoneticPr fontId="12" type="noConversion"/>
  <pageMargins left="1.2598425196850394" right="0.39370078740157483" top="0.82677165354330717" bottom="1.1811023622047245" header="0.51181102362204722" footer="0.51181102362204722"/>
  <pageSetup paperSize="9" orientation="portrait" horizontalDpi="1200" verticalDpi="1200" r:id="rId1"/>
  <headerFooter alignWithMargins="0">
    <oddHeader xml:space="preserve">&amp;C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Q117"/>
  <sheetViews>
    <sheetView view="pageBreakPreview" zoomScale="80" zoomScaleSheetLayoutView="80" workbookViewId="0">
      <selection activeCell="I45" sqref="I45"/>
    </sheetView>
  </sheetViews>
  <sheetFormatPr defaultColWidth="10.7109375" defaultRowHeight="23.25" customHeight="1"/>
  <cols>
    <col min="1" max="5" width="2" style="40" customWidth="1"/>
    <col min="6" max="6" width="47.42578125" style="41" customWidth="1"/>
    <col min="7" max="7" width="11.5703125" style="41" customWidth="1"/>
    <col min="8" max="8" width="0.85546875" style="40" customWidth="1"/>
    <col min="9" max="9" width="17.28515625" style="40" customWidth="1"/>
    <col min="10" max="10" width="0.85546875" style="42" customWidth="1"/>
    <col min="11" max="11" width="17.28515625" style="40" customWidth="1"/>
    <col min="12" max="12" width="0.85546875" style="40" customWidth="1"/>
    <col min="13" max="13" width="17.28515625" style="40" customWidth="1"/>
    <col min="14" max="14" width="0.85546875" style="40" customWidth="1"/>
    <col min="15" max="15" width="17.28515625" style="40" customWidth="1"/>
    <col min="16" max="16" width="0.85546875" style="40" customWidth="1"/>
    <col min="17" max="16384" width="10.7109375" style="40"/>
  </cols>
  <sheetData>
    <row r="1" spans="1:17" s="45" customFormat="1" ht="24" customHeight="1">
      <c r="A1" s="308" t="s">
        <v>110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40"/>
    </row>
    <row r="2" spans="1:17" s="45" customFormat="1" ht="24" customHeight="1">
      <c r="A2" s="309" t="s">
        <v>218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Q2" s="40"/>
    </row>
    <row r="3" spans="1:17" s="45" customFormat="1" ht="24" customHeight="1">
      <c r="A3" s="309" t="s">
        <v>127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Q3" s="40"/>
    </row>
    <row r="4" spans="1:17" s="45" customFormat="1" ht="24" customHeight="1">
      <c r="A4" s="313" t="str">
        <f>+'PL-3m'!A4:M4</f>
        <v>สำหรับงวดสามเดือนสิ้นสุดวันที่ 30 กันยายน 2562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Q4" s="40"/>
    </row>
    <row r="5" spans="1:17" s="45" customFormat="1" ht="12" customHeight="1">
      <c r="A5" s="114"/>
      <c r="B5" s="113"/>
      <c r="C5" s="113"/>
      <c r="D5" s="113"/>
      <c r="E5" s="113"/>
      <c r="F5" s="113"/>
      <c r="G5" s="113"/>
      <c r="H5" s="113"/>
      <c r="I5" s="113"/>
      <c r="J5" s="149"/>
      <c r="K5" s="113"/>
      <c r="L5" s="113"/>
      <c r="M5" s="113"/>
      <c r="N5" s="113"/>
      <c r="O5" s="113"/>
      <c r="Q5" s="40"/>
    </row>
    <row r="6" spans="1:17" ht="24" customHeight="1">
      <c r="F6" s="48"/>
      <c r="G6" s="48"/>
      <c r="H6" s="49"/>
      <c r="I6" s="310" t="s">
        <v>123</v>
      </c>
      <c r="J6" s="310"/>
      <c r="K6" s="310"/>
      <c r="L6" s="310"/>
      <c r="M6" s="310"/>
      <c r="N6" s="310"/>
      <c r="O6" s="310"/>
    </row>
    <row r="7" spans="1:17" ht="24" customHeight="1">
      <c r="I7" s="112"/>
      <c r="J7" s="60" t="s">
        <v>1</v>
      </c>
      <c r="K7" s="112"/>
      <c r="M7" s="112"/>
      <c r="N7" s="112" t="s">
        <v>61</v>
      </c>
      <c r="O7" s="112"/>
    </row>
    <row r="8" spans="1:17" ht="24" customHeight="1">
      <c r="I8" s="311" t="s">
        <v>204</v>
      </c>
      <c r="J8" s="311"/>
      <c r="K8" s="311"/>
      <c r="M8" s="311" t="s">
        <v>204</v>
      </c>
      <c r="N8" s="311"/>
      <c r="O8" s="311"/>
    </row>
    <row r="9" spans="1:17" ht="24" customHeight="1">
      <c r="I9" s="310" t="s">
        <v>296</v>
      </c>
      <c r="J9" s="310"/>
      <c r="K9" s="310"/>
      <c r="L9" s="42"/>
      <c r="M9" s="310" t="str">
        <f>+I9</f>
        <v>สิ้นสุดวันที่ 30 กันยายน</v>
      </c>
      <c r="N9" s="310"/>
      <c r="O9" s="310"/>
    </row>
    <row r="10" spans="1:17" ht="24" customHeight="1">
      <c r="G10" s="68" t="s">
        <v>2</v>
      </c>
      <c r="I10" s="151">
        <v>2562</v>
      </c>
      <c r="J10" s="70"/>
      <c r="K10" s="151">
        <v>2561</v>
      </c>
      <c r="L10" s="71"/>
      <c r="M10" s="151">
        <f>I10</f>
        <v>2562</v>
      </c>
      <c r="N10" s="70"/>
      <c r="O10" s="151">
        <f>+K10</f>
        <v>2561</v>
      </c>
    </row>
    <row r="11" spans="1:17" ht="24" customHeight="1">
      <c r="G11" s="74"/>
      <c r="I11" s="70"/>
      <c r="J11" s="70"/>
      <c r="K11" s="70" t="s">
        <v>254</v>
      </c>
      <c r="L11" s="156"/>
      <c r="M11" s="70"/>
      <c r="N11" s="70"/>
      <c r="O11" s="70"/>
    </row>
    <row r="12" spans="1:17" ht="24" customHeight="1">
      <c r="A12" s="41" t="s">
        <v>135</v>
      </c>
      <c r="F12" s="40"/>
      <c r="G12" s="54"/>
      <c r="I12" s="177" t="e">
        <f>+OCI!I12-OCI!Q12</f>
        <v>#REF!</v>
      </c>
      <c r="J12" s="60"/>
      <c r="K12" s="177" t="e">
        <f>+OCI!K12-OCI!S12</f>
        <v>#REF!</v>
      </c>
      <c r="L12" s="112"/>
      <c r="M12" s="171" t="e">
        <f>+OCI!M12-OCI!U12</f>
        <v>#REF!</v>
      </c>
      <c r="N12" s="60"/>
      <c r="O12" s="112" t="e">
        <f>+OCI!O12-OCI!W12</f>
        <v>#REF!</v>
      </c>
    </row>
    <row r="13" spans="1:17" ht="24" customHeight="1">
      <c r="A13" s="41" t="s">
        <v>131</v>
      </c>
      <c r="F13" s="40"/>
      <c r="G13" s="54"/>
      <c r="I13" s="60"/>
      <c r="J13" s="60"/>
      <c r="K13" s="60"/>
      <c r="L13" s="60"/>
      <c r="M13" s="60"/>
      <c r="N13" s="60"/>
      <c r="O13" s="60"/>
    </row>
    <row r="14" spans="1:17" ht="24" customHeight="1">
      <c r="B14" s="41" t="s">
        <v>214</v>
      </c>
      <c r="F14" s="40"/>
      <c r="G14" s="54"/>
      <c r="I14" s="60"/>
      <c r="J14" s="60"/>
      <c r="K14" s="60"/>
      <c r="L14" s="60"/>
      <c r="M14" s="60"/>
      <c r="N14" s="60"/>
      <c r="O14" s="60"/>
    </row>
    <row r="15" spans="1:17" ht="24" customHeight="1">
      <c r="C15" s="41" t="s">
        <v>233</v>
      </c>
      <c r="D15" s="41"/>
      <c r="E15" s="41"/>
      <c r="G15" s="54"/>
      <c r="I15" s="60"/>
      <c r="J15" s="60"/>
      <c r="K15" s="60"/>
      <c r="L15" s="60"/>
      <c r="M15" s="60"/>
      <c r="N15" s="60"/>
      <c r="O15" s="60"/>
    </row>
    <row r="16" spans="1:17" ht="24" customHeight="1">
      <c r="C16" s="41"/>
      <c r="D16" s="41" t="s">
        <v>216</v>
      </c>
      <c r="E16" s="41"/>
      <c r="G16" s="53" t="s">
        <v>309</v>
      </c>
      <c r="I16" s="177">
        <f>+OCI!I16-OCI!Q16</f>
        <v>46979</v>
      </c>
      <c r="J16" s="60"/>
      <c r="K16" s="177">
        <f>+OCI!K16-OCI!S16</f>
        <v>2240</v>
      </c>
      <c r="L16" s="60"/>
      <c r="M16" s="171">
        <f>+OCI!M16-OCI!U16</f>
        <v>0</v>
      </c>
      <c r="N16" s="60"/>
      <c r="O16" s="112">
        <f>+OCI!O16-OCI!W16</f>
        <v>0</v>
      </c>
    </row>
    <row r="17" spans="1:15" ht="24" customHeight="1">
      <c r="B17" s="41" t="s">
        <v>215</v>
      </c>
      <c r="D17" s="41"/>
      <c r="E17" s="41"/>
      <c r="G17" s="53"/>
      <c r="I17" s="60"/>
      <c r="J17" s="60"/>
      <c r="K17" s="60"/>
      <c r="L17" s="60"/>
      <c r="M17" s="60"/>
      <c r="N17" s="60"/>
      <c r="O17" s="60"/>
    </row>
    <row r="18" spans="1:15" ht="24" customHeight="1">
      <c r="C18" s="41" t="s">
        <v>217</v>
      </c>
      <c r="D18" s="41"/>
      <c r="E18" s="41"/>
      <c r="G18" s="53"/>
      <c r="I18" s="177">
        <f>+I16</f>
        <v>46979</v>
      </c>
      <c r="J18" s="60"/>
      <c r="K18" s="177">
        <f>+K16</f>
        <v>2240</v>
      </c>
      <c r="L18" s="60"/>
      <c r="M18" s="171">
        <f>+M16</f>
        <v>0</v>
      </c>
      <c r="N18" s="60"/>
      <c r="O18" s="112">
        <f>+O16</f>
        <v>0</v>
      </c>
    </row>
    <row r="19" spans="1:15" ht="24" customHeight="1">
      <c r="B19" s="41" t="s">
        <v>234</v>
      </c>
      <c r="E19" s="41"/>
      <c r="G19" s="53"/>
      <c r="H19" s="40">
        <v>701351</v>
      </c>
      <c r="I19" s="60"/>
      <c r="J19" s="60"/>
      <c r="K19" s="60"/>
      <c r="L19" s="60"/>
      <c r="M19" s="60"/>
      <c r="N19" s="60"/>
      <c r="O19" s="60"/>
    </row>
    <row r="20" spans="1:15" ht="24" customHeight="1">
      <c r="C20" s="41" t="s">
        <v>233</v>
      </c>
      <c r="D20" s="41"/>
      <c r="E20" s="41"/>
      <c r="G20" s="53"/>
      <c r="I20" s="60"/>
      <c r="J20" s="60"/>
      <c r="K20" s="60"/>
      <c r="L20" s="60"/>
      <c r="M20" s="60"/>
      <c r="N20" s="60"/>
      <c r="O20" s="60"/>
    </row>
    <row r="21" spans="1:15" ht="24" customHeight="1">
      <c r="A21" s="41"/>
      <c r="D21" s="41" t="s">
        <v>227</v>
      </c>
      <c r="G21" s="53"/>
      <c r="H21" s="41"/>
      <c r="I21" s="60"/>
      <c r="J21" s="60"/>
      <c r="K21" s="60"/>
      <c r="L21" s="60"/>
      <c r="M21" s="60"/>
      <c r="N21" s="60"/>
      <c r="O21" s="60"/>
    </row>
    <row r="22" spans="1:15" ht="24" customHeight="1">
      <c r="A22" s="41"/>
      <c r="C22" s="41"/>
      <c r="D22" s="41"/>
      <c r="E22" s="41" t="s">
        <v>226</v>
      </c>
      <c r="G22" s="189"/>
      <c r="H22" s="40">
        <f>SUM(H18:H21)</f>
        <v>701351</v>
      </c>
    </row>
    <row r="23" spans="1:15" ht="24" customHeight="1">
      <c r="A23" s="41"/>
      <c r="E23" s="41" t="s">
        <v>224</v>
      </c>
      <c r="G23" s="53">
        <v>23</v>
      </c>
      <c r="H23" s="41"/>
      <c r="I23" s="60">
        <f>+OCI!I23-OCI!Q23</f>
        <v>0</v>
      </c>
      <c r="J23" s="60"/>
      <c r="K23" s="60">
        <f>+OCI!K23-OCI!S23</f>
        <v>4533</v>
      </c>
      <c r="L23" s="60"/>
      <c r="M23" s="60">
        <f>+OCI!M23-OCI!U23</f>
        <v>0</v>
      </c>
      <c r="N23" s="60"/>
      <c r="O23" s="60">
        <f>+OCI!O23-OCI!W23</f>
        <v>2618</v>
      </c>
    </row>
    <row r="24" spans="1:15" ht="24" customHeight="1">
      <c r="A24" s="41"/>
      <c r="D24" s="41" t="s">
        <v>232</v>
      </c>
      <c r="G24" s="53">
        <v>28</v>
      </c>
      <c r="H24" s="41"/>
      <c r="I24" s="177">
        <f>+OCI!I24-OCI!Q24</f>
        <v>0</v>
      </c>
      <c r="J24" s="60"/>
      <c r="K24" s="177">
        <f>+OCI!K24-OCI!S24</f>
        <v>-906</v>
      </c>
      <c r="L24" s="60"/>
      <c r="M24" s="171">
        <f>+OCI!M24-OCI!U24</f>
        <v>0</v>
      </c>
      <c r="N24" s="60"/>
      <c r="O24" s="112">
        <f>+OCI!O24-OCI!W24</f>
        <v>-523</v>
      </c>
    </row>
    <row r="25" spans="1:15" ht="24" customHeight="1">
      <c r="A25" s="41"/>
      <c r="B25" s="41" t="s">
        <v>231</v>
      </c>
      <c r="F25" s="40"/>
      <c r="H25" s="41"/>
      <c r="I25" s="60"/>
      <c r="J25" s="60"/>
      <c r="K25" s="60"/>
      <c r="L25" s="60"/>
      <c r="M25" s="60"/>
      <c r="N25" s="60"/>
      <c r="O25" s="60"/>
    </row>
    <row r="26" spans="1:15" ht="24" customHeight="1">
      <c r="C26" s="41" t="s">
        <v>230</v>
      </c>
      <c r="D26" s="41"/>
      <c r="E26" s="41"/>
      <c r="H26" s="41"/>
      <c r="I26" s="177">
        <f>SUM(I23:I24)</f>
        <v>0</v>
      </c>
      <c r="J26" s="60"/>
      <c r="K26" s="177">
        <f>SUM(K23:K24)</f>
        <v>3627</v>
      </c>
      <c r="L26" s="60"/>
      <c r="M26" s="171">
        <f>SUM(M23:M24)</f>
        <v>0</v>
      </c>
      <c r="N26" s="60"/>
      <c r="O26" s="112">
        <f>SUM(O23:O24)</f>
        <v>2095</v>
      </c>
    </row>
    <row r="27" spans="1:15" ht="24" customHeight="1">
      <c r="A27" s="41" t="s">
        <v>128</v>
      </c>
      <c r="C27" s="41"/>
      <c r="D27" s="41"/>
      <c r="E27" s="41"/>
      <c r="H27" s="41"/>
      <c r="I27" s="177">
        <f>+I18+I26</f>
        <v>46979</v>
      </c>
      <c r="J27" s="60"/>
      <c r="K27" s="177">
        <f>+K18+K26</f>
        <v>5867</v>
      </c>
      <c r="L27" s="60"/>
      <c r="M27" s="171">
        <f>+M18+M26</f>
        <v>0</v>
      </c>
      <c r="N27" s="60"/>
      <c r="O27" s="112">
        <f>+O18+O26</f>
        <v>2095</v>
      </c>
    </row>
    <row r="28" spans="1:15" ht="24" customHeight="1" thickBot="1">
      <c r="A28" s="41" t="s">
        <v>129</v>
      </c>
      <c r="B28" s="157"/>
      <c r="F28" s="40"/>
      <c r="G28" s="40"/>
      <c r="I28" s="61" t="e">
        <f>I12+I27</f>
        <v>#REF!</v>
      </c>
      <c r="J28" s="60">
        <f>+J12+J27</f>
        <v>0</v>
      </c>
      <c r="K28" s="61" t="e">
        <f>+K12+K27</f>
        <v>#REF!</v>
      </c>
      <c r="L28" s="60"/>
      <c r="M28" s="61" t="e">
        <f>+M12+M27</f>
        <v>#REF!</v>
      </c>
      <c r="N28" s="60"/>
      <c r="O28" s="61" t="e">
        <f>+O12+O27</f>
        <v>#REF!</v>
      </c>
    </row>
    <row r="29" spans="1:15" ht="24" customHeight="1" thickTop="1">
      <c r="F29" s="40"/>
      <c r="G29" s="40"/>
    </row>
    <row r="30" spans="1:15" ht="24" customHeight="1">
      <c r="A30" s="41" t="s">
        <v>207</v>
      </c>
      <c r="F30" s="40"/>
      <c r="G30" s="40"/>
      <c r="I30" s="62"/>
      <c r="J30" s="152"/>
      <c r="K30" s="62"/>
      <c r="L30" s="63"/>
      <c r="M30" s="62"/>
      <c r="N30" s="64"/>
      <c r="O30" s="62"/>
    </row>
    <row r="31" spans="1:15" ht="24" customHeight="1">
      <c r="B31" s="41" t="s">
        <v>193</v>
      </c>
      <c r="F31" s="40"/>
      <c r="G31" s="40"/>
      <c r="I31" s="186" t="e">
        <f>I33-I32</f>
        <v>#REF!</v>
      </c>
      <c r="J31" s="60">
        <f t="shared" ref="J31:O31" si="0">+J33-J32</f>
        <v>0</v>
      </c>
      <c r="K31" s="186" t="e">
        <f>+K33-K32</f>
        <v>#REF!</v>
      </c>
      <c r="L31" s="57">
        <f t="shared" si="0"/>
        <v>0</v>
      </c>
      <c r="M31" s="174" t="e">
        <f>+M33-M32</f>
        <v>#REF!</v>
      </c>
      <c r="N31" s="57">
        <f t="shared" si="0"/>
        <v>0</v>
      </c>
      <c r="O31" s="57" t="e">
        <f t="shared" si="0"/>
        <v>#REF!</v>
      </c>
    </row>
    <row r="32" spans="1:15" ht="24" customHeight="1">
      <c r="B32" s="41" t="s">
        <v>194</v>
      </c>
      <c r="F32" s="40"/>
      <c r="G32" s="40"/>
      <c r="I32" s="40">
        <f>+OCI!I32-OCI!Q32</f>
        <v>11953</v>
      </c>
      <c r="J32" s="152"/>
      <c r="K32" s="40">
        <f>+OCI!K32-OCI!S32</f>
        <v>-4008</v>
      </c>
      <c r="L32" s="152"/>
      <c r="M32" s="62">
        <f>+OCI!M32-OCI!U32</f>
        <v>0</v>
      </c>
      <c r="N32" s="62"/>
      <c r="O32" s="62">
        <f>+OCI!O32-OCI!W32</f>
        <v>0</v>
      </c>
    </row>
    <row r="33" spans="1:15" ht="24" customHeight="1" thickBot="1">
      <c r="B33" s="41"/>
      <c r="F33" s="40"/>
      <c r="G33" s="40"/>
      <c r="I33" s="61" t="e">
        <f>+I28</f>
        <v>#REF!</v>
      </c>
      <c r="J33" s="60">
        <f t="shared" ref="J33:O33" si="1">+J28</f>
        <v>0</v>
      </c>
      <c r="K33" s="61" t="e">
        <f>+K28</f>
        <v>#REF!</v>
      </c>
      <c r="L33" s="60">
        <f t="shared" si="1"/>
        <v>0</v>
      </c>
      <c r="M33" s="61" t="e">
        <f t="shared" si="1"/>
        <v>#REF!</v>
      </c>
      <c r="N33" s="60">
        <f t="shared" si="1"/>
        <v>0</v>
      </c>
      <c r="O33" s="61" t="e">
        <f t="shared" si="1"/>
        <v>#REF!</v>
      </c>
    </row>
    <row r="34" spans="1:15" ht="24" customHeight="1" thickTop="1">
      <c r="A34" s="58"/>
      <c r="B34" s="58"/>
      <c r="F34" s="40"/>
      <c r="G34" s="54"/>
      <c r="I34" s="66"/>
      <c r="J34" s="152"/>
      <c r="K34" s="66"/>
      <c r="L34" s="152"/>
      <c r="M34" s="66"/>
      <c r="N34" s="62"/>
      <c r="O34" s="66"/>
    </row>
    <row r="35" spans="1:15" ht="24" customHeight="1">
      <c r="A35" s="58"/>
      <c r="B35" s="58"/>
      <c r="F35" s="40"/>
      <c r="G35" s="54"/>
      <c r="I35" s="66"/>
      <c r="J35" s="152"/>
      <c r="K35" s="66"/>
      <c r="L35" s="63"/>
      <c r="M35" s="66"/>
      <c r="N35" s="64"/>
      <c r="O35" s="66"/>
    </row>
    <row r="36" spans="1:15" ht="24" customHeight="1">
      <c r="A36" s="58"/>
      <c r="B36" s="58"/>
      <c r="F36" s="40"/>
      <c r="G36" s="54"/>
      <c r="I36" s="66"/>
      <c r="J36" s="152"/>
      <c r="K36" s="66"/>
      <c r="L36" s="63"/>
      <c r="M36" s="66"/>
      <c r="N36" s="64"/>
      <c r="O36" s="66"/>
    </row>
    <row r="37" spans="1:15" ht="24" customHeight="1">
      <c r="A37" s="58"/>
      <c r="B37" s="58"/>
      <c r="F37" s="40"/>
      <c r="G37" s="54"/>
      <c r="I37" s="66"/>
      <c r="J37" s="152"/>
      <c r="K37" s="66"/>
      <c r="L37" s="63"/>
      <c r="M37" s="66"/>
      <c r="N37" s="64"/>
      <c r="O37" s="66"/>
    </row>
    <row r="38" spans="1:15" ht="24" customHeight="1">
      <c r="A38" s="58"/>
      <c r="B38" s="58"/>
      <c r="F38" s="40"/>
      <c r="G38" s="54"/>
      <c r="H38" s="40">
        <v>242614</v>
      </c>
      <c r="I38" s="66"/>
      <c r="J38" s="152"/>
      <c r="K38" s="66"/>
      <c r="L38" s="63"/>
      <c r="M38" s="66"/>
      <c r="N38" s="64"/>
      <c r="O38" s="66"/>
    </row>
    <row r="39" spans="1:15" ht="24" customHeight="1">
      <c r="A39" s="58"/>
      <c r="B39" s="58"/>
      <c r="F39" s="40"/>
      <c r="G39" s="54"/>
      <c r="I39" s="66"/>
      <c r="J39" s="152"/>
      <c r="K39" s="66"/>
      <c r="L39" s="63"/>
      <c r="M39" s="66"/>
      <c r="N39" s="64"/>
      <c r="O39" s="66"/>
    </row>
    <row r="40" spans="1:15" ht="24" customHeight="1">
      <c r="A40" s="58"/>
      <c r="B40" s="58"/>
      <c r="F40" s="40"/>
      <c r="G40" s="54"/>
      <c r="I40" s="66"/>
      <c r="J40" s="152"/>
      <c r="K40" s="66"/>
      <c r="L40" s="63"/>
      <c r="M40" s="66"/>
      <c r="N40" s="64"/>
      <c r="O40" s="66"/>
    </row>
    <row r="41" spans="1:15" ht="24" customHeight="1">
      <c r="A41" s="58"/>
      <c r="B41" s="58"/>
      <c r="F41" s="40"/>
      <c r="G41" s="54"/>
      <c r="I41" s="66"/>
      <c r="J41" s="152"/>
      <c r="K41" s="66"/>
      <c r="L41" s="63"/>
      <c r="M41" s="66"/>
      <c r="N41" s="64"/>
      <c r="O41" s="66"/>
    </row>
    <row r="42" spans="1:15" ht="23.25" customHeight="1">
      <c r="A42" s="58"/>
      <c r="B42" s="58"/>
      <c r="F42" s="40"/>
      <c r="G42" s="54"/>
      <c r="I42" s="66"/>
      <c r="J42" s="152"/>
      <c r="K42" s="66"/>
      <c r="L42" s="63"/>
      <c r="M42" s="66"/>
      <c r="N42" s="64"/>
      <c r="O42" s="66"/>
    </row>
    <row r="43" spans="1:15" ht="23.25" customHeight="1">
      <c r="A43" s="58"/>
      <c r="B43" s="58"/>
      <c r="F43" s="57" t="s">
        <v>297</v>
      </c>
      <c r="G43" s="54" t="s">
        <v>301</v>
      </c>
      <c r="I43" s="66" t="e">
        <f>+OCI!I28-OCI!Q28-'OCI-3m'!I28</f>
        <v>#REF!</v>
      </c>
      <c r="J43" s="152"/>
      <c r="K43" s="66" t="e">
        <f>+OCI!K28-OCI!S28-'OCI-3m'!K28</f>
        <v>#REF!</v>
      </c>
      <c r="L43" s="63"/>
      <c r="M43" s="66" t="e">
        <f>+OCI!M28-OCI!U28-'OCI-3m'!M28</f>
        <v>#REF!</v>
      </c>
      <c r="N43" s="64"/>
      <c r="O43" s="66" t="e">
        <f>+OCI!O28-OCI!W28-'OCI-3m'!O28</f>
        <v>#REF!</v>
      </c>
    </row>
    <row r="44" spans="1:15" ht="23.25" customHeight="1">
      <c r="A44" s="58"/>
      <c r="B44" s="58"/>
      <c r="F44" s="40"/>
      <c r="G44" s="54" t="s">
        <v>302</v>
      </c>
      <c r="I44" s="66" t="e">
        <f>+OCI!I31-OCI!Q31-'OCI-3m'!I31</f>
        <v>#REF!</v>
      </c>
      <c r="J44" s="152"/>
      <c r="K44" s="66" t="e">
        <f>+OCI!K31-OCI!S31-'OCI-3m'!K31</f>
        <v>#REF!</v>
      </c>
      <c r="L44" s="63"/>
      <c r="M44" s="66" t="e">
        <f>+OCI!M31-OCI!U31-'OCI-3m'!M31</f>
        <v>#REF!</v>
      </c>
      <c r="N44" s="64"/>
      <c r="O44" s="66" t="e">
        <f>+OCI!O31-OCI!W31-'OCI-3m'!O31</f>
        <v>#REF!</v>
      </c>
    </row>
    <row r="45" spans="1:15" ht="24.95" customHeight="1">
      <c r="A45" s="58"/>
      <c r="B45" s="58"/>
      <c r="F45" s="40"/>
      <c r="G45" s="54" t="s">
        <v>303</v>
      </c>
      <c r="I45" s="66">
        <f>+OCI!I32-OCI!Q32-'OCI-3m'!I32</f>
        <v>0</v>
      </c>
      <c r="J45" s="152"/>
      <c r="K45" s="66">
        <f>+OCI!K32-OCI!S32-'OCI-3m'!K32</f>
        <v>0</v>
      </c>
      <c r="L45" s="63"/>
      <c r="M45" s="66">
        <f>+OCI!M32-OCI!U32-'OCI-3m'!M32</f>
        <v>0</v>
      </c>
      <c r="N45" s="64"/>
      <c r="O45" s="66">
        <f>+OCI!O32-OCI!W32-'OCI-3m'!O32</f>
        <v>0</v>
      </c>
    </row>
    <row r="46" spans="1:15" ht="24.95" customHeight="1">
      <c r="A46" s="58"/>
      <c r="F46" s="40"/>
      <c r="G46" s="54"/>
      <c r="I46" s="62"/>
      <c r="J46" s="66"/>
      <c r="K46" s="62"/>
      <c r="L46" s="66"/>
      <c r="M46" s="62"/>
      <c r="N46" s="66"/>
      <c r="O46" s="62"/>
    </row>
    <row r="47" spans="1:15" ht="24.95" customHeight="1">
      <c r="A47" s="58"/>
      <c r="F47" s="40"/>
      <c r="G47" s="54"/>
      <c r="I47" s="62"/>
      <c r="J47" s="66"/>
      <c r="K47" s="62"/>
      <c r="L47" s="66"/>
      <c r="M47" s="62"/>
      <c r="N47" s="66"/>
      <c r="O47" s="62"/>
    </row>
    <row r="117" spans="8:8" ht="23.25" customHeight="1">
      <c r="H117" s="40">
        <v>49246</v>
      </c>
    </row>
  </sheetData>
  <mergeCells count="9">
    <mergeCell ref="I9:K9"/>
    <mergeCell ref="M9:O9"/>
    <mergeCell ref="A1:O1"/>
    <mergeCell ref="A2:O2"/>
    <mergeCell ref="A3:O3"/>
    <mergeCell ref="A4:O4"/>
    <mergeCell ref="I6:O6"/>
    <mergeCell ref="I8:K8"/>
    <mergeCell ref="M8:O8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5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7"/>
  <sheetViews>
    <sheetView view="pageBreakPreview" topLeftCell="A13" zoomScale="60" zoomScaleNormal="100" workbookViewId="0">
      <selection activeCell="L42" sqref="L42"/>
    </sheetView>
  </sheetViews>
  <sheetFormatPr defaultColWidth="10.7109375" defaultRowHeight="24.75"/>
  <cols>
    <col min="1" max="3" width="2.7109375" style="40" customWidth="1"/>
    <col min="4" max="4" width="42.42578125" style="41" customWidth="1"/>
    <col min="5" max="5" width="10.7109375" style="41" customWidth="1"/>
    <col min="6" max="6" width="0.85546875" style="40" customWidth="1"/>
    <col min="7" max="7" width="17.7109375" style="40" customWidth="1"/>
    <col min="8" max="8" width="0.85546875" style="42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4.7109375" style="40" hidden="1" customWidth="1"/>
    <col min="16" max="16" width="1.42578125" style="42" hidden="1" customWidth="1"/>
    <col min="17" max="17" width="13.85546875" style="40" hidden="1" customWidth="1"/>
    <col min="18" max="18" width="1.42578125" style="40" hidden="1" customWidth="1"/>
    <col min="19" max="19" width="13.85546875" style="40" hidden="1" customWidth="1"/>
    <col min="20" max="20" width="1.42578125" style="40" hidden="1" customWidth="1"/>
    <col min="21" max="21" width="13.85546875" style="40" hidden="1" customWidth="1"/>
    <col min="22" max="22" width="6.140625" style="40" customWidth="1"/>
    <col min="23" max="16384" width="10.7109375" style="40"/>
  </cols>
  <sheetData>
    <row r="1" spans="1:21" s="45" customFormat="1" ht="24" customHeight="1">
      <c r="A1" s="308" t="s">
        <v>229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40"/>
    </row>
    <row r="2" spans="1:21" s="45" customFormat="1" ht="24" customHeight="1">
      <c r="A2" s="309" t="s">
        <v>218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O2" s="40"/>
    </row>
    <row r="3" spans="1:21" s="45" customFormat="1" ht="24" customHeight="1">
      <c r="A3" s="309" t="s">
        <v>137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O3" s="40"/>
    </row>
    <row r="4" spans="1:21" s="45" customFormat="1" ht="24" customHeight="1">
      <c r="A4" s="313" t="s">
        <v>316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O4" s="40"/>
    </row>
    <row r="5" spans="1:21" ht="12" customHeight="1">
      <c r="A5" s="47"/>
      <c r="B5" s="44"/>
      <c r="C5" s="44"/>
      <c r="D5" s="44"/>
      <c r="E5" s="44"/>
      <c r="F5" s="44"/>
      <c r="G5" s="44"/>
      <c r="H5" s="149"/>
      <c r="I5" s="44"/>
      <c r="J5" s="44"/>
      <c r="K5" s="44"/>
      <c r="L5" s="44"/>
      <c r="M5" s="44"/>
      <c r="O5" s="44"/>
      <c r="P5" s="149"/>
      <c r="Q5" s="44"/>
      <c r="R5" s="44"/>
      <c r="S5" s="44"/>
      <c r="T5" s="44"/>
      <c r="U5" s="44"/>
    </row>
    <row r="6" spans="1:21" ht="24" customHeight="1">
      <c r="E6" s="48"/>
      <c r="F6" s="49"/>
      <c r="G6" s="310" t="s">
        <v>123</v>
      </c>
      <c r="H6" s="310"/>
      <c r="I6" s="310"/>
      <c r="J6" s="310"/>
      <c r="K6" s="310"/>
      <c r="L6" s="310"/>
      <c r="M6" s="310"/>
      <c r="O6" s="310" t="s">
        <v>123</v>
      </c>
      <c r="P6" s="310"/>
      <c r="Q6" s="310"/>
      <c r="R6" s="310"/>
      <c r="S6" s="310"/>
      <c r="T6" s="310"/>
      <c r="U6" s="310"/>
    </row>
    <row r="7" spans="1:21" ht="24" customHeight="1">
      <c r="G7" s="290" t="s">
        <v>1</v>
      </c>
      <c r="H7" s="290"/>
      <c r="I7" s="290"/>
      <c r="K7" s="50"/>
      <c r="L7" s="50" t="s">
        <v>61</v>
      </c>
      <c r="M7" s="50"/>
      <c r="O7" s="290" t="s">
        <v>1</v>
      </c>
      <c r="P7" s="290"/>
      <c r="Q7" s="290"/>
      <c r="S7" s="50"/>
      <c r="T7" s="50" t="s">
        <v>61</v>
      </c>
      <c r="U7" s="50"/>
    </row>
    <row r="8" spans="1:21" ht="24" customHeight="1">
      <c r="G8" s="311" t="s">
        <v>204</v>
      </c>
      <c r="H8" s="311"/>
      <c r="I8" s="311"/>
      <c r="K8" s="311" t="s">
        <v>204</v>
      </c>
      <c r="L8" s="311"/>
      <c r="M8" s="311"/>
      <c r="O8" s="311" t="s">
        <v>235</v>
      </c>
      <c r="P8" s="311"/>
      <c r="Q8" s="311"/>
      <c r="S8" s="311" t="s">
        <v>235</v>
      </c>
      <c r="T8" s="311"/>
      <c r="U8" s="311"/>
    </row>
    <row r="9" spans="1:21" ht="24" customHeight="1">
      <c r="G9" s="310" t="s">
        <v>317</v>
      </c>
      <c r="H9" s="310"/>
      <c r="I9" s="310"/>
      <c r="J9" s="42"/>
      <c r="K9" s="310" t="s">
        <v>317</v>
      </c>
      <c r="L9" s="310"/>
      <c r="M9" s="310"/>
      <c r="O9" s="310" t="s">
        <v>228</v>
      </c>
      <c r="P9" s="310"/>
      <c r="Q9" s="310"/>
      <c r="R9" s="42"/>
      <c r="S9" s="310" t="s">
        <v>228</v>
      </c>
      <c r="T9" s="310"/>
      <c r="U9" s="310"/>
    </row>
    <row r="10" spans="1:21" ht="24" customHeight="1">
      <c r="E10" s="68" t="s">
        <v>2</v>
      </c>
      <c r="G10" s="151">
        <v>2563</v>
      </c>
      <c r="H10" s="70"/>
      <c r="I10" s="151">
        <v>2562</v>
      </c>
      <c r="J10" s="71"/>
      <c r="K10" s="151">
        <v>2563</v>
      </c>
      <c r="L10" s="70"/>
      <c r="M10" s="151">
        <v>2562</v>
      </c>
      <c r="O10" s="151">
        <v>2562</v>
      </c>
      <c r="P10" s="70"/>
      <c r="Q10" s="151">
        <v>2561</v>
      </c>
      <c r="R10" s="71"/>
      <c r="S10" s="151">
        <v>2562</v>
      </c>
      <c r="T10" s="70"/>
      <c r="U10" s="151">
        <v>2561</v>
      </c>
    </row>
    <row r="11" spans="1:21" ht="24" customHeight="1">
      <c r="E11" s="74"/>
      <c r="G11" s="70"/>
      <c r="H11" s="70"/>
      <c r="I11" s="70"/>
      <c r="J11" s="71"/>
      <c r="K11" s="70"/>
      <c r="L11" s="70"/>
      <c r="M11" s="70"/>
      <c r="O11" s="70"/>
      <c r="P11" s="70"/>
      <c r="Q11" s="70"/>
      <c r="R11" s="71"/>
      <c r="S11" s="70"/>
      <c r="T11" s="70"/>
      <c r="U11" s="70"/>
    </row>
    <row r="12" spans="1:21" ht="24" customHeight="1">
      <c r="A12" s="41" t="s">
        <v>57</v>
      </c>
      <c r="E12" s="54"/>
      <c r="G12" s="57"/>
      <c r="H12" s="70"/>
      <c r="I12" s="70"/>
      <c r="J12" s="71"/>
      <c r="K12" s="70"/>
      <c r="L12" s="70"/>
      <c r="M12" s="70"/>
      <c r="O12" s="57"/>
      <c r="P12" s="70"/>
      <c r="Q12" s="70"/>
      <c r="R12" s="71"/>
      <c r="S12" s="70"/>
      <c r="T12" s="70"/>
      <c r="U12" s="70"/>
    </row>
    <row r="13" spans="1:21" ht="24" customHeight="1">
      <c r="B13" s="41" t="s">
        <v>37</v>
      </c>
      <c r="D13" s="40"/>
      <c r="E13" s="53"/>
      <c r="G13" s="186">
        <v>1221849</v>
      </c>
      <c r="H13" s="60"/>
      <c r="I13" s="186">
        <v>1301922</v>
      </c>
      <c r="J13" s="57"/>
      <c r="K13" s="121">
        <v>913201</v>
      </c>
      <c r="L13" s="57"/>
      <c r="M13" s="57">
        <v>1032182</v>
      </c>
      <c r="O13" s="57">
        <v>2536444</v>
      </c>
      <c r="P13" s="60"/>
      <c r="Q13" s="57">
        <v>2687241</v>
      </c>
      <c r="R13" s="57"/>
      <c r="S13" s="57">
        <v>2017894</v>
      </c>
      <c r="T13" s="57"/>
      <c r="U13" s="57">
        <v>2178222</v>
      </c>
    </row>
    <row r="14" spans="1:21" ht="24" customHeight="1">
      <c r="B14" s="41" t="s">
        <v>38</v>
      </c>
      <c r="D14" s="40"/>
      <c r="E14" s="53"/>
      <c r="G14" s="186"/>
      <c r="H14" s="60"/>
      <c r="I14" s="186"/>
      <c r="J14" s="57"/>
      <c r="K14" s="57"/>
      <c r="L14" s="57"/>
      <c r="M14" s="57"/>
      <c r="O14" s="57"/>
      <c r="P14" s="60"/>
      <c r="Q14" s="57"/>
      <c r="R14" s="57"/>
      <c r="S14" s="57"/>
      <c r="T14" s="57"/>
      <c r="U14" s="57"/>
    </row>
    <row r="15" spans="1:21" ht="24" customHeight="1">
      <c r="B15" s="41"/>
      <c r="C15" s="46" t="s">
        <v>197</v>
      </c>
      <c r="D15" s="58"/>
      <c r="E15" s="53"/>
      <c r="G15" s="186">
        <v>1005</v>
      </c>
      <c r="H15" s="60"/>
      <c r="I15" s="186">
        <v>705</v>
      </c>
      <c r="J15" s="57"/>
      <c r="K15" s="121">
        <v>0</v>
      </c>
      <c r="L15" s="57"/>
      <c r="M15" s="40">
        <v>768</v>
      </c>
      <c r="O15" s="57">
        <v>307</v>
      </c>
      <c r="P15" s="60"/>
      <c r="Q15" s="57">
        <v>3855</v>
      </c>
      <c r="R15" s="57"/>
      <c r="S15" s="40">
        <v>946</v>
      </c>
      <c r="T15" s="57"/>
      <c r="U15" s="40">
        <v>3352</v>
      </c>
    </row>
    <row r="16" spans="1:21" ht="24" customHeight="1">
      <c r="B16" s="41"/>
      <c r="C16" s="46" t="s">
        <v>153</v>
      </c>
      <c r="D16" s="58"/>
      <c r="E16" s="53"/>
      <c r="G16" s="186">
        <v>0</v>
      </c>
      <c r="H16" s="60"/>
      <c r="I16" s="186">
        <v>891</v>
      </c>
      <c r="J16" s="57"/>
      <c r="K16" s="121">
        <v>0</v>
      </c>
      <c r="L16" s="57"/>
      <c r="M16" s="57">
        <v>891</v>
      </c>
      <c r="O16" s="57">
        <v>0</v>
      </c>
      <c r="P16" s="60"/>
      <c r="Q16" s="57">
        <v>2129</v>
      </c>
      <c r="R16" s="57"/>
      <c r="S16" s="57">
        <v>0</v>
      </c>
      <c r="T16" s="57"/>
      <c r="U16" s="57">
        <v>2042</v>
      </c>
    </row>
    <row r="17" spans="1:21" ht="24" customHeight="1">
      <c r="C17" s="46" t="s">
        <v>146</v>
      </c>
      <c r="D17" s="40"/>
      <c r="E17" s="53"/>
      <c r="G17" s="186">
        <v>9356</v>
      </c>
      <c r="H17" s="60"/>
      <c r="I17" s="186">
        <v>11996</v>
      </c>
      <c r="J17" s="57"/>
      <c r="K17" s="121">
        <v>38863</v>
      </c>
      <c r="L17" s="57"/>
      <c r="M17" s="57">
        <v>19118</v>
      </c>
      <c r="O17" s="57">
        <v>21517</v>
      </c>
      <c r="P17" s="60"/>
      <c r="Q17" s="57">
        <v>26281</v>
      </c>
      <c r="R17" s="57"/>
      <c r="S17" s="57">
        <v>33327</v>
      </c>
      <c r="T17" s="57"/>
      <c r="U17" s="57">
        <v>32250</v>
      </c>
    </row>
    <row r="18" spans="1:21" ht="24" customHeight="1">
      <c r="A18" s="41" t="s">
        <v>58</v>
      </c>
      <c r="D18" s="40"/>
      <c r="E18" s="53">
        <v>5</v>
      </c>
      <c r="G18" s="178">
        <v>1232210</v>
      </c>
      <c r="H18" s="60">
        <v>0</v>
      </c>
      <c r="I18" s="178">
        <v>1315514</v>
      </c>
      <c r="J18" s="57"/>
      <c r="K18" s="59">
        <v>952064</v>
      </c>
      <c r="L18" s="57"/>
      <c r="M18" s="59">
        <v>1052959</v>
      </c>
      <c r="O18" s="59">
        <v>2558268</v>
      </c>
      <c r="P18" s="60">
        <v>0</v>
      </c>
      <c r="Q18" s="59">
        <v>2719506</v>
      </c>
      <c r="R18" s="57"/>
      <c r="S18" s="59">
        <v>2052167</v>
      </c>
      <c r="T18" s="57"/>
      <c r="U18" s="59">
        <v>2215866</v>
      </c>
    </row>
    <row r="19" spans="1:21" ht="24" customHeight="1">
      <c r="A19" s="41" t="s">
        <v>59</v>
      </c>
      <c r="B19" s="41"/>
      <c r="D19" s="40"/>
      <c r="E19" s="53"/>
      <c r="G19" s="186"/>
      <c r="H19" s="60">
        <v>701351</v>
      </c>
      <c r="I19" s="186"/>
      <c r="J19" s="57"/>
      <c r="K19" s="57"/>
      <c r="L19" s="57"/>
      <c r="M19" s="57"/>
      <c r="O19" s="57"/>
      <c r="P19" s="60">
        <v>701351</v>
      </c>
      <c r="Q19" s="57"/>
      <c r="R19" s="57"/>
      <c r="S19" s="57"/>
      <c r="T19" s="57"/>
      <c r="U19" s="57"/>
    </row>
    <row r="20" spans="1:21" ht="24" customHeight="1">
      <c r="A20" s="41"/>
      <c r="B20" s="41" t="s">
        <v>39</v>
      </c>
      <c r="D20" s="40"/>
      <c r="E20" s="53">
        <v>9</v>
      </c>
      <c r="G20" s="186">
        <v>977381</v>
      </c>
      <c r="H20" s="60"/>
      <c r="I20" s="186">
        <v>1074303</v>
      </c>
      <c r="J20" s="57"/>
      <c r="K20" s="121">
        <v>863928</v>
      </c>
      <c r="L20" s="57"/>
      <c r="M20" s="57">
        <v>974714</v>
      </c>
      <c r="O20" s="57">
        <v>2139002</v>
      </c>
      <c r="P20" s="60"/>
      <c r="Q20" s="57">
        <v>2019896</v>
      </c>
      <c r="R20" s="57"/>
      <c r="S20" s="57">
        <v>1925510</v>
      </c>
      <c r="T20" s="57"/>
      <c r="U20" s="57">
        <v>1881413</v>
      </c>
    </row>
    <row r="21" spans="1:21" ht="24" customHeight="1">
      <c r="A21" s="41"/>
      <c r="B21" s="41" t="s">
        <v>93</v>
      </c>
      <c r="D21" s="40"/>
      <c r="E21" s="53"/>
      <c r="G21" s="186">
        <v>105817</v>
      </c>
      <c r="H21" s="60"/>
      <c r="I21" s="186">
        <v>153166</v>
      </c>
      <c r="J21" s="57"/>
      <c r="K21" s="121">
        <v>8722</v>
      </c>
      <c r="L21" s="57"/>
      <c r="M21" s="57">
        <v>14676</v>
      </c>
      <c r="O21" s="57">
        <v>273643</v>
      </c>
      <c r="P21" s="60"/>
      <c r="Q21" s="57">
        <v>411951</v>
      </c>
      <c r="R21" s="57"/>
      <c r="S21" s="57">
        <v>26951</v>
      </c>
      <c r="T21" s="57"/>
      <c r="U21" s="57">
        <v>63827</v>
      </c>
    </row>
    <row r="22" spans="1:21" ht="24" customHeight="1">
      <c r="A22" s="41"/>
      <c r="B22" s="41" t="s">
        <v>136</v>
      </c>
      <c r="D22" s="40"/>
      <c r="E22" s="53"/>
      <c r="G22" s="186">
        <v>135197</v>
      </c>
      <c r="H22" s="60"/>
      <c r="I22" s="186">
        <v>139341</v>
      </c>
      <c r="J22" s="57"/>
      <c r="K22" s="121">
        <v>102177</v>
      </c>
      <c r="L22" s="57"/>
      <c r="M22" s="57">
        <v>105314</v>
      </c>
      <c r="O22" s="57">
        <v>257464</v>
      </c>
      <c r="P22" s="60">
        <v>701351</v>
      </c>
      <c r="Q22" s="57">
        <v>277081</v>
      </c>
      <c r="R22" s="57"/>
      <c r="S22" s="57">
        <v>193093</v>
      </c>
      <c r="T22" s="57"/>
      <c r="U22" s="57">
        <v>238704</v>
      </c>
    </row>
    <row r="23" spans="1:21" ht="24" customHeight="1">
      <c r="B23" s="41" t="s">
        <v>351</v>
      </c>
      <c r="C23" s="41"/>
      <c r="D23" s="40"/>
      <c r="E23" s="53"/>
      <c r="G23" s="186">
        <v>0</v>
      </c>
      <c r="H23" s="60"/>
      <c r="I23" s="60">
        <v>0</v>
      </c>
      <c r="J23" s="60"/>
      <c r="K23" s="121">
        <v>3662</v>
      </c>
      <c r="L23" s="60"/>
      <c r="M23" s="60">
        <v>0</v>
      </c>
      <c r="P23" s="40"/>
    </row>
    <row r="24" spans="1:21" ht="24" customHeight="1">
      <c r="A24" s="41" t="s">
        <v>60</v>
      </c>
      <c r="D24" s="40"/>
      <c r="E24" s="53">
        <v>5</v>
      </c>
      <c r="G24" s="178">
        <v>1218395</v>
      </c>
      <c r="H24" s="60"/>
      <c r="I24" s="235">
        <v>1366810</v>
      </c>
      <c r="J24" s="57"/>
      <c r="K24" s="235">
        <v>978489</v>
      </c>
      <c r="L24" s="57"/>
      <c r="M24" s="235">
        <v>1094704</v>
      </c>
      <c r="O24" s="59">
        <v>3371460</v>
      </c>
      <c r="P24" s="60">
        <v>3410279</v>
      </c>
      <c r="Q24" s="59">
        <v>2708928</v>
      </c>
      <c r="R24" s="57">
        <v>2145554</v>
      </c>
      <c r="S24" s="59">
        <v>2145554</v>
      </c>
      <c r="T24" s="57">
        <v>2183944</v>
      </c>
      <c r="U24" s="59">
        <v>2183944</v>
      </c>
    </row>
    <row r="25" spans="1:21" ht="24" customHeight="1">
      <c r="A25" s="41" t="s">
        <v>341</v>
      </c>
      <c r="D25" s="40"/>
      <c r="E25" s="53"/>
      <c r="G25" s="205">
        <v>13815</v>
      </c>
      <c r="H25" s="205"/>
      <c r="I25" s="237">
        <v>-51296</v>
      </c>
      <c r="J25" s="206"/>
      <c r="K25" s="237">
        <v>-26425</v>
      </c>
      <c r="L25" s="206"/>
      <c r="M25" s="237">
        <v>-41745</v>
      </c>
      <c r="O25" s="205"/>
      <c r="P25" s="205"/>
      <c r="Q25" s="205"/>
      <c r="R25" s="206"/>
      <c r="S25" s="205"/>
      <c r="T25" s="206"/>
      <c r="U25" s="205"/>
    </row>
    <row r="26" spans="1:21" ht="24" customHeight="1">
      <c r="A26" s="41" t="s">
        <v>130</v>
      </c>
      <c r="D26" s="40"/>
      <c r="E26" s="53"/>
      <c r="G26" s="186">
        <v>16465</v>
      </c>
      <c r="H26" s="60"/>
      <c r="I26" s="60">
        <v>16158</v>
      </c>
      <c r="J26" s="60"/>
      <c r="K26" s="121">
        <v>14335</v>
      </c>
      <c r="L26" s="60"/>
      <c r="M26" s="60">
        <v>15038</v>
      </c>
      <c r="O26" s="60">
        <v>33731</v>
      </c>
      <c r="P26" s="60"/>
      <c r="Q26" s="60">
        <v>27058</v>
      </c>
      <c r="R26" s="60"/>
      <c r="S26" s="60">
        <v>30676</v>
      </c>
      <c r="T26" s="60"/>
      <c r="U26" s="60">
        <v>26198</v>
      </c>
    </row>
    <row r="27" spans="1:21" ht="24" customHeight="1">
      <c r="A27" s="41" t="s">
        <v>333</v>
      </c>
      <c r="D27" s="40"/>
      <c r="E27" s="53"/>
      <c r="G27" s="206"/>
      <c r="H27" s="205"/>
      <c r="I27" s="205"/>
      <c r="J27" s="205"/>
      <c r="K27" s="121"/>
      <c r="L27" s="205"/>
      <c r="M27" s="205"/>
      <c r="O27" s="205"/>
      <c r="P27" s="205"/>
      <c r="Q27" s="205"/>
      <c r="R27" s="205"/>
      <c r="S27" s="205"/>
      <c r="T27" s="205"/>
      <c r="U27" s="205"/>
    </row>
    <row r="28" spans="1:21" ht="24" customHeight="1">
      <c r="A28" s="41"/>
      <c r="B28" s="40" t="s">
        <v>334</v>
      </c>
      <c r="D28" s="40"/>
      <c r="E28" s="53">
        <v>7</v>
      </c>
      <c r="G28" s="206">
        <v>-229</v>
      </c>
      <c r="H28" s="205"/>
      <c r="I28" s="205">
        <v>-1444</v>
      </c>
      <c r="J28" s="205"/>
      <c r="K28" s="239">
        <v>-222</v>
      </c>
      <c r="L28" s="205"/>
      <c r="M28" s="205">
        <v>0</v>
      </c>
      <c r="O28" s="205"/>
      <c r="P28" s="205"/>
      <c r="Q28" s="205"/>
      <c r="R28" s="205"/>
      <c r="S28" s="205"/>
      <c r="T28" s="205"/>
      <c r="U28" s="205"/>
    </row>
    <row r="29" spans="1:21" ht="24" customHeight="1">
      <c r="A29" s="41" t="s">
        <v>346</v>
      </c>
      <c r="D29" s="40"/>
      <c r="E29" s="53">
        <v>11</v>
      </c>
      <c r="G29" s="199">
        <v>-966</v>
      </c>
      <c r="H29" s="60"/>
      <c r="I29" s="177">
        <v>-1490</v>
      </c>
      <c r="J29" s="57"/>
      <c r="K29" s="50">
        <v>0</v>
      </c>
      <c r="L29" s="60"/>
      <c r="M29" s="50">
        <v>0</v>
      </c>
      <c r="N29" s="42"/>
      <c r="O29" s="205"/>
      <c r="P29" s="205"/>
      <c r="Q29" s="205"/>
      <c r="R29" s="205"/>
      <c r="S29" s="205"/>
      <c r="T29" s="205"/>
      <c r="U29" s="205"/>
    </row>
    <row r="30" spans="1:21" ht="24" customHeight="1">
      <c r="A30" s="41" t="s">
        <v>148</v>
      </c>
      <c r="D30" s="40"/>
      <c r="E30" s="53"/>
      <c r="G30" s="205">
        <v>-3845</v>
      </c>
      <c r="H30" s="60"/>
      <c r="I30" s="60">
        <v>-70388</v>
      </c>
      <c r="J30" s="60"/>
      <c r="K30" s="205">
        <v>-40982</v>
      </c>
      <c r="L30" s="60"/>
      <c r="M30" s="205">
        <v>-56783</v>
      </c>
      <c r="O30" s="60" t="e">
        <v>#REF!</v>
      </c>
      <c r="P30" s="60"/>
      <c r="Q30" s="60" t="e">
        <v>#REF!</v>
      </c>
      <c r="R30" s="60"/>
      <c r="S30" s="60" t="e">
        <v>#REF!</v>
      </c>
      <c r="T30" s="60"/>
      <c r="U30" s="60" t="e">
        <v>#REF!</v>
      </c>
    </row>
    <row r="31" spans="1:21" ht="24" customHeight="1">
      <c r="A31" s="41" t="s">
        <v>186</v>
      </c>
      <c r="D31" s="40"/>
      <c r="E31" s="53">
        <v>25</v>
      </c>
      <c r="G31" s="200">
        <v>85</v>
      </c>
      <c r="I31" s="40">
        <v>-15825</v>
      </c>
      <c r="K31" s="40">
        <v>-7950</v>
      </c>
      <c r="M31" s="40">
        <v>-17425</v>
      </c>
      <c r="O31" s="40">
        <v>-35593</v>
      </c>
      <c r="Q31" s="40">
        <v>-22662</v>
      </c>
      <c r="S31" s="40">
        <v>-36752</v>
      </c>
      <c r="U31" s="40">
        <v>-18814</v>
      </c>
    </row>
    <row r="32" spans="1:21" ht="24" customHeight="1" thickBot="1">
      <c r="A32" s="41" t="s">
        <v>135</v>
      </c>
      <c r="D32" s="40"/>
      <c r="E32" s="53"/>
      <c r="G32" s="61">
        <v>-3930</v>
      </c>
      <c r="H32" s="60">
        <v>0</v>
      </c>
      <c r="I32" s="61">
        <v>-54563</v>
      </c>
      <c r="J32" s="60"/>
      <c r="K32" s="61">
        <v>-33032</v>
      </c>
      <c r="L32" s="60"/>
      <c r="M32" s="61">
        <v>-39358</v>
      </c>
      <c r="O32" s="61" t="e">
        <v>#REF!</v>
      </c>
      <c r="P32" s="60">
        <v>0</v>
      </c>
      <c r="Q32" s="61" t="e">
        <v>#REF!</v>
      </c>
      <c r="R32" s="60"/>
      <c r="S32" s="61" t="e">
        <v>#REF!</v>
      </c>
      <c r="T32" s="60"/>
      <c r="U32" s="61" t="e">
        <v>#REF!</v>
      </c>
    </row>
    <row r="33" spans="1:21" ht="24" customHeight="1" thickTop="1">
      <c r="D33" s="40"/>
      <c r="E33" s="189"/>
      <c r="G33" s="62"/>
      <c r="H33" s="152"/>
      <c r="I33" s="62"/>
      <c r="J33" s="63"/>
      <c r="K33" s="62"/>
      <c r="L33" s="64"/>
      <c r="M33" s="62"/>
      <c r="O33" s="62"/>
      <c r="P33" s="152"/>
      <c r="Q33" s="62"/>
      <c r="R33" s="63"/>
      <c r="S33" s="62"/>
      <c r="T33" s="64"/>
      <c r="U33" s="62"/>
    </row>
    <row r="34" spans="1:21" ht="24" customHeight="1">
      <c r="A34" s="41" t="s">
        <v>205</v>
      </c>
      <c r="B34" s="41"/>
      <c r="C34" s="41"/>
      <c r="E34" s="189"/>
      <c r="G34" s="62"/>
      <c r="H34" s="152"/>
      <c r="I34" s="62"/>
      <c r="J34" s="63"/>
      <c r="K34" s="62"/>
      <c r="L34" s="64"/>
      <c r="M34" s="62"/>
      <c r="O34" s="62"/>
      <c r="P34" s="152"/>
      <c r="Q34" s="62"/>
      <c r="R34" s="63"/>
      <c r="S34" s="62"/>
      <c r="T34" s="64"/>
      <c r="U34" s="62"/>
    </row>
    <row r="35" spans="1:21" ht="24" customHeight="1">
      <c r="A35" s="41"/>
      <c r="B35" s="41" t="s">
        <v>193</v>
      </c>
      <c r="C35" s="41"/>
      <c r="E35" s="189"/>
      <c r="G35" s="200">
        <v>591</v>
      </c>
      <c r="H35" s="60">
        <v>0</v>
      </c>
      <c r="I35" s="186">
        <v>-51561</v>
      </c>
      <c r="J35" s="57"/>
      <c r="K35" s="57">
        <v>-33032</v>
      </c>
      <c r="L35" s="57"/>
      <c r="M35" s="57">
        <v>-39358</v>
      </c>
      <c r="O35" s="57" t="e">
        <v>#REF!</v>
      </c>
      <c r="P35" s="60">
        <v>0</v>
      </c>
      <c r="Q35" s="57" t="e">
        <v>#REF!</v>
      </c>
      <c r="R35" s="57"/>
      <c r="S35" s="57" t="e">
        <v>#REF!</v>
      </c>
      <c r="T35" s="57"/>
      <c r="U35" s="57" t="e">
        <v>#REF!</v>
      </c>
    </row>
    <row r="36" spans="1:21" ht="24" customHeight="1">
      <c r="A36" s="41"/>
      <c r="B36" s="41" t="s">
        <v>194</v>
      </c>
      <c r="C36" s="41"/>
      <c r="E36" s="189"/>
      <c r="G36" s="200">
        <v>-4521</v>
      </c>
      <c r="H36" s="152"/>
      <c r="I36" s="40">
        <v>-3002</v>
      </c>
      <c r="J36" s="63"/>
      <c r="K36" s="62">
        <v>0</v>
      </c>
      <c r="L36" s="64"/>
      <c r="M36" s="62">
        <v>0</v>
      </c>
      <c r="O36" s="40">
        <v>-3728</v>
      </c>
      <c r="P36" s="152"/>
      <c r="Q36" s="40">
        <v>-289</v>
      </c>
      <c r="R36" s="63"/>
      <c r="S36" s="62">
        <v>0</v>
      </c>
      <c r="T36" s="64"/>
      <c r="U36" s="62">
        <v>0</v>
      </c>
    </row>
    <row r="37" spans="1:21" ht="24" customHeight="1" thickBot="1">
      <c r="A37" s="41"/>
      <c r="B37" s="41"/>
      <c r="C37" s="41"/>
      <c r="E37" s="189"/>
      <c r="G37" s="61">
        <v>-3930</v>
      </c>
      <c r="H37" s="60">
        <v>0</v>
      </c>
      <c r="I37" s="61">
        <v>-54563</v>
      </c>
      <c r="J37" s="63"/>
      <c r="K37" s="61">
        <v>-33032</v>
      </c>
      <c r="L37" s="64"/>
      <c r="M37" s="61">
        <v>-39358</v>
      </c>
      <c r="O37" s="61" t="e">
        <v>#REF!</v>
      </c>
      <c r="P37" s="60">
        <v>0</v>
      </c>
      <c r="Q37" s="61" t="e">
        <v>#REF!</v>
      </c>
      <c r="R37" s="63"/>
      <c r="S37" s="61" t="e">
        <v>#REF!</v>
      </c>
      <c r="T37" s="64"/>
      <c r="U37" s="61" t="e">
        <v>#REF!</v>
      </c>
    </row>
    <row r="38" spans="1:21" ht="24" customHeight="1" thickTop="1">
      <c r="A38" s="41" t="s">
        <v>287</v>
      </c>
      <c r="B38" s="41"/>
      <c r="D38" s="40"/>
      <c r="E38" s="53"/>
    </row>
    <row r="39" spans="1:21" ht="24" customHeight="1" thickBot="1">
      <c r="A39" s="41"/>
      <c r="B39" s="41" t="s">
        <v>288</v>
      </c>
      <c r="E39" s="53"/>
      <c r="G39" s="277">
        <v>2.1413043478260871E-3</v>
      </c>
      <c r="H39" s="62">
        <v>0</v>
      </c>
      <c r="I39" s="277">
        <v>-0.18681521739130436</v>
      </c>
      <c r="J39" s="278">
        <v>4678</v>
      </c>
      <c r="K39" s="277">
        <v>-0.11968115942028985</v>
      </c>
      <c r="L39" s="278">
        <v>4678</v>
      </c>
      <c r="M39" s="277">
        <v>-0.14260144927536231</v>
      </c>
      <c r="O39" s="65" t="e">
        <v>#REF!</v>
      </c>
      <c r="P39" s="62">
        <v>0</v>
      </c>
      <c r="Q39" s="65" t="e">
        <v>#REF!</v>
      </c>
      <c r="R39" s="66">
        <v>4678</v>
      </c>
      <c r="S39" s="65" t="e">
        <v>#REF!</v>
      </c>
      <c r="T39" s="66">
        <v>4678</v>
      </c>
      <c r="U39" s="65" t="e">
        <v>#REF!</v>
      </c>
    </row>
    <row r="40" spans="1:21" ht="24" customHeight="1" thickTop="1" thickBot="1">
      <c r="A40" s="58" t="s">
        <v>206</v>
      </c>
      <c r="B40" s="58"/>
      <c r="D40" s="40"/>
      <c r="E40" s="53">
        <v>26</v>
      </c>
      <c r="G40" s="153">
        <v>276000</v>
      </c>
      <c r="H40" s="42">
        <v>70000</v>
      </c>
      <c r="I40" s="153">
        <v>276000</v>
      </c>
      <c r="J40" s="40">
        <v>70000</v>
      </c>
      <c r="K40" s="153">
        <v>276000</v>
      </c>
      <c r="L40" s="40">
        <v>70000</v>
      </c>
      <c r="M40" s="153">
        <v>276000</v>
      </c>
      <c r="O40" s="153">
        <v>276000</v>
      </c>
      <c r="P40" s="42">
        <v>70000</v>
      </c>
      <c r="Q40" s="153">
        <v>277171</v>
      </c>
      <c r="R40" s="40">
        <v>70000</v>
      </c>
      <c r="S40" s="153">
        <v>276000</v>
      </c>
      <c r="T40" s="40">
        <v>70000</v>
      </c>
      <c r="U40" s="153">
        <v>277171</v>
      </c>
    </row>
    <row r="41" spans="1:21" ht="24" customHeight="1" thickTop="1">
      <c r="A41" s="58"/>
      <c r="B41" s="58"/>
      <c r="D41" s="40"/>
      <c r="E41" s="54"/>
      <c r="H41" s="42">
        <v>242614</v>
      </c>
      <c r="P41" s="42">
        <v>242614</v>
      </c>
    </row>
    <row r="42" spans="1:21" ht="24" customHeight="1"/>
    <row r="44" spans="1:21">
      <c r="H44" s="42">
        <v>49246</v>
      </c>
      <c r="P44" s="42">
        <v>49246</v>
      </c>
    </row>
    <row r="46" spans="1:21">
      <c r="G46" s="176"/>
      <c r="M46" s="176"/>
    </row>
    <row r="47" spans="1:21">
      <c r="G47" s="176"/>
      <c r="M47" s="176"/>
    </row>
  </sheetData>
  <mergeCells count="16">
    <mergeCell ref="S9:U9"/>
    <mergeCell ref="A1:M1"/>
    <mergeCell ref="A2:M2"/>
    <mergeCell ref="A3:M3"/>
    <mergeCell ref="A4:M4"/>
    <mergeCell ref="G6:M6"/>
    <mergeCell ref="G7:I7"/>
    <mergeCell ref="G8:I8"/>
    <mergeCell ref="K8:M8"/>
    <mergeCell ref="G9:I9"/>
    <mergeCell ref="K9:M9"/>
    <mergeCell ref="O6:U6"/>
    <mergeCell ref="O7:Q7"/>
    <mergeCell ref="O8:Q8"/>
    <mergeCell ref="S8:U8"/>
    <mergeCell ref="O9:Q9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7" orientation="portrait" blackAndWhite="1" r:id="rId1"/>
  <headerFooter>
    <oddHeader>&amp;R&amp;"AngsanaUPC,Bold"&amp;17"&amp;Uยังไม่ได้ตรวจสอบ
แต่สอบทานแล้ว&amp;U"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2"/>
  <sheetViews>
    <sheetView view="pageBreakPreview" topLeftCell="A22" zoomScale="70" zoomScaleSheetLayoutView="70" workbookViewId="0">
      <selection activeCell="AA35" sqref="AA35"/>
    </sheetView>
  </sheetViews>
  <sheetFormatPr defaultColWidth="10.7109375" defaultRowHeight="23.25" customHeight="1"/>
  <cols>
    <col min="1" max="5" width="2" style="40" customWidth="1"/>
    <col min="6" max="6" width="47.42578125" style="41" customWidth="1"/>
    <col min="7" max="7" width="11.5703125" style="41" customWidth="1"/>
    <col min="8" max="8" width="0.85546875" style="40" customWidth="1"/>
    <col min="9" max="9" width="17.28515625" style="40" customWidth="1"/>
    <col min="10" max="10" width="0.85546875" style="42" customWidth="1"/>
    <col min="11" max="11" width="17.28515625" style="40" customWidth="1"/>
    <col min="12" max="12" width="0.85546875" style="42" customWidth="1"/>
    <col min="13" max="13" width="17.28515625" style="40" customWidth="1"/>
    <col min="14" max="14" width="0.85546875" style="42" customWidth="1"/>
    <col min="15" max="15" width="17.28515625" style="40" customWidth="1"/>
    <col min="16" max="16" width="0.85546875" style="40" customWidth="1"/>
    <col min="17" max="17" width="17.7109375" style="40" hidden="1" customWidth="1"/>
    <col min="18" max="18" width="0.85546875" style="42" hidden="1" customWidth="1"/>
    <col min="19" max="19" width="17.7109375" style="40" hidden="1" customWidth="1"/>
    <col min="20" max="20" width="0.85546875" style="42" hidden="1" customWidth="1"/>
    <col min="21" max="21" width="17.7109375" style="40" hidden="1" customWidth="1"/>
    <col min="22" max="22" width="0.85546875" style="42" hidden="1" customWidth="1"/>
    <col min="23" max="23" width="17.7109375" style="40" hidden="1" customWidth="1"/>
    <col min="24" max="16384" width="10.7109375" style="40"/>
  </cols>
  <sheetData>
    <row r="1" spans="1:23" s="45" customFormat="1" ht="24" customHeight="1">
      <c r="A1" s="308" t="s">
        <v>110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40"/>
    </row>
    <row r="2" spans="1:23" s="45" customFormat="1" ht="24" customHeight="1">
      <c r="A2" s="309" t="s">
        <v>218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Q2" s="40"/>
    </row>
    <row r="3" spans="1:23" s="45" customFormat="1" ht="24" customHeight="1">
      <c r="A3" s="309" t="s">
        <v>127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Q3" s="40"/>
    </row>
    <row r="4" spans="1:23" s="45" customFormat="1" ht="24" customHeight="1">
      <c r="A4" s="313" t="s">
        <v>316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Q4" s="40"/>
    </row>
    <row r="5" spans="1:23" ht="12" customHeight="1">
      <c r="A5" s="114"/>
      <c r="B5" s="113"/>
      <c r="C5" s="113"/>
      <c r="D5" s="113"/>
      <c r="E5" s="113"/>
      <c r="F5" s="113"/>
      <c r="G5" s="113"/>
      <c r="H5" s="113"/>
      <c r="I5" s="113"/>
      <c r="J5" s="149"/>
      <c r="K5" s="113"/>
      <c r="L5" s="149"/>
      <c r="M5" s="113"/>
      <c r="N5" s="149"/>
      <c r="O5" s="113"/>
      <c r="Q5" s="113"/>
      <c r="R5" s="149"/>
      <c r="S5" s="113"/>
      <c r="T5" s="149"/>
      <c r="U5" s="113"/>
      <c r="V5" s="149"/>
      <c r="W5" s="113"/>
    </row>
    <row r="6" spans="1:23" ht="24" customHeight="1">
      <c r="F6" s="48"/>
      <c r="G6" s="48"/>
      <c r="H6" s="49"/>
      <c r="I6" s="310" t="s">
        <v>123</v>
      </c>
      <c r="J6" s="310"/>
      <c r="K6" s="310"/>
      <c r="L6" s="310"/>
      <c r="M6" s="310"/>
      <c r="N6" s="310"/>
      <c r="O6" s="310"/>
      <c r="Q6" s="310" t="s">
        <v>123</v>
      </c>
      <c r="R6" s="310"/>
      <c r="S6" s="310"/>
      <c r="T6" s="310"/>
      <c r="U6" s="310"/>
      <c r="V6" s="310"/>
      <c r="W6" s="310"/>
    </row>
    <row r="7" spans="1:23" ht="24" customHeight="1">
      <c r="I7" s="112"/>
      <c r="J7" s="60" t="s">
        <v>1</v>
      </c>
      <c r="K7" s="112"/>
      <c r="M7" s="112"/>
      <c r="N7" s="60" t="s">
        <v>61</v>
      </c>
      <c r="O7" s="112"/>
      <c r="Q7" s="112"/>
      <c r="R7" s="60" t="s">
        <v>1</v>
      </c>
      <c r="S7" s="112"/>
      <c r="U7" s="112"/>
      <c r="V7" s="60" t="s">
        <v>61</v>
      </c>
      <c r="W7" s="112"/>
    </row>
    <row r="8" spans="1:23" ht="24" customHeight="1">
      <c r="I8" s="311" t="s">
        <v>204</v>
      </c>
      <c r="J8" s="311"/>
      <c r="K8" s="311"/>
      <c r="M8" s="311" t="s">
        <v>204</v>
      </c>
      <c r="N8" s="311"/>
      <c r="O8" s="311"/>
      <c r="Q8" s="311" t="s">
        <v>235</v>
      </c>
      <c r="R8" s="311"/>
      <c r="S8" s="311"/>
      <c r="U8" s="311" t="s">
        <v>235</v>
      </c>
      <c r="V8" s="311"/>
      <c r="W8" s="311"/>
    </row>
    <row r="9" spans="1:23" ht="24" customHeight="1">
      <c r="I9" s="310" t="s">
        <v>318</v>
      </c>
      <c r="J9" s="310"/>
      <c r="K9" s="310"/>
      <c r="M9" s="310" t="s">
        <v>318</v>
      </c>
      <c r="N9" s="310"/>
      <c r="O9" s="310"/>
      <c r="Q9" s="310" t="s">
        <v>228</v>
      </c>
      <c r="R9" s="310"/>
      <c r="S9" s="310"/>
      <c r="U9" s="310" t="s">
        <v>228</v>
      </c>
      <c r="V9" s="310"/>
      <c r="W9" s="310"/>
    </row>
    <row r="10" spans="1:23" ht="24" customHeight="1">
      <c r="D10" s="41"/>
      <c r="E10" s="74"/>
      <c r="F10" s="40"/>
      <c r="G10" s="151" t="s">
        <v>2</v>
      </c>
      <c r="H10" s="70"/>
      <c r="I10" s="151">
        <v>2563</v>
      </c>
      <c r="J10" s="71"/>
      <c r="K10" s="151">
        <v>2562</v>
      </c>
      <c r="L10" s="70"/>
      <c r="M10" s="151">
        <v>2563</v>
      </c>
      <c r="N10" s="70"/>
      <c r="O10" s="151">
        <v>2562</v>
      </c>
      <c r="Q10" s="151">
        <v>2562</v>
      </c>
      <c r="R10" s="71"/>
      <c r="S10" s="151">
        <v>2561</v>
      </c>
      <c r="T10" s="70"/>
      <c r="U10" s="151">
        <v>2562</v>
      </c>
      <c r="V10" s="70"/>
      <c r="W10" s="151">
        <v>2561</v>
      </c>
    </row>
    <row r="11" spans="1:23" ht="24" customHeight="1">
      <c r="G11" s="74"/>
      <c r="I11" s="70"/>
      <c r="J11" s="70"/>
      <c r="K11" s="70"/>
      <c r="L11" s="156"/>
      <c r="M11" s="70"/>
      <c r="N11" s="70"/>
      <c r="O11" s="70"/>
      <c r="Q11" s="70"/>
      <c r="R11" s="70"/>
      <c r="S11" s="70"/>
      <c r="T11" s="156"/>
      <c r="U11" s="70"/>
      <c r="V11" s="70"/>
      <c r="W11" s="70"/>
    </row>
    <row r="12" spans="1:23" ht="24" customHeight="1">
      <c r="A12" s="41" t="s">
        <v>135</v>
      </c>
      <c r="F12" s="40"/>
      <c r="G12" s="40"/>
      <c r="I12" s="177">
        <v>-3930</v>
      </c>
      <c r="J12" s="60">
        <v>0</v>
      </c>
      <c r="K12" s="175">
        <v>-54563</v>
      </c>
      <c r="L12" s="60">
        <v>0</v>
      </c>
      <c r="M12" s="112">
        <v>-33032</v>
      </c>
      <c r="N12" s="60">
        <v>0</v>
      </c>
      <c r="O12" s="112">
        <v>-39358</v>
      </c>
      <c r="Q12" s="112" t="e">
        <v>#REF!</v>
      </c>
      <c r="R12" s="60">
        <v>0</v>
      </c>
      <c r="S12" s="112" t="e">
        <v>#REF!</v>
      </c>
      <c r="T12" s="60">
        <v>0</v>
      </c>
      <c r="U12" s="112" t="e">
        <v>#REF!</v>
      </c>
      <c r="V12" s="60">
        <v>0</v>
      </c>
      <c r="W12" s="112" t="e">
        <v>#REF!</v>
      </c>
    </row>
    <row r="13" spans="1:23" ht="24" customHeight="1">
      <c r="A13" s="41" t="s">
        <v>131</v>
      </c>
      <c r="F13" s="40"/>
      <c r="G13" s="40"/>
      <c r="I13" s="60"/>
      <c r="J13" s="60"/>
      <c r="K13" s="60"/>
      <c r="L13" s="60"/>
      <c r="M13" s="60"/>
      <c r="N13" s="60"/>
      <c r="O13" s="60"/>
      <c r="Q13" s="60"/>
      <c r="R13" s="60"/>
      <c r="S13" s="60"/>
      <c r="T13" s="60"/>
      <c r="U13" s="60"/>
      <c r="V13" s="60"/>
      <c r="W13" s="60"/>
    </row>
    <row r="14" spans="1:23" ht="24" customHeight="1">
      <c r="B14" s="41" t="s">
        <v>214</v>
      </c>
      <c r="F14" s="40"/>
      <c r="G14" s="40"/>
      <c r="I14" s="60"/>
      <c r="J14" s="60"/>
      <c r="K14" s="60"/>
      <c r="L14" s="60"/>
      <c r="M14" s="60"/>
      <c r="N14" s="60"/>
      <c r="O14" s="60"/>
      <c r="Q14" s="60"/>
      <c r="R14" s="60"/>
      <c r="S14" s="60"/>
      <c r="T14" s="60"/>
      <c r="U14" s="60"/>
      <c r="V14" s="60"/>
      <c r="W14" s="60"/>
    </row>
    <row r="15" spans="1:23" ht="24" customHeight="1">
      <c r="C15" s="41" t="s">
        <v>233</v>
      </c>
      <c r="D15" s="41"/>
      <c r="E15" s="41"/>
      <c r="I15" s="60"/>
      <c r="J15" s="60"/>
      <c r="K15" s="60"/>
      <c r="L15" s="60"/>
      <c r="M15" s="60"/>
      <c r="N15" s="60"/>
      <c r="O15" s="60"/>
      <c r="Q15" s="60"/>
      <c r="R15" s="60"/>
      <c r="S15" s="60"/>
      <c r="T15" s="60"/>
      <c r="U15" s="60"/>
      <c r="V15" s="60"/>
      <c r="W15" s="60"/>
    </row>
    <row r="16" spans="1:23" ht="24" customHeight="1">
      <c r="C16" s="41" t="s">
        <v>216</v>
      </c>
      <c r="D16" s="41"/>
      <c r="G16" s="53" t="s">
        <v>344</v>
      </c>
      <c r="I16" s="199">
        <v>30580</v>
      </c>
      <c r="J16" s="60"/>
      <c r="K16" s="175">
        <v>6616</v>
      </c>
      <c r="L16" s="60"/>
      <c r="M16" s="112">
        <v>0</v>
      </c>
      <c r="N16" s="60"/>
      <c r="O16" s="112">
        <v>0</v>
      </c>
      <c r="Q16" s="112">
        <v>-16399</v>
      </c>
      <c r="R16" s="60"/>
      <c r="S16" s="112">
        <v>4376</v>
      </c>
      <c r="T16" s="60"/>
      <c r="U16" s="112">
        <v>0</v>
      </c>
      <c r="V16" s="60"/>
      <c r="W16" s="112">
        <v>0</v>
      </c>
    </row>
    <row r="17" spans="1:23" ht="24" customHeight="1">
      <c r="B17" s="41" t="s">
        <v>215</v>
      </c>
      <c r="D17" s="41"/>
      <c r="E17" s="41"/>
      <c r="G17" s="189"/>
      <c r="I17" s="60"/>
      <c r="J17" s="60"/>
      <c r="K17" s="60"/>
      <c r="L17" s="60"/>
      <c r="M17" s="60"/>
      <c r="N17" s="60"/>
      <c r="O17" s="60"/>
      <c r="Q17" s="60"/>
      <c r="R17" s="60"/>
      <c r="S17" s="60"/>
      <c r="T17" s="60"/>
      <c r="U17" s="60"/>
      <c r="V17" s="60"/>
      <c r="W17" s="60"/>
    </row>
    <row r="18" spans="1:23" ht="24" customHeight="1">
      <c r="C18" s="41" t="s">
        <v>217</v>
      </c>
      <c r="D18" s="41"/>
      <c r="E18" s="41"/>
      <c r="G18" s="190"/>
      <c r="I18" s="112">
        <v>30580</v>
      </c>
      <c r="J18" s="60"/>
      <c r="K18" s="175">
        <v>6616</v>
      </c>
      <c r="L18" s="60"/>
      <c r="M18" s="112">
        <v>0</v>
      </c>
      <c r="N18" s="60"/>
      <c r="O18" s="112">
        <v>0</v>
      </c>
      <c r="Q18" s="112">
        <v>-16399</v>
      </c>
      <c r="R18" s="60"/>
      <c r="S18" s="112">
        <v>4376</v>
      </c>
      <c r="T18" s="60"/>
      <c r="U18" s="112">
        <v>0</v>
      </c>
      <c r="V18" s="60"/>
      <c r="W18" s="112">
        <v>0</v>
      </c>
    </row>
    <row r="19" spans="1:23" ht="24" customHeight="1">
      <c r="B19" s="41" t="s">
        <v>234</v>
      </c>
      <c r="E19" s="41"/>
      <c r="G19" s="190"/>
      <c r="H19" s="40">
        <v>701351</v>
      </c>
      <c r="I19" s="60"/>
      <c r="J19" s="60"/>
      <c r="K19" s="60"/>
      <c r="L19" s="60"/>
      <c r="M19" s="60"/>
      <c r="N19" s="60"/>
      <c r="O19" s="60"/>
      <c r="Q19" s="60"/>
      <c r="R19" s="60"/>
      <c r="S19" s="60"/>
      <c r="T19" s="60"/>
      <c r="U19" s="60"/>
      <c r="V19" s="60"/>
      <c r="W19" s="60"/>
    </row>
    <row r="20" spans="1:23" ht="24" customHeight="1">
      <c r="C20" s="41" t="s">
        <v>233</v>
      </c>
      <c r="D20" s="41"/>
      <c r="E20" s="41"/>
      <c r="G20" s="190"/>
      <c r="I20" s="60"/>
      <c r="J20" s="60"/>
      <c r="K20" s="60"/>
      <c r="L20" s="60"/>
      <c r="M20" s="60"/>
      <c r="N20" s="60"/>
      <c r="O20" s="60"/>
      <c r="Q20" s="60"/>
      <c r="R20" s="60"/>
      <c r="S20" s="60"/>
      <c r="T20" s="60"/>
      <c r="U20" s="60"/>
      <c r="V20" s="60"/>
      <c r="W20" s="60"/>
    </row>
    <row r="21" spans="1:23" ht="24" customHeight="1">
      <c r="A21" s="41"/>
      <c r="D21" s="41" t="s">
        <v>227</v>
      </c>
      <c r="G21" s="190"/>
      <c r="H21" s="41"/>
      <c r="I21" s="60"/>
      <c r="J21" s="60"/>
      <c r="K21" s="60"/>
      <c r="L21" s="60"/>
      <c r="M21" s="60"/>
      <c r="N21" s="60"/>
      <c r="O21" s="60"/>
      <c r="Q21" s="60"/>
      <c r="R21" s="60"/>
      <c r="S21" s="60"/>
      <c r="T21" s="60"/>
      <c r="U21" s="60"/>
      <c r="V21" s="60"/>
      <c r="W21" s="60"/>
    </row>
    <row r="22" spans="1:23" ht="24" customHeight="1">
      <c r="A22" s="41"/>
      <c r="C22" s="41"/>
      <c r="D22" s="41"/>
      <c r="E22" s="41" t="s">
        <v>226</v>
      </c>
      <c r="G22" s="189"/>
      <c r="H22" s="40">
        <v>701351</v>
      </c>
    </row>
    <row r="23" spans="1:23" ht="24" customHeight="1">
      <c r="A23" s="41"/>
      <c r="E23" s="41" t="s">
        <v>224</v>
      </c>
      <c r="G23" s="53">
        <v>21</v>
      </c>
      <c r="H23" s="41"/>
      <c r="I23" s="60">
        <v>0</v>
      </c>
      <c r="J23" s="60"/>
      <c r="K23" s="60">
        <v>0</v>
      </c>
      <c r="L23" s="60"/>
      <c r="M23" s="60">
        <v>0</v>
      </c>
      <c r="N23" s="60"/>
      <c r="O23" s="60">
        <v>0</v>
      </c>
      <c r="Q23" s="60">
        <v>0</v>
      </c>
      <c r="R23" s="60"/>
      <c r="S23" s="60">
        <v>-4533</v>
      </c>
      <c r="T23" s="60"/>
      <c r="U23" s="60">
        <v>0</v>
      </c>
      <c r="V23" s="60"/>
      <c r="W23" s="60">
        <v>-2618</v>
      </c>
    </row>
    <row r="24" spans="1:23" ht="24" customHeight="1">
      <c r="A24" s="41"/>
      <c r="D24" s="41" t="s">
        <v>232</v>
      </c>
      <c r="G24" s="53">
        <v>25</v>
      </c>
      <c r="H24" s="41"/>
      <c r="I24" s="112">
        <v>0</v>
      </c>
      <c r="J24" s="60"/>
      <c r="K24" s="175">
        <v>0</v>
      </c>
      <c r="L24" s="60"/>
      <c r="M24" s="112">
        <v>0</v>
      </c>
      <c r="N24" s="60"/>
      <c r="O24" s="112">
        <v>0</v>
      </c>
      <c r="Q24" s="112">
        <v>0</v>
      </c>
      <c r="R24" s="60"/>
      <c r="S24" s="112">
        <v>906</v>
      </c>
      <c r="T24" s="60"/>
      <c r="U24" s="112">
        <v>0</v>
      </c>
      <c r="V24" s="60"/>
      <c r="W24" s="112">
        <v>523</v>
      </c>
    </row>
    <row r="25" spans="1:23" ht="24" customHeight="1">
      <c r="A25" s="41"/>
      <c r="B25" s="41" t="s">
        <v>231</v>
      </c>
      <c r="G25" s="54"/>
      <c r="H25" s="41"/>
      <c r="I25" s="150"/>
      <c r="J25" s="60"/>
      <c r="K25" s="60"/>
      <c r="L25" s="60"/>
      <c r="M25" s="60"/>
      <c r="N25" s="60"/>
      <c r="O25" s="60"/>
      <c r="Q25" s="150"/>
      <c r="R25" s="60"/>
      <c r="S25" s="60"/>
      <c r="T25" s="60"/>
      <c r="U25" s="60"/>
      <c r="V25" s="60"/>
      <c r="W25" s="60"/>
    </row>
    <row r="26" spans="1:23" ht="24" customHeight="1">
      <c r="A26" s="41"/>
      <c r="C26" s="41" t="s">
        <v>230</v>
      </c>
      <c r="D26" s="41"/>
      <c r="G26" s="54"/>
      <c r="H26" s="41"/>
      <c r="I26" s="112">
        <v>0</v>
      </c>
      <c r="J26" s="60"/>
      <c r="K26" s="175">
        <v>0</v>
      </c>
      <c r="L26" s="60"/>
      <c r="M26" s="112">
        <v>0</v>
      </c>
      <c r="N26" s="60"/>
      <c r="O26" s="112">
        <v>0</v>
      </c>
      <c r="Q26" s="112">
        <v>0</v>
      </c>
      <c r="R26" s="60"/>
      <c r="S26" s="112">
        <v>-3627</v>
      </c>
      <c r="T26" s="60"/>
      <c r="U26" s="112">
        <v>0</v>
      </c>
      <c r="V26" s="60"/>
      <c r="W26" s="112">
        <v>-2095</v>
      </c>
    </row>
    <row r="27" spans="1:23" ht="24" customHeight="1">
      <c r="A27" s="41" t="s">
        <v>128</v>
      </c>
      <c r="C27" s="41"/>
      <c r="D27" s="41"/>
      <c r="E27" s="41"/>
      <c r="H27" s="41"/>
      <c r="I27" s="112">
        <v>30580</v>
      </c>
      <c r="J27" s="60"/>
      <c r="K27" s="175">
        <v>6616</v>
      </c>
      <c r="L27" s="60"/>
      <c r="M27" s="112">
        <v>0</v>
      </c>
      <c r="N27" s="60"/>
      <c r="O27" s="112">
        <v>0</v>
      </c>
      <c r="Q27" s="112">
        <v>-16399</v>
      </c>
      <c r="R27" s="60"/>
      <c r="S27" s="112">
        <v>749</v>
      </c>
      <c r="T27" s="60"/>
      <c r="U27" s="112">
        <v>0</v>
      </c>
      <c r="V27" s="60"/>
      <c r="W27" s="112">
        <v>-2095</v>
      </c>
    </row>
    <row r="28" spans="1:23" ht="24" customHeight="1" thickBot="1">
      <c r="A28" s="41" t="s">
        <v>129</v>
      </c>
      <c r="B28" s="157"/>
      <c r="F28" s="40"/>
      <c r="G28" s="40"/>
      <c r="I28" s="61">
        <v>26650</v>
      </c>
      <c r="J28" s="60">
        <v>0</v>
      </c>
      <c r="K28" s="61">
        <v>-47947</v>
      </c>
      <c r="L28" s="60">
        <v>0</v>
      </c>
      <c r="M28" s="61">
        <v>-33032</v>
      </c>
      <c r="N28" s="60">
        <v>0</v>
      </c>
      <c r="O28" s="61">
        <v>-39358</v>
      </c>
      <c r="Q28" s="61" t="e">
        <v>#REF!</v>
      </c>
      <c r="R28" s="60">
        <v>0</v>
      </c>
      <c r="S28" s="61" t="e">
        <v>#REF!</v>
      </c>
      <c r="T28" s="60">
        <v>0</v>
      </c>
      <c r="U28" s="61" t="e">
        <v>#REF!</v>
      </c>
      <c r="V28" s="60">
        <v>0</v>
      </c>
      <c r="W28" s="61" t="e">
        <v>#REF!</v>
      </c>
    </row>
    <row r="29" spans="1:23" ht="24" customHeight="1" thickTop="1">
      <c r="F29" s="40"/>
      <c r="G29" s="40"/>
    </row>
    <row r="30" spans="1:23" ht="24" customHeight="1">
      <c r="A30" s="41" t="s">
        <v>207</v>
      </c>
      <c r="F30" s="40"/>
      <c r="G30" s="40"/>
      <c r="I30" s="158"/>
      <c r="J30" s="152"/>
      <c r="K30" s="158"/>
      <c r="L30" s="152"/>
      <c r="M30" s="62"/>
      <c r="N30" s="62"/>
      <c r="O30" s="62"/>
      <c r="Q30" s="158"/>
      <c r="R30" s="152"/>
      <c r="S30" s="158"/>
      <c r="T30" s="152"/>
      <c r="U30" s="62"/>
      <c r="V30" s="62"/>
      <c r="W30" s="62"/>
    </row>
    <row r="31" spans="1:23" ht="24" customHeight="1">
      <c r="B31" s="41" t="s">
        <v>193</v>
      </c>
      <c r="F31" s="40"/>
      <c r="G31" s="40"/>
      <c r="I31" s="57">
        <v>23892</v>
      </c>
      <c r="J31" s="60"/>
      <c r="K31" s="176">
        <v>-44945</v>
      </c>
      <c r="L31" s="60">
        <v>0</v>
      </c>
      <c r="M31" s="57">
        <v>-33032</v>
      </c>
      <c r="N31" s="60">
        <v>0</v>
      </c>
      <c r="O31" s="57">
        <v>-39358</v>
      </c>
      <c r="Q31" s="57" t="e">
        <v>#REF!</v>
      </c>
      <c r="R31" s="60">
        <v>0</v>
      </c>
      <c r="S31" s="57" t="e">
        <v>#REF!</v>
      </c>
      <c r="T31" s="60">
        <v>0</v>
      </c>
      <c r="U31" s="57" t="e">
        <v>#REF!</v>
      </c>
      <c r="V31" s="60">
        <v>0</v>
      </c>
      <c r="W31" s="57" t="e">
        <v>#REF!</v>
      </c>
    </row>
    <row r="32" spans="1:23" ht="24" customHeight="1">
      <c r="B32" s="41" t="s">
        <v>194</v>
      </c>
      <c r="F32" s="40"/>
      <c r="G32" s="40"/>
      <c r="I32" s="40">
        <v>2758</v>
      </c>
      <c r="J32" s="152"/>
      <c r="K32" s="40">
        <v>-3002</v>
      </c>
      <c r="L32" s="152"/>
      <c r="M32" s="62">
        <v>0</v>
      </c>
      <c r="N32" s="62"/>
      <c r="O32" s="62">
        <v>0</v>
      </c>
      <c r="Q32" s="40">
        <v>-9195</v>
      </c>
      <c r="R32" s="152"/>
      <c r="S32" s="40">
        <v>1006</v>
      </c>
      <c r="T32" s="152"/>
      <c r="U32" s="62">
        <v>0</v>
      </c>
      <c r="V32" s="62"/>
      <c r="W32" s="62">
        <v>0</v>
      </c>
    </row>
    <row r="33" spans="1:23" ht="24" customHeight="1" thickBot="1">
      <c r="B33" s="41"/>
      <c r="F33" s="40"/>
      <c r="G33" s="40"/>
      <c r="I33" s="61">
        <v>26650</v>
      </c>
      <c r="J33" s="60"/>
      <c r="K33" s="61">
        <v>-47947</v>
      </c>
      <c r="L33" s="152"/>
      <c r="M33" s="61">
        <v>-33032</v>
      </c>
      <c r="N33" s="60">
        <v>0</v>
      </c>
      <c r="O33" s="61">
        <v>-39358</v>
      </c>
      <c r="Q33" s="61" t="e">
        <v>#REF!</v>
      </c>
      <c r="R33" s="60">
        <v>0</v>
      </c>
      <c r="S33" s="61" t="e">
        <v>#REF!</v>
      </c>
      <c r="T33" s="152"/>
      <c r="U33" s="61" t="e">
        <v>#REF!</v>
      </c>
      <c r="V33" s="60">
        <v>0</v>
      </c>
      <c r="W33" s="61" t="e">
        <v>#REF!</v>
      </c>
    </row>
    <row r="34" spans="1:23" ht="24" customHeight="1" thickTop="1">
      <c r="A34" s="58"/>
      <c r="B34" s="58"/>
      <c r="F34" s="40"/>
      <c r="G34" s="54"/>
      <c r="I34" s="66"/>
      <c r="J34" s="152"/>
      <c r="K34" s="66"/>
      <c r="L34" s="152"/>
      <c r="M34" s="66"/>
      <c r="N34" s="62"/>
      <c r="O34" s="66"/>
      <c r="Q34" s="66"/>
      <c r="R34" s="152"/>
      <c r="S34" s="66"/>
      <c r="T34" s="152"/>
      <c r="U34" s="66"/>
      <c r="V34" s="62"/>
      <c r="W34" s="66"/>
    </row>
    <row r="35" spans="1:23" ht="24" customHeight="1">
      <c r="A35" s="58"/>
      <c r="B35" s="58"/>
      <c r="F35" s="40"/>
      <c r="G35" s="54"/>
      <c r="I35" s="66"/>
      <c r="J35" s="152"/>
      <c r="K35" s="66"/>
      <c r="L35" s="152"/>
      <c r="M35" s="66"/>
      <c r="N35" s="62"/>
      <c r="O35" s="66"/>
      <c r="Q35" s="66"/>
      <c r="R35" s="152"/>
      <c r="S35" s="66"/>
      <c r="T35" s="152"/>
      <c r="U35" s="66"/>
      <c r="V35" s="62"/>
      <c r="W35" s="66"/>
    </row>
    <row r="36" spans="1:23" ht="24" customHeight="1">
      <c r="A36" s="58"/>
      <c r="B36" s="58"/>
      <c r="F36" s="40"/>
      <c r="G36" s="54"/>
      <c r="I36" s="66"/>
      <c r="J36" s="152"/>
      <c r="K36" s="66"/>
      <c r="L36" s="152"/>
      <c r="M36" s="66"/>
      <c r="N36" s="62"/>
      <c r="O36" s="66"/>
      <c r="Q36" s="66"/>
      <c r="R36" s="152"/>
      <c r="S36" s="66"/>
      <c r="T36" s="152"/>
      <c r="U36" s="66"/>
      <c r="V36" s="62"/>
      <c r="W36" s="66"/>
    </row>
    <row r="37" spans="1:23" ht="24" customHeight="1">
      <c r="A37" s="58"/>
      <c r="B37" s="58"/>
      <c r="F37" s="40"/>
      <c r="G37" s="54"/>
      <c r="I37" s="66"/>
      <c r="J37" s="152"/>
      <c r="K37" s="66"/>
      <c r="L37" s="152"/>
      <c r="M37" s="66"/>
      <c r="N37" s="62"/>
      <c r="O37" s="66"/>
      <c r="Q37" s="66"/>
      <c r="R37" s="152"/>
      <c r="S37" s="66"/>
      <c r="T37" s="152"/>
      <c r="U37" s="66"/>
      <c r="V37" s="62"/>
      <c r="W37" s="66"/>
    </row>
    <row r="38" spans="1:23" ht="24.95" customHeight="1">
      <c r="A38" s="58"/>
      <c r="B38" s="58"/>
      <c r="F38" s="40"/>
      <c r="G38" s="54"/>
      <c r="I38" s="66"/>
      <c r="J38" s="152"/>
      <c r="K38" s="66"/>
      <c r="L38" s="152"/>
      <c r="M38" s="66"/>
      <c r="N38" s="62"/>
      <c r="O38" s="66"/>
      <c r="Q38" s="66"/>
      <c r="R38" s="152"/>
      <c r="S38" s="66"/>
      <c r="T38" s="152"/>
      <c r="U38" s="66"/>
      <c r="V38" s="62"/>
      <c r="W38" s="66"/>
    </row>
    <row r="39" spans="1:23" ht="24.95" customHeight="1">
      <c r="A39" s="58"/>
      <c r="F39" s="40"/>
      <c r="G39" s="54"/>
      <c r="I39" s="62"/>
      <c r="J39" s="66"/>
      <c r="K39" s="62"/>
      <c r="L39" s="66"/>
      <c r="M39" s="62"/>
      <c r="N39" s="66"/>
      <c r="O39" s="62"/>
      <c r="Q39" s="62"/>
      <c r="R39" s="66"/>
      <c r="S39" s="62"/>
      <c r="T39" s="66"/>
      <c r="U39" s="62"/>
      <c r="V39" s="66"/>
      <c r="W39" s="62"/>
    </row>
    <row r="40" spans="1:23" ht="23.25" customHeight="1">
      <c r="A40" s="58"/>
      <c r="F40" s="40"/>
      <c r="G40" s="54"/>
      <c r="I40" s="62"/>
      <c r="J40" s="66"/>
      <c r="K40" s="62"/>
      <c r="L40" s="66"/>
      <c r="M40" s="62"/>
      <c r="N40" s="66"/>
      <c r="O40" s="62"/>
      <c r="Q40" s="62"/>
      <c r="R40" s="66"/>
      <c r="S40" s="62"/>
      <c r="T40" s="66"/>
      <c r="U40" s="62"/>
      <c r="V40" s="66"/>
      <c r="W40" s="62"/>
    </row>
    <row r="112" spans="8:8" ht="23.25" customHeight="1">
      <c r="H112" s="40">
        <v>49246</v>
      </c>
    </row>
  </sheetData>
  <mergeCells count="14">
    <mergeCell ref="Q6:W6"/>
    <mergeCell ref="Q8:S8"/>
    <mergeCell ref="U8:W8"/>
    <mergeCell ref="Q9:S9"/>
    <mergeCell ref="U9:W9"/>
    <mergeCell ref="I9:K9"/>
    <mergeCell ref="M9:O9"/>
    <mergeCell ref="A1:O1"/>
    <mergeCell ref="A2:O2"/>
    <mergeCell ref="A3:O3"/>
    <mergeCell ref="A4:O4"/>
    <mergeCell ref="I6:O6"/>
    <mergeCell ref="I8:K8"/>
    <mergeCell ref="M8:O8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5" orientation="portrait" blackAndWhite="1" r:id="rId1"/>
  <headerFooter>
    <oddHeader>&amp;R&amp;"AngsanaUPC,Bold"&amp;17"&amp;Uยังไม่ได้ตรวจสอบ
แต่สอบทานแล้ว&amp;U"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topLeftCell="A28" zoomScale="90" zoomScaleSheetLayoutView="90" workbookViewId="0">
      <selection activeCell="A40" sqref="A40:XFD42"/>
    </sheetView>
  </sheetViews>
  <sheetFormatPr defaultColWidth="10.7109375" defaultRowHeight="23.1" customHeight="1"/>
  <cols>
    <col min="1" max="3" width="2.28515625" style="40" customWidth="1"/>
    <col min="4" max="4" width="2.28515625" style="118" customWidth="1"/>
    <col min="5" max="5" width="57.7109375" style="118" customWidth="1"/>
    <col min="6" max="6" width="10" style="118" customWidth="1"/>
    <col min="7" max="7" width="1.140625" style="40" hidden="1" customWidth="1"/>
    <col min="8" max="8" width="0.85546875" style="40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7.7109375" style="40" customWidth="1"/>
    <col min="16" max="16" width="15.42578125" style="42" customWidth="1"/>
    <col min="17" max="17" width="11.28515625" style="42" bestFit="1" customWidth="1"/>
    <col min="18" max="18" width="10.7109375" style="42"/>
    <col min="19" max="16384" width="10.7109375" style="40"/>
  </cols>
  <sheetData>
    <row r="1" spans="1:18" s="45" customFormat="1" ht="24" customHeight="1">
      <c r="A1" s="115"/>
      <c r="C1" s="130"/>
      <c r="D1" s="130"/>
      <c r="E1" s="291" t="s">
        <v>111</v>
      </c>
      <c r="F1" s="291"/>
      <c r="G1" s="291"/>
      <c r="H1" s="291"/>
      <c r="I1" s="291"/>
      <c r="J1" s="291"/>
      <c r="K1" s="291"/>
      <c r="L1" s="291"/>
      <c r="M1" s="291"/>
      <c r="N1" s="291"/>
      <c r="O1" s="159"/>
      <c r="P1" s="160"/>
      <c r="Q1" s="160"/>
      <c r="R1" s="160"/>
    </row>
    <row r="2" spans="1:18" s="45" customFormat="1" ht="12" customHeight="1">
      <c r="A2" s="188"/>
      <c r="C2" s="130"/>
      <c r="D2" s="130"/>
      <c r="E2" s="187"/>
      <c r="F2" s="187"/>
      <c r="G2" s="187"/>
      <c r="H2" s="187"/>
      <c r="I2" s="187"/>
      <c r="J2" s="187"/>
      <c r="K2" s="194"/>
      <c r="L2" s="187"/>
      <c r="M2" s="187"/>
      <c r="N2" s="187"/>
      <c r="O2" s="159"/>
      <c r="P2" s="160"/>
      <c r="Q2" s="160"/>
      <c r="R2" s="160"/>
    </row>
    <row r="3" spans="1:18" s="45" customFormat="1" ht="24" customHeight="1">
      <c r="A3" s="292" t="s">
        <v>218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160"/>
      <c r="Q3" s="160"/>
      <c r="R3" s="160"/>
    </row>
    <row r="4" spans="1:18" s="45" customFormat="1" ht="24.6" customHeight="1">
      <c r="A4" s="293" t="s">
        <v>11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160"/>
      <c r="Q4" s="160"/>
      <c r="R4" s="160"/>
    </row>
    <row r="5" spans="1:18" s="45" customFormat="1" ht="24.6" customHeight="1">
      <c r="A5" s="293" t="s">
        <v>316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160"/>
      <c r="Q5" s="160"/>
      <c r="R5" s="160"/>
    </row>
    <row r="6" spans="1:18" s="161" customFormat="1" ht="24" customHeigh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95"/>
      <c r="L6" s="116"/>
      <c r="M6" s="116"/>
      <c r="N6" s="116"/>
      <c r="O6" s="116"/>
      <c r="P6" s="163"/>
      <c r="Q6" s="163"/>
      <c r="R6" s="163"/>
    </row>
    <row r="7" spans="1:18" ht="24" customHeight="1">
      <c r="A7" s="161"/>
      <c r="B7" s="161"/>
      <c r="C7" s="161"/>
      <c r="D7" s="162"/>
      <c r="E7" s="162"/>
      <c r="F7" s="162"/>
      <c r="G7" s="49"/>
      <c r="H7" s="49"/>
      <c r="I7" s="310" t="s">
        <v>123</v>
      </c>
      <c r="J7" s="310"/>
      <c r="K7" s="310"/>
      <c r="L7" s="310"/>
      <c r="M7" s="310"/>
      <c r="N7" s="310"/>
      <c r="O7" s="310"/>
    </row>
    <row r="8" spans="1:18" ht="24" customHeight="1">
      <c r="I8" s="112"/>
      <c r="J8" s="112" t="s">
        <v>1</v>
      </c>
      <c r="K8" s="196"/>
      <c r="M8" s="290" t="s">
        <v>61</v>
      </c>
      <c r="N8" s="290"/>
      <c r="O8" s="290"/>
    </row>
    <row r="9" spans="1:18" ht="24" customHeight="1">
      <c r="I9" s="324" t="s">
        <v>204</v>
      </c>
      <c r="J9" s="324"/>
      <c r="K9" s="324"/>
      <c r="M9" s="324" t="s">
        <v>204</v>
      </c>
      <c r="N9" s="324"/>
      <c r="O9" s="324"/>
    </row>
    <row r="10" spans="1:18" ht="24" customHeight="1">
      <c r="I10" s="325" t="s">
        <v>317</v>
      </c>
      <c r="J10" s="325"/>
      <c r="K10" s="325"/>
      <c r="M10" s="325" t="s">
        <v>317</v>
      </c>
      <c r="N10" s="325"/>
      <c r="O10" s="325"/>
    </row>
    <row r="11" spans="1:18" ht="24" customHeight="1">
      <c r="E11" s="164"/>
      <c r="F11" s="120" t="s">
        <v>2</v>
      </c>
      <c r="G11" s="127"/>
      <c r="H11" s="127"/>
      <c r="I11" s="69">
        <v>2563</v>
      </c>
      <c r="J11" s="165"/>
      <c r="K11" s="69">
        <v>2562</v>
      </c>
      <c r="L11" s="71"/>
      <c r="M11" s="69">
        <v>2563</v>
      </c>
      <c r="N11" s="165"/>
      <c r="O11" s="69">
        <v>2562</v>
      </c>
    </row>
    <row r="12" spans="1:18" ht="24" customHeight="1">
      <c r="E12" s="164"/>
      <c r="F12" s="127"/>
      <c r="G12" s="127"/>
      <c r="H12" s="127"/>
      <c r="I12" s="165"/>
      <c r="J12" s="165"/>
      <c r="K12" s="70"/>
      <c r="L12" s="71"/>
      <c r="M12" s="165"/>
      <c r="N12" s="165"/>
      <c r="O12" s="165"/>
    </row>
    <row r="13" spans="1:18" ht="24" customHeight="1">
      <c r="A13" s="166" t="s">
        <v>19</v>
      </c>
      <c r="D13" s="40"/>
      <c r="E13" s="127"/>
      <c r="F13" s="127"/>
      <c r="I13" s="57"/>
      <c r="J13" s="57"/>
      <c r="K13" s="197"/>
      <c r="M13" s="57"/>
      <c r="N13" s="57"/>
      <c r="O13" s="57"/>
    </row>
    <row r="14" spans="1:18" ht="24" customHeight="1">
      <c r="B14" s="118" t="s">
        <v>135</v>
      </c>
      <c r="D14" s="40"/>
      <c r="E14" s="127"/>
      <c r="F14" s="127"/>
      <c r="I14" s="57">
        <v>-3930</v>
      </c>
      <c r="J14" s="57"/>
      <c r="K14" s="197">
        <v>-54563</v>
      </c>
      <c r="L14" s="57"/>
      <c r="M14" s="57">
        <v>-33032</v>
      </c>
      <c r="N14" s="57"/>
      <c r="O14" s="57">
        <v>-39358</v>
      </c>
    </row>
    <row r="15" spans="1:18" ht="24" customHeight="1">
      <c r="B15" s="118" t="s">
        <v>260</v>
      </c>
      <c r="D15" s="40"/>
      <c r="E15" s="127"/>
      <c r="F15" s="127"/>
      <c r="I15" s="57"/>
      <c r="J15" s="57"/>
      <c r="K15" s="197"/>
      <c r="L15" s="57"/>
      <c r="M15" s="57"/>
      <c r="N15" s="57"/>
      <c r="O15" s="57"/>
    </row>
    <row r="16" spans="1:18" ht="24" customHeight="1">
      <c r="C16" s="118" t="s">
        <v>40</v>
      </c>
      <c r="D16" s="40"/>
      <c r="E16" s="127"/>
      <c r="F16" s="127"/>
      <c r="I16" s="57"/>
      <c r="J16" s="57"/>
      <c r="K16" s="197"/>
      <c r="L16" s="57"/>
      <c r="M16" s="57"/>
      <c r="N16" s="57"/>
      <c r="O16" s="57"/>
      <c r="P16" s="60"/>
    </row>
    <row r="17" spans="2:16" ht="24" customHeight="1">
      <c r="C17" s="118"/>
      <c r="D17" s="40" t="s">
        <v>333</v>
      </c>
      <c r="E17" s="279"/>
      <c r="F17" s="279"/>
      <c r="I17" s="281"/>
      <c r="J17" s="281"/>
      <c r="K17" s="281"/>
      <c r="L17" s="281"/>
      <c r="M17" s="281"/>
      <c r="N17" s="281"/>
      <c r="O17" s="281"/>
      <c r="P17" s="280"/>
    </row>
    <row r="18" spans="2:16" ht="24" customHeight="1">
      <c r="C18" s="118"/>
      <c r="E18" s="122" t="s">
        <v>352</v>
      </c>
      <c r="F18" s="127"/>
      <c r="I18" s="40">
        <v>229</v>
      </c>
      <c r="J18" s="57"/>
      <c r="K18" s="197">
        <v>1445</v>
      </c>
      <c r="L18" s="57"/>
      <c r="M18" s="57">
        <v>222</v>
      </c>
      <c r="N18" s="57"/>
      <c r="O18" s="57">
        <v>0</v>
      </c>
      <c r="P18" s="60"/>
    </row>
    <row r="19" spans="2:16" ht="24" customHeight="1">
      <c r="D19" s="118" t="s">
        <v>261</v>
      </c>
      <c r="E19" s="127"/>
      <c r="F19" s="127"/>
      <c r="I19" s="40">
        <v>10862</v>
      </c>
      <c r="J19" s="57"/>
      <c r="K19" s="197">
        <v>6315</v>
      </c>
      <c r="L19" s="57"/>
      <c r="M19" s="57">
        <v>9169</v>
      </c>
      <c r="N19" s="57"/>
      <c r="O19" s="57">
        <v>3911</v>
      </c>
      <c r="P19" s="60"/>
    </row>
    <row r="20" spans="2:16" ht="24" customHeight="1">
      <c r="D20" s="118" t="s">
        <v>262</v>
      </c>
      <c r="E20" s="127"/>
      <c r="F20" s="127"/>
      <c r="I20" s="40">
        <v>-3847</v>
      </c>
      <c r="J20" s="57"/>
      <c r="K20" s="197">
        <v>10858</v>
      </c>
      <c r="L20" s="57"/>
      <c r="M20" s="57">
        <v>-8702</v>
      </c>
      <c r="N20" s="57"/>
      <c r="O20" s="57">
        <v>3086</v>
      </c>
      <c r="P20" s="60"/>
    </row>
    <row r="21" spans="2:16" ht="24" customHeight="1">
      <c r="D21" s="118" t="s">
        <v>263</v>
      </c>
      <c r="E21" s="127"/>
      <c r="F21" s="127"/>
      <c r="I21" s="40">
        <v>0</v>
      </c>
      <c r="J21" s="57"/>
      <c r="K21" s="40">
        <v>726</v>
      </c>
      <c r="L21" s="57"/>
      <c r="M21" s="57">
        <v>0</v>
      </c>
      <c r="N21" s="57"/>
      <c r="O21" s="57">
        <v>-428</v>
      </c>
      <c r="P21" s="60"/>
    </row>
    <row r="22" spans="2:16" ht="24" customHeight="1">
      <c r="D22" s="122" t="s">
        <v>41</v>
      </c>
      <c r="E22" s="127"/>
      <c r="F22" s="127"/>
      <c r="I22" s="40">
        <v>68388</v>
      </c>
      <c r="J22" s="57"/>
      <c r="K22" s="197">
        <v>60121</v>
      </c>
      <c r="L22" s="57"/>
      <c r="M22" s="57">
        <v>55685</v>
      </c>
      <c r="N22" s="57"/>
      <c r="O22" s="57">
        <v>52987</v>
      </c>
      <c r="P22" s="60"/>
    </row>
    <row r="23" spans="2:16" ht="24" customHeight="1">
      <c r="D23" s="118" t="s">
        <v>42</v>
      </c>
      <c r="E23" s="127"/>
      <c r="F23" s="127"/>
      <c r="I23" s="40">
        <v>4583</v>
      </c>
      <c r="J23" s="57"/>
      <c r="K23" s="197">
        <v>-726</v>
      </c>
      <c r="L23" s="57"/>
      <c r="M23" s="57">
        <v>3271</v>
      </c>
      <c r="N23" s="57"/>
      <c r="O23" s="40">
        <v>3032</v>
      </c>
      <c r="P23" s="60"/>
    </row>
    <row r="24" spans="2:16" ht="24" customHeight="1">
      <c r="D24" s="118" t="s">
        <v>264</v>
      </c>
      <c r="E24" s="127"/>
      <c r="F24" s="127"/>
      <c r="I24" s="40">
        <v>0</v>
      </c>
      <c r="J24" s="57"/>
      <c r="K24" s="197">
        <v>-891</v>
      </c>
      <c r="L24" s="57"/>
      <c r="M24" s="57">
        <v>0</v>
      </c>
      <c r="N24" s="57"/>
      <c r="O24" s="57">
        <v>891</v>
      </c>
      <c r="P24" s="60"/>
    </row>
    <row r="25" spans="2:16" ht="24" customHeight="1">
      <c r="D25" s="118" t="s">
        <v>265</v>
      </c>
      <c r="E25" s="127"/>
      <c r="F25" s="127"/>
      <c r="I25" s="40">
        <v>-1712</v>
      </c>
      <c r="J25" s="57"/>
      <c r="K25" s="197">
        <v>222</v>
      </c>
      <c r="L25" s="57"/>
      <c r="M25" s="57">
        <v>1770</v>
      </c>
      <c r="N25" s="57"/>
      <c r="O25" s="57">
        <v>232</v>
      </c>
      <c r="P25" s="60"/>
    </row>
    <row r="26" spans="2:16" ht="24" customHeight="1">
      <c r="D26" s="118" t="s">
        <v>304</v>
      </c>
      <c r="E26" s="127"/>
      <c r="F26" s="127"/>
      <c r="I26" s="40">
        <v>966</v>
      </c>
      <c r="J26" s="57"/>
      <c r="K26" s="197">
        <v>1490</v>
      </c>
      <c r="L26" s="57"/>
      <c r="M26" s="57">
        <v>0</v>
      </c>
      <c r="N26" s="57"/>
      <c r="O26" s="57">
        <v>0</v>
      </c>
      <c r="P26" s="60"/>
    </row>
    <row r="27" spans="2:16" ht="24" customHeight="1">
      <c r="D27" s="118" t="s">
        <v>238</v>
      </c>
      <c r="E27" s="127"/>
      <c r="F27" s="127"/>
      <c r="I27" s="40">
        <v>2438</v>
      </c>
      <c r="J27" s="57"/>
      <c r="K27" s="197">
        <v>4883</v>
      </c>
      <c r="L27" s="57"/>
      <c r="M27" s="57">
        <v>1952</v>
      </c>
      <c r="N27" s="57"/>
      <c r="O27" s="57">
        <v>865</v>
      </c>
      <c r="P27" s="60"/>
    </row>
    <row r="28" spans="2:16" ht="24" customHeight="1">
      <c r="D28" s="118" t="s">
        <v>64</v>
      </c>
      <c r="E28" s="127"/>
      <c r="F28" s="127"/>
      <c r="I28" s="40">
        <v>-499</v>
      </c>
      <c r="J28" s="57"/>
      <c r="K28" s="197">
        <v>-369</v>
      </c>
      <c r="L28" s="57"/>
      <c r="M28" s="57">
        <v>-499</v>
      </c>
      <c r="N28" s="57"/>
      <c r="O28" s="57">
        <v>-296</v>
      </c>
      <c r="P28" s="60"/>
    </row>
    <row r="29" spans="2:16" ht="24" customHeight="1">
      <c r="D29" s="118" t="s">
        <v>130</v>
      </c>
      <c r="E29" s="127"/>
      <c r="F29" s="127"/>
      <c r="I29" s="40">
        <v>16465</v>
      </c>
      <c r="J29" s="57"/>
      <c r="K29" s="197">
        <v>16158</v>
      </c>
      <c r="L29" s="57"/>
      <c r="M29" s="57">
        <v>14335</v>
      </c>
      <c r="N29" s="57"/>
      <c r="O29" s="57">
        <v>15038</v>
      </c>
      <c r="P29" s="60"/>
    </row>
    <row r="30" spans="2:16" ht="24" customHeight="1">
      <c r="D30" s="118" t="s">
        <v>186</v>
      </c>
      <c r="E30" s="127"/>
      <c r="F30" s="127"/>
      <c r="I30" s="123">
        <v>85</v>
      </c>
      <c r="J30" s="57"/>
      <c r="K30" s="196">
        <v>-15825</v>
      </c>
      <c r="L30" s="57"/>
      <c r="M30" s="112">
        <v>-7950</v>
      </c>
      <c r="N30" s="57"/>
      <c r="O30" s="112">
        <v>-17425</v>
      </c>
    </row>
    <row r="31" spans="2:16" ht="24" customHeight="1">
      <c r="B31" s="118" t="s">
        <v>74</v>
      </c>
      <c r="E31" s="127"/>
      <c r="F31" s="127"/>
      <c r="I31" s="57"/>
      <c r="J31" s="57"/>
      <c r="K31" s="197"/>
      <c r="L31" s="57"/>
      <c r="M31" s="57"/>
      <c r="N31" s="57"/>
      <c r="O31" s="57"/>
    </row>
    <row r="32" spans="2:16" ht="24" customHeight="1">
      <c r="C32" s="168" t="s">
        <v>95</v>
      </c>
      <c r="D32" s="40"/>
      <c r="E32" s="127"/>
      <c r="F32" s="127"/>
      <c r="I32" s="57">
        <v>94028</v>
      </c>
      <c r="J32" s="57">
        <v>0</v>
      </c>
      <c r="K32" s="197">
        <v>29844</v>
      </c>
      <c r="L32" s="57">
        <v>0</v>
      </c>
      <c r="M32" s="57">
        <v>36221</v>
      </c>
      <c r="N32" s="57">
        <v>0</v>
      </c>
      <c r="O32" s="57">
        <v>22535</v>
      </c>
    </row>
    <row r="33" spans="3:16" ht="24" customHeight="1">
      <c r="C33" s="118" t="s">
        <v>266</v>
      </c>
      <c r="D33" s="40"/>
      <c r="E33" s="127"/>
      <c r="F33" s="127"/>
      <c r="I33" s="57"/>
      <c r="J33" s="57"/>
      <c r="K33" s="197"/>
      <c r="L33" s="57"/>
      <c r="M33" s="57"/>
      <c r="N33" s="57"/>
      <c r="O33" s="57"/>
      <c r="P33" s="60"/>
    </row>
    <row r="34" spans="3:16" ht="24" customHeight="1">
      <c r="D34" s="118" t="s">
        <v>138</v>
      </c>
      <c r="E34" s="127"/>
      <c r="F34" s="127"/>
      <c r="I34" s="40">
        <v>-91365</v>
      </c>
      <c r="J34" s="57"/>
      <c r="K34" s="197">
        <v>-102035</v>
      </c>
      <c r="L34" s="57"/>
      <c r="M34" s="57">
        <v>63924</v>
      </c>
      <c r="N34" s="57"/>
      <c r="O34" s="57">
        <v>-44165</v>
      </c>
      <c r="P34" s="60"/>
    </row>
    <row r="35" spans="3:16" ht="24" customHeight="1">
      <c r="D35" s="118" t="s">
        <v>140</v>
      </c>
      <c r="E35" s="127"/>
      <c r="F35" s="127"/>
      <c r="I35" s="40">
        <v>-764</v>
      </c>
      <c r="J35" s="57"/>
      <c r="K35" s="197">
        <v>47383</v>
      </c>
      <c r="L35" s="57"/>
      <c r="M35" s="57">
        <v>-11751</v>
      </c>
      <c r="N35" s="57"/>
      <c r="O35" s="57">
        <v>47855</v>
      </c>
      <c r="P35" s="60"/>
    </row>
    <row r="36" spans="3:16" ht="24" customHeight="1">
      <c r="D36" s="118" t="s">
        <v>267</v>
      </c>
      <c r="E36" s="127"/>
      <c r="F36" s="127"/>
      <c r="I36" s="40">
        <v>0</v>
      </c>
      <c r="J36" s="57"/>
      <c r="K36" s="197">
        <v>0</v>
      </c>
      <c r="L36" s="57"/>
      <c r="M36" s="57">
        <v>3000</v>
      </c>
      <c r="N36" s="57"/>
      <c r="O36" s="57">
        <v>-1000</v>
      </c>
      <c r="P36" s="60"/>
    </row>
    <row r="37" spans="3:16" ht="24" customHeight="1">
      <c r="D37" s="118" t="s">
        <v>43</v>
      </c>
      <c r="E37" s="127"/>
      <c r="F37" s="127"/>
      <c r="I37" s="40">
        <v>-41350</v>
      </c>
      <c r="J37" s="57"/>
      <c r="K37" s="197">
        <v>108747</v>
      </c>
      <c r="L37" s="57"/>
      <c r="M37" s="57">
        <v>-66417</v>
      </c>
      <c r="N37" s="57"/>
      <c r="O37" s="57">
        <v>86637</v>
      </c>
      <c r="P37" s="60"/>
    </row>
    <row r="38" spans="3:16" ht="24" customHeight="1">
      <c r="D38" s="122" t="s">
        <v>27</v>
      </c>
      <c r="E38" s="127"/>
      <c r="F38" s="127"/>
      <c r="I38" s="40">
        <v>3282</v>
      </c>
      <c r="J38" s="57"/>
      <c r="K38" s="197">
        <v>4013</v>
      </c>
      <c r="L38" s="57"/>
      <c r="M38" s="57">
        <v>-113</v>
      </c>
      <c r="N38" s="57"/>
      <c r="O38" s="57">
        <v>1514</v>
      </c>
      <c r="P38" s="60"/>
    </row>
    <row r="39" spans="3:16" ht="24" customHeight="1">
      <c r="D39" s="118" t="s">
        <v>29</v>
      </c>
      <c r="E39" s="127"/>
      <c r="F39" s="127"/>
      <c r="I39" s="40">
        <v>-5371</v>
      </c>
      <c r="J39" s="57"/>
      <c r="K39" s="197">
        <v>-6618</v>
      </c>
      <c r="L39" s="57"/>
      <c r="M39" s="57">
        <v>-3730</v>
      </c>
      <c r="N39" s="57"/>
      <c r="O39" s="57">
        <v>911</v>
      </c>
      <c r="P39" s="60"/>
    </row>
    <row r="45" spans="3:16" ht="23.1" customHeight="1">
      <c r="C45" s="122"/>
      <c r="D45" s="122"/>
      <c r="E45" s="127"/>
      <c r="F45" s="127"/>
      <c r="I45" s="57"/>
      <c r="J45" s="57"/>
      <c r="K45" s="197"/>
      <c r="L45" s="57"/>
      <c r="M45" s="57"/>
      <c r="N45" s="57"/>
      <c r="O45" s="57"/>
    </row>
    <row r="58" spans="9:13" ht="23.1" customHeight="1">
      <c r="I58" s="57"/>
      <c r="M58" s="57"/>
    </row>
    <row r="60" spans="9:13" ht="23.1" customHeight="1">
      <c r="I60" s="169"/>
    </row>
  </sheetData>
  <mergeCells count="10">
    <mergeCell ref="E1:N1"/>
    <mergeCell ref="A3:O3"/>
    <mergeCell ref="A4:O4"/>
    <mergeCell ref="A5:O5"/>
    <mergeCell ref="I7:O7"/>
    <mergeCell ref="M8:O8"/>
    <mergeCell ref="I9:K9"/>
    <mergeCell ref="M9:O9"/>
    <mergeCell ref="I10:K10"/>
    <mergeCell ref="M10:O10"/>
  </mergeCells>
  <printOptions horizontalCentered="1"/>
  <pageMargins left="0.70866141732283472" right="0.39370078740157483" top="0.78740157480314965" bottom="0.59055118110236227" header="0.59055118110236227" footer="0.47244094488188981"/>
  <pageSetup paperSize="9" scale="58" fitToWidth="2" fitToHeight="2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&amp;L&amp;"AngsanaUPC,Regular"&amp;17หมายเหตุประกอบงบการเงินระหว่างกาลถือเป็นส่วนหนึ่งของงบการเงินระหว่างกาลนี้&amp;C&amp;"Angsana New,Regular"&amp;16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view="pageBreakPreview" topLeftCell="A6" zoomScale="60" workbookViewId="0">
      <selection activeCell="X54" sqref="X54"/>
    </sheetView>
  </sheetViews>
  <sheetFormatPr defaultColWidth="10.7109375" defaultRowHeight="23.1" customHeight="1"/>
  <cols>
    <col min="1" max="3" width="2.28515625" style="40" customWidth="1"/>
    <col min="4" max="4" width="2.28515625" style="118" customWidth="1"/>
    <col min="5" max="5" width="56.7109375" style="118" customWidth="1"/>
    <col min="6" max="6" width="10.7109375" style="118" customWidth="1"/>
    <col min="7" max="7" width="1.140625" style="40" hidden="1" customWidth="1"/>
    <col min="8" max="8" width="0.85546875" style="40" customWidth="1"/>
    <col min="9" max="9" width="19.85546875" style="40" customWidth="1"/>
    <col min="10" max="10" width="0.85546875" style="40" customWidth="1"/>
    <col min="11" max="11" width="19.85546875" style="40" customWidth="1"/>
    <col min="12" max="12" width="0.85546875" style="40" customWidth="1"/>
    <col min="13" max="13" width="19.85546875" style="40" customWidth="1"/>
    <col min="14" max="14" width="0.85546875" style="40" customWidth="1"/>
    <col min="15" max="15" width="19.85546875" style="40" customWidth="1"/>
    <col min="16" max="16384" width="10.7109375" style="40"/>
  </cols>
  <sheetData>
    <row r="1" spans="1:15" s="45" customFormat="1" ht="23.25" customHeight="1">
      <c r="A1" s="115"/>
      <c r="C1" s="130"/>
      <c r="D1" s="130"/>
      <c r="E1" s="291" t="s">
        <v>113</v>
      </c>
      <c r="F1" s="291"/>
      <c r="G1" s="291"/>
      <c r="H1" s="291"/>
      <c r="I1" s="291"/>
      <c r="J1" s="291"/>
      <c r="K1" s="291"/>
      <c r="L1" s="291"/>
      <c r="M1" s="291"/>
      <c r="N1" s="291"/>
      <c r="O1" s="159"/>
    </row>
    <row r="2" spans="1:15" s="45" customFormat="1" ht="11.45" customHeight="1">
      <c r="A2" s="188"/>
      <c r="C2" s="130"/>
      <c r="D2" s="130"/>
      <c r="E2" s="187"/>
      <c r="F2" s="187"/>
      <c r="G2" s="187"/>
      <c r="H2" s="187"/>
      <c r="I2" s="194"/>
      <c r="J2" s="194"/>
      <c r="K2" s="194"/>
      <c r="L2" s="194"/>
      <c r="M2" s="194"/>
      <c r="N2" s="187"/>
      <c r="O2" s="159"/>
    </row>
    <row r="3" spans="1:15" s="45" customFormat="1" ht="24.6" customHeight="1">
      <c r="A3" s="293" t="s">
        <v>218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</row>
    <row r="4" spans="1:15" s="45" customFormat="1" ht="24.6" customHeight="1">
      <c r="A4" s="293" t="s">
        <v>12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spans="1:15" s="45" customFormat="1" ht="24.6" customHeight="1">
      <c r="A5" s="293" t="s">
        <v>316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</row>
    <row r="6" spans="1:15" s="161" customFormat="1" ht="12" customHeight="1">
      <c r="A6" s="116"/>
      <c r="B6" s="116"/>
      <c r="C6" s="116"/>
      <c r="D6" s="116"/>
      <c r="E6" s="116"/>
      <c r="F6" s="116"/>
      <c r="G6" s="116"/>
      <c r="H6" s="116"/>
      <c r="I6" s="195"/>
      <c r="J6" s="195"/>
      <c r="K6" s="195"/>
      <c r="L6" s="195"/>
      <c r="M6" s="195"/>
      <c r="N6" s="116"/>
      <c r="O6" s="116"/>
    </row>
    <row r="7" spans="1:15" ht="24" customHeight="1">
      <c r="A7" s="161"/>
      <c r="B7" s="161"/>
      <c r="C7" s="161"/>
      <c r="D7" s="162"/>
      <c r="E7" s="162"/>
      <c r="F7" s="162"/>
      <c r="G7" s="49"/>
      <c r="H7" s="49"/>
      <c r="I7" s="310" t="s">
        <v>123</v>
      </c>
      <c r="J7" s="310"/>
      <c r="K7" s="310"/>
      <c r="L7" s="310"/>
      <c r="M7" s="310"/>
      <c r="N7" s="310"/>
      <c r="O7" s="310"/>
    </row>
    <row r="8" spans="1:15" ht="24" customHeight="1">
      <c r="I8" s="196"/>
      <c r="J8" s="196" t="s">
        <v>1</v>
      </c>
      <c r="K8" s="196"/>
      <c r="M8" s="290" t="s">
        <v>61</v>
      </c>
      <c r="N8" s="290"/>
      <c r="O8" s="290"/>
    </row>
    <row r="9" spans="1:15" ht="24" customHeight="1">
      <c r="I9" s="324" t="s">
        <v>204</v>
      </c>
      <c r="J9" s="324"/>
      <c r="K9" s="324"/>
      <c r="M9" s="324" t="s">
        <v>327</v>
      </c>
      <c r="N9" s="324"/>
      <c r="O9" s="324"/>
    </row>
    <row r="10" spans="1:15" ht="24" customHeight="1">
      <c r="I10" s="325" t="s">
        <v>317</v>
      </c>
      <c r="J10" s="325"/>
      <c r="K10" s="325"/>
      <c r="M10" s="325" t="s">
        <v>317</v>
      </c>
      <c r="N10" s="325"/>
      <c r="O10" s="325"/>
    </row>
    <row r="11" spans="1:15" ht="24" customHeight="1">
      <c r="E11" s="164"/>
      <c r="F11" s="120" t="s">
        <v>2</v>
      </c>
      <c r="G11" s="170"/>
      <c r="H11" s="170"/>
      <c r="I11" s="151">
        <v>2563</v>
      </c>
      <c r="J11" s="165"/>
      <c r="K11" s="151">
        <v>2562</v>
      </c>
      <c r="L11" s="71"/>
      <c r="M11" s="151">
        <v>2563</v>
      </c>
      <c r="N11" s="165"/>
      <c r="O11" s="151">
        <v>2562</v>
      </c>
    </row>
    <row r="12" spans="1:15" ht="24" customHeight="1">
      <c r="E12" s="164"/>
      <c r="F12" s="204"/>
      <c r="G12" s="170"/>
      <c r="H12" s="170"/>
      <c r="I12" s="70"/>
      <c r="J12" s="165"/>
      <c r="K12" s="70"/>
      <c r="L12" s="71"/>
      <c r="M12" s="70"/>
      <c r="N12" s="165"/>
      <c r="O12" s="70"/>
    </row>
    <row r="13" spans="1:15" ht="24" customHeight="1">
      <c r="A13" s="166" t="s">
        <v>322</v>
      </c>
      <c r="E13" s="164"/>
      <c r="F13" s="127"/>
      <c r="G13" s="170"/>
      <c r="H13" s="170"/>
      <c r="I13" s="165"/>
      <c r="J13" s="165"/>
      <c r="K13" s="70"/>
      <c r="L13" s="71"/>
      <c r="M13" s="165"/>
      <c r="N13" s="165"/>
      <c r="O13" s="165"/>
    </row>
    <row r="14" spans="1:15" ht="24" customHeight="1">
      <c r="B14" s="118"/>
      <c r="C14" s="118" t="s">
        <v>45</v>
      </c>
      <c r="D14" s="40"/>
      <c r="E14" s="127"/>
      <c r="F14" s="127"/>
      <c r="J14" s="57"/>
      <c r="K14" s="197"/>
      <c r="L14" s="57"/>
      <c r="N14" s="57"/>
    </row>
    <row r="15" spans="1:15" ht="24" customHeight="1">
      <c r="C15" s="122"/>
      <c r="D15" s="122" t="s">
        <v>31</v>
      </c>
      <c r="E15" s="127"/>
      <c r="F15" s="127"/>
      <c r="I15" s="40">
        <v>117498</v>
      </c>
      <c r="J15" s="57"/>
      <c r="K15" s="197">
        <v>44059</v>
      </c>
      <c r="L15" s="57"/>
      <c r="M15" s="57">
        <v>119577</v>
      </c>
      <c r="N15" s="57"/>
      <c r="O15" s="57">
        <v>36040</v>
      </c>
    </row>
    <row r="16" spans="1:15" ht="24" customHeight="1">
      <c r="C16" s="122"/>
      <c r="D16" s="122" t="s">
        <v>268</v>
      </c>
      <c r="E16" s="127"/>
      <c r="F16" s="127"/>
      <c r="I16" s="40">
        <v>-32060</v>
      </c>
      <c r="J16" s="57"/>
      <c r="K16" s="197">
        <v>-8613</v>
      </c>
      <c r="L16" s="57"/>
      <c r="M16" s="57">
        <v>-14554</v>
      </c>
      <c r="N16" s="57"/>
      <c r="O16" s="57">
        <v>11423</v>
      </c>
    </row>
    <row r="17" spans="1:15" ht="24" customHeight="1">
      <c r="C17" s="118"/>
      <c r="D17" s="118" t="s">
        <v>33</v>
      </c>
      <c r="E17" s="127"/>
      <c r="F17" s="127"/>
      <c r="I17" s="40">
        <v>3792</v>
      </c>
      <c r="J17" s="57"/>
      <c r="K17" s="40">
        <v>-7756</v>
      </c>
      <c r="L17" s="57"/>
      <c r="M17" s="57">
        <v>-11024</v>
      </c>
      <c r="N17" s="57"/>
      <c r="O17" s="57">
        <v>-5105</v>
      </c>
    </row>
    <row r="18" spans="1:15" ht="24" customHeight="1">
      <c r="C18" s="118"/>
      <c r="D18" s="118" t="s">
        <v>269</v>
      </c>
      <c r="E18" s="127"/>
      <c r="F18" s="127"/>
      <c r="I18" s="123">
        <v>0</v>
      </c>
      <c r="J18" s="57"/>
      <c r="K18" s="196">
        <v>-203</v>
      </c>
      <c r="L18" s="57"/>
      <c r="M18" s="112">
        <v>0</v>
      </c>
      <c r="N18" s="57"/>
      <c r="O18" s="112">
        <v>-203</v>
      </c>
    </row>
    <row r="19" spans="1:15" ht="24" customHeight="1">
      <c r="B19" s="118" t="s">
        <v>75</v>
      </c>
      <c r="D19" s="122"/>
      <c r="E19" s="127"/>
      <c r="F19" s="127"/>
      <c r="I19" s="236">
        <v>47690</v>
      </c>
      <c r="J19" s="57"/>
      <c r="K19" s="236">
        <v>108821</v>
      </c>
      <c r="L19" s="57"/>
      <c r="M19" s="57">
        <v>115133</v>
      </c>
      <c r="N19" s="57"/>
      <c r="O19" s="236">
        <v>156442</v>
      </c>
    </row>
    <row r="20" spans="1:15" ht="24" customHeight="1">
      <c r="B20" s="118" t="s">
        <v>311</v>
      </c>
      <c r="D20" s="122"/>
      <c r="E20" s="127"/>
      <c r="F20" s="127"/>
      <c r="I20" s="123">
        <v>-1243</v>
      </c>
      <c r="J20" s="57"/>
      <c r="K20" s="196">
        <v>-1647</v>
      </c>
      <c r="L20" s="57"/>
      <c r="M20" s="112">
        <v>-1243</v>
      </c>
      <c r="N20" s="57"/>
      <c r="O20" s="112">
        <v>-1587</v>
      </c>
    </row>
    <row r="21" spans="1:15" ht="24" customHeight="1">
      <c r="B21" s="118"/>
      <c r="D21" s="122" t="s">
        <v>270</v>
      </c>
      <c r="E21" s="127"/>
      <c r="F21" s="127"/>
      <c r="H21" s="124">
        <v>0</v>
      </c>
      <c r="I21" s="112">
        <v>46447</v>
      </c>
      <c r="J21" s="57">
        <v>0</v>
      </c>
      <c r="K21" s="196">
        <v>107174</v>
      </c>
      <c r="L21" s="57">
        <v>0</v>
      </c>
      <c r="M21" s="112">
        <v>113890</v>
      </c>
      <c r="N21" s="57">
        <v>0</v>
      </c>
      <c r="O21" s="112">
        <v>154855</v>
      </c>
    </row>
    <row r="22" spans="1:15" ht="24" customHeight="1">
      <c r="A22" s="166" t="s">
        <v>20</v>
      </c>
      <c r="D22" s="40"/>
      <c r="E22" s="127"/>
      <c r="F22" s="127"/>
      <c r="I22" s="124"/>
      <c r="J22" s="124"/>
      <c r="K22" s="124"/>
      <c r="M22" s="124"/>
      <c r="N22" s="124"/>
      <c r="O22" s="124"/>
    </row>
    <row r="23" spans="1:15" ht="24" hidden="1" customHeight="1">
      <c r="B23" s="118" t="s">
        <v>271</v>
      </c>
      <c r="D23" s="40"/>
      <c r="E23" s="127"/>
      <c r="F23" s="127"/>
      <c r="I23" s="40">
        <v>0</v>
      </c>
      <c r="J23" s="197"/>
      <c r="K23" s="197">
        <v>0</v>
      </c>
      <c r="L23" s="197"/>
      <c r="M23" s="197">
        <v>0</v>
      </c>
      <c r="N23" s="57"/>
      <c r="O23" s="57">
        <v>0</v>
      </c>
    </row>
    <row r="24" spans="1:15" ht="24.75">
      <c r="B24" s="118" t="s">
        <v>271</v>
      </c>
      <c r="D24" s="40"/>
      <c r="E24" s="127"/>
      <c r="F24" s="127"/>
      <c r="I24" s="40">
        <v>21001</v>
      </c>
      <c r="J24" s="197"/>
      <c r="K24" s="197">
        <v>0</v>
      </c>
      <c r="L24" s="197"/>
      <c r="M24" s="197">
        <v>21001</v>
      </c>
      <c r="N24" s="57"/>
      <c r="O24" s="57">
        <v>0</v>
      </c>
    </row>
    <row r="25" spans="1:15" ht="24.75">
      <c r="B25" s="118" t="s">
        <v>349</v>
      </c>
      <c r="D25" s="40"/>
      <c r="E25" s="240"/>
      <c r="F25" s="240"/>
      <c r="I25" s="40">
        <v>0</v>
      </c>
      <c r="J25" s="241"/>
      <c r="K25" s="241">
        <v>0</v>
      </c>
      <c r="L25" s="241"/>
      <c r="M25" s="241">
        <v>511</v>
      </c>
      <c r="N25" s="241"/>
      <c r="O25" s="241">
        <v>0</v>
      </c>
    </row>
    <row r="26" spans="1:15" ht="24" customHeight="1">
      <c r="B26" s="118" t="s">
        <v>272</v>
      </c>
      <c r="D26" s="40"/>
      <c r="E26" s="127"/>
      <c r="F26" s="127"/>
      <c r="I26" s="40">
        <v>0</v>
      </c>
      <c r="J26" s="197"/>
      <c r="K26" s="193">
        <v>-9800</v>
      </c>
      <c r="L26" s="197"/>
      <c r="M26" s="197">
        <v>0</v>
      </c>
      <c r="N26" s="57"/>
      <c r="O26" s="57">
        <v>-9800</v>
      </c>
    </row>
    <row r="27" spans="1:15" ht="24" customHeight="1">
      <c r="B27" s="118" t="s">
        <v>273</v>
      </c>
      <c r="D27" s="40"/>
      <c r="E27" s="127"/>
      <c r="F27" s="127"/>
      <c r="I27" s="40">
        <v>7534</v>
      </c>
      <c r="J27" s="197"/>
      <c r="K27" s="193">
        <v>7864</v>
      </c>
      <c r="L27" s="197"/>
      <c r="M27" s="197">
        <v>7534</v>
      </c>
      <c r="N27" s="57"/>
      <c r="O27" s="57">
        <v>6809</v>
      </c>
    </row>
    <row r="28" spans="1:15" ht="24" customHeight="1">
      <c r="B28" s="118" t="s">
        <v>274</v>
      </c>
      <c r="D28" s="40"/>
      <c r="E28" s="127"/>
      <c r="F28" s="127"/>
      <c r="I28" s="40">
        <v>-7552</v>
      </c>
      <c r="J28" s="197"/>
      <c r="K28" s="193">
        <v>-29407</v>
      </c>
      <c r="L28" s="197"/>
      <c r="M28" s="197">
        <v>-6304</v>
      </c>
      <c r="N28" s="57"/>
      <c r="O28" s="57">
        <v>-16844</v>
      </c>
    </row>
    <row r="29" spans="1:15" ht="24" customHeight="1">
      <c r="B29" s="118" t="s">
        <v>275</v>
      </c>
      <c r="D29" s="40"/>
      <c r="E29" s="127"/>
      <c r="F29" s="127"/>
      <c r="I29" s="40">
        <v>-1397</v>
      </c>
      <c r="J29" s="197"/>
      <c r="K29" s="193">
        <v>0</v>
      </c>
      <c r="L29" s="197"/>
      <c r="M29" s="197">
        <v>-1397</v>
      </c>
      <c r="N29" s="57"/>
      <c r="O29" s="57">
        <v>0</v>
      </c>
    </row>
    <row r="30" spans="1:15" ht="24" customHeight="1">
      <c r="B30" s="118" t="s">
        <v>276</v>
      </c>
      <c r="D30" s="40"/>
      <c r="E30" s="127"/>
      <c r="F30" s="127"/>
      <c r="I30" s="123">
        <v>499</v>
      </c>
      <c r="J30" s="197"/>
      <c r="K30" s="196">
        <v>369</v>
      </c>
      <c r="L30" s="197"/>
      <c r="M30" s="196">
        <v>499</v>
      </c>
      <c r="N30" s="57"/>
      <c r="O30" s="112">
        <v>296</v>
      </c>
    </row>
    <row r="31" spans="1:15" ht="24" customHeight="1">
      <c r="D31" s="118" t="s">
        <v>277</v>
      </c>
      <c r="E31" s="127"/>
      <c r="F31" s="127"/>
      <c r="I31" s="196">
        <v>20085</v>
      </c>
      <c r="J31" s="197">
        <v>0</v>
      </c>
      <c r="K31" s="196">
        <v>-30974</v>
      </c>
      <c r="L31" s="197">
        <v>0</v>
      </c>
      <c r="M31" s="196">
        <v>21844</v>
      </c>
      <c r="N31" s="57">
        <v>0</v>
      </c>
      <c r="O31" s="112">
        <v>-19539</v>
      </c>
    </row>
    <row r="32" spans="1:15" ht="24" customHeight="1">
      <c r="A32" s="166" t="s">
        <v>21</v>
      </c>
      <c r="D32" s="40"/>
      <c r="E32" s="127"/>
      <c r="F32" s="127"/>
      <c r="I32" s="197"/>
      <c r="J32" s="197"/>
      <c r="K32" s="197"/>
      <c r="L32" s="197"/>
      <c r="M32" s="197"/>
      <c r="N32" s="57"/>
      <c r="O32" s="57"/>
    </row>
    <row r="33" spans="1:15" ht="24" customHeight="1">
      <c r="B33" s="122" t="s">
        <v>278</v>
      </c>
      <c r="D33" s="40"/>
      <c r="E33" s="127"/>
      <c r="F33" s="127"/>
      <c r="I33" s="40">
        <v>-8808</v>
      </c>
      <c r="J33" s="197"/>
      <c r="K33" s="197">
        <v>-37761</v>
      </c>
      <c r="L33" s="197"/>
      <c r="M33" s="197">
        <v>-58708</v>
      </c>
      <c r="N33" s="57"/>
      <c r="O33" s="57">
        <v>-66830</v>
      </c>
    </row>
    <row r="34" spans="1:15" ht="24" customHeight="1">
      <c r="A34" s="122"/>
      <c r="B34" s="122" t="s">
        <v>279</v>
      </c>
      <c r="D34" s="40"/>
      <c r="E34" s="127"/>
      <c r="F34" s="127"/>
      <c r="I34" s="197">
        <v>-35186</v>
      </c>
      <c r="J34" s="197"/>
      <c r="K34" s="197">
        <v>-20094</v>
      </c>
      <c r="L34" s="197"/>
      <c r="M34" s="197">
        <v>-35569</v>
      </c>
      <c r="N34" s="57"/>
      <c r="O34" s="57">
        <v>-7404</v>
      </c>
    </row>
    <row r="35" spans="1:15" ht="24.75" hidden="1">
      <c r="B35" s="122" t="s">
        <v>280</v>
      </c>
      <c r="D35" s="40"/>
      <c r="E35" s="127"/>
      <c r="F35" s="127"/>
      <c r="I35" s="197"/>
      <c r="J35" s="197"/>
      <c r="K35" s="197"/>
      <c r="L35" s="197"/>
      <c r="M35" s="197"/>
      <c r="N35" s="57"/>
      <c r="O35" s="57"/>
    </row>
    <row r="36" spans="1:15" ht="24" customHeight="1">
      <c r="B36" s="118" t="s">
        <v>363</v>
      </c>
      <c r="D36" s="40"/>
      <c r="E36" s="127"/>
      <c r="F36" s="127"/>
      <c r="I36" s="197">
        <v>-18008</v>
      </c>
      <c r="J36" s="197"/>
      <c r="K36" s="197">
        <v>4515</v>
      </c>
      <c r="L36" s="197"/>
      <c r="M36" s="197">
        <v>-15700</v>
      </c>
      <c r="N36" s="57"/>
      <c r="O36" s="57">
        <v>-7784</v>
      </c>
    </row>
    <row r="37" spans="1:15" ht="24" customHeight="1">
      <c r="B37" s="118" t="s">
        <v>281</v>
      </c>
      <c r="D37" s="40"/>
      <c r="E37" s="127"/>
      <c r="F37" s="127"/>
      <c r="I37" s="197">
        <v>-16465</v>
      </c>
      <c r="J37" s="197"/>
      <c r="K37" s="197">
        <v>-21252</v>
      </c>
      <c r="L37" s="197"/>
      <c r="M37" s="197">
        <v>-14335</v>
      </c>
      <c r="N37" s="57"/>
      <c r="O37" s="57">
        <v>-16868</v>
      </c>
    </row>
    <row r="38" spans="1:15" ht="24" customHeight="1">
      <c r="B38" s="118" t="s">
        <v>166</v>
      </c>
      <c r="D38" s="40"/>
      <c r="E38" s="127"/>
      <c r="F38" s="127"/>
      <c r="I38" s="196">
        <v>0</v>
      </c>
      <c r="J38" s="197"/>
      <c r="K38" s="196">
        <v>-1</v>
      </c>
      <c r="L38" s="197"/>
      <c r="M38" s="196">
        <v>0</v>
      </c>
      <c r="N38" s="57"/>
      <c r="O38" s="112">
        <v>-1</v>
      </c>
    </row>
    <row r="39" spans="1:15" ht="24" customHeight="1">
      <c r="B39" s="118"/>
      <c r="D39" s="118" t="s">
        <v>282</v>
      </c>
      <c r="E39" s="127"/>
      <c r="F39" s="127"/>
      <c r="I39" s="196">
        <v>-78467</v>
      </c>
      <c r="J39" s="197">
        <v>0</v>
      </c>
      <c r="K39" s="196">
        <v>-74593</v>
      </c>
      <c r="L39" s="197">
        <v>0</v>
      </c>
      <c r="M39" s="196">
        <v>-124312</v>
      </c>
      <c r="N39" s="57">
        <v>0</v>
      </c>
      <c r="O39" s="112">
        <v>-98887</v>
      </c>
    </row>
    <row r="40" spans="1:15" ht="10.15" customHeight="1">
      <c r="B40" s="118"/>
      <c r="E40" s="127"/>
      <c r="F40" s="127"/>
      <c r="I40" s="193"/>
      <c r="J40" s="197"/>
      <c r="K40" s="193"/>
      <c r="L40" s="197"/>
      <c r="M40" s="193"/>
      <c r="N40" s="57"/>
      <c r="O40" s="60"/>
    </row>
    <row r="41" spans="1:15" ht="24" customHeight="1">
      <c r="B41" s="118" t="s">
        <v>216</v>
      </c>
      <c r="E41" s="127"/>
      <c r="F41" s="127"/>
      <c r="I41" s="196">
        <v>-7193</v>
      </c>
      <c r="J41" s="197"/>
      <c r="K41" s="196">
        <v>-7246</v>
      </c>
      <c r="L41" s="197"/>
      <c r="M41" s="196">
        <v>0</v>
      </c>
      <c r="N41" s="57"/>
      <c r="O41" s="112">
        <v>0</v>
      </c>
    </row>
    <row r="42" spans="1:15" ht="10.15" customHeight="1">
      <c r="B42" s="118"/>
      <c r="E42" s="127"/>
      <c r="F42" s="127"/>
      <c r="I42" s="193"/>
      <c r="J42" s="197"/>
      <c r="K42" s="193"/>
      <c r="L42" s="197"/>
      <c r="M42" s="193"/>
      <c r="N42" s="57"/>
      <c r="O42" s="60"/>
    </row>
    <row r="43" spans="1:15" ht="24" customHeight="1">
      <c r="B43" s="118" t="s">
        <v>283</v>
      </c>
      <c r="D43" s="40"/>
      <c r="E43" s="127"/>
      <c r="F43" s="127"/>
      <c r="I43" s="197">
        <v>-19128</v>
      </c>
      <c r="K43" s="197">
        <v>-5639</v>
      </c>
      <c r="L43" s="197"/>
      <c r="M43" s="197">
        <v>11422</v>
      </c>
      <c r="O43" s="57">
        <v>36429</v>
      </c>
    </row>
    <row r="44" spans="1:15" ht="24" customHeight="1">
      <c r="B44" s="122" t="s">
        <v>284</v>
      </c>
      <c r="D44" s="40"/>
      <c r="E44" s="127"/>
      <c r="F44" s="127"/>
      <c r="I44" s="197">
        <v>118770</v>
      </c>
      <c r="J44" s="197"/>
      <c r="K44" s="197">
        <v>122101</v>
      </c>
      <c r="L44" s="197"/>
      <c r="M44" s="197">
        <v>65347</v>
      </c>
      <c r="N44" s="57"/>
      <c r="O44" s="57">
        <v>29753</v>
      </c>
    </row>
    <row r="45" spans="1:15" ht="24" customHeight="1" thickBot="1">
      <c r="B45" s="129" t="s">
        <v>285</v>
      </c>
      <c r="D45" s="40"/>
      <c r="E45" s="127"/>
      <c r="F45" s="127">
        <v>6</v>
      </c>
      <c r="I45" s="61">
        <v>99642</v>
      </c>
      <c r="J45" s="197">
        <v>0</v>
      </c>
      <c r="K45" s="61">
        <v>116462</v>
      </c>
      <c r="L45" s="197">
        <v>0</v>
      </c>
      <c r="M45" s="61">
        <v>76769</v>
      </c>
      <c r="N45" s="57">
        <v>0</v>
      </c>
      <c r="O45" s="61">
        <v>66182</v>
      </c>
    </row>
    <row r="46" spans="1:15" ht="24" customHeight="1" thickTop="1">
      <c r="A46" s="166"/>
      <c r="C46" s="167"/>
      <c r="D46" s="167"/>
      <c r="E46" s="116"/>
      <c r="F46" s="127"/>
      <c r="K46" s="197"/>
      <c r="O46" s="57"/>
    </row>
    <row r="47" spans="1:15" ht="23.1" customHeight="1">
      <c r="B47" s="40" t="s">
        <v>323</v>
      </c>
    </row>
    <row r="48" spans="1:15" ht="23.1" customHeight="1">
      <c r="C48" s="40" t="s">
        <v>324</v>
      </c>
      <c r="I48" s="197"/>
      <c r="M48" s="197"/>
    </row>
    <row r="49" spans="4:15" ht="23.1" customHeight="1">
      <c r="D49" s="118" t="s">
        <v>325</v>
      </c>
      <c r="E49" s="40"/>
      <c r="I49" s="40">
        <v>0</v>
      </c>
      <c r="K49" s="40">
        <v>7178</v>
      </c>
      <c r="M49" s="40">
        <v>0</v>
      </c>
      <c r="O49" s="40">
        <v>0</v>
      </c>
    </row>
    <row r="50" spans="4:15" ht="23.1" customHeight="1">
      <c r="D50" s="118" t="s">
        <v>361</v>
      </c>
    </row>
    <row r="51" spans="4:15" ht="23.1" customHeight="1">
      <c r="D51" s="40"/>
      <c r="E51" s="118" t="s">
        <v>357</v>
      </c>
      <c r="I51" s="40">
        <v>0</v>
      </c>
      <c r="K51" s="40">
        <v>0</v>
      </c>
      <c r="M51" s="40">
        <v>-34608</v>
      </c>
      <c r="O51" s="40">
        <v>0</v>
      </c>
    </row>
    <row r="52" spans="4:15" ht="23.1" customHeight="1">
      <c r="D52" s="40"/>
      <c r="E52" s="118" t="s">
        <v>362</v>
      </c>
      <c r="I52" s="40">
        <v>129969</v>
      </c>
      <c r="K52" s="40">
        <v>0</v>
      </c>
      <c r="M52" s="40">
        <v>129969</v>
      </c>
      <c r="O52" s="40">
        <v>0</v>
      </c>
    </row>
    <row r="53" spans="4:15" ht="23.1" customHeight="1">
      <c r="D53" s="40"/>
      <c r="E53" s="118" t="s">
        <v>358</v>
      </c>
      <c r="I53" s="40">
        <v>-537159</v>
      </c>
      <c r="K53" s="40">
        <v>0</v>
      </c>
      <c r="M53" s="40">
        <v>-388977</v>
      </c>
      <c r="O53" s="40">
        <v>0</v>
      </c>
    </row>
    <row r="54" spans="4:15" ht="23.1" customHeight="1">
      <c r="D54" s="40"/>
      <c r="E54" s="118" t="s">
        <v>359</v>
      </c>
      <c r="I54" s="40">
        <v>90175</v>
      </c>
      <c r="K54" s="40">
        <v>0</v>
      </c>
      <c r="M54" s="40">
        <v>0</v>
      </c>
      <c r="O54" s="40">
        <v>0</v>
      </c>
    </row>
    <row r="55" spans="4:15" ht="23.1" customHeight="1">
      <c r="D55" s="40"/>
      <c r="E55" s="118" t="s">
        <v>360</v>
      </c>
      <c r="I55" s="40">
        <v>317015</v>
      </c>
      <c r="K55" s="40">
        <v>0</v>
      </c>
      <c r="M55" s="40">
        <v>293616</v>
      </c>
      <c r="O55" s="40">
        <v>0</v>
      </c>
    </row>
  </sheetData>
  <mergeCells count="10">
    <mergeCell ref="A3:O3"/>
    <mergeCell ref="E1:N1"/>
    <mergeCell ref="I10:K10"/>
    <mergeCell ref="M10:O10"/>
    <mergeCell ref="A4:O4"/>
    <mergeCell ref="A5:O5"/>
    <mergeCell ref="I7:O7"/>
    <mergeCell ref="M8:O8"/>
    <mergeCell ref="I9:K9"/>
    <mergeCell ref="M9:O9"/>
  </mergeCells>
  <printOptions horizontalCentered="1"/>
  <pageMargins left="0.70866141732283472" right="0.39370078740157483" top="0.78740157480314965" bottom="0.59055118110236227" header="0.39370078740157483" footer="0.47244094488188981"/>
  <pageSetup paperSize="9" scale="58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&amp;L&amp;"AngsanaUPC,Regular"&amp;17หมายเหตุประกอบงบการเงินระหว่างกาลถือเป็นส่วนหนึ่งของงบการเงินระหว่างกาลนี้&amp;C&amp;"Angsana New,Regular"&amp;16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2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6"/>
  <sheetViews>
    <sheetView view="pageBreakPreview" zoomScale="60" zoomScaleNormal="100" workbookViewId="0">
      <selection activeCell="O22" sqref="O22"/>
    </sheetView>
  </sheetViews>
  <sheetFormatPr defaultColWidth="9.140625" defaultRowHeight="23.25"/>
  <cols>
    <col min="1" max="4" width="9.140625" style="87"/>
    <col min="5" max="5" width="12.42578125" style="87" customWidth="1"/>
    <col min="6" max="6" width="17.140625" style="87" customWidth="1"/>
    <col min="7" max="7" width="9.140625" style="87"/>
    <col min="8" max="8" width="17.140625" style="87" customWidth="1"/>
    <col min="9" max="16384" width="9.140625" style="87"/>
  </cols>
  <sheetData>
    <row r="1" spans="1:17" s="83" customFormat="1" ht="21" customHeight="1">
      <c r="O1" s="326"/>
      <c r="P1" s="326"/>
      <c r="Q1" s="326"/>
    </row>
    <row r="2" spans="1:17" s="83" customFormat="1" ht="21" customHeight="1">
      <c r="A2" s="327" t="s">
        <v>179</v>
      </c>
      <c r="B2" s="327"/>
      <c r="C2" s="327"/>
      <c r="D2" s="327"/>
      <c r="E2" s="327"/>
      <c r="F2" s="327"/>
      <c r="G2" s="327"/>
      <c r="H2" s="327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1" customHeight="1">
      <c r="A3" s="87" t="s">
        <v>180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</row>
    <row r="4" spans="1:17" s="83" customFormat="1">
      <c r="A4" s="86" t="s">
        <v>1</v>
      </c>
    </row>
    <row r="5" spans="1:17" s="83" customFormat="1" ht="8.1" customHeight="1"/>
    <row r="8" spans="1:17">
      <c r="E8" s="99"/>
      <c r="F8" s="328" t="s">
        <v>79</v>
      </c>
      <c r="G8" s="328"/>
      <c r="H8" s="328"/>
    </row>
    <row r="9" spans="1:17">
      <c r="F9" s="329" t="s">
        <v>1</v>
      </c>
      <c r="G9" s="329"/>
      <c r="H9" s="329"/>
    </row>
    <row r="10" spans="1:17">
      <c r="F10" s="88" t="s">
        <v>172</v>
      </c>
      <c r="G10" s="88"/>
      <c r="H10" s="88" t="s">
        <v>154</v>
      </c>
    </row>
    <row r="11" spans="1:17">
      <c r="F11" s="90" t="s">
        <v>173</v>
      </c>
      <c r="G11" s="91"/>
      <c r="H11" s="92"/>
    </row>
    <row r="12" spans="1:17">
      <c r="A12" s="93" t="s">
        <v>174</v>
      </c>
      <c r="G12" s="94"/>
    </row>
    <row r="13" spans="1:17">
      <c r="A13" s="87" t="s">
        <v>175</v>
      </c>
    </row>
    <row r="14" spans="1:17">
      <c r="A14" s="87" t="s">
        <v>156</v>
      </c>
    </row>
    <row r="15" spans="1:17">
      <c r="A15" s="87" t="s">
        <v>176</v>
      </c>
      <c r="H15" s="92"/>
    </row>
    <row r="16" spans="1:17">
      <c r="A16" s="87" t="s">
        <v>167</v>
      </c>
      <c r="F16" s="95"/>
      <c r="G16" s="94"/>
    </row>
    <row r="17" spans="1:8">
      <c r="A17" s="93" t="s">
        <v>177</v>
      </c>
      <c r="F17" s="95"/>
      <c r="G17" s="94"/>
      <c r="H17" s="95"/>
    </row>
    <row r="18" spans="1:8">
      <c r="A18" s="87" t="s">
        <v>155</v>
      </c>
    </row>
    <row r="19" spans="1:8">
      <c r="A19" s="87" t="s">
        <v>156</v>
      </c>
    </row>
    <row r="20" spans="1:8">
      <c r="A20" s="87" t="s">
        <v>176</v>
      </c>
      <c r="H20" s="92"/>
    </row>
    <row r="21" spans="1:8">
      <c r="A21" s="87" t="s">
        <v>167</v>
      </c>
      <c r="F21" s="95"/>
      <c r="G21" s="94"/>
    </row>
    <row r="22" spans="1:8">
      <c r="A22" s="93" t="s">
        <v>178</v>
      </c>
      <c r="F22" s="95"/>
      <c r="G22" s="94"/>
      <c r="H22" s="95"/>
    </row>
    <row r="23" spans="1:8">
      <c r="A23" s="87" t="s">
        <v>155</v>
      </c>
      <c r="F23" s="94"/>
      <c r="G23" s="94"/>
      <c r="H23" s="94"/>
    </row>
    <row r="24" spans="1:8" ht="24" thickBot="1">
      <c r="A24" s="87" t="s">
        <v>167</v>
      </c>
      <c r="F24" s="97"/>
      <c r="G24" s="94"/>
    </row>
    <row r="25" spans="1:8" ht="24" thickTop="1">
      <c r="H25" s="98"/>
    </row>
    <row r="26" spans="1:8">
      <c r="H26" s="94"/>
    </row>
  </sheetData>
  <mergeCells count="4">
    <mergeCell ref="O1:Q1"/>
    <mergeCell ref="A2:H2"/>
    <mergeCell ref="F8:H8"/>
    <mergeCell ref="F9:H9"/>
  </mergeCells>
  <pageMargins left="0.55118110236220474" right="0.27559055118110237" top="0.74803149606299213" bottom="0.74803149606299213" header="0.31496062992125984" footer="0.31496062992125984"/>
  <pageSetup paperSize="9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4" max="4" width="11.7109375" customWidth="1"/>
    <col min="6" max="6" width="17.140625" customWidth="1"/>
    <col min="8" max="8" width="17.140625" customWidth="1"/>
  </cols>
  <sheetData>
    <row r="1" spans="1:17" s="83" customFormat="1" ht="21" customHeight="1">
      <c r="O1" s="326"/>
      <c r="P1" s="326"/>
      <c r="Q1" s="326"/>
    </row>
    <row r="2" spans="1:17" s="83" customFormat="1" ht="21" customHeight="1">
      <c r="A2" s="327" t="s">
        <v>168</v>
      </c>
      <c r="B2" s="327"/>
      <c r="C2" s="327"/>
      <c r="D2" s="327"/>
      <c r="E2" s="327"/>
      <c r="F2" s="327"/>
      <c r="G2" s="327"/>
      <c r="H2" s="327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3.25">
      <c r="A3" s="86" t="s">
        <v>169</v>
      </c>
    </row>
    <row r="4" spans="1:17" s="83" customFormat="1" ht="8.1" customHeight="1"/>
    <row r="5" spans="1:17" s="87" customFormat="1" ht="23.25">
      <c r="F5" s="328" t="s">
        <v>170</v>
      </c>
      <c r="G5" s="328"/>
      <c r="H5" s="328"/>
    </row>
    <row r="6" spans="1:17" s="87" customFormat="1" ht="23.25">
      <c r="F6" s="329" t="s">
        <v>171</v>
      </c>
      <c r="G6" s="329"/>
      <c r="H6" s="329"/>
    </row>
    <row r="7" spans="1:17" s="87" customFormat="1" ht="23.25">
      <c r="F7" s="88" t="s">
        <v>172</v>
      </c>
      <c r="G7" s="89"/>
      <c r="H7" s="88" t="s">
        <v>154</v>
      </c>
    </row>
    <row r="8" spans="1:17" s="87" customFormat="1" ht="23.25">
      <c r="F8" s="90" t="s">
        <v>173</v>
      </c>
      <c r="G8" s="91"/>
      <c r="H8" s="92"/>
    </row>
    <row r="9" spans="1:17" s="87" customFormat="1" ht="23.25">
      <c r="A9" s="93" t="s">
        <v>174</v>
      </c>
      <c r="G9" s="94"/>
    </row>
    <row r="10" spans="1:17" s="87" customFormat="1" ht="23.25">
      <c r="A10" s="87" t="s">
        <v>175</v>
      </c>
    </row>
    <row r="11" spans="1:17" s="87" customFormat="1" ht="23.25">
      <c r="A11" s="87" t="s">
        <v>156</v>
      </c>
    </row>
    <row r="12" spans="1:17" s="87" customFormat="1" ht="23.25">
      <c r="A12" s="87" t="s">
        <v>176</v>
      </c>
    </row>
    <row r="13" spans="1:17" s="87" customFormat="1" ht="23.25">
      <c r="A13" s="87" t="s">
        <v>167</v>
      </c>
      <c r="F13" s="95"/>
      <c r="G13" s="94"/>
      <c r="H13" s="95"/>
    </row>
    <row r="14" spans="1:17" s="87" customFormat="1" ht="23.25">
      <c r="A14" s="93" t="s">
        <v>177</v>
      </c>
      <c r="F14" s="95"/>
      <c r="G14" s="94"/>
      <c r="H14" s="95"/>
    </row>
    <row r="15" spans="1:17" s="87" customFormat="1" ht="23.25">
      <c r="A15" s="87" t="s">
        <v>155</v>
      </c>
    </row>
    <row r="16" spans="1:17" s="87" customFormat="1" ht="23.25">
      <c r="A16" s="87" t="s">
        <v>156</v>
      </c>
    </row>
    <row r="17" spans="1:8" s="87" customFormat="1" ht="23.25">
      <c r="A17" s="87" t="s">
        <v>176</v>
      </c>
    </row>
    <row r="18" spans="1:8" s="87" customFormat="1" ht="23.25">
      <c r="A18" s="87" t="s">
        <v>167</v>
      </c>
      <c r="F18" s="95"/>
      <c r="G18" s="94"/>
      <c r="H18" s="96"/>
    </row>
    <row r="19" spans="1:8" s="87" customFormat="1" ht="23.25">
      <c r="A19" s="93" t="s">
        <v>178</v>
      </c>
      <c r="F19" s="95"/>
      <c r="G19" s="94"/>
    </row>
    <row r="20" spans="1:8" s="87" customFormat="1" ht="23.25">
      <c r="A20" s="87" t="s">
        <v>155</v>
      </c>
      <c r="F20" s="94"/>
      <c r="G20" s="94"/>
    </row>
    <row r="21" spans="1:8" s="87" customFormat="1" ht="24" thickBot="1">
      <c r="A21" s="87" t="s">
        <v>167</v>
      </c>
      <c r="F21" s="97"/>
      <c r="G21" s="94"/>
    </row>
    <row r="22" spans="1:8" s="87" customFormat="1" ht="24" thickTop="1">
      <c r="H22" s="98"/>
    </row>
    <row r="23" spans="1:8" s="87" customFormat="1" ht="23.25"/>
    <row r="24" spans="1:8" s="87" customFormat="1" ht="23.25"/>
    <row r="25" spans="1:8" s="87" customFormat="1" ht="23.25"/>
    <row r="26" spans="1:8" s="87" customFormat="1" ht="23.25"/>
    <row r="27" spans="1:8" s="87" customFormat="1" ht="23.25"/>
  </sheetData>
  <mergeCells count="4">
    <mergeCell ref="O1:Q1"/>
    <mergeCell ref="A2:H2"/>
    <mergeCell ref="F5:H5"/>
    <mergeCell ref="F6:H6"/>
  </mergeCells>
  <pageMargins left="0.7" right="0.4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SFP</vt:lpstr>
      <vt:lpstr>SFP 2</vt:lpstr>
      <vt:lpstr>SFP 3</vt:lpstr>
      <vt:lpstr>SCE-Conso</vt:lpstr>
      <vt:lpstr>SCE-Separate</vt:lpstr>
      <vt:lpstr>PL-3m</vt:lpstr>
      <vt:lpstr>งบกำไรขาดทุน 9M </vt:lpstr>
      <vt:lpstr>งบกำไรขาดทุนเบ็ดเสร็จ 9 M</vt:lpstr>
      <vt:lpstr>งบกระแสเงินสด YEAR</vt:lpstr>
      <vt:lpstr>OCI-3m</vt:lpstr>
      <vt:lpstr>PL</vt:lpstr>
      <vt:lpstr>OCI</vt:lpstr>
      <vt:lpstr>SCF</vt:lpstr>
      <vt:lpstr>SCF 2</vt:lpstr>
      <vt:lpstr>PL Q1'19</vt:lpstr>
      <vt:lpstr>OCI Q1'19</vt:lpstr>
      <vt:lpstr>สินทรัพย์ไม่มีตัวตน conso</vt:lpstr>
      <vt:lpstr>สินทรัพย์ไม่มีตัวตน Company</vt:lpstr>
      <vt:lpstr>OCI!Print_Area</vt:lpstr>
      <vt:lpstr>'OCI-3m'!Print_Area</vt:lpstr>
      <vt:lpstr>PL!Print_Area</vt:lpstr>
      <vt:lpstr>'PL-3m'!Print_Area</vt:lpstr>
      <vt:lpstr>'SCE-Conso'!Print_Area</vt:lpstr>
      <vt:lpstr>'SCE-Separate'!Print_Area</vt:lpstr>
      <vt:lpstr>SCF!Print_Area</vt:lpstr>
      <vt:lpstr>'SCF 2'!Print_Area</vt:lpstr>
      <vt:lpstr>SFP!Print_Area</vt:lpstr>
      <vt:lpstr>'SFP 2'!Print_Area</vt:lpstr>
      <vt:lpstr>'SFP 3'!Print_Area</vt:lpstr>
      <vt:lpstr>'งบกำไรขาดทุน 9M '!Print_Area</vt:lpstr>
      <vt:lpstr>'งบกำไรขาดทุนเบ็ดเสร็จ 9 M'!Print_Area</vt:lpstr>
      <vt:lpstr>'สินทรัพย์ไม่มีตัวตน Company'!Print_Area</vt:lpstr>
      <vt:lpstr>'สินทรัพย์ไม่มีตัวตน conso'!Print_Area</vt:lpstr>
      <vt:lpstr>SCF!งบการเงิน</vt:lpstr>
      <vt:lpstr>'SCF 2'!งบการเงิน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Naharuthai Chuachalad</cp:lastModifiedBy>
  <cp:lastPrinted>2020-05-14T11:46:31Z</cp:lastPrinted>
  <dcterms:created xsi:type="dcterms:W3CDTF">1998-02-16T11:39:19Z</dcterms:created>
  <dcterms:modified xsi:type="dcterms:W3CDTF">2020-05-15T00:08:54Z</dcterms:modified>
</cp:coreProperties>
</file>