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inviros\Desktop\JWD\2 Q1\FS\15.04.20 ไฟล์ตลาดและ final - Copy\"/>
    </mc:Choice>
  </mc:AlternateContent>
  <xr:revisionPtr revIDLastSave="0" documentId="13_ncr:1_{2EEDE29F-DE62-43AE-8222-B1FC3B423859}" xr6:coauthVersionLast="44" xr6:coauthVersionMax="44" xr10:uidLastSave="{00000000-0000-0000-0000-000000000000}"/>
  <bookViews>
    <workbookView xWindow="-110" yWindow="-110" windowWidth="19420" windowHeight="10420" tabRatio="717" activeTab="5" xr2:uid="{00000000-000D-0000-FFFF-FFFF00000000}"/>
  </bookViews>
  <sheets>
    <sheet name="BS 3-5" sheetId="1" r:id="rId1"/>
    <sheet name="PL 6-7" sheetId="9" r:id="rId2"/>
    <sheet name="SH 8" sheetId="5" r:id="rId3"/>
    <sheet name="SH 9" sheetId="16" r:id="rId4"/>
    <sheet name="SH 10-11" sheetId="15" r:id="rId5"/>
    <sheet name="CF 12-14" sheetId="6" r:id="rId6"/>
  </sheets>
  <definedNames>
    <definedName name="_Hlk120336604" localSheetId="5">'CF 12-14'!$A$29</definedName>
    <definedName name="_xlnm.Print_Area" localSheetId="0">'BS 3-5'!$A$1:$I$106</definedName>
    <definedName name="_xlnm.Print_Area" localSheetId="5">'CF 12-14'!$A$1:$I$106</definedName>
    <definedName name="_xlnm.Print_Area" localSheetId="1">'PL 6-7'!$A$1:$I$67</definedName>
    <definedName name="_xlnm.Print_Area" localSheetId="4">'SH 10-11'!$A$1:$Q$41</definedName>
    <definedName name="_xlnm.Print_Area" localSheetId="2">'SH 8'!$A$1:$AA$36</definedName>
    <definedName name="_xlnm.Print_Area" localSheetId="3">'SH 9'!$A$1:$AA$34</definedName>
    <definedName name="Z_A3B3E038_AAE0_4F24_B01A_BCF5B017EAC3_.wvu.PrintArea" localSheetId="0" hidden="1">'BS 3-5'!$A$1:$I$107</definedName>
    <definedName name="Z_A3B3E038_AAE0_4F24_B01A_BCF5B017EAC3_.wvu.PrintArea" localSheetId="5" hidden="1">'CF 12-14'!$A$1:$I$101</definedName>
    <definedName name="Z_A3B3E038_AAE0_4F24_B01A_BCF5B017EAC3_.wvu.PrintArea" localSheetId="1" hidden="1">'PL 6-7'!$A$1:$I$67</definedName>
    <definedName name="Z_A3B3E038_AAE0_4F24_B01A_BCF5B017EAC3_.wvu.PrintArea" localSheetId="4" hidden="1">'SH 10-11'!$A$1:$Q$42</definedName>
    <definedName name="Z_A3B3E038_AAE0_4F24_B01A_BCF5B017EAC3_.wvu.PrintArea" localSheetId="2" hidden="1">'SH 8'!$A$1:$AA$37</definedName>
    <definedName name="Z_A3B3E038_AAE0_4F24_B01A_BCF5B017EAC3_.wvu.PrintArea" localSheetId="3" hidden="1">'SH 9'!$A$1:$AA$36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30" i="16" l="1"/>
  <c r="Y32" i="16"/>
  <c r="C43" i="9"/>
  <c r="U31" i="16"/>
  <c r="W30" i="16"/>
  <c r="C56" i="9"/>
  <c r="U32" i="16" l="1"/>
  <c r="W31" i="16"/>
  <c r="AA31" i="16" s="1"/>
  <c r="AC31" i="16" s="1"/>
  <c r="AA30" i="16"/>
  <c r="AC30" i="16" s="1"/>
  <c r="Q40" i="15"/>
  <c r="O40" i="15"/>
  <c r="M40" i="15"/>
  <c r="K40" i="15"/>
  <c r="I40" i="15"/>
  <c r="G40" i="15"/>
  <c r="E40" i="15"/>
  <c r="C40" i="15"/>
  <c r="AA27" i="16"/>
  <c r="Y27" i="16"/>
  <c r="W27" i="16"/>
  <c r="U27" i="16"/>
  <c r="S27" i="16"/>
  <c r="Q27" i="16"/>
  <c r="O27" i="16"/>
  <c r="M27" i="16"/>
  <c r="K27" i="16"/>
  <c r="I27" i="16"/>
  <c r="G27" i="16"/>
  <c r="E27" i="16"/>
  <c r="C27" i="16"/>
  <c r="W32" i="16" l="1"/>
  <c r="AA32" i="16"/>
  <c r="I83" i="6"/>
  <c r="G83" i="6"/>
  <c r="E83" i="6"/>
  <c r="C83" i="6"/>
  <c r="W27" i="5" l="1"/>
  <c r="W29" i="5" s="1"/>
  <c r="M29" i="5"/>
  <c r="K29" i="5"/>
  <c r="I29" i="5"/>
  <c r="G29" i="5"/>
  <c r="E29" i="5"/>
  <c r="C29" i="5"/>
  <c r="U27" i="5"/>
  <c r="Q27" i="5"/>
  <c r="S27" i="5"/>
  <c r="O27" i="5"/>
  <c r="W22" i="5"/>
  <c r="W32" i="5"/>
  <c r="W13" i="5"/>
  <c r="U16" i="16" l="1"/>
  <c r="I36" i="9" l="1"/>
  <c r="G36" i="9"/>
  <c r="E36" i="9"/>
  <c r="C36" i="9"/>
  <c r="AF16" i="16" l="1"/>
  <c r="I43" i="9" l="1"/>
  <c r="I44" i="9" s="1"/>
  <c r="G43" i="9"/>
  <c r="G44" i="9" s="1"/>
  <c r="E43" i="9"/>
  <c r="E44" i="9" s="1"/>
  <c r="C44" i="9"/>
  <c r="D107" i="1" l="1"/>
  <c r="F107" i="1"/>
  <c r="H107" i="1"/>
  <c r="Y24" i="16"/>
  <c r="S25" i="16" l="1"/>
  <c r="Q25" i="16"/>
  <c r="O25" i="16"/>
  <c r="M25" i="16"/>
  <c r="K25" i="16"/>
  <c r="I25" i="16"/>
  <c r="G25" i="16"/>
  <c r="E25" i="16"/>
  <c r="C25" i="16"/>
  <c r="AA24" i="16"/>
  <c r="Y25" i="16" l="1"/>
  <c r="U22" i="16" l="1"/>
  <c r="W22" i="16" s="1"/>
  <c r="U30" i="16"/>
  <c r="W25" i="16" l="1"/>
  <c r="U25" i="16"/>
  <c r="I25" i="6"/>
  <c r="E25" i="6"/>
  <c r="G41" i="1" l="1"/>
  <c r="U33" i="5" l="1"/>
  <c r="U32" i="5"/>
  <c r="U26" i="5"/>
  <c r="U24" i="5"/>
  <c r="U22" i="5"/>
  <c r="U17" i="5"/>
  <c r="U13" i="5"/>
  <c r="I34" i="5"/>
  <c r="I27" i="5"/>
  <c r="I18" i="5"/>
  <c r="U15" i="16"/>
  <c r="I32" i="16"/>
  <c r="I17" i="16"/>
  <c r="I35" i="5" l="1"/>
  <c r="I33" i="16"/>
  <c r="C95" i="1" s="1"/>
  <c r="W16" i="16" l="1"/>
  <c r="Y36" i="16" l="1"/>
  <c r="S32" i="16"/>
  <c r="Q32" i="16"/>
  <c r="M32" i="16"/>
  <c r="K32" i="16"/>
  <c r="G32" i="16"/>
  <c r="E32" i="16"/>
  <c r="C32" i="16"/>
  <c r="AA22" i="16"/>
  <c r="AA25" i="16" s="1"/>
  <c r="Y17" i="16"/>
  <c r="S17" i="16"/>
  <c r="Q17" i="16"/>
  <c r="O17" i="16"/>
  <c r="M17" i="16"/>
  <c r="K17" i="16"/>
  <c r="G17" i="16"/>
  <c r="E17" i="16"/>
  <c r="C17" i="16"/>
  <c r="AA16" i="16"/>
  <c r="U17" i="16"/>
  <c r="G33" i="16" l="1"/>
  <c r="E33" i="16"/>
  <c r="Q33" i="16"/>
  <c r="Y33" i="16"/>
  <c r="M33" i="16"/>
  <c r="K33" i="16"/>
  <c r="C33" i="16"/>
  <c r="S33" i="16"/>
  <c r="W15" i="16"/>
  <c r="O33" i="15"/>
  <c r="M33" i="15"/>
  <c r="K33" i="15"/>
  <c r="I33" i="15"/>
  <c r="G33" i="15"/>
  <c r="E33" i="15"/>
  <c r="C33" i="15"/>
  <c r="Q32" i="15"/>
  <c r="C103" i="1" l="1"/>
  <c r="U33" i="16"/>
  <c r="W17" i="16"/>
  <c r="AA15" i="16"/>
  <c r="AA17" i="16" s="1"/>
  <c r="G97" i="6"/>
  <c r="C101" i="1" l="1"/>
  <c r="C20" i="1"/>
  <c r="E41" i="1" l="1"/>
  <c r="G20" i="1" l="1"/>
  <c r="E20" i="1" l="1"/>
  <c r="E43" i="1" s="1"/>
  <c r="I20" i="1"/>
  <c r="I67" i="6" l="1"/>
  <c r="G67" i="6"/>
  <c r="C67" i="6"/>
  <c r="E67" i="6"/>
  <c r="A41" i="6" l="1"/>
  <c r="K38" i="15"/>
  <c r="I38" i="15"/>
  <c r="G38" i="15"/>
  <c r="E38" i="15"/>
  <c r="C38" i="15"/>
  <c r="Q31" i="15"/>
  <c r="Q33" i="15" s="1"/>
  <c r="O17" i="15"/>
  <c r="O19" i="15" s="1"/>
  <c r="M17" i="15"/>
  <c r="M19" i="15" s="1"/>
  <c r="K17" i="15"/>
  <c r="K19" i="15" s="1"/>
  <c r="I17" i="15"/>
  <c r="I19" i="15" s="1"/>
  <c r="G17" i="15"/>
  <c r="G19" i="15" s="1"/>
  <c r="E17" i="15"/>
  <c r="E19" i="15" s="1"/>
  <c r="C17" i="15"/>
  <c r="C19" i="15" s="1"/>
  <c r="Q16" i="15"/>
  <c r="Q15" i="15"/>
  <c r="Q12" i="15"/>
  <c r="I37" i="6" l="1"/>
  <c r="I39" i="6" s="1"/>
  <c r="E37" i="6"/>
  <c r="E39" i="6" s="1"/>
  <c r="Q17" i="15"/>
  <c r="Q19" i="15" s="1"/>
  <c r="Y34" i="5"/>
  <c r="S34" i="5"/>
  <c r="Q34" i="5"/>
  <c r="O34" i="5"/>
  <c r="M34" i="5"/>
  <c r="K34" i="5"/>
  <c r="G34" i="5"/>
  <c r="E34" i="5"/>
  <c r="C34" i="5"/>
  <c r="W33" i="5"/>
  <c r="AA33" i="5" s="1"/>
  <c r="AA32" i="5"/>
  <c r="W26" i="5"/>
  <c r="AA26" i="5" s="1"/>
  <c r="W24" i="5"/>
  <c r="AA22" i="5"/>
  <c r="W17" i="5"/>
  <c r="AA17" i="5" s="1"/>
  <c r="AA18" i="5" s="1"/>
  <c r="Y27" i="5"/>
  <c r="M27" i="5"/>
  <c r="K27" i="5"/>
  <c r="G27" i="5"/>
  <c r="E27" i="5"/>
  <c r="C27" i="5"/>
  <c r="Y18" i="5"/>
  <c r="S18" i="5"/>
  <c r="Q18" i="5"/>
  <c r="O18" i="5"/>
  <c r="M18" i="5"/>
  <c r="K18" i="5"/>
  <c r="G18" i="5"/>
  <c r="E18" i="5"/>
  <c r="C18" i="5"/>
  <c r="AA13" i="5"/>
  <c r="I63" i="9"/>
  <c r="E63" i="9"/>
  <c r="I58" i="9"/>
  <c r="E58" i="9"/>
  <c r="O37" i="15"/>
  <c r="I20" i="9"/>
  <c r="G20" i="9"/>
  <c r="C20" i="9"/>
  <c r="E20" i="9"/>
  <c r="I13" i="9"/>
  <c r="G13" i="9"/>
  <c r="C13" i="9"/>
  <c r="E13" i="9"/>
  <c r="A1" i="9"/>
  <c r="A47" i="9" s="1"/>
  <c r="I102" i="1"/>
  <c r="G102" i="1"/>
  <c r="G104" i="1" s="1"/>
  <c r="E102" i="1"/>
  <c r="E104" i="1" s="1"/>
  <c r="A80" i="1"/>
  <c r="A45" i="1"/>
  <c r="G76" i="1"/>
  <c r="C76" i="1"/>
  <c r="I76" i="1"/>
  <c r="E76" i="1"/>
  <c r="I64" i="1"/>
  <c r="G64" i="1"/>
  <c r="C64" i="1"/>
  <c r="E64" i="1"/>
  <c r="I41" i="1"/>
  <c r="I43" i="1" s="1"/>
  <c r="C41" i="1"/>
  <c r="C43" i="1" s="1"/>
  <c r="O38" i="15" l="1"/>
  <c r="Q37" i="15"/>
  <c r="I22" i="9"/>
  <c r="I26" i="9" s="1"/>
  <c r="I28" i="9" s="1"/>
  <c r="I45" i="9" s="1"/>
  <c r="E22" i="9"/>
  <c r="E26" i="9" s="1"/>
  <c r="E28" i="9" s="1"/>
  <c r="E45" i="9" s="1"/>
  <c r="G22" i="9"/>
  <c r="G26" i="9" s="1"/>
  <c r="G28" i="9" s="1"/>
  <c r="G45" i="9" s="1"/>
  <c r="G61" i="9" s="1"/>
  <c r="G63" i="9" s="1"/>
  <c r="C22" i="9"/>
  <c r="C26" i="9" s="1"/>
  <c r="C28" i="9" s="1"/>
  <c r="I104" i="1"/>
  <c r="G35" i="5"/>
  <c r="Y29" i="5"/>
  <c r="Y35" i="5" s="1"/>
  <c r="K35" i="5"/>
  <c r="U34" i="5"/>
  <c r="E35" i="5"/>
  <c r="S29" i="5"/>
  <c r="S35" i="5" s="1"/>
  <c r="AA34" i="5"/>
  <c r="M35" i="5"/>
  <c r="O29" i="5"/>
  <c r="O35" i="5" s="1"/>
  <c r="W34" i="5"/>
  <c r="W35" i="5" s="1"/>
  <c r="C35" i="5"/>
  <c r="Q29" i="5"/>
  <c r="Q35" i="5" s="1"/>
  <c r="U18" i="5"/>
  <c r="AA24" i="5"/>
  <c r="AA27" i="5" s="1"/>
  <c r="AA29" i="5" s="1"/>
  <c r="W18" i="5"/>
  <c r="I78" i="1"/>
  <c r="C78" i="1"/>
  <c r="G78" i="1"/>
  <c r="G106" i="1" s="1"/>
  <c r="G107" i="1" s="1"/>
  <c r="G43" i="1"/>
  <c r="E78" i="1"/>
  <c r="C10" i="6" l="1"/>
  <c r="C25" i="6" s="1"/>
  <c r="C37" i="6" s="1"/>
  <c r="M36" i="15"/>
  <c r="G56" i="9"/>
  <c r="G58" i="9" s="1"/>
  <c r="G10" i="6"/>
  <c r="AA35" i="5"/>
  <c r="C45" i="9"/>
  <c r="E106" i="1"/>
  <c r="E107" i="1" s="1"/>
  <c r="I106" i="1"/>
  <c r="I107" i="1" s="1"/>
  <c r="U29" i="5"/>
  <c r="U35" i="5" s="1"/>
  <c r="C61" i="9" l="1"/>
  <c r="G25" i="6"/>
  <c r="G37" i="6" s="1"/>
  <c r="O30" i="16"/>
  <c r="O32" i="16" s="1"/>
  <c r="C58" i="9"/>
  <c r="C39" i="6"/>
  <c r="C94" i="6" s="1"/>
  <c r="C96" i="6" s="1"/>
  <c r="M38" i="15"/>
  <c r="Q36" i="15"/>
  <c r="Q38" i="15" s="1"/>
  <c r="C63" i="9" l="1"/>
  <c r="AC32" i="16" s="1"/>
  <c r="O33" i="16"/>
  <c r="C100" i="1" s="1"/>
  <c r="C102" i="1" s="1"/>
  <c r="C104" i="1" s="1"/>
  <c r="C106" i="1" s="1"/>
  <c r="C107" i="1" s="1"/>
  <c r="G39" i="6"/>
  <c r="A42" i="6"/>
  <c r="C99" i="6"/>
  <c r="E94" i="6"/>
  <c r="I94" i="6"/>
  <c r="G94" i="6" l="1"/>
  <c r="G96" i="6" s="1"/>
  <c r="G99" i="6" s="1"/>
  <c r="W33" i="16"/>
  <c r="E96" i="6"/>
  <c r="E99" i="6" s="1"/>
  <c r="I96" i="6"/>
  <c r="I99" i="6" s="1"/>
  <c r="AA33" i="16"/>
</calcChain>
</file>

<file path=xl/sharedStrings.xml><?xml version="1.0" encoding="utf-8"?>
<sst xmlns="http://schemas.openxmlformats.org/spreadsheetml/2006/main" count="505" uniqueCount="278">
  <si>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</si>
  <si>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</si>
  <si>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</si>
  <si>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</si>
  <si>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</si>
  <si>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</si>
  <si>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</si>
  <si>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</si>
  <si>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</si>
  <si>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</si>
  <si>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</si>
  <si>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</si>
  <si>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</si>
  <si>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</si>
  <si>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</si>
  <si>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</si>
  <si>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</si>
  <si>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</si>
  <si>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</si>
  <si>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</si>
  <si>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</si>
  <si>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</si>
  <si>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</si>
  <si>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</si>
  <si>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</si>
  <si>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</si>
  <si>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</si>
  <si>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</si>
  <si>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</si>
  <si>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</si>
  <si>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</si>
  <si>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อสังหาริมทรัพย์เพื่อการลงทุน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</si>
  <si>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</si>
  <si>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</si>
  <si>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</si>
  <si>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</si>
  <si>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</si>
  <si>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</si>
  <si>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</si>
  <si>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</si>
  <si>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</si>
  <si>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</si>
  <si>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</si>
  <si>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เงินให้กู้ยืมระยะสั้น</t>
  </si>
  <si>
    <t>จากการ</t>
  </si>
  <si>
    <t>องค์ประกอบอื่นของส่วนของผู้ถือหุ้น</t>
  </si>
  <si>
    <t>ส่วนของผู้ถือหุ้น</t>
  </si>
  <si>
    <t xml:space="preserve">     กำไรหรือขาดทุน</t>
  </si>
  <si>
    <t xml:space="preserve">     กำไรขาดทุนเบ็ดเสร็จอื่น</t>
  </si>
  <si>
    <t>เงินให้กู้ยืมระยะยาว</t>
  </si>
  <si>
    <t>ค่าความนิยม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</si>
  <si>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</si>
  <si>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</si>
  <si>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</si>
  <si>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การเปลี่ยนแปลงในส่วนได้เสียในบริษัทย่อย </t>
  </si>
  <si>
    <t xml:space="preserve">       จัดสรรแล้ว</t>
  </si>
  <si>
    <t xml:space="preserve">          ทุนสำรองตามกฎหมาย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</si>
  <si>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</si>
  <si>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</si>
  <si>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</si>
  <si>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</si>
  <si>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</si>
  <si>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</si>
  <si>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</si>
  <si>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</si>
  <si>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</si>
  <si>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</si>
  <si>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</si>
  <si>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</si>
  <si>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</si>
  <si>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การแบ่งปันกำไร (ขาดทุน)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</si>
  <si>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</si>
  <si>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</si>
  <si>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</si>
  <si>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</si>
  <si>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</si>
  <si>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</si>
  <si>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</si>
  <si>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</si>
  <si>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</si>
  <si>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ส่วนเกิน</t>
  </si>
  <si>
    <t>ผลกำไร</t>
  </si>
  <si>
    <t>ตาม</t>
  </si>
  <si>
    <t>กฎหมาย</t>
  </si>
  <si>
    <t>แปลงค่า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</si>
  <si>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</si>
  <si>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</si>
  <si>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</si>
  <si>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</si>
  <si>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</si>
  <si>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</si>
  <si>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</si>
  <si>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</si>
  <si>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</si>
  <si>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</si>
  <si>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>เงินลงทุนในบริษัทร่วม</t>
  </si>
  <si>
    <t>เงินลงทุนในการร่วมค้า</t>
  </si>
  <si>
    <t>บริษัทใหญ่</t>
  </si>
  <si>
    <t>ประมาณการหนี้สินไม่หมุนเวียนสำหรับผลประโยชน์พนักงาน</t>
  </si>
  <si>
    <t xml:space="preserve">ยอดคงเหลือ ณ วันที่ 31 ธันวาคม 2562 ตามที่รายงานในงวดก่อน </t>
  </si>
  <si>
    <t>รายได้อื่น</t>
  </si>
  <si>
    <t>หุ้นกู้</t>
  </si>
  <si>
    <t>ผลต่าง</t>
  </si>
  <si>
    <t>ของอัตรา</t>
  </si>
  <si>
    <t>แลกเปลี่ยน</t>
  </si>
  <si>
    <t>ของ</t>
  </si>
  <si>
    <t>ผลกำไร (ขาดทุน)</t>
  </si>
  <si>
    <t>ผลกระทบของอัตราแลกเปลี่ยนที่มีต่อเงินสดและรายการเทียบเท่าเงินสด</t>
  </si>
  <si>
    <t>บริษัท เจดับเบิ้ลยูดี อินโฟโลจิสติกส์ จำกัด (มหาชน) และบริษัทย่อย</t>
  </si>
  <si>
    <t>งบการเงินรวม</t>
  </si>
  <si>
    <t xml:space="preserve">งบการเงินเฉพาะกิจการ </t>
  </si>
  <si>
    <t>31 มีนาคม</t>
  </si>
  <si>
    <t>เงินลงทุนชั่วคราว</t>
  </si>
  <si>
    <t>สินทรัพย์สิทธิการใช้</t>
  </si>
  <si>
    <t>สินทรัพย์ไม่มีตัวตนอื่นนอกจากค่าความนิยม</t>
  </si>
  <si>
    <t>งบการเงินเฉพาะกิจการ</t>
  </si>
  <si>
    <t>ส่วนของหุ้นกู้ที่ถึงกำหนดชำระภายในหนึ่งปี</t>
  </si>
  <si>
    <t>ส่วนเกินทุนจากการลงทุนในบริษัทย่อยด้วยการแลกหุ้น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</si>
  <si>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</si>
  <si>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</si>
  <si>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</si>
  <si>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</si>
  <si>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</si>
  <si>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รายได้ดอกเบี้ยและเงินปันผล</t>
  </si>
  <si>
    <t>ค่าใช้จ่ายภาษีเงินได้</t>
  </si>
  <si>
    <t>กำไรก่อนภาษีเงินได้</t>
  </si>
  <si>
    <t>กำไรสำหรับงวด</t>
  </si>
  <si>
    <t>กำไรขาดทุนเบ็ดเสร็จอื่น</t>
  </si>
  <si>
    <t>การแบ่งปันกำไร (ขาดทุน) เบ็ดเสร็จรวม</t>
  </si>
  <si>
    <t>ยอดคงเหลือ ณ วันที่ 31 มีนาคม 2562</t>
  </si>
  <si>
    <t>ยอดคงเหลือ ณ วันที่ 31 มีนาคม 2563</t>
  </si>
  <si>
    <t>สำหรับงวดสามเดือนสิ้นสุดวันที่ 31 มีนาคม 2562</t>
  </si>
  <si>
    <t>สำหรับงวดสามเดือนสิ้นสุดวันที่ 31 มีนาคม 2563</t>
  </si>
  <si>
    <t>แลกหุ้น</t>
  </si>
  <si>
    <t>ส่วนเกินทุน</t>
  </si>
  <si>
    <t>จากการจ่าย</t>
  </si>
  <si>
    <t>โดยใช้หุ้น</t>
  </si>
  <si>
    <t>เป็นเกณฑ์</t>
  </si>
  <si>
    <t xml:space="preserve"> จากการวัด</t>
  </si>
  <si>
    <t>มูลค่า</t>
  </si>
  <si>
    <t xml:space="preserve">    เงินปันผลให้ผู้ถือหุ้นที่ไม่มีอำนาจควบคุมของบริษัทย่อย</t>
  </si>
  <si>
    <t xml:space="preserve">    การเสียไปซึ่งส่วนได้เสียที่ไม่มีอำนาจควบคุม</t>
  </si>
  <si>
    <t xml:space="preserve">       จากการลงทุนในบริษัทย่อยเพิ่มขึ้น</t>
  </si>
  <si>
    <t xml:space="preserve">       จากการเพิ่มทุนของบริษัทย่อย </t>
  </si>
  <si>
    <t>รวมกำไรเบ็ดเสร็จสำหรับงวด</t>
  </si>
  <si>
    <t>ทุนสำรอง</t>
  </si>
  <si>
    <t xml:space="preserve"> จากการวัดมูลค่า</t>
  </si>
  <si>
    <t>องค์ประกอบอื่น</t>
  </si>
  <si>
    <t>ของส่วนของผู้ถือหุ้น</t>
  </si>
  <si>
    <t>เงินสดและรายการเทียบเท่าเงินสด ณ 31 มีนาคม</t>
  </si>
  <si>
    <t>เงินปันผลรับ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</si>
  <si>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</si>
  <si>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</si>
  <si>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เงินสดจ่ายเพื่อซื้อเงินลงทุนในบริษัทร่วมและการร่วมค้า</t>
  </si>
  <si>
    <t>เงินสดรับจากการจำหน่ายเงินลงทุนในบริษัทย่อย</t>
  </si>
  <si>
    <t>เงินสดจ่ายเพื่อซื้อเงินลงทุนระยะยาวอื่น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</si>
  <si>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</si>
  <si>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</si>
  <si>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เงินสดจ่ายเพื่อซื้อสินทรัพย์ไม่มีตัวตนภายใต้สัญญาอนุญาตให้ดำเนินการ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</si>
  <si>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</si>
  <si>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</si>
  <si>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</si>
  <si>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</si>
  <si>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รับดอกเบี้ย</t>
  </si>
  <si>
    <t>กำไรจากการขายเงินลงทุนชั่วคราว</t>
  </si>
  <si>
    <t>เงินสดชำระคืนเงินกู้ยืมระยะยาวจากสถาบันการเงิน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</si>
  <si>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</si>
  <si>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เงินสดรับจากการเพิ่มทุนในบริษัทย่อย - ส่วนได้เสียที่ไม่มีอำนาจควบคุม</t>
  </si>
  <si>
    <t>เงินปันผลจ่ายให้ผู้ถือหุ้นที่ไม่มีอำนาจควบคุมของบริษัทย่อย</t>
  </si>
  <si>
    <t>จ่ายต้นทุนทางการเงิน</t>
  </si>
  <si>
    <t>เงินฝากที่มีข้อจำกัดในการใช้</t>
  </si>
  <si>
    <t>เจ้าหนี้ไม่หมุนเวียนอื่น</t>
  </si>
  <si>
    <t>ขาดทุนจากเงินลงทุนชั่วคราวที่ยังไม่เกิดขึ้น</t>
  </si>
  <si>
    <t xml:space="preserve">   ที่ใช้วิธีส่วนได้เสีย (สุทธิจากภาษี)</t>
  </si>
  <si>
    <t>เงินสดรับจากการขายเงินลงทุนชั่วคราว</t>
  </si>
  <si>
    <t>เงินสดรับจากเงินให้กู้ยืมระยะสั้นแก่กิจการที่เกี่ยวข้องกัน</t>
  </si>
  <si>
    <t>เงินสดชำระคืนเงินกู้ยืมระยะสั้นจากกิจการที่เกี่ยวข้องกัน</t>
  </si>
  <si>
    <t>เงินสดรับจากเงินเบิกเกินบัญชีธนาคารและเงินกู้ยืมระยะสั้น</t>
  </si>
  <si>
    <t xml:space="preserve">   จากสถาบันการเงิน</t>
  </si>
  <si>
    <t xml:space="preserve">   ก่อนผลกระทบของอัตราแลกเปลี่ยน</t>
  </si>
  <si>
    <t>สินทรัพย์ไม่มีตัวตนภายใต้สัญญาอนุญาต</t>
  </si>
  <si>
    <t xml:space="preserve">   ให้ดำเนินการ</t>
  </si>
  <si>
    <t xml:space="preserve">   (2562: หนี้สินตามสัญญาเช่าการเงินที่ถึงกำหนด</t>
  </si>
  <si>
    <t xml:space="preserve">   ชำระภายในหนึ่งปี)</t>
  </si>
  <si>
    <t>ภาษีเงินได้นิติบุคคลค้างจ่าย</t>
  </si>
  <si>
    <r>
      <t xml:space="preserve">หนี้สินตามสัญญาเช่า </t>
    </r>
    <r>
      <rPr>
        <i/>
        <sz val="14"/>
        <rFont val="Angsana New"/>
        <family val="1"/>
      </rPr>
      <t>(2562: หนี้สินตามสัญญาเช่าการเงิน)</t>
    </r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</si>
  <si>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</si>
  <si>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</si>
  <si>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</si>
  <si>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กำไรจากกิจกรรมดำเนินงาน</t>
  </si>
  <si>
    <r>
      <t xml:space="preserve">กำไรต่อหุ้น </t>
    </r>
    <r>
      <rPr>
        <b/>
        <i/>
        <sz val="14"/>
        <rFont val="Angsana New"/>
        <family val="1"/>
      </rPr>
      <t>(บาท)</t>
    </r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</si>
  <si>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</si>
  <si>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</si>
  <si>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 xml:space="preserve">   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</si>
  <si>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</si>
  <si>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</si>
  <si>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</si>
  <si>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</si>
  <si>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 xml:space="preserve">รายได้จากการขาย </t>
  </si>
  <si>
    <t>ต้นทุนขาย</t>
  </si>
  <si>
    <t>เงินเบิกเกินบัญชีและเงินกู้ยืมระยะสั้นจากสถาบันการเงิน</t>
  </si>
  <si>
    <t xml:space="preserve">ส่วนของหนี้สินตามสัญญาเช่าที่ถึงกำหนดชำระภายในหนึ่งปี </t>
  </si>
  <si>
    <t xml:space="preserve">    (หุ้นสามัญ 1,020,000,000 หุ้น มูลค่า 0.5 บาทต่อหุ้น)</t>
  </si>
  <si>
    <t>รายได้จากการให้เช่าและบริการ</t>
  </si>
  <si>
    <t>ต้นทุนการให้เช่าและบริการ</t>
  </si>
  <si>
    <t>งบแสดงการเปลี่ยนแปลงส่วนของผู้ถือหุ้น (ไม่ได้ตรวจสอบ)</t>
  </si>
  <si>
    <t>ส่วนของเงินกู้ยืมระยะยาวจากสถาบันการเงิน</t>
  </si>
  <si>
    <t>เงินกู้ยืมระยะยาว</t>
  </si>
  <si>
    <t>(กำไร) ขาดทุนจากอัตราแลกเปลี่ยนที่ยังไม่เกิดขึ้น</t>
  </si>
  <si>
    <t>ค่าใช้จ่ายผลประโยชน์พนักงาน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</si>
  <si>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</si>
  <si>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เงินสดรับจากการออกหุ้นกู้</t>
  </si>
  <si>
    <r>
      <t>กำไรสำหรับงวด</t>
    </r>
    <r>
      <rPr>
        <b/>
        <sz val="15"/>
        <rFont val="Angsana New"/>
        <family val="1"/>
      </rPr>
      <t xml:space="preserve"> 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</si>
  <si>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</si>
  <si>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>สินทรัพย์</t>
    </r>
    <r>
      <rPr>
        <sz val="15"/>
        <rFont val="Angsana New"/>
        <family val="1"/>
      </rPr>
      <t>หมุนเวียนอื่น</t>
    </r>
  </si>
  <si>
    <r>
      <rPr>
        <sz val="15"/>
        <rFont val="Angsana New"/>
        <family val="1"/>
      </rPr>
      <t xml:space="preserve">กระแสเงินสดสุทธิได้มาจาก (ใช้ไปใน) การดำเนินงาน </t>
    </r>
  </si>
  <si>
    <r>
      <t>ภาษีเงินได้</t>
    </r>
    <r>
      <rPr>
        <sz val="15"/>
        <rFont val="Angsana New"/>
        <family val="1"/>
      </rPr>
      <t>รับคืน (จ่ายออก)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</si>
  <si>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</si>
  <si>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ผลกระทบจากการเปลี่ยนแปลงนโยบายการบัญชี</t>
  </si>
  <si>
    <t>ยอดคงเหลือ ณ วันที่ 1 มกราคม 2563</t>
  </si>
  <si>
    <t>ส่วนของเงินให้กู้ยืมระยะยาวที่ถึงกำหนดชำระภายในหนึ่งปี</t>
  </si>
  <si>
    <t>สิทธิการเช่า</t>
  </si>
  <si>
    <t>ส่วนแบ่งกำไรของการร่วมค้า และบริษัทร่วม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</si>
  <si>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</si>
  <si>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</si>
  <si>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ผลต่างที่เกิดจาก</t>
  </si>
  <si>
    <t>การรวมธุรกิจของ</t>
  </si>
  <si>
    <t>กิจการภายใต้</t>
  </si>
  <si>
    <t>การควบคุมเดียวกัน</t>
  </si>
  <si>
    <t>ทางการเงิน</t>
  </si>
  <si>
    <t>กำไรต่อหุ้นขั้นพื้นฐาน</t>
  </si>
  <si>
    <t>กำไร (ขาดทุน) เบ็ดเสร็จสำหรับงวด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</si>
  <si>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</si>
  <si>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</si>
  <si>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สินทรัพย์ทางการเงิน</t>
  </si>
  <si>
    <t>ผลต่างที่เกิดจากการรวมธุรกิจภายใต้การควบคุมเดียวกัน</t>
  </si>
  <si>
    <t>เงินสดชำระคืนเงินเบิกเกินบัญชีธนาคารและเงินกู้ยืมระยะสั้น</t>
  </si>
  <si>
    <t>ยอดคงเหลือ ณ วันที่ 1 มกราคม 2562</t>
  </si>
  <si>
    <t>3, 11</t>
  </si>
  <si>
    <t>6, 13</t>
  </si>
  <si>
    <t>เงินกู้ยืมระยะสั้นจากกิจการที่เกี่ยวข้องกัน</t>
  </si>
  <si>
    <t>สินทรัพย์ทางการเงินไม่หมุนเวียนอื่น</t>
  </si>
  <si>
    <t>กระแสเงินสดสุทธิได้มาจากใช้ไปในกิจกรรมลงทุน</t>
  </si>
  <si>
    <t>ปรับรายการที่กระทบกำไรเป็นเงินสดรับ (จ่าย)</t>
  </si>
  <si>
    <t>ส่วนแบ่งกำไรของการร่วมค้า และบริษัทร่วม ที่ใช้วิธีส่วนได้เสีย (สุทธิจากภาษี)</t>
  </si>
  <si>
    <t>(กลับรายการ) หนี้สูญและหนี้สงสัยจะสูญ</t>
  </si>
  <si>
    <t>ค่าใช้จ่ายประมาณการหนี้สิน</t>
  </si>
  <si>
    <t>จ่ายประมาณการหนี้สินไม่หมุนเวียนสำหรับผลประโยชน์พนักงาน</t>
  </si>
  <si>
    <t>กำไรจากการจำหน่ายที่ดิน อาคารและอุปกรณ์</t>
  </si>
  <si>
    <t xml:space="preserve">   ส่วนได้เสียที่ไม่มีอานาจควบคุมเพิ่มขึ้นจากการเพิ่มทุนของ</t>
  </si>
  <si>
    <t xml:space="preserve">      เงินลงทุนในบริษัทย่อย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</si>
  <si>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</si>
  <si>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</si>
  <si>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</si>
  <si>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</si>
  <si>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 xml:space="preserve">   ให้วัดมูลค่าด้วยมูลค่ายุติธรรมผ่านกำไรขาดทุนเบ็ดเสร็จอื่น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</si>
  <si>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</si>
  <si>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</si>
  <si>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</si>
  <si>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</si>
  <si>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</si>
  <si>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เบ็ดเสร็จอื่น</t>
  </si>
  <si>
    <t>ผ่านกำไรขาดทุน</t>
  </si>
  <si>
    <t>ผลขาดทุนจากเงินลงทุนในตราสารทุนที่กำหนด</t>
  </si>
  <si>
    <t>ผลกำไรจากการวัดมูลค่าสินทรัพย์ทางการเงิน</t>
  </si>
  <si>
    <t>รายการที่ไม่ใช่เงินสด</t>
  </si>
  <si>
    <t>เจ้าหนี้ค่าซื้อสินทรัพย์ไม่มีตัวตนภายใต้สัญญาอนุญาตให้ดำเนินการ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</si>
  <si>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</si>
  <si>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</si>
  <si>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</si>
  <si>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ยอดคงเหลือ ณ วันที่ 1 มกราคม 2562 - ปรับปรุงใหม่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</si>
  <si>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เงินสดที่ผู้เช่าจ่ายเพื่อลดจำนวน</t>
    </r>
  </si>
  <si>
    <r>
      <t xml:space="preserve">   </t>
    </r>
    <r>
      <rPr>
        <i/>
        <sz val="15"/>
        <rFont val="Angsana New"/>
        <family val="1"/>
      </rPr>
      <t>หนี้สินซึ่งเกิดขึ้นจากสัญญาเช่าการเงิน)</t>
    </r>
  </si>
  <si>
    <t>เงินสดและรายการเทียบเท่าเงินสดลดลงสุทธิ</t>
  </si>
  <si>
    <t>เงินสดจ่ายสำหรับเงินให้กู้ยืมระยะสั้นแก่กิจการอื่น</t>
  </si>
  <si>
    <t>บวก เงินสดที่ถูกจัดประเภทไว้เป็นสินทรัพย์ที่ถือไว้เพื่อขาย</t>
  </si>
  <si>
    <t>เงินสดจ่ายชำระค่าหุ้นเพิ่มทุนในบริษัทย่อย</t>
  </si>
  <si>
    <t>รับเงินปันผล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</si>
</sst>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_);_(* \(#,##0.0\);_(* &quot;-&quot;??_);_(@_)"/>
  </numFmts>
  <fonts count="2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strike/>
      <sz val="14"/>
      <color rgb="FFFF000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4">
    <xf numFmtId="0" fontId="0" fillId="0" borderId="0" xfId="0"/>
    <xf numFmtId="37" fontId="5" fillId="0" borderId="0" xfId="0" applyNumberFormat="1" applyFont="1" applyFill="1" applyBorder="1" applyAlignment="1"/>
    <xf numFmtId="0" fontId="4" fillId="0" borderId="0" xfId="0" applyFont="1" applyFill="1" applyAlignment="1"/>
    <xf numFmtId="37" fontId="5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43" fontId="10" fillId="0" borderId="4" xfId="1" applyFont="1" applyFill="1" applyBorder="1" applyAlignment="1">
      <alignment horizontal="right"/>
    </xf>
    <xf numFmtId="0" fontId="9" fillId="0" borderId="0" xfId="0" applyFont="1" applyFill="1" applyAlignment="1"/>
    <xf numFmtId="37" fontId="9" fillId="0" borderId="0" xfId="0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64" fontId="10" fillId="0" borderId="0" xfId="1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164" fontId="10" fillId="0" borderId="0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4" xfId="0" applyNumberFormat="1" applyFont="1" applyFill="1" applyBorder="1" applyAlignment="1"/>
    <xf numFmtId="37" fontId="0" fillId="0" borderId="0" xfId="0" applyNumberFormat="1" applyFont="1" applyFill="1" applyBorder="1" applyAlignment="1"/>
    <xf numFmtId="164" fontId="9" fillId="0" borderId="2" xfId="1" applyNumberFormat="1" applyFont="1" applyFill="1" applyBorder="1" applyAlignment="1">
      <alignment horizontal="right"/>
    </xf>
    <xf numFmtId="0" fontId="10" fillId="0" borderId="0" xfId="0" applyFont="1" applyFill="1"/>
    <xf numFmtId="2" fontId="1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0" fontId="18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6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37" fontId="10" fillId="0" borderId="4" xfId="0" applyNumberFormat="1" applyFont="1" applyFill="1" applyBorder="1" applyAlignment="1">
      <alignment horizontal="right"/>
    </xf>
    <xf numFmtId="37" fontId="9" fillId="0" borderId="3" xfId="0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Alignment="1">
      <alignment horizontal="right"/>
    </xf>
    <xf numFmtId="37" fontId="20" fillId="0" borderId="0" xfId="0" applyNumberFormat="1" applyFont="1" applyFill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37" fontId="8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64" fontId="10" fillId="0" borderId="4" xfId="1" applyNumberFormat="1" applyFont="1" applyFill="1" applyBorder="1" applyAlignment="1">
      <alignment horizontal="right"/>
    </xf>
    <xf numFmtId="37" fontId="0" fillId="0" borderId="5" xfId="0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164" fontId="10" fillId="0" borderId="0" xfId="1" applyNumberFormat="1" applyFont="1" applyAlignment="1">
      <alignment horizontal="right"/>
    </xf>
    <xf numFmtId="164" fontId="10" fillId="0" borderId="4" xfId="1" applyNumberFormat="1" applyFont="1" applyBorder="1" applyAlignment="1">
      <alignment horizontal="right"/>
    </xf>
    <xf numFmtId="43" fontId="10" fillId="0" borderId="0" xfId="1" applyFont="1" applyAlignment="1">
      <alignment horizontal="right"/>
    </xf>
    <xf numFmtId="164" fontId="9" fillId="0" borderId="0" xfId="1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64" fontId="0" fillId="0" borderId="0" xfId="0" applyNumberFormat="1" applyFont="1" applyFill="1" applyAlignment="1"/>
    <xf numFmtId="164" fontId="9" fillId="0" borderId="4" xfId="1" applyNumberFormat="1" applyFont="1" applyFill="1" applyBorder="1" applyAlignment="1">
      <alignment horizontal="right"/>
    </xf>
    <xf numFmtId="37" fontId="9" fillId="0" borderId="1" xfId="0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9" fillId="0" borderId="5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/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left"/>
    </xf>
    <xf numFmtId="37" fontId="10" fillId="0" borderId="0" xfId="0" applyNumberFormat="1" applyFont="1" applyFill="1" applyAlignment="1"/>
    <xf numFmtId="0" fontId="10" fillId="0" borderId="0" xfId="0" applyFont="1" applyAlignment="1">
      <alignment horizontal="left"/>
    </xf>
    <xf numFmtId="0" fontId="10" fillId="0" borderId="0" xfId="0" applyFont="1" applyFill="1" applyBorder="1" applyAlignment="1">
      <alignment horizontal="left"/>
    </xf>
    <xf numFmtId="37" fontId="11" fillId="0" borderId="0" xfId="0" applyNumberFormat="1" applyFont="1" applyFill="1" applyAlignment="1">
      <alignment horizontal="center"/>
    </xf>
    <xf numFmtId="43" fontId="10" fillId="0" borderId="0" xfId="1" applyFont="1" applyFill="1" applyAlignment="1"/>
    <xf numFmtId="37" fontId="9" fillId="0" borderId="2" xfId="0" applyNumberFormat="1" applyFont="1" applyFill="1" applyBorder="1" applyAlignment="1"/>
    <xf numFmtId="37" fontId="9" fillId="0" borderId="0" xfId="0" applyNumberFormat="1" applyFont="1" applyFill="1" applyAlignment="1"/>
    <xf numFmtId="37" fontId="9" fillId="0" borderId="0" xfId="0" applyNumberFormat="1" applyFont="1" applyFill="1" applyBorder="1" applyAlignment="1"/>
    <xf numFmtId="37" fontId="9" fillId="0" borderId="1" xfId="0" applyNumberFormat="1" applyFont="1" applyFill="1" applyBorder="1" applyAlignment="1"/>
    <xf numFmtId="0" fontId="11" fillId="0" borderId="0" xfId="0" applyFont="1" applyFill="1" applyAlignment="1">
      <alignment horizontal="left"/>
    </xf>
    <xf numFmtId="37" fontId="9" fillId="0" borderId="4" xfId="0" applyNumberFormat="1" applyFont="1" applyFill="1" applyBorder="1" applyAlignment="1"/>
    <xf numFmtId="0" fontId="11" fillId="0" borderId="0" xfId="0" quotePrefix="1" applyFont="1" applyFill="1" applyAlignment="1">
      <alignment horizontal="center"/>
    </xf>
    <xf numFmtId="0" fontId="11" fillId="0" borderId="0" xfId="0" applyFont="1" applyFill="1" applyAlignment="1">
      <alignment horizontal="left" vertical="center"/>
    </xf>
    <xf numFmtId="37" fontId="10" fillId="0" borderId="1" xfId="0" applyNumberFormat="1" applyFont="1" applyFill="1" applyBorder="1" applyAlignment="1"/>
    <xf numFmtId="0" fontId="21" fillId="0" borderId="0" xfId="0" applyFont="1" applyFill="1" applyAlignment="1">
      <alignment horizontal="left"/>
    </xf>
    <xf numFmtId="0" fontId="10" fillId="2" borderId="0" xfId="0" applyFont="1" applyFill="1" applyAlignment="1"/>
    <xf numFmtId="3" fontId="10" fillId="0" borderId="0" xfId="0" applyNumberFormat="1" applyFont="1" applyFill="1" applyAlignment="1"/>
    <xf numFmtId="0" fontId="24" fillId="0" borderId="0" xfId="0" applyFont="1" applyFill="1" applyAlignment="1">
      <alignment horizontal="center"/>
    </xf>
    <xf numFmtId="164" fontId="9" fillId="0" borderId="2" xfId="1" applyNumberFormat="1" applyFont="1" applyFill="1" applyBorder="1" applyAlignment="1"/>
    <xf numFmtId="164" fontId="9" fillId="0" borderId="0" xfId="1" applyNumberFormat="1" applyFont="1" applyFill="1" applyBorder="1" applyAlignment="1"/>
    <xf numFmtId="164" fontId="10" fillId="0" borderId="4" xfId="1" applyNumberFormat="1" applyFont="1" applyFill="1" applyBorder="1" applyAlignment="1"/>
    <xf numFmtId="3" fontId="9" fillId="0" borderId="0" xfId="0" applyNumberFormat="1" applyFont="1" applyFill="1" applyBorder="1" applyAlignment="1"/>
    <xf numFmtId="164" fontId="10" fillId="0" borderId="0" xfId="1" applyNumberFormat="1" applyFont="1" applyFill="1" applyAlignment="1"/>
    <xf numFmtId="164" fontId="10" fillId="0" borderId="0" xfId="1" applyNumberFormat="1" applyFont="1" applyAlignment="1">
      <alignment vertical="center"/>
    </xf>
    <xf numFmtId="3" fontId="9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10" fillId="3" borderId="0" xfId="0" applyFont="1" applyFill="1" applyAlignment="1"/>
    <xf numFmtId="165" fontId="9" fillId="0" borderId="0" xfId="0" applyNumberFormat="1" applyFont="1" applyAlignment="1">
      <alignment horizontal="left" vertical="center"/>
    </xf>
    <xf numFmtId="0" fontId="9" fillId="0" borderId="0" xfId="0" applyFont="1" applyBorder="1" applyAlignment="1">
      <alignment wrapText="1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 indent="1"/>
    </xf>
    <xf numFmtId="0" fontId="10" fillId="0" borderId="0" xfId="0" applyFont="1" applyAlignment="1">
      <alignment horizontal="left" indent="1"/>
    </xf>
    <xf numFmtId="43" fontId="10" fillId="0" borderId="1" xfId="1" applyFont="1" applyFill="1" applyBorder="1" applyAlignment="1"/>
    <xf numFmtId="164" fontId="9" fillId="0" borderId="4" xfId="1" applyNumberFormat="1" applyFont="1" applyFill="1" applyBorder="1" applyAlignment="1"/>
    <xf numFmtId="164" fontId="9" fillId="0" borderId="0" xfId="1" applyNumberFormat="1" applyFont="1" applyFill="1" applyAlignment="1"/>
    <xf numFmtId="164" fontId="9" fillId="0" borderId="3" xfId="1" applyNumberFormat="1" applyFont="1" applyFill="1" applyBorder="1" applyAlignment="1"/>
    <xf numFmtId="164" fontId="10" fillId="0" borderId="0" xfId="1" applyNumberFormat="1" applyFont="1" applyFill="1" applyBorder="1" applyAlignment="1">
      <alignment wrapText="1"/>
    </xf>
    <xf numFmtId="164" fontId="10" fillId="0" borderId="0" xfId="1" applyNumberFormat="1" applyFont="1" applyFill="1" applyAlignment="1">
      <alignment wrapText="1"/>
    </xf>
    <xf numFmtId="164" fontId="10" fillId="0" borderId="4" xfId="1" applyNumberFormat="1" applyFont="1" applyFill="1" applyBorder="1" applyAlignment="1">
      <alignment wrapText="1"/>
    </xf>
    <xf numFmtId="164" fontId="10" fillId="0" borderId="0" xfId="1" applyNumberFormat="1" applyFont="1" applyFill="1" applyAlignment="1">
      <alignment vertical="top" wrapText="1"/>
    </xf>
    <xf numFmtId="164" fontId="9" fillId="0" borderId="1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Alignment="1">
      <alignment vertical="top" wrapText="1"/>
    </xf>
    <xf numFmtId="164" fontId="9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/>
    <xf numFmtId="164" fontId="9" fillId="0" borderId="3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/>
    <xf numFmtId="164" fontId="4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5" fillId="0" borderId="2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3" fontId="0" fillId="0" borderId="0" xfId="1" applyFont="1" applyFill="1" applyAlignment="1"/>
    <xf numFmtId="43" fontId="0" fillId="0" borderId="0" xfId="1" applyFont="1" applyFill="1" applyAlignment="1">
      <alignment horizontal="right"/>
    </xf>
    <xf numFmtId="164" fontId="0" fillId="0" borderId="5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0" fontId="5" fillId="0" borderId="0" xfId="0" applyFont="1" applyFill="1" applyAlignment="1"/>
    <xf numFmtId="37" fontId="5" fillId="0" borderId="2" xfId="0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37" fontId="9" fillId="0" borderId="2" xfId="0" applyNumberFormat="1" applyFont="1" applyFill="1" applyBorder="1" applyAlignment="1">
      <alignment horizontal="right"/>
    </xf>
    <xf numFmtId="37" fontId="20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4" fontId="10" fillId="0" borderId="0" xfId="0" applyNumberFormat="1" applyFont="1" applyFill="1" applyAlignment="1"/>
    <xf numFmtId="43" fontId="9" fillId="0" borderId="0" xfId="1" applyFont="1" applyFill="1" applyAlignment="1"/>
    <xf numFmtId="43" fontId="10" fillId="3" borderId="0" xfId="1" applyFont="1" applyFill="1" applyAlignment="1"/>
    <xf numFmtId="0" fontId="10" fillId="0" borderId="0" xfId="0" applyFont="1" applyFill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164" fontId="9" fillId="0" borderId="0" xfId="0" applyNumberFormat="1" applyFont="1" applyFill="1" applyAlignment="1"/>
    <xf numFmtId="43" fontId="10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right"/>
    </xf>
    <xf numFmtId="164" fontId="10" fillId="3" borderId="0" xfId="1" applyNumberFormat="1" applyFont="1" applyFill="1" applyAlignment="1"/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43" fontId="4" fillId="0" borderId="0" xfId="1" applyFont="1" applyFill="1" applyAlignment="1"/>
    <xf numFmtId="164" fontId="4" fillId="0" borderId="0" xfId="1" applyNumberFormat="1" applyFont="1" applyFill="1" applyAlignment="1">
      <alignment horizontal="right"/>
    </xf>
    <xf numFmtId="43" fontId="10" fillId="0" borderId="0" xfId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Comma 3" xfId="3" xr:uid="{ADC32196-D1B4-4B62-999B-BC6C3F71E98C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M183"/>
  <sheetViews>
    <sheetView view="pageBreakPreview" topLeftCell="A115" zoomScale="85" zoomScaleNormal="100" zoomScaleSheetLayoutView="85" workbookViewId="0">
      <selection activeCell="A11" sqref="A11"/>
    </sheetView>
  </sheetViews>
  <sheetFormatPr defaultColWidth="9.09765625" defaultRowHeight="20" x14ac:dyDescent="0.6"/>
  <cols>
    <col min="1" max="1" width="49" style="6" customWidth="1"/>
    <col min="2" max="2" width="10.8984375" style="8" customWidth="1"/>
    <col min="3" max="3" width="14" style="8" customWidth="1"/>
    <col min="4" max="4" width="1.3984375" style="8" customWidth="1"/>
    <col min="5" max="5" width="14" style="8" customWidth="1"/>
    <col min="6" max="6" width="1.3984375" style="8" customWidth="1"/>
    <col min="7" max="7" width="14" style="8" customWidth="1"/>
    <col min="8" max="8" width="1.3984375" style="8" customWidth="1"/>
    <col min="9" max="9" width="14" style="8" customWidth="1"/>
    <col min="10" max="10" width="9.09765625" style="8"/>
    <col min="11" max="11" width="9.5" style="8" bestFit="1" customWidth="1"/>
    <col min="12" max="12" width="10.5" style="8" bestFit="1" customWidth="1"/>
    <col min="13" max="13" width="9.8984375" style="8" bestFit="1" customWidth="1"/>
    <col min="14" max="16384" width="9.09765625" style="8"/>
  </cols>
  <sheetData>
    <row r="1" spans="1:10" ht="23" x14ac:dyDescent="0.7">
      <c r="A1" s="5" t="s">
        <v>108</v>
      </c>
    </row>
    <row r="2" spans="1:10" ht="23" x14ac:dyDescent="0.7">
      <c r="A2" s="5" t="s">
        <v>38</v>
      </c>
    </row>
    <row r="3" spans="1:10" ht="20.5" x14ac:dyDescent="0.65">
      <c r="B3" s="98"/>
      <c r="C3" s="215" t="s">
        <v>109</v>
      </c>
      <c r="D3" s="215"/>
      <c r="E3" s="215"/>
      <c r="F3" s="9"/>
      <c r="G3" s="215" t="s">
        <v>110</v>
      </c>
      <c r="H3" s="215"/>
      <c r="I3" s="215"/>
    </row>
    <row r="4" spans="1:10" ht="20.5" x14ac:dyDescent="0.65">
      <c r="B4" s="98"/>
      <c r="C4" s="198" t="s">
        <v>111</v>
      </c>
      <c r="D4" s="98"/>
      <c r="E4" s="98" t="s">
        <v>72</v>
      </c>
      <c r="F4" s="9"/>
      <c r="G4" s="98" t="s">
        <v>111</v>
      </c>
      <c r="H4" s="98"/>
      <c r="I4" s="98" t="s">
        <v>72</v>
      </c>
    </row>
    <row r="5" spans="1:10" ht="23" x14ac:dyDescent="0.7">
      <c r="A5" s="5" t="s">
        <v>0</v>
      </c>
      <c r="B5" s="97" t="s">
        <v>1</v>
      </c>
      <c r="C5" s="198">
        <v>2563</v>
      </c>
      <c r="D5" s="98"/>
      <c r="E5" s="98">
        <v>2562</v>
      </c>
      <c r="F5" s="98"/>
      <c r="G5" s="98">
        <v>2563</v>
      </c>
      <c r="H5" s="98"/>
      <c r="I5" s="98">
        <v>2562</v>
      </c>
    </row>
    <row r="6" spans="1:10" ht="20.5" x14ac:dyDescent="0.65">
      <c r="A6" s="92"/>
      <c r="B6" s="97"/>
      <c r="C6" s="198" t="s">
        <v>74</v>
      </c>
      <c r="E6" s="102"/>
      <c r="F6" s="98"/>
      <c r="G6" s="98" t="s">
        <v>74</v>
      </c>
      <c r="H6" s="98"/>
      <c r="I6" s="102"/>
    </row>
    <row r="7" spans="1:10" ht="18.5" customHeight="1" x14ac:dyDescent="0.6">
      <c r="A7" s="103"/>
      <c r="B7" s="98"/>
      <c r="C7" s="214" t="s">
        <v>67</v>
      </c>
      <c r="D7" s="214"/>
      <c r="E7" s="214"/>
      <c r="F7" s="214"/>
      <c r="G7" s="214"/>
      <c r="H7" s="214"/>
      <c r="I7" s="214"/>
    </row>
    <row r="8" spans="1:10" ht="20.5" x14ac:dyDescent="0.65">
      <c r="A8" s="49" t="s">
        <v>2</v>
      </c>
      <c r="B8" s="97"/>
    </row>
    <row r="9" spans="1:10" x14ac:dyDescent="0.6">
      <c r="A9" s="6" t="s">
        <v>3</v>
      </c>
      <c r="B9" s="97"/>
      <c r="C9" s="104">
        <v>538546</v>
      </c>
      <c r="D9" s="104"/>
      <c r="E9" s="104">
        <v>885539</v>
      </c>
      <c r="F9" s="104"/>
      <c r="G9" s="104">
        <v>175021</v>
      </c>
      <c r="H9" s="104"/>
      <c r="I9" s="104">
        <v>458052</v>
      </c>
    </row>
    <row r="10" spans="1:10" x14ac:dyDescent="0.6">
      <c r="A10" s="105" t="s">
        <v>112</v>
      </c>
      <c r="B10" s="97"/>
      <c r="C10" s="104">
        <v>30216</v>
      </c>
      <c r="D10" s="104"/>
      <c r="E10" s="104">
        <v>960</v>
      </c>
      <c r="F10" s="104"/>
      <c r="G10" s="104">
        <v>172</v>
      </c>
      <c r="H10" s="104"/>
      <c r="I10" s="104">
        <v>960</v>
      </c>
    </row>
    <row r="11" spans="1:10" x14ac:dyDescent="0.6">
      <c r="A11" s="106" t="s">
        <v>151</v>
      </c>
      <c r="B11" s="107">
        <v>6</v>
      </c>
      <c r="C11" s="104">
        <v>926024</v>
      </c>
      <c r="D11" s="104"/>
      <c r="E11" s="104">
        <v>952411</v>
      </c>
      <c r="F11" s="104"/>
      <c r="G11" s="104">
        <v>148388</v>
      </c>
      <c r="H11" s="104"/>
      <c r="I11" s="104">
        <v>144183</v>
      </c>
      <c r="J11" s="104"/>
    </row>
    <row r="12" spans="1:10" x14ac:dyDescent="0.6">
      <c r="A12" s="6" t="s">
        <v>43</v>
      </c>
      <c r="B12" s="107"/>
      <c r="C12" s="104"/>
      <c r="D12" s="104"/>
      <c r="E12" s="104"/>
      <c r="F12" s="104"/>
      <c r="H12" s="104"/>
      <c r="I12" s="104"/>
    </row>
    <row r="13" spans="1:10" x14ac:dyDescent="0.6">
      <c r="A13" s="134" t="s">
        <v>191</v>
      </c>
      <c r="B13" s="107">
        <v>6</v>
      </c>
      <c r="C13" s="108">
        <v>0</v>
      </c>
      <c r="D13" s="104"/>
      <c r="E13" s="104">
        <v>63000</v>
      </c>
      <c r="F13" s="104"/>
      <c r="G13" s="104">
        <v>142320</v>
      </c>
      <c r="H13" s="104"/>
      <c r="I13" s="104">
        <v>204920</v>
      </c>
    </row>
    <row r="14" spans="1:10" x14ac:dyDescent="0.6">
      <c r="A14" s="134" t="s">
        <v>192</v>
      </c>
      <c r="B14" s="107"/>
      <c r="C14" s="104">
        <v>159205</v>
      </c>
      <c r="D14" s="104"/>
      <c r="E14" s="104">
        <v>159205</v>
      </c>
      <c r="F14" s="104"/>
      <c r="G14" s="104">
        <v>150000</v>
      </c>
      <c r="H14" s="104"/>
      <c r="I14" s="104">
        <v>150000</v>
      </c>
    </row>
    <row r="15" spans="1:10" x14ac:dyDescent="0.6">
      <c r="A15" s="6" t="s">
        <v>220</v>
      </c>
      <c r="B15" s="107"/>
      <c r="C15" s="104"/>
      <c r="D15" s="104"/>
    </row>
    <row r="16" spans="1:10" x14ac:dyDescent="0.6">
      <c r="A16" s="135" t="s">
        <v>194</v>
      </c>
      <c r="B16" s="107">
        <v>6</v>
      </c>
      <c r="C16" s="104">
        <v>106924</v>
      </c>
      <c r="D16" s="104"/>
      <c r="E16" s="104">
        <v>100884</v>
      </c>
      <c r="F16" s="104"/>
      <c r="G16" s="104">
        <v>106924</v>
      </c>
      <c r="H16" s="104"/>
      <c r="I16" s="104">
        <v>100884</v>
      </c>
    </row>
    <row r="17" spans="1:11" x14ac:dyDescent="0.6">
      <c r="A17" s="135" t="s">
        <v>195</v>
      </c>
      <c r="B17" s="107"/>
      <c r="C17" s="104">
        <v>1050</v>
      </c>
      <c r="D17" s="104"/>
      <c r="E17" s="126">
        <v>596</v>
      </c>
      <c r="F17" s="104"/>
      <c r="G17" s="108">
        <v>0</v>
      </c>
      <c r="H17" s="104"/>
      <c r="I17" s="108">
        <v>0</v>
      </c>
    </row>
    <row r="18" spans="1:11" x14ac:dyDescent="0.6">
      <c r="A18" s="6" t="s">
        <v>4</v>
      </c>
      <c r="B18" s="107"/>
      <c r="C18" s="104">
        <v>60059</v>
      </c>
      <c r="D18" s="104"/>
      <c r="E18" s="104">
        <v>59948</v>
      </c>
      <c r="F18" s="104"/>
      <c r="G18" s="108">
        <v>0</v>
      </c>
      <c r="H18" s="104"/>
      <c r="I18" s="108">
        <v>0</v>
      </c>
    </row>
    <row r="19" spans="1:11" x14ac:dyDescent="0.6">
      <c r="A19" s="6" t="s">
        <v>5</v>
      </c>
      <c r="B19" s="97"/>
      <c r="C19" s="104">
        <v>46652</v>
      </c>
      <c r="D19" s="104"/>
      <c r="E19" s="104">
        <v>48713</v>
      </c>
      <c r="F19" s="104"/>
      <c r="G19" s="104">
        <v>5497</v>
      </c>
      <c r="H19" s="104"/>
      <c r="I19" s="104">
        <v>2845</v>
      </c>
    </row>
    <row r="20" spans="1:11" ht="20.5" x14ac:dyDescent="0.65">
      <c r="A20" s="92" t="s">
        <v>6</v>
      </c>
      <c r="B20" s="97"/>
      <c r="C20" s="109">
        <f>SUM(C9:C19)</f>
        <v>1868676</v>
      </c>
      <c r="D20" s="110"/>
      <c r="E20" s="109">
        <f>SUM(E9:E19)</f>
        <v>2271256</v>
      </c>
      <c r="F20" s="110"/>
      <c r="G20" s="109">
        <f>SUM(G9:G19)</f>
        <v>728322</v>
      </c>
      <c r="H20" s="110"/>
      <c r="I20" s="109">
        <f>SUM(I9:I19)</f>
        <v>1061844</v>
      </c>
      <c r="K20" s="104"/>
    </row>
    <row r="21" spans="1:11" ht="8.5" customHeight="1" x14ac:dyDescent="0.6">
      <c r="B21" s="97"/>
      <c r="C21" s="104"/>
      <c r="D21" s="104"/>
      <c r="E21" s="104"/>
      <c r="F21" s="104"/>
      <c r="G21" s="104"/>
      <c r="H21" s="104"/>
      <c r="I21" s="104"/>
    </row>
    <row r="22" spans="1:11" ht="20.5" x14ac:dyDescent="0.65">
      <c r="A22" s="49" t="s">
        <v>7</v>
      </c>
      <c r="B22" s="107"/>
      <c r="C22" s="104"/>
      <c r="D22" s="104"/>
      <c r="E22" s="104"/>
      <c r="F22" s="104"/>
      <c r="G22" s="104"/>
      <c r="H22" s="104"/>
      <c r="I22" s="104"/>
    </row>
    <row r="23" spans="1:11" x14ac:dyDescent="0.6">
      <c r="A23" s="8" t="s">
        <v>170</v>
      </c>
      <c r="B23" s="107"/>
      <c r="C23" s="126">
        <v>19523</v>
      </c>
      <c r="D23" s="104"/>
      <c r="E23" s="104">
        <v>36772</v>
      </c>
      <c r="F23" s="104"/>
      <c r="G23" s="126">
        <v>3607</v>
      </c>
      <c r="H23" s="104"/>
      <c r="I23" s="104">
        <v>20879</v>
      </c>
    </row>
    <row r="24" spans="1:11" x14ac:dyDescent="0.6">
      <c r="A24" s="8" t="s">
        <v>32</v>
      </c>
      <c r="B24" s="107">
        <v>8</v>
      </c>
      <c r="C24" s="108">
        <v>0</v>
      </c>
      <c r="D24" s="108"/>
      <c r="E24" s="108">
        <v>0</v>
      </c>
      <c r="F24" s="104"/>
      <c r="G24" s="126">
        <v>3380350</v>
      </c>
      <c r="H24" s="104"/>
      <c r="I24" s="104">
        <v>3282619</v>
      </c>
    </row>
    <row r="25" spans="1:11" x14ac:dyDescent="0.6">
      <c r="A25" s="52" t="s">
        <v>95</v>
      </c>
      <c r="B25" s="107">
        <v>7</v>
      </c>
      <c r="C25" s="126">
        <v>1076054</v>
      </c>
      <c r="D25" s="104"/>
      <c r="E25" s="104">
        <v>1031963</v>
      </c>
      <c r="F25" s="104"/>
      <c r="G25" s="126">
        <v>236495</v>
      </c>
      <c r="H25" s="104"/>
      <c r="I25" s="104">
        <v>236495</v>
      </c>
    </row>
    <row r="26" spans="1:11" x14ac:dyDescent="0.6">
      <c r="A26" s="52" t="s">
        <v>96</v>
      </c>
      <c r="B26" s="107">
        <v>7</v>
      </c>
      <c r="C26" s="126">
        <v>57338</v>
      </c>
      <c r="D26" s="104"/>
      <c r="E26" s="104">
        <v>43702</v>
      </c>
      <c r="F26" s="104"/>
      <c r="G26" s="108">
        <v>0</v>
      </c>
      <c r="H26" s="104"/>
      <c r="I26" s="108">
        <v>0</v>
      </c>
    </row>
    <row r="27" spans="1:11" x14ac:dyDescent="0.6">
      <c r="A27" s="105" t="s">
        <v>241</v>
      </c>
      <c r="B27" s="107"/>
      <c r="C27" s="126">
        <v>209345</v>
      </c>
      <c r="D27" s="104"/>
      <c r="E27" s="104">
        <v>243058</v>
      </c>
      <c r="F27" s="104"/>
      <c r="G27" s="126">
        <v>173600</v>
      </c>
      <c r="H27" s="104"/>
      <c r="I27" s="104">
        <v>207700</v>
      </c>
    </row>
    <row r="28" spans="1:11" x14ac:dyDescent="0.6">
      <c r="A28" s="105" t="s">
        <v>49</v>
      </c>
      <c r="C28" s="104"/>
      <c r="D28" s="104"/>
      <c r="E28" s="104"/>
      <c r="F28" s="104"/>
      <c r="H28" s="104"/>
      <c r="I28" s="104"/>
    </row>
    <row r="29" spans="1:11" x14ac:dyDescent="0.6">
      <c r="A29" s="135" t="s">
        <v>194</v>
      </c>
      <c r="B29" s="107">
        <v>6</v>
      </c>
      <c r="C29" s="104">
        <v>68746</v>
      </c>
      <c r="D29" s="104"/>
      <c r="E29" s="104">
        <v>69420</v>
      </c>
      <c r="F29" s="104"/>
      <c r="G29" s="126">
        <v>92049</v>
      </c>
      <c r="H29" s="104"/>
      <c r="I29" s="104">
        <v>95441</v>
      </c>
    </row>
    <row r="30" spans="1:11" x14ac:dyDescent="0.6">
      <c r="A30" s="135" t="s">
        <v>195</v>
      </c>
      <c r="B30" s="107"/>
      <c r="C30" s="104">
        <v>21950</v>
      </c>
      <c r="D30" s="104"/>
      <c r="E30" s="104">
        <v>22404</v>
      </c>
      <c r="F30" s="104"/>
      <c r="G30" s="126">
        <v>0</v>
      </c>
      <c r="H30" s="104"/>
      <c r="I30" s="126">
        <v>0</v>
      </c>
    </row>
    <row r="31" spans="1:11" x14ac:dyDescent="0.6">
      <c r="A31" s="106" t="s">
        <v>180</v>
      </c>
      <c r="B31" s="107"/>
      <c r="C31" s="104"/>
      <c r="D31" s="104"/>
    </row>
    <row r="32" spans="1:11" x14ac:dyDescent="0.6">
      <c r="A32" s="106" t="s">
        <v>181</v>
      </c>
      <c r="B32" s="107"/>
      <c r="C32" s="104">
        <v>283609</v>
      </c>
      <c r="D32" s="104"/>
      <c r="E32" s="104">
        <v>278899</v>
      </c>
      <c r="F32" s="104"/>
      <c r="G32" s="104">
        <v>283609</v>
      </c>
      <c r="H32" s="104"/>
      <c r="I32" s="104">
        <v>279017</v>
      </c>
    </row>
    <row r="33" spans="1:11" x14ac:dyDescent="0.6">
      <c r="A33" s="6" t="s">
        <v>31</v>
      </c>
      <c r="B33" s="107">
        <v>9</v>
      </c>
      <c r="C33" s="104">
        <v>74148</v>
      </c>
      <c r="D33" s="104"/>
      <c r="E33" s="104">
        <v>3674</v>
      </c>
      <c r="F33" s="104"/>
      <c r="G33" s="108">
        <v>0</v>
      </c>
      <c r="H33" s="104"/>
      <c r="I33" s="108">
        <v>0</v>
      </c>
    </row>
    <row r="34" spans="1:11" x14ac:dyDescent="0.6">
      <c r="A34" s="6" t="s">
        <v>30</v>
      </c>
      <c r="B34" s="107">
        <v>10</v>
      </c>
      <c r="C34" s="104">
        <v>3096077</v>
      </c>
      <c r="D34" s="104"/>
      <c r="E34" s="104">
        <v>3314406</v>
      </c>
      <c r="F34" s="104"/>
      <c r="G34" s="104">
        <v>89710</v>
      </c>
      <c r="H34" s="104"/>
      <c r="I34" s="104">
        <v>108882</v>
      </c>
      <c r="K34" s="187"/>
    </row>
    <row r="35" spans="1:11" x14ac:dyDescent="0.6">
      <c r="A35" s="6" t="s">
        <v>221</v>
      </c>
      <c r="B35" s="107"/>
      <c r="C35" s="108">
        <v>0</v>
      </c>
      <c r="D35" s="104"/>
      <c r="E35" s="126">
        <v>64701</v>
      </c>
      <c r="F35" s="108">
        <v>0</v>
      </c>
      <c r="G35" s="108">
        <v>0</v>
      </c>
      <c r="H35" s="104"/>
      <c r="I35" s="108">
        <v>0</v>
      </c>
      <c r="K35" s="187"/>
    </row>
    <row r="36" spans="1:11" x14ac:dyDescent="0.6">
      <c r="A36" s="6" t="s">
        <v>113</v>
      </c>
      <c r="B36" s="107" t="s">
        <v>238</v>
      </c>
      <c r="C36" s="104">
        <v>1871496</v>
      </c>
      <c r="D36" s="104"/>
      <c r="E36" s="126">
        <v>0</v>
      </c>
      <c r="F36" s="104"/>
      <c r="G36" s="104">
        <v>147104</v>
      </c>
      <c r="H36" s="104"/>
      <c r="I36" s="108">
        <v>0</v>
      </c>
    </row>
    <row r="37" spans="1:11" x14ac:dyDescent="0.6">
      <c r="A37" s="6" t="s">
        <v>50</v>
      </c>
      <c r="B37" s="107">
        <v>12</v>
      </c>
      <c r="C37" s="104">
        <v>92902</v>
      </c>
      <c r="D37" s="104"/>
      <c r="E37" s="104">
        <v>92902</v>
      </c>
      <c r="F37" s="104"/>
      <c r="G37" s="108">
        <v>0</v>
      </c>
      <c r="H37" s="104"/>
      <c r="I37" s="108">
        <v>0</v>
      </c>
    </row>
    <row r="38" spans="1:11" x14ac:dyDescent="0.6">
      <c r="A38" s="6" t="s">
        <v>114</v>
      </c>
      <c r="B38" s="107"/>
      <c r="C38" s="104">
        <v>165817</v>
      </c>
      <c r="D38" s="104"/>
      <c r="E38" s="104">
        <v>174549</v>
      </c>
      <c r="F38" s="104"/>
      <c r="G38" s="104">
        <v>26632</v>
      </c>
      <c r="H38" s="104"/>
      <c r="I38" s="104">
        <v>27424</v>
      </c>
    </row>
    <row r="39" spans="1:11" x14ac:dyDescent="0.6">
      <c r="A39" s="6" t="s">
        <v>8</v>
      </c>
      <c r="B39" s="107"/>
      <c r="C39" s="104">
        <v>40617</v>
      </c>
      <c r="D39" s="104"/>
      <c r="E39" s="104">
        <v>18487</v>
      </c>
      <c r="F39" s="104"/>
      <c r="G39" s="104">
        <v>3966</v>
      </c>
      <c r="H39" s="104"/>
      <c r="I39" s="108">
        <v>0</v>
      </c>
    </row>
    <row r="40" spans="1:11" x14ac:dyDescent="0.6">
      <c r="A40" s="6" t="s">
        <v>9</v>
      </c>
      <c r="B40" s="107"/>
      <c r="C40" s="104">
        <v>151841</v>
      </c>
      <c r="D40" s="104"/>
      <c r="E40" s="104">
        <v>152740</v>
      </c>
      <c r="F40" s="104"/>
      <c r="G40" s="104">
        <v>91387</v>
      </c>
      <c r="H40" s="104"/>
      <c r="I40" s="104">
        <v>95564</v>
      </c>
      <c r="K40" s="104"/>
    </row>
    <row r="41" spans="1:11" ht="20.5" x14ac:dyDescent="0.65">
      <c r="A41" s="92" t="s">
        <v>10</v>
      </c>
      <c r="B41" s="107"/>
      <c r="C41" s="109">
        <f>SUM(C23:C40)</f>
        <v>7229463</v>
      </c>
      <c r="D41" s="110"/>
      <c r="E41" s="109">
        <f>SUM(E23:E40)</f>
        <v>5547677</v>
      </c>
      <c r="F41" s="110"/>
      <c r="G41" s="109">
        <f>SUM(G23:G40)</f>
        <v>4528509</v>
      </c>
      <c r="H41" s="110"/>
      <c r="I41" s="109">
        <f>SUM(I23:I40)</f>
        <v>4354021</v>
      </c>
    </row>
    <row r="42" spans="1:11" ht="10.5" customHeight="1" x14ac:dyDescent="0.65">
      <c r="A42" s="92"/>
      <c r="B42" s="107"/>
      <c r="C42" s="111"/>
      <c r="D42" s="111"/>
      <c r="E42" s="111"/>
      <c r="F42" s="111"/>
      <c r="G42" s="111"/>
      <c r="H42" s="111"/>
      <c r="I42" s="111"/>
    </row>
    <row r="43" spans="1:11" ht="21" thickBot="1" x14ac:dyDescent="0.7">
      <c r="A43" s="92" t="s">
        <v>11</v>
      </c>
      <c r="B43" s="107"/>
      <c r="C43" s="112">
        <f>SUM(C20,C41)</f>
        <v>9098139</v>
      </c>
      <c r="D43" s="110"/>
      <c r="E43" s="112">
        <f>SUM(E20,E41)</f>
        <v>7818933</v>
      </c>
      <c r="F43" s="110"/>
      <c r="G43" s="112">
        <f>SUM(G20,G41)</f>
        <v>5256831</v>
      </c>
      <c r="H43" s="110"/>
      <c r="I43" s="112">
        <f>SUM(I20,I41)</f>
        <v>5415865</v>
      </c>
    </row>
    <row r="44" spans="1:11" ht="20.5" thickTop="1" x14ac:dyDescent="0.6"/>
    <row r="45" spans="1:11" ht="23" x14ac:dyDescent="0.7">
      <c r="A45" s="5" t="str">
        <f>A1</f>
        <v>บริษัท เจดับเบิ้ลยูดี อินโฟโลจิสติกส์ จำกัด (มหาชน) และบริษัทย่อย</v>
      </c>
    </row>
    <row r="46" spans="1:11" ht="23" x14ac:dyDescent="0.7">
      <c r="A46" s="5" t="s">
        <v>38</v>
      </c>
    </row>
    <row r="47" spans="1:11" ht="20.5" x14ac:dyDescent="0.65">
      <c r="A47" s="103"/>
      <c r="B47" s="98"/>
      <c r="C47" s="215" t="s">
        <v>109</v>
      </c>
      <c r="D47" s="215"/>
      <c r="E47" s="215"/>
      <c r="F47" s="9"/>
      <c r="G47" s="215" t="s">
        <v>115</v>
      </c>
      <c r="H47" s="215"/>
      <c r="I47" s="215"/>
    </row>
    <row r="48" spans="1:11" ht="20.5" x14ac:dyDescent="0.65">
      <c r="B48" s="98"/>
      <c r="C48" s="198" t="s">
        <v>111</v>
      </c>
      <c r="D48" s="98"/>
      <c r="E48" s="98" t="s">
        <v>72</v>
      </c>
      <c r="F48" s="9"/>
      <c r="G48" s="98" t="s">
        <v>111</v>
      </c>
      <c r="H48" s="98"/>
      <c r="I48" s="98" t="s">
        <v>72</v>
      </c>
    </row>
    <row r="49" spans="1:12" ht="23" x14ac:dyDescent="0.7">
      <c r="A49" s="5" t="s">
        <v>60</v>
      </c>
      <c r="B49" s="97" t="s">
        <v>1</v>
      </c>
      <c r="C49" s="198">
        <v>2563</v>
      </c>
      <c r="D49" s="98"/>
      <c r="E49" s="98">
        <v>2562</v>
      </c>
      <c r="F49" s="98"/>
      <c r="G49" s="98">
        <v>2563</v>
      </c>
      <c r="H49" s="98"/>
      <c r="I49" s="98">
        <v>2562</v>
      </c>
    </row>
    <row r="50" spans="1:12" ht="20.5" x14ac:dyDescent="0.65">
      <c r="A50" s="92"/>
      <c r="B50" s="97"/>
      <c r="C50" s="198" t="s">
        <v>74</v>
      </c>
      <c r="E50" s="102"/>
      <c r="F50" s="98"/>
      <c r="G50" s="98" t="s">
        <v>74</v>
      </c>
      <c r="H50" s="98"/>
      <c r="I50" s="102"/>
    </row>
    <row r="51" spans="1:12" ht="18" customHeight="1" x14ac:dyDescent="0.6">
      <c r="C51" s="214" t="s">
        <v>67</v>
      </c>
      <c r="D51" s="214"/>
      <c r="E51" s="214"/>
      <c r="F51" s="214"/>
      <c r="G51" s="214"/>
      <c r="H51" s="214"/>
      <c r="I51" s="214"/>
    </row>
    <row r="52" spans="1:12" ht="20.5" x14ac:dyDescent="0.65">
      <c r="A52" s="49" t="s">
        <v>12</v>
      </c>
      <c r="B52" s="98"/>
      <c r="C52" s="104"/>
      <c r="D52" s="104"/>
      <c r="E52" s="104"/>
      <c r="F52" s="104"/>
      <c r="G52" s="104"/>
      <c r="H52" s="104"/>
      <c r="I52" s="104"/>
    </row>
    <row r="53" spans="1:12" x14ac:dyDescent="0.6">
      <c r="A53" s="6" t="s">
        <v>200</v>
      </c>
      <c r="B53" s="97">
        <v>13</v>
      </c>
      <c r="C53" s="126">
        <v>163357</v>
      </c>
      <c r="D53" s="104"/>
      <c r="E53" s="104">
        <v>1073056</v>
      </c>
      <c r="F53" s="104"/>
      <c r="G53" s="108">
        <v>0</v>
      </c>
      <c r="H53" s="104"/>
      <c r="I53" s="104">
        <v>888000</v>
      </c>
    </row>
    <row r="54" spans="1:12" x14ac:dyDescent="0.6">
      <c r="A54" s="6" t="s">
        <v>152</v>
      </c>
      <c r="B54" s="97">
        <v>6</v>
      </c>
      <c r="C54" s="104">
        <v>640505</v>
      </c>
      <c r="D54" s="104"/>
      <c r="E54" s="104">
        <v>695679</v>
      </c>
      <c r="F54" s="104"/>
      <c r="G54" s="104">
        <v>100111</v>
      </c>
      <c r="H54" s="104"/>
      <c r="I54" s="104">
        <v>116780</v>
      </c>
      <c r="K54" s="104"/>
    </row>
    <row r="55" spans="1:12" x14ac:dyDescent="0.6">
      <c r="A55" s="6" t="s">
        <v>116</v>
      </c>
      <c r="B55" s="97">
        <v>13</v>
      </c>
      <c r="C55" s="104">
        <v>386000</v>
      </c>
      <c r="D55" s="104"/>
      <c r="E55" s="104">
        <v>386000</v>
      </c>
      <c r="F55" s="104"/>
      <c r="G55" s="104">
        <v>386000</v>
      </c>
      <c r="H55" s="104"/>
      <c r="I55" s="104">
        <v>386000</v>
      </c>
      <c r="K55" s="104"/>
    </row>
    <row r="56" spans="1:12" x14ac:dyDescent="0.6">
      <c r="A56" s="6" t="s">
        <v>206</v>
      </c>
      <c r="B56" s="156"/>
      <c r="C56" s="104"/>
      <c r="D56" s="104"/>
      <c r="E56" s="104"/>
      <c r="F56" s="104"/>
      <c r="G56" s="104"/>
      <c r="H56" s="104"/>
      <c r="I56" s="104"/>
      <c r="K56" s="104"/>
    </row>
    <row r="57" spans="1:12" x14ac:dyDescent="0.6">
      <c r="A57" s="6" t="s">
        <v>193</v>
      </c>
      <c r="B57" s="156">
        <v>13</v>
      </c>
      <c r="C57" s="104">
        <v>342455</v>
      </c>
      <c r="D57" s="104"/>
      <c r="E57" s="104">
        <v>186146</v>
      </c>
      <c r="F57" s="104"/>
      <c r="G57" s="104">
        <v>104331</v>
      </c>
      <c r="H57" s="104"/>
      <c r="I57" s="104">
        <v>34781</v>
      </c>
      <c r="K57" s="104"/>
      <c r="L57" s="104"/>
    </row>
    <row r="58" spans="1:12" x14ac:dyDescent="0.6">
      <c r="A58" s="6" t="s">
        <v>201</v>
      </c>
      <c r="C58" s="104"/>
      <c r="D58" s="104"/>
      <c r="E58" s="108"/>
      <c r="F58" s="104"/>
      <c r="G58" s="104"/>
      <c r="H58" s="104"/>
      <c r="I58" s="108"/>
      <c r="K58" s="104"/>
    </row>
    <row r="59" spans="1:12" x14ac:dyDescent="0.6">
      <c r="A59" s="113" t="s">
        <v>182</v>
      </c>
      <c r="B59" s="97"/>
      <c r="E59" s="108"/>
      <c r="I59" s="108"/>
    </row>
    <row r="60" spans="1:12" x14ac:dyDescent="0.6">
      <c r="A60" s="113" t="s">
        <v>183</v>
      </c>
      <c r="B60" s="97">
        <v>13</v>
      </c>
      <c r="C60" s="104">
        <v>290068</v>
      </c>
      <c r="D60" s="104"/>
      <c r="E60" s="104">
        <v>61742</v>
      </c>
      <c r="F60" s="104"/>
      <c r="G60" s="104">
        <v>52116</v>
      </c>
      <c r="H60" s="104"/>
      <c r="I60" s="104">
        <v>7114</v>
      </c>
    </row>
    <row r="61" spans="1:12" x14ac:dyDescent="0.6">
      <c r="A61" s="6" t="s">
        <v>240</v>
      </c>
      <c r="B61" s="107" t="s">
        <v>239</v>
      </c>
      <c r="C61" s="108">
        <v>0</v>
      </c>
      <c r="D61" s="104"/>
      <c r="E61" s="108">
        <v>0</v>
      </c>
      <c r="F61" s="104"/>
      <c r="G61" s="104">
        <v>45000</v>
      </c>
      <c r="H61" s="104"/>
      <c r="I61" s="104">
        <v>65000</v>
      </c>
    </row>
    <row r="62" spans="1:12" x14ac:dyDescent="0.6">
      <c r="A62" s="6" t="s">
        <v>184</v>
      </c>
      <c r="B62" s="97"/>
      <c r="C62" s="104">
        <v>10453</v>
      </c>
      <c r="D62" s="104"/>
      <c r="E62" s="104">
        <v>6911</v>
      </c>
      <c r="F62" s="104"/>
      <c r="G62" s="108">
        <v>0</v>
      </c>
      <c r="H62" s="104"/>
      <c r="I62" s="108">
        <v>0</v>
      </c>
    </row>
    <row r="63" spans="1:12" x14ac:dyDescent="0.6">
      <c r="A63" s="6" t="s">
        <v>13</v>
      </c>
      <c r="B63" s="97"/>
      <c r="C63" s="104">
        <v>51925</v>
      </c>
      <c r="D63" s="104"/>
      <c r="E63" s="104">
        <v>53326</v>
      </c>
      <c r="F63" s="104"/>
      <c r="G63" s="104">
        <v>11427</v>
      </c>
      <c r="H63" s="104"/>
      <c r="I63" s="104">
        <v>10822</v>
      </c>
      <c r="L63" s="104"/>
    </row>
    <row r="64" spans="1:12" ht="20.5" x14ac:dyDescent="0.65">
      <c r="A64" s="92" t="s">
        <v>14</v>
      </c>
      <c r="B64" s="97"/>
      <c r="C64" s="109">
        <f>SUM(C53:C63)</f>
        <v>1884763</v>
      </c>
      <c r="D64" s="110"/>
      <c r="E64" s="109">
        <f>SUM(E53:E63)</f>
        <v>2462860</v>
      </c>
      <c r="F64" s="110"/>
      <c r="G64" s="109">
        <f>SUM(G53:G63)</f>
        <v>698985</v>
      </c>
      <c r="H64" s="110"/>
      <c r="I64" s="109">
        <f>SUM(I53:I63)</f>
        <v>1508497</v>
      </c>
    </row>
    <row r="65" spans="1:12" ht="12" customHeight="1" x14ac:dyDescent="0.6">
      <c r="B65" s="97"/>
      <c r="C65" s="104"/>
      <c r="D65" s="104"/>
      <c r="E65" s="104"/>
      <c r="F65" s="104"/>
      <c r="G65" s="104"/>
      <c r="H65" s="104"/>
      <c r="I65" s="104"/>
    </row>
    <row r="66" spans="1:12" ht="20.5" x14ac:dyDescent="0.65">
      <c r="A66" s="49" t="s">
        <v>15</v>
      </c>
      <c r="B66" s="97"/>
      <c r="C66" s="104"/>
      <c r="D66" s="104"/>
      <c r="E66" s="104"/>
      <c r="F66" s="104"/>
      <c r="G66" s="104"/>
      <c r="H66" s="104"/>
      <c r="I66" s="104"/>
    </row>
    <row r="67" spans="1:12" x14ac:dyDescent="0.6">
      <c r="A67" s="8" t="s">
        <v>207</v>
      </c>
    </row>
    <row r="68" spans="1:12" x14ac:dyDescent="0.6">
      <c r="A68" s="135" t="s">
        <v>196</v>
      </c>
      <c r="B68" s="107">
        <v>13</v>
      </c>
      <c r="C68" s="104">
        <v>1151313</v>
      </c>
      <c r="D68" s="104"/>
      <c r="E68" s="104">
        <v>1295433</v>
      </c>
      <c r="F68" s="104"/>
      <c r="G68" s="104">
        <v>545571</v>
      </c>
      <c r="H68" s="104"/>
      <c r="I68" s="104">
        <v>566406</v>
      </c>
    </row>
    <row r="69" spans="1:12" x14ac:dyDescent="0.6">
      <c r="A69" s="135" t="s">
        <v>197</v>
      </c>
      <c r="B69" s="107" t="s">
        <v>239</v>
      </c>
      <c r="C69" s="104">
        <v>19000</v>
      </c>
      <c r="D69" s="104"/>
      <c r="E69" s="104">
        <v>19000</v>
      </c>
      <c r="F69" s="104"/>
      <c r="G69" s="108">
        <v>0</v>
      </c>
      <c r="H69" s="104"/>
      <c r="I69" s="108">
        <v>0</v>
      </c>
    </row>
    <row r="70" spans="1:12" x14ac:dyDescent="0.6">
      <c r="A70" s="6" t="s">
        <v>185</v>
      </c>
      <c r="B70" s="97">
        <v>13</v>
      </c>
      <c r="C70" s="104">
        <v>1463453</v>
      </c>
      <c r="D70" s="104"/>
      <c r="E70" s="104">
        <v>86342</v>
      </c>
      <c r="F70" s="104"/>
      <c r="G70" s="104">
        <v>84523</v>
      </c>
      <c r="H70" s="104"/>
      <c r="I70" s="104">
        <v>10284</v>
      </c>
      <c r="L70" s="108"/>
    </row>
    <row r="71" spans="1:12" x14ac:dyDescent="0.6">
      <c r="A71" s="6" t="s">
        <v>171</v>
      </c>
      <c r="B71" s="97"/>
      <c r="C71" s="104">
        <v>63089</v>
      </c>
      <c r="D71" s="104"/>
      <c r="E71" s="104">
        <v>60896</v>
      </c>
      <c r="F71" s="104"/>
      <c r="G71" s="108">
        <v>0</v>
      </c>
      <c r="H71" s="104"/>
      <c r="I71" s="108">
        <v>0</v>
      </c>
      <c r="K71" s="104"/>
    </row>
    <row r="72" spans="1:12" x14ac:dyDescent="0.6">
      <c r="A72" s="6" t="s">
        <v>101</v>
      </c>
      <c r="B72" s="97">
        <v>13</v>
      </c>
      <c r="C72" s="104">
        <v>1114000</v>
      </c>
      <c r="D72" s="104"/>
      <c r="E72" s="104">
        <v>514000</v>
      </c>
      <c r="F72" s="104"/>
      <c r="G72" s="104">
        <v>1114000</v>
      </c>
      <c r="H72" s="104"/>
      <c r="I72" s="104">
        <v>514000</v>
      </c>
    </row>
    <row r="73" spans="1:12" x14ac:dyDescent="0.6">
      <c r="A73" s="6" t="s">
        <v>16</v>
      </c>
      <c r="B73" s="97"/>
      <c r="C73" s="104">
        <v>34239</v>
      </c>
      <c r="D73" s="104"/>
      <c r="E73" s="104">
        <v>38464</v>
      </c>
      <c r="F73" s="104"/>
      <c r="G73" s="108">
        <v>0</v>
      </c>
      <c r="H73" s="104"/>
      <c r="I73" s="104">
        <v>2905</v>
      </c>
    </row>
    <row r="74" spans="1:12" x14ac:dyDescent="0.6">
      <c r="A74" s="6" t="s">
        <v>98</v>
      </c>
      <c r="B74" s="99"/>
      <c r="C74" s="104">
        <v>67768</v>
      </c>
      <c r="D74" s="104"/>
      <c r="E74" s="104">
        <v>65319</v>
      </c>
      <c r="F74" s="104"/>
      <c r="G74" s="104">
        <v>20875</v>
      </c>
      <c r="H74" s="104"/>
      <c r="I74" s="104">
        <v>20243</v>
      </c>
    </row>
    <row r="75" spans="1:12" x14ac:dyDescent="0.6">
      <c r="A75" s="6" t="s">
        <v>17</v>
      </c>
      <c r="B75" s="97"/>
      <c r="C75" s="104">
        <v>8109</v>
      </c>
      <c r="D75" s="104"/>
      <c r="E75" s="104">
        <v>6482</v>
      </c>
      <c r="F75" s="104"/>
      <c r="G75" s="104">
        <v>4837</v>
      </c>
      <c r="H75" s="104"/>
      <c r="I75" s="104">
        <v>3225</v>
      </c>
      <c r="K75" s="104"/>
    </row>
    <row r="76" spans="1:12" ht="20.5" x14ac:dyDescent="0.65">
      <c r="A76" s="92" t="s">
        <v>18</v>
      </c>
      <c r="B76" s="97"/>
      <c r="C76" s="109">
        <f>SUM(C68:C75)</f>
        <v>3920971</v>
      </c>
      <c r="D76" s="110"/>
      <c r="E76" s="109">
        <f>SUM(E68:E75)</f>
        <v>2085936</v>
      </c>
      <c r="F76" s="110"/>
      <c r="G76" s="109">
        <f>SUM(G68:G75)</f>
        <v>1769806</v>
      </c>
      <c r="H76" s="110"/>
      <c r="I76" s="109">
        <f>SUM(I68:I75)</f>
        <v>1117063</v>
      </c>
    </row>
    <row r="77" spans="1:12" ht="9" customHeight="1" x14ac:dyDescent="0.65">
      <c r="A77" s="92"/>
      <c r="B77" s="97"/>
      <c r="C77" s="111"/>
      <c r="D77" s="111"/>
      <c r="E77" s="111"/>
      <c r="F77" s="111"/>
      <c r="G77" s="111"/>
      <c r="H77" s="111"/>
      <c r="I77" s="111"/>
    </row>
    <row r="78" spans="1:12" ht="20.5" x14ac:dyDescent="0.65">
      <c r="A78" s="92" t="s">
        <v>19</v>
      </c>
      <c r="B78" s="97"/>
      <c r="C78" s="114">
        <f>SUM(C64,C76)</f>
        <v>5805734</v>
      </c>
      <c r="D78" s="111"/>
      <c r="E78" s="114">
        <f>SUM(E64,E76)</f>
        <v>4548796</v>
      </c>
      <c r="F78" s="111"/>
      <c r="G78" s="114">
        <f>SUM(G64,G76)</f>
        <v>2468791</v>
      </c>
      <c r="H78" s="111"/>
      <c r="I78" s="114">
        <f>SUM(I64,I76)</f>
        <v>2625560</v>
      </c>
    </row>
    <row r="79" spans="1:12" ht="20.5" x14ac:dyDescent="0.65">
      <c r="A79" s="92"/>
      <c r="B79" s="97"/>
      <c r="C79" s="111"/>
      <c r="D79" s="110"/>
      <c r="E79" s="111"/>
      <c r="F79" s="110"/>
      <c r="G79" s="111"/>
      <c r="H79" s="110"/>
      <c r="I79" s="111"/>
    </row>
    <row r="80" spans="1:12" ht="23" x14ac:dyDescent="0.7">
      <c r="A80" s="5" t="str">
        <f>A1</f>
        <v>บริษัท เจดับเบิ้ลยูดี อินโฟโลจิสติกส์ จำกัด (มหาชน) และบริษัทย่อย</v>
      </c>
    </row>
    <row r="81" spans="1:13" ht="23" x14ac:dyDescent="0.7">
      <c r="A81" s="5" t="s">
        <v>38</v>
      </c>
    </row>
    <row r="82" spans="1:13" ht="20.5" x14ac:dyDescent="0.65">
      <c r="A82" s="103"/>
      <c r="B82" s="98"/>
      <c r="C82" s="215" t="s">
        <v>109</v>
      </c>
      <c r="D82" s="215"/>
      <c r="E82" s="215"/>
      <c r="F82" s="9"/>
      <c r="G82" s="215" t="s">
        <v>115</v>
      </c>
      <c r="H82" s="215"/>
      <c r="I82" s="215"/>
    </row>
    <row r="83" spans="1:13" ht="20.5" x14ac:dyDescent="0.65">
      <c r="B83" s="98"/>
      <c r="C83" s="198" t="s">
        <v>111</v>
      </c>
      <c r="D83" s="98"/>
      <c r="E83" s="98" t="s">
        <v>72</v>
      </c>
      <c r="F83" s="9"/>
      <c r="G83" s="98" t="s">
        <v>111</v>
      </c>
      <c r="H83" s="98"/>
      <c r="I83" s="98" t="s">
        <v>72</v>
      </c>
    </row>
    <row r="84" spans="1:13" ht="23" x14ac:dyDescent="0.7">
      <c r="A84" s="5" t="s">
        <v>60</v>
      </c>
      <c r="B84" s="97"/>
      <c r="C84" s="198">
        <v>2563</v>
      </c>
      <c r="D84" s="98"/>
      <c r="E84" s="98">
        <v>2562</v>
      </c>
      <c r="F84" s="98"/>
      <c r="G84" s="98">
        <v>2563</v>
      </c>
      <c r="H84" s="98"/>
      <c r="I84" s="98">
        <v>2562</v>
      </c>
    </row>
    <row r="85" spans="1:13" ht="20.5" x14ac:dyDescent="0.65">
      <c r="A85" s="92"/>
      <c r="B85" s="97"/>
      <c r="C85" s="198" t="s">
        <v>74</v>
      </c>
      <c r="E85" s="102"/>
      <c r="F85" s="98"/>
      <c r="G85" s="98" t="s">
        <v>74</v>
      </c>
      <c r="H85" s="98"/>
      <c r="I85" s="102"/>
    </row>
    <row r="86" spans="1:13" ht="17.5" customHeight="1" x14ac:dyDescent="0.6">
      <c r="B86" s="97"/>
      <c r="C86" s="214" t="s">
        <v>67</v>
      </c>
      <c r="D86" s="214"/>
      <c r="E86" s="214"/>
      <c r="F86" s="214"/>
      <c r="G86" s="214"/>
      <c r="H86" s="214"/>
      <c r="I86" s="214"/>
    </row>
    <row r="87" spans="1:13" ht="20.5" x14ac:dyDescent="0.65">
      <c r="A87" s="49" t="s">
        <v>46</v>
      </c>
      <c r="B87" s="97"/>
      <c r="C87" s="104"/>
      <c r="D87" s="104"/>
      <c r="E87" s="104"/>
      <c r="F87" s="104"/>
      <c r="G87" s="104"/>
      <c r="H87" s="104"/>
      <c r="I87" s="104"/>
    </row>
    <row r="88" spans="1:13" x14ac:dyDescent="0.6">
      <c r="A88" s="6" t="s">
        <v>20</v>
      </c>
      <c r="B88" s="115"/>
      <c r="C88" s="104"/>
      <c r="D88" s="104"/>
      <c r="E88" s="104"/>
      <c r="F88" s="104"/>
      <c r="G88" s="104"/>
      <c r="H88" s="104"/>
      <c r="I88" s="104"/>
    </row>
    <row r="89" spans="1:13" x14ac:dyDescent="0.6">
      <c r="A89" s="6" t="s">
        <v>52</v>
      </c>
      <c r="B89" s="97"/>
    </row>
    <row r="90" spans="1:13" ht="20.5" thickBot="1" x14ac:dyDescent="0.65">
      <c r="A90" s="116" t="s">
        <v>202</v>
      </c>
      <c r="B90" s="97"/>
      <c r="C90" s="117">
        <v>510000</v>
      </c>
      <c r="D90" s="104"/>
      <c r="E90" s="117">
        <v>510000</v>
      </c>
      <c r="F90" s="104"/>
      <c r="G90" s="117">
        <v>510000</v>
      </c>
      <c r="H90" s="104"/>
      <c r="I90" s="117">
        <v>510000</v>
      </c>
    </row>
    <row r="91" spans="1:13" ht="20.5" thickTop="1" x14ac:dyDescent="0.6">
      <c r="A91" s="6" t="s">
        <v>53</v>
      </c>
      <c r="B91" s="97"/>
      <c r="C91" s="104"/>
      <c r="D91" s="104"/>
      <c r="E91" s="104"/>
      <c r="F91" s="104"/>
      <c r="G91" s="104"/>
      <c r="H91" s="104"/>
      <c r="I91" s="104"/>
    </row>
    <row r="92" spans="1:13" x14ac:dyDescent="0.6">
      <c r="A92" s="116" t="s">
        <v>202</v>
      </c>
      <c r="B92" s="97"/>
      <c r="C92" s="126">
        <v>510000</v>
      </c>
      <c r="D92" s="126"/>
      <c r="E92" s="126">
        <v>510000</v>
      </c>
      <c r="F92" s="126"/>
      <c r="G92" s="126">
        <v>510000</v>
      </c>
      <c r="H92" s="126"/>
      <c r="I92" s="126">
        <v>510000</v>
      </c>
      <c r="K92" s="104"/>
    </row>
    <row r="93" spans="1:13" x14ac:dyDescent="0.6">
      <c r="A93" s="6" t="s">
        <v>118</v>
      </c>
      <c r="B93" s="97"/>
      <c r="C93" s="126">
        <v>1335830</v>
      </c>
      <c r="D93" s="126"/>
      <c r="E93" s="126">
        <v>1335830</v>
      </c>
      <c r="F93" s="126"/>
      <c r="G93" s="126">
        <v>1335830</v>
      </c>
      <c r="H93" s="126"/>
      <c r="I93" s="126">
        <v>1335830</v>
      </c>
    </row>
    <row r="94" spans="1:13" x14ac:dyDescent="0.6">
      <c r="A94" s="6" t="s">
        <v>117</v>
      </c>
      <c r="B94" s="97"/>
      <c r="C94" s="126">
        <v>390969</v>
      </c>
      <c r="D94" s="126"/>
      <c r="E94" s="126">
        <v>390969</v>
      </c>
      <c r="F94" s="126"/>
      <c r="G94" s="126">
        <v>390969</v>
      </c>
      <c r="H94" s="126"/>
      <c r="I94" s="126">
        <v>390969</v>
      </c>
    </row>
    <row r="95" spans="1:13" x14ac:dyDescent="0.6">
      <c r="A95" s="6" t="s">
        <v>235</v>
      </c>
      <c r="B95" s="186"/>
      <c r="C95" s="126">
        <f>+'SH 9'!I33</f>
        <v>428790</v>
      </c>
      <c r="D95" s="126"/>
      <c r="E95" s="126">
        <v>428790</v>
      </c>
      <c r="F95" s="126"/>
      <c r="G95" s="126">
        <v>0</v>
      </c>
      <c r="H95" s="126"/>
      <c r="I95" s="126">
        <v>0</v>
      </c>
    </row>
    <row r="96" spans="1:13" x14ac:dyDescent="0.6">
      <c r="A96" s="6" t="s">
        <v>119</v>
      </c>
      <c r="B96" s="97"/>
      <c r="C96" s="126">
        <v>3242</v>
      </c>
      <c r="D96" s="126"/>
      <c r="E96" s="126">
        <v>3242</v>
      </c>
      <c r="F96" s="126"/>
      <c r="G96" s="126">
        <v>3242</v>
      </c>
      <c r="H96" s="126"/>
      <c r="I96" s="126">
        <v>3242</v>
      </c>
      <c r="M96" s="120"/>
    </row>
    <row r="97" spans="1:13" x14ac:dyDescent="0.6">
      <c r="A97" s="6" t="s">
        <v>120</v>
      </c>
      <c r="B97" s="97"/>
      <c r="C97" s="126"/>
      <c r="D97" s="126"/>
      <c r="E97" s="126"/>
      <c r="F97" s="126"/>
      <c r="G97" s="126"/>
      <c r="H97" s="126"/>
      <c r="I97" s="126"/>
    </row>
    <row r="98" spans="1:13" x14ac:dyDescent="0.6">
      <c r="A98" s="6" t="s">
        <v>55</v>
      </c>
      <c r="B98" s="97"/>
      <c r="C98" s="126"/>
      <c r="D98" s="126"/>
      <c r="E98" s="126"/>
      <c r="F98" s="126"/>
      <c r="G98" s="126"/>
      <c r="H98" s="126"/>
      <c r="I98" s="126"/>
      <c r="M98" s="120"/>
    </row>
    <row r="99" spans="1:13" x14ac:dyDescent="0.6">
      <c r="A99" s="6" t="s">
        <v>56</v>
      </c>
      <c r="B99" s="97"/>
      <c r="C99" s="126">
        <v>51000</v>
      </c>
      <c r="D99" s="126"/>
      <c r="E99" s="126">
        <v>51000</v>
      </c>
      <c r="F99" s="126"/>
      <c r="G99" s="126">
        <v>51000</v>
      </c>
      <c r="H99" s="126"/>
      <c r="I99" s="126">
        <v>51000</v>
      </c>
    </row>
    <row r="100" spans="1:13" x14ac:dyDescent="0.6">
      <c r="A100" s="6" t="s">
        <v>121</v>
      </c>
      <c r="B100" s="97"/>
      <c r="C100" s="126">
        <f>+'SH 9'!O33</f>
        <v>462203</v>
      </c>
      <c r="D100" s="126"/>
      <c r="E100" s="126">
        <v>438751</v>
      </c>
      <c r="F100" s="126"/>
      <c r="G100" s="126">
        <v>482119</v>
      </c>
      <c r="H100" s="126"/>
      <c r="I100" s="126">
        <v>457104</v>
      </c>
    </row>
    <row r="101" spans="1:13" x14ac:dyDescent="0.6">
      <c r="A101" s="6" t="s">
        <v>45</v>
      </c>
      <c r="B101" s="97"/>
      <c r="C101" s="124">
        <f>+'SH 9'!U33</f>
        <v>-3405</v>
      </c>
      <c r="D101" s="126"/>
      <c r="E101" s="124">
        <v>-8626</v>
      </c>
      <c r="F101" s="126"/>
      <c r="G101" s="124">
        <v>14880</v>
      </c>
      <c r="H101" s="126"/>
      <c r="I101" s="124">
        <v>42160</v>
      </c>
    </row>
    <row r="102" spans="1:13" ht="20.5" x14ac:dyDescent="0.65">
      <c r="A102" s="92" t="s">
        <v>68</v>
      </c>
      <c r="B102" s="97"/>
      <c r="C102" s="123">
        <f>SUM(C92:C101)</f>
        <v>3178629</v>
      </c>
      <c r="D102" s="123"/>
      <c r="E102" s="123">
        <f>SUM(E92:E101)</f>
        <v>3149956</v>
      </c>
      <c r="F102" s="138"/>
      <c r="G102" s="123">
        <f>SUM(G92:G101)</f>
        <v>2788040</v>
      </c>
      <c r="H102" s="138"/>
      <c r="I102" s="123">
        <f>SUM(I92:I101)</f>
        <v>2790305</v>
      </c>
    </row>
    <row r="103" spans="1:13" x14ac:dyDescent="0.6">
      <c r="A103" s="6" t="s">
        <v>39</v>
      </c>
      <c r="B103" s="97"/>
      <c r="C103" s="126">
        <f>+'SH 9'!Y33</f>
        <v>113776</v>
      </c>
      <c r="D103" s="126"/>
      <c r="E103" s="126">
        <v>120181</v>
      </c>
      <c r="F103" s="126"/>
      <c r="G103" s="126">
        <v>0</v>
      </c>
      <c r="H103" s="126"/>
      <c r="I103" s="126">
        <v>0</v>
      </c>
    </row>
    <row r="104" spans="1:13" ht="20.5" x14ac:dyDescent="0.65">
      <c r="A104" s="92" t="s">
        <v>61</v>
      </c>
      <c r="B104" s="97"/>
      <c r="C104" s="122">
        <f>SUM(C102:C103)</f>
        <v>3292405</v>
      </c>
      <c r="D104" s="138"/>
      <c r="E104" s="122">
        <f>SUM(E102:E103)</f>
        <v>3270137</v>
      </c>
      <c r="F104" s="138"/>
      <c r="G104" s="122">
        <f>SUM(G102:G103)</f>
        <v>2788040</v>
      </c>
      <c r="H104" s="138"/>
      <c r="I104" s="122">
        <f>SUM(I102:I103)</f>
        <v>2790305</v>
      </c>
    </row>
    <row r="105" spans="1:13" ht="12" customHeight="1" x14ac:dyDescent="0.65">
      <c r="A105" s="92"/>
      <c r="B105" s="97"/>
      <c r="C105" s="123"/>
      <c r="D105" s="138"/>
      <c r="E105" s="123"/>
      <c r="F105" s="138"/>
      <c r="G105" s="123"/>
      <c r="H105" s="138"/>
      <c r="I105" s="123"/>
    </row>
    <row r="106" spans="1:13" ht="21" thickBot="1" x14ac:dyDescent="0.7">
      <c r="A106" s="92" t="s">
        <v>62</v>
      </c>
      <c r="B106" s="97"/>
      <c r="C106" s="151">
        <f>+C78+C104</f>
        <v>9098139</v>
      </c>
      <c r="D106" s="138"/>
      <c r="E106" s="151">
        <f>+E78+E104</f>
        <v>7818933</v>
      </c>
      <c r="F106" s="138"/>
      <c r="G106" s="151">
        <f>+G78+G104</f>
        <v>5256831</v>
      </c>
      <c r="H106" s="138"/>
      <c r="I106" s="151">
        <f>+I78+I104</f>
        <v>5415865</v>
      </c>
      <c r="L106" s="108"/>
      <c r="M106" s="108"/>
    </row>
    <row r="107" spans="1:13" ht="21" thickTop="1" x14ac:dyDescent="0.65">
      <c r="A107" s="92"/>
      <c r="B107" s="97"/>
      <c r="C107" s="200">
        <f t="shared" ref="C107:I107" si="0">+C43-C106</f>
        <v>0</v>
      </c>
      <c r="D107" s="200">
        <f t="shared" si="0"/>
        <v>0</v>
      </c>
      <c r="E107" s="200">
        <f t="shared" si="0"/>
        <v>0</v>
      </c>
      <c r="F107" s="200">
        <f t="shared" si="0"/>
        <v>0</v>
      </c>
      <c r="G107" s="200">
        <f t="shared" si="0"/>
        <v>0</v>
      </c>
      <c r="H107" s="200">
        <f t="shared" si="0"/>
        <v>0</v>
      </c>
      <c r="I107" s="200">
        <f t="shared" si="0"/>
        <v>0</v>
      </c>
    </row>
    <row r="108" spans="1:13" ht="20.5" x14ac:dyDescent="0.65">
      <c r="A108" s="118"/>
      <c r="B108" s="97"/>
      <c r="C108" s="111"/>
      <c r="D108" s="110"/>
      <c r="E108" s="111"/>
      <c r="F108" s="110"/>
      <c r="G108" s="111"/>
      <c r="H108" s="110"/>
      <c r="I108" s="111"/>
    </row>
    <row r="109" spans="1:13" x14ac:dyDescent="0.6">
      <c r="C109" s="108"/>
      <c r="E109" s="108"/>
      <c r="G109" s="108"/>
      <c r="I109" s="108"/>
    </row>
    <row r="183" spans="1:9" s="119" customFormat="1" x14ac:dyDescent="0.6">
      <c r="A183" s="6"/>
      <c r="B183" s="8"/>
      <c r="C183" s="8"/>
      <c r="D183" s="8"/>
      <c r="E183" s="8"/>
      <c r="F183" s="8"/>
      <c r="G183" s="8"/>
      <c r="H183" s="8"/>
      <c r="I183" s="8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C86:I86"/>
    <mergeCell ref="C51:I51"/>
    <mergeCell ref="C82:E82"/>
    <mergeCell ref="C3:E3"/>
    <mergeCell ref="G3:I3"/>
    <mergeCell ref="C7:I7"/>
    <mergeCell ref="C47:E47"/>
    <mergeCell ref="G47:I47"/>
    <mergeCell ref="G82:I82"/>
  </mergeCells>
  <phoneticPr fontId="0" type="noConversion"/>
  <pageMargins left="0.79" right="0.79" top="0.48" bottom="0.51" header="0.51" footer="0.51"/>
  <pageSetup paperSize="9" scale="81" firstPageNumber="3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4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69"/>
  <sheetViews>
    <sheetView view="pageBreakPreview" topLeftCell="A63" zoomScale="55" zoomScaleNormal="85" zoomScaleSheetLayoutView="55" workbookViewId="0">
      <selection activeCell="A11" sqref="A11"/>
    </sheetView>
  </sheetViews>
  <sheetFormatPr defaultColWidth="9.09765625" defaultRowHeight="20" x14ac:dyDescent="0.6"/>
  <cols>
    <col min="1" max="1" width="53.5" style="6" customWidth="1"/>
    <col min="2" max="2" width="10.8984375" style="8" customWidth="1"/>
    <col min="3" max="3" width="14" style="8" customWidth="1"/>
    <col min="4" max="4" width="1.3984375" style="8" customWidth="1"/>
    <col min="5" max="5" width="14" style="8" customWidth="1"/>
    <col min="6" max="6" width="1.3984375" style="8" customWidth="1"/>
    <col min="7" max="7" width="14" style="8" customWidth="1"/>
    <col min="8" max="8" width="1.3984375" style="8" customWidth="1"/>
    <col min="9" max="9" width="14" style="8" customWidth="1"/>
    <col min="10" max="10" width="9.09765625" style="8"/>
    <col min="11" max="12" width="13.3984375" style="108" bestFit="1" customWidth="1"/>
    <col min="13" max="14" width="10.09765625" style="8" bestFit="1" customWidth="1"/>
    <col min="15" max="16384" width="9.09765625" style="8"/>
  </cols>
  <sheetData>
    <row r="1" spans="1:14" ht="23" x14ac:dyDescent="0.7">
      <c r="A1" s="5" t="str">
        <f>'BS 3-5'!A1</f>
        <v>บริษัท เจดับเบิ้ลยูดี อินโฟโลจิสติกส์ จำกัด (มหาชน) และบริษัทย่อย</v>
      </c>
      <c r="B1" s="97"/>
      <c r="C1" s="111"/>
      <c r="D1" s="110"/>
      <c r="E1" s="111"/>
      <c r="F1" s="110"/>
      <c r="G1" s="111"/>
      <c r="H1" s="110"/>
      <c r="I1" s="111"/>
    </row>
    <row r="2" spans="1:14" ht="23" x14ac:dyDescent="0.7">
      <c r="A2" s="5" t="s">
        <v>122</v>
      </c>
      <c r="B2" s="98"/>
      <c r="C2" s="9"/>
      <c r="D2" s="9"/>
      <c r="E2" s="9"/>
      <c r="F2" s="9"/>
      <c r="G2" s="9"/>
      <c r="H2" s="9"/>
      <c r="I2" s="10"/>
    </row>
    <row r="3" spans="1:14" ht="20.5" x14ac:dyDescent="0.65">
      <c r="B3" s="98"/>
      <c r="C3" s="215" t="s">
        <v>109</v>
      </c>
      <c r="D3" s="215"/>
      <c r="E3" s="215"/>
      <c r="F3" s="9"/>
      <c r="G3" s="215" t="s">
        <v>115</v>
      </c>
      <c r="H3" s="215"/>
      <c r="I3" s="215"/>
    </row>
    <row r="4" spans="1:14" ht="20.5" x14ac:dyDescent="0.65">
      <c r="B4" s="98"/>
      <c r="C4" s="216" t="s">
        <v>76</v>
      </c>
      <c r="D4" s="217"/>
      <c r="E4" s="217"/>
      <c r="F4" s="9"/>
      <c r="G4" s="216" t="s">
        <v>76</v>
      </c>
      <c r="H4" s="217"/>
      <c r="I4" s="217"/>
    </row>
    <row r="5" spans="1:14" ht="20.5" x14ac:dyDescent="0.65">
      <c r="B5" s="98"/>
      <c r="C5" s="216" t="s">
        <v>111</v>
      </c>
      <c r="D5" s="216"/>
      <c r="E5" s="216"/>
      <c r="F5" s="9"/>
      <c r="G5" s="216" t="s">
        <v>111</v>
      </c>
      <c r="H5" s="216"/>
      <c r="I5" s="216"/>
    </row>
    <row r="6" spans="1:14" x14ac:dyDescent="0.6">
      <c r="B6" s="97" t="s">
        <v>1</v>
      </c>
      <c r="C6" s="98">
        <v>2563</v>
      </c>
      <c r="D6" s="98"/>
      <c r="E6" s="98">
        <v>2562</v>
      </c>
      <c r="F6" s="98"/>
      <c r="G6" s="98">
        <v>2563</v>
      </c>
      <c r="H6" s="98"/>
      <c r="I6" s="98">
        <v>2562</v>
      </c>
    </row>
    <row r="7" spans="1:14" ht="20.5" x14ac:dyDescent="0.65">
      <c r="A7" s="49"/>
      <c r="B7" s="97"/>
      <c r="C7" s="214" t="s">
        <v>67</v>
      </c>
      <c r="D7" s="214"/>
      <c r="E7" s="214"/>
      <c r="F7" s="214"/>
      <c r="G7" s="214"/>
      <c r="H7" s="214"/>
      <c r="I7" s="214"/>
    </row>
    <row r="8" spans="1:14" ht="20.5" x14ac:dyDescent="0.65">
      <c r="A8" s="49" t="s">
        <v>186</v>
      </c>
      <c r="B8" s="97">
        <v>14</v>
      </c>
      <c r="C8" s="97"/>
      <c r="D8" s="97"/>
      <c r="E8" s="97"/>
      <c r="F8" s="97"/>
      <c r="G8" s="97"/>
      <c r="H8" s="97"/>
      <c r="I8" s="97"/>
    </row>
    <row r="9" spans="1:14" x14ac:dyDescent="0.6">
      <c r="A9" s="6" t="s">
        <v>203</v>
      </c>
      <c r="B9" s="97"/>
      <c r="C9" s="126">
        <v>739398</v>
      </c>
      <c r="D9" s="126"/>
      <c r="E9" s="126">
        <v>722200</v>
      </c>
      <c r="F9" s="126"/>
      <c r="G9" s="126">
        <v>261984</v>
      </c>
      <c r="H9" s="126"/>
      <c r="I9" s="126">
        <v>257044</v>
      </c>
    </row>
    <row r="10" spans="1:14" x14ac:dyDescent="0.6">
      <c r="A10" s="6" t="s">
        <v>198</v>
      </c>
      <c r="B10" s="133"/>
      <c r="C10" s="126">
        <v>203619</v>
      </c>
      <c r="D10" s="126"/>
      <c r="E10" s="126">
        <v>156331</v>
      </c>
      <c r="F10" s="126"/>
      <c r="G10" s="126">
        <v>0</v>
      </c>
      <c r="H10" s="126"/>
      <c r="I10" s="126">
        <v>0</v>
      </c>
    </row>
    <row r="11" spans="1:14" x14ac:dyDescent="0.6">
      <c r="A11" s="6" t="s">
        <v>123</v>
      </c>
      <c r="B11" s="97"/>
      <c r="C11" s="126">
        <v>6942</v>
      </c>
      <c r="D11" s="126"/>
      <c r="E11" s="126">
        <v>11335</v>
      </c>
      <c r="F11" s="126"/>
      <c r="G11" s="126">
        <v>7746</v>
      </c>
      <c r="H11" s="126"/>
      <c r="I11" s="126">
        <v>12336</v>
      </c>
    </row>
    <row r="12" spans="1:14" x14ac:dyDescent="0.6">
      <c r="A12" s="8" t="s">
        <v>100</v>
      </c>
      <c r="B12" s="97"/>
      <c r="C12" s="126">
        <v>16120</v>
      </c>
      <c r="D12" s="126"/>
      <c r="E12" s="126">
        <v>6921</v>
      </c>
      <c r="F12" s="126"/>
      <c r="G12" s="126">
        <v>2147</v>
      </c>
      <c r="H12" s="126"/>
      <c r="I12" s="126">
        <v>1762</v>
      </c>
    </row>
    <row r="13" spans="1:14" ht="20.5" x14ac:dyDescent="0.65">
      <c r="A13" s="92" t="s">
        <v>21</v>
      </c>
      <c r="B13" s="121"/>
      <c r="C13" s="122">
        <f>SUM(C9:C12)</f>
        <v>966079</v>
      </c>
      <c r="D13" s="123"/>
      <c r="E13" s="122">
        <f>SUM(E9:E12)</f>
        <v>896787</v>
      </c>
      <c r="F13" s="123"/>
      <c r="G13" s="122">
        <f>SUM(G9:G12)</f>
        <v>271877</v>
      </c>
      <c r="H13" s="123"/>
      <c r="I13" s="122">
        <f>SUM(I9:I12)</f>
        <v>271142</v>
      </c>
    </row>
    <row r="14" spans="1:14" ht="20.5" x14ac:dyDescent="0.65">
      <c r="A14" s="92"/>
      <c r="B14" s="97"/>
      <c r="C14" s="138"/>
      <c r="D14" s="123"/>
      <c r="E14" s="138"/>
      <c r="F14" s="123"/>
      <c r="G14" s="138"/>
      <c r="H14" s="123"/>
      <c r="I14" s="138"/>
    </row>
    <row r="15" spans="1:14" ht="20.5" x14ac:dyDescent="0.65">
      <c r="A15" s="49" t="s">
        <v>51</v>
      </c>
      <c r="B15" s="97"/>
      <c r="C15" s="138"/>
      <c r="D15" s="123"/>
      <c r="E15" s="138"/>
      <c r="F15" s="123"/>
      <c r="G15" s="138"/>
      <c r="H15" s="123"/>
      <c r="I15" s="138"/>
    </row>
    <row r="16" spans="1:14" x14ac:dyDescent="0.6">
      <c r="A16" s="6" t="s">
        <v>204</v>
      </c>
      <c r="B16" s="195"/>
      <c r="C16" s="126">
        <v>483649</v>
      </c>
      <c r="D16" s="126"/>
      <c r="E16" s="126">
        <v>489992</v>
      </c>
      <c r="F16" s="126"/>
      <c r="G16" s="126">
        <v>182105</v>
      </c>
      <c r="H16" s="126"/>
      <c r="I16" s="126">
        <v>182082</v>
      </c>
      <c r="N16" s="187"/>
    </row>
    <row r="17" spans="1:14" x14ac:dyDescent="0.6">
      <c r="A17" s="6" t="s">
        <v>199</v>
      </c>
      <c r="B17" s="133"/>
      <c r="C17" s="126">
        <v>199791</v>
      </c>
      <c r="D17" s="126"/>
      <c r="E17" s="126">
        <v>141968</v>
      </c>
      <c r="F17" s="126"/>
      <c r="G17" s="126">
        <v>0</v>
      </c>
      <c r="H17" s="126"/>
      <c r="I17" s="126">
        <v>0</v>
      </c>
      <c r="N17" s="187"/>
    </row>
    <row r="18" spans="1:14" x14ac:dyDescent="0.6">
      <c r="A18" s="6" t="s">
        <v>77</v>
      </c>
      <c r="B18" s="97"/>
      <c r="C18" s="126">
        <v>18666</v>
      </c>
      <c r="D18" s="126"/>
      <c r="E18" s="126">
        <v>16496</v>
      </c>
      <c r="F18" s="126"/>
      <c r="G18" s="126">
        <v>3284</v>
      </c>
      <c r="H18" s="126"/>
      <c r="I18" s="126">
        <v>3248</v>
      </c>
    </row>
    <row r="19" spans="1:14" x14ac:dyDescent="0.6">
      <c r="A19" s="6" t="s">
        <v>33</v>
      </c>
      <c r="B19" s="97"/>
      <c r="C19" s="126">
        <v>131675</v>
      </c>
      <c r="D19" s="126"/>
      <c r="E19" s="126">
        <v>156066</v>
      </c>
      <c r="F19" s="126"/>
      <c r="G19" s="126">
        <v>33980</v>
      </c>
      <c r="H19" s="126"/>
      <c r="I19" s="126">
        <v>47145</v>
      </c>
    </row>
    <row r="20" spans="1:14" ht="20.5" x14ac:dyDescent="0.65">
      <c r="A20" s="92" t="s">
        <v>22</v>
      </c>
      <c r="B20" s="97"/>
      <c r="C20" s="122">
        <f>SUM(C16:C19)</f>
        <v>833781</v>
      </c>
      <c r="D20" s="123"/>
      <c r="E20" s="122">
        <f>SUM(E16:E19)</f>
        <v>804522</v>
      </c>
      <c r="F20" s="123"/>
      <c r="G20" s="122">
        <f>SUM(G16:G19)</f>
        <v>219369</v>
      </c>
      <c r="H20" s="123"/>
      <c r="I20" s="122">
        <f>SUM(I16:I19)</f>
        <v>232475</v>
      </c>
    </row>
    <row r="21" spans="1:14" x14ac:dyDescent="0.6">
      <c r="B21" s="97"/>
      <c r="C21" s="126"/>
      <c r="D21" s="126"/>
      <c r="E21" s="126"/>
      <c r="F21" s="126"/>
      <c r="G21" s="126"/>
      <c r="H21" s="126"/>
      <c r="I21" s="126"/>
    </row>
    <row r="22" spans="1:14" ht="20.5" x14ac:dyDescent="0.65">
      <c r="A22" s="92" t="s">
        <v>189</v>
      </c>
      <c r="B22" s="97"/>
      <c r="C22" s="138">
        <f>+C13-C20</f>
        <v>132298</v>
      </c>
      <c r="D22" s="138"/>
      <c r="E22" s="138">
        <f>+E13-E20</f>
        <v>92265</v>
      </c>
      <c r="F22" s="138"/>
      <c r="G22" s="138">
        <f>+G13-G20</f>
        <v>52508</v>
      </c>
      <c r="H22" s="138"/>
      <c r="I22" s="138">
        <f>+I13-I20</f>
        <v>38667</v>
      </c>
    </row>
    <row r="23" spans="1:14" x14ac:dyDescent="0.6">
      <c r="A23" s="6" t="s">
        <v>34</v>
      </c>
      <c r="B23" s="97"/>
      <c r="C23" s="37">
        <v>-51209</v>
      </c>
      <c r="D23" s="126"/>
      <c r="E23" s="37">
        <v>-25704</v>
      </c>
      <c r="F23" s="126"/>
      <c r="G23" s="37">
        <v>-22283</v>
      </c>
      <c r="H23" s="126"/>
      <c r="I23" s="37">
        <v>-17449</v>
      </c>
    </row>
    <row r="24" spans="1:14" x14ac:dyDescent="0.6">
      <c r="A24" s="6" t="s">
        <v>222</v>
      </c>
      <c r="B24" s="97"/>
      <c r="C24" s="126"/>
      <c r="D24" s="126"/>
      <c r="E24" s="126"/>
      <c r="F24" s="126"/>
      <c r="G24" s="126"/>
      <c r="H24" s="126"/>
      <c r="I24" s="126"/>
    </row>
    <row r="25" spans="1:14" x14ac:dyDescent="0.6">
      <c r="A25" s="6" t="s">
        <v>173</v>
      </c>
      <c r="B25" s="97"/>
      <c r="C25" s="124">
        <v>25081</v>
      </c>
      <c r="D25" s="126"/>
      <c r="E25" s="124">
        <v>42550</v>
      </c>
      <c r="F25" s="126"/>
      <c r="G25" s="124">
        <v>0</v>
      </c>
      <c r="H25" s="126"/>
      <c r="I25" s="124">
        <v>0</v>
      </c>
    </row>
    <row r="26" spans="1:14" ht="20.5" x14ac:dyDescent="0.65">
      <c r="A26" s="92" t="s">
        <v>125</v>
      </c>
      <c r="B26" s="97"/>
      <c r="C26" s="67">
        <f>+C22+C23+C25</f>
        <v>106170</v>
      </c>
      <c r="D26" s="123"/>
      <c r="E26" s="67">
        <f>+E22+E23+E25</f>
        <v>109111</v>
      </c>
      <c r="F26" s="123"/>
      <c r="G26" s="67">
        <f>+G22+G23+G25</f>
        <v>30225</v>
      </c>
      <c r="H26" s="123"/>
      <c r="I26" s="67">
        <f>+I22+I23+I25</f>
        <v>21218</v>
      </c>
    </row>
    <row r="27" spans="1:14" x14ac:dyDescent="0.6">
      <c r="A27" s="6" t="s">
        <v>124</v>
      </c>
      <c r="B27" s="97">
        <v>16</v>
      </c>
      <c r="C27" s="82">
        <v>-15573</v>
      </c>
      <c r="D27" s="149"/>
      <c r="E27" s="82">
        <v>-19520</v>
      </c>
      <c r="F27" s="149"/>
      <c r="G27" s="82">
        <v>-4982</v>
      </c>
      <c r="H27" s="149"/>
      <c r="I27" s="82">
        <v>-1729</v>
      </c>
    </row>
    <row r="28" spans="1:14" ht="21" thickBot="1" x14ac:dyDescent="0.7">
      <c r="A28" s="92" t="s">
        <v>126</v>
      </c>
      <c r="B28" s="97"/>
      <c r="C28" s="150">
        <f>SUM(C26:C27)</f>
        <v>90597</v>
      </c>
      <c r="D28" s="123"/>
      <c r="E28" s="150">
        <f>SUM(E26:E27)</f>
        <v>89591</v>
      </c>
      <c r="F28" s="123"/>
      <c r="G28" s="150">
        <f>SUM(G26:G27)</f>
        <v>25243</v>
      </c>
      <c r="H28" s="123"/>
      <c r="I28" s="150">
        <f>SUM(I26:I27)</f>
        <v>19489</v>
      </c>
      <c r="J28" s="30"/>
    </row>
    <row r="29" spans="1:14" ht="21" thickTop="1" x14ac:dyDescent="0.65">
      <c r="A29" s="92"/>
      <c r="B29" s="97"/>
      <c r="C29" s="125"/>
      <c r="D29" s="20"/>
      <c r="E29" s="125"/>
      <c r="F29" s="20"/>
      <c r="G29" s="125"/>
      <c r="H29" s="20"/>
      <c r="I29" s="125"/>
    </row>
    <row r="30" spans="1:14" ht="20.5" x14ac:dyDescent="0.65">
      <c r="A30" s="92" t="s">
        <v>127</v>
      </c>
      <c r="B30" s="97"/>
      <c r="C30" s="125"/>
      <c r="D30" s="30"/>
      <c r="E30" s="125"/>
      <c r="F30" s="30"/>
      <c r="G30" s="125"/>
      <c r="H30" s="30"/>
      <c r="I30" s="125"/>
    </row>
    <row r="31" spans="1:14" ht="20.5" x14ac:dyDescent="0.65">
      <c r="A31" s="49" t="s">
        <v>79</v>
      </c>
      <c r="B31" s="97"/>
      <c r="C31" s="120"/>
      <c r="E31" s="120"/>
      <c r="G31" s="120"/>
      <c r="I31" s="120"/>
      <c r="L31" s="213"/>
    </row>
    <row r="32" spans="1:14" x14ac:dyDescent="0.6">
      <c r="A32" s="6" t="s">
        <v>78</v>
      </c>
      <c r="B32" s="97"/>
      <c r="C32" s="126">
        <v>36575</v>
      </c>
      <c r="D32" s="126"/>
      <c r="E32" s="126">
        <v>1014</v>
      </c>
      <c r="F32" s="126"/>
      <c r="G32" s="126">
        <v>0</v>
      </c>
      <c r="H32" s="126"/>
      <c r="I32" s="126">
        <v>0</v>
      </c>
      <c r="M32" s="200"/>
      <c r="N32" s="200"/>
    </row>
    <row r="33" spans="1:14" x14ac:dyDescent="0.6">
      <c r="A33" s="105" t="s">
        <v>264</v>
      </c>
      <c r="B33" s="202"/>
      <c r="C33" s="126">
        <v>0</v>
      </c>
      <c r="D33" s="126"/>
      <c r="E33" s="126">
        <v>15500</v>
      </c>
      <c r="F33" s="126"/>
      <c r="G33" s="126">
        <v>0</v>
      </c>
      <c r="H33" s="126"/>
      <c r="I33" s="126">
        <v>15500</v>
      </c>
      <c r="M33" s="200"/>
      <c r="N33" s="200"/>
    </row>
    <row r="34" spans="1:14" x14ac:dyDescent="0.6">
      <c r="A34" s="105" t="s">
        <v>187</v>
      </c>
      <c r="B34" s="202"/>
      <c r="C34" s="126"/>
      <c r="D34" s="126"/>
      <c r="E34" s="126"/>
      <c r="F34" s="126"/>
      <c r="G34" s="126"/>
      <c r="H34" s="126"/>
      <c r="I34" s="126"/>
      <c r="M34" s="200"/>
      <c r="N34" s="200"/>
    </row>
    <row r="35" spans="1:14" x14ac:dyDescent="0.6">
      <c r="A35" s="105" t="s">
        <v>188</v>
      </c>
      <c r="B35" s="202"/>
      <c r="C35" s="126">
        <v>0</v>
      </c>
      <c r="D35" s="126"/>
      <c r="E35" s="124">
        <v>-3100</v>
      </c>
      <c r="F35" s="126"/>
      <c r="G35" s="126">
        <v>0</v>
      </c>
      <c r="H35" s="126"/>
      <c r="I35" s="126">
        <v>-3100</v>
      </c>
      <c r="M35" s="200"/>
      <c r="N35" s="200"/>
    </row>
    <row r="36" spans="1:14" ht="20.5" x14ac:dyDescent="0.65">
      <c r="A36" s="92" t="s">
        <v>251</v>
      </c>
      <c r="B36" s="202"/>
      <c r="C36" s="122">
        <f>SUM(C32:C35)</f>
        <v>36575</v>
      </c>
      <c r="D36" s="126"/>
      <c r="E36" s="122">
        <f>SUM(E32:E35)</f>
        <v>13414</v>
      </c>
      <c r="F36" s="126"/>
      <c r="G36" s="122">
        <f>SUM(G32:G35)</f>
        <v>0</v>
      </c>
      <c r="H36" s="126"/>
      <c r="I36" s="122">
        <f>SUM(I32:I35)</f>
        <v>12400</v>
      </c>
      <c r="M36" s="200"/>
      <c r="N36" s="200"/>
    </row>
    <row r="37" spans="1:14" x14ac:dyDescent="0.6">
      <c r="B37" s="202"/>
      <c r="C37" s="126"/>
      <c r="D37" s="126"/>
      <c r="E37" s="126"/>
      <c r="F37" s="126"/>
      <c r="G37" s="126"/>
      <c r="H37" s="126"/>
      <c r="I37" s="126"/>
      <c r="M37" s="200"/>
      <c r="N37" s="200"/>
    </row>
    <row r="38" spans="1:14" ht="20.5" x14ac:dyDescent="0.65">
      <c r="A38" s="49" t="s">
        <v>252</v>
      </c>
      <c r="B38" s="202"/>
      <c r="C38" s="126"/>
      <c r="D38" s="126"/>
      <c r="E38" s="126"/>
      <c r="F38" s="126"/>
      <c r="G38" s="126"/>
      <c r="H38" s="126"/>
      <c r="I38" s="126"/>
      <c r="M38" s="200"/>
      <c r="N38" s="200"/>
    </row>
    <row r="39" spans="1:14" x14ac:dyDescent="0.6">
      <c r="A39" s="6" t="s">
        <v>263</v>
      </c>
      <c r="B39" s="97"/>
      <c r="C39" s="126"/>
      <c r="D39" s="126"/>
      <c r="E39" s="126"/>
      <c r="F39" s="126"/>
      <c r="G39" s="126"/>
      <c r="H39" s="126"/>
      <c r="I39" s="127"/>
    </row>
    <row r="40" spans="1:14" x14ac:dyDescent="0.6">
      <c r="A40" s="6" t="s">
        <v>255</v>
      </c>
      <c r="B40" s="202"/>
      <c r="C40" s="126">
        <v>-34100</v>
      </c>
      <c r="D40" s="126"/>
      <c r="E40" s="127">
        <v>0</v>
      </c>
      <c r="F40" s="126"/>
      <c r="G40" s="126">
        <v>-34100</v>
      </c>
      <c r="H40" s="126"/>
      <c r="I40" s="127">
        <v>0</v>
      </c>
    </row>
    <row r="41" spans="1:14" x14ac:dyDescent="0.6">
      <c r="A41" s="6" t="s">
        <v>253</v>
      </c>
      <c r="B41" s="97"/>
      <c r="C41" s="126"/>
      <c r="D41" s="126"/>
      <c r="E41" s="126"/>
      <c r="F41" s="126"/>
      <c r="G41" s="126"/>
      <c r="H41" s="126"/>
      <c r="I41" s="126"/>
    </row>
    <row r="42" spans="1:14" x14ac:dyDescent="0.6">
      <c r="A42" s="6" t="s">
        <v>188</v>
      </c>
      <c r="B42" s="97"/>
      <c r="C42" s="124">
        <v>6820</v>
      </c>
      <c r="D42" s="126"/>
      <c r="E42" s="124">
        <v>0</v>
      </c>
      <c r="F42" s="126"/>
      <c r="G42" s="124">
        <v>6820</v>
      </c>
      <c r="H42" s="126"/>
      <c r="I42" s="124">
        <v>0</v>
      </c>
    </row>
    <row r="43" spans="1:14" ht="20.5" x14ac:dyDescent="0.65">
      <c r="A43" s="92" t="s">
        <v>254</v>
      </c>
      <c r="B43" s="202"/>
      <c r="C43" s="137">
        <f>SUM(C39:C42)</f>
        <v>-27280</v>
      </c>
      <c r="D43" s="126"/>
      <c r="E43" s="137">
        <f>SUM(E39:E42)</f>
        <v>0</v>
      </c>
      <c r="F43" s="126"/>
      <c r="G43" s="137">
        <f>SUM(G39:G42)</f>
        <v>-27280</v>
      </c>
      <c r="H43" s="126"/>
      <c r="I43" s="137">
        <f>SUM(I39:I42)</f>
        <v>0</v>
      </c>
    </row>
    <row r="44" spans="1:14" s="30" customFormat="1" ht="20.5" x14ac:dyDescent="0.65">
      <c r="A44" s="92" t="s">
        <v>223</v>
      </c>
      <c r="B44" s="33"/>
      <c r="C44" s="137">
        <f>+C36+C43</f>
        <v>9295</v>
      </c>
      <c r="D44" s="138"/>
      <c r="E44" s="137">
        <f>+E36+E43</f>
        <v>13414</v>
      </c>
      <c r="F44" s="138"/>
      <c r="G44" s="137">
        <f>+G36+G43</f>
        <v>-27280</v>
      </c>
      <c r="H44" s="138"/>
      <c r="I44" s="137">
        <f>+I36+I43</f>
        <v>12400</v>
      </c>
      <c r="K44" s="188"/>
      <c r="L44" s="188"/>
    </row>
    <row r="45" spans="1:14" ht="21" thickBot="1" x14ac:dyDescent="0.7">
      <c r="A45" s="92" t="s">
        <v>224</v>
      </c>
      <c r="B45" s="97"/>
      <c r="C45" s="139">
        <f>+C28+C44</f>
        <v>99892</v>
      </c>
      <c r="D45" s="138"/>
      <c r="E45" s="139">
        <f>+E28+E44</f>
        <v>103005</v>
      </c>
      <c r="F45" s="138"/>
      <c r="G45" s="139">
        <f>+G28+G44</f>
        <v>-2037</v>
      </c>
      <c r="H45" s="138"/>
      <c r="I45" s="139">
        <f>+I28+I44</f>
        <v>31889</v>
      </c>
    </row>
    <row r="46" spans="1:14" ht="21" thickTop="1" x14ac:dyDescent="0.65">
      <c r="A46" s="92"/>
      <c r="B46" s="97"/>
      <c r="C46" s="125"/>
      <c r="D46" s="30"/>
      <c r="E46" s="125"/>
      <c r="F46" s="30"/>
      <c r="G46" s="125"/>
      <c r="H46" s="30"/>
      <c r="I46" s="125"/>
    </row>
    <row r="47" spans="1:14" ht="23" x14ac:dyDescent="0.7">
      <c r="A47" s="5" t="str">
        <f>A1</f>
        <v>บริษัท เจดับเบิ้ลยูดี อินโฟโลจิสติกส์ จำกัด (มหาชน) และบริษัทย่อย</v>
      </c>
      <c r="B47" s="97"/>
      <c r="C47" s="111"/>
      <c r="D47" s="110"/>
      <c r="E47" s="111"/>
      <c r="F47" s="110"/>
      <c r="G47" s="111"/>
      <c r="H47" s="110"/>
      <c r="I47" s="111"/>
    </row>
    <row r="48" spans="1:14" ht="23" x14ac:dyDescent="0.7">
      <c r="A48" s="5" t="s">
        <v>122</v>
      </c>
      <c r="B48" s="98"/>
      <c r="C48" s="9"/>
      <c r="D48" s="9"/>
      <c r="E48" s="9"/>
      <c r="F48" s="9"/>
      <c r="G48" s="9"/>
      <c r="H48" s="9"/>
      <c r="I48" s="10"/>
    </row>
    <row r="49" spans="1:12" ht="20.5" x14ac:dyDescent="0.65">
      <c r="B49" s="98"/>
      <c r="C49" s="215" t="s">
        <v>109</v>
      </c>
      <c r="D49" s="215"/>
      <c r="E49" s="215"/>
      <c r="F49" s="9"/>
      <c r="G49" s="215" t="s">
        <v>115</v>
      </c>
      <c r="H49" s="215"/>
      <c r="I49" s="215"/>
    </row>
    <row r="50" spans="1:12" ht="20.5" x14ac:dyDescent="0.65">
      <c r="B50" s="98"/>
      <c r="C50" s="216" t="s">
        <v>76</v>
      </c>
      <c r="D50" s="217"/>
      <c r="E50" s="217"/>
      <c r="F50" s="9"/>
      <c r="G50" s="216" t="s">
        <v>76</v>
      </c>
      <c r="H50" s="217"/>
      <c r="I50" s="217"/>
    </row>
    <row r="51" spans="1:12" ht="20.5" x14ac:dyDescent="0.65">
      <c r="B51" s="98"/>
      <c r="C51" s="216" t="s">
        <v>111</v>
      </c>
      <c r="D51" s="216"/>
      <c r="E51" s="216"/>
      <c r="F51" s="9"/>
      <c r="G51" s="216" t="s">
        <v>111</v>
      </c>
      <c r="H51" s="216"/>
      <c r="I51" s="216"/>
    </row>
    <row r="52" spans="1:12" x14ac:dyDescent="0.6">
      <c r="B52" s="97"/>
      <c r="C52" s="98">
        <v>2563</v>
      </c>
      <c r="D52" s="98"/>
      <c r="E52" s="98">
        <v>2562</v>
      </c>
      <c r="F52" s="98"/>
      <c r="G52" s="98">
        <v>2563</v>
      </c>
      <c r="H52" s="98"/>
      <c r="I52" s="98">
        <v>2562</v>
      </c>
    </row>
    <row r="53" spans="1:12" x14ac:dyDescent="0.6">
      <c r="B53" s="97"/>
      <c r="C53" s="214" t="s">
        <v>67</v>
      </c>
      <c r="D53" s="214"/>
      <c r="E53" s="214"/>
      <c r="F53" s="214"/>
      <c r="G53" s="214"/>
      <c r="H53" s="214"/>
      <c r="I53" s="214"/>
    </row>
    <row r="54" spans="1:12" ht="20.5" x14ac:dyDescent="0.65">
      <c r="A54" s="92"/>
      <c r="B54" s="97"/>
      <c r="C54" s="128"/>
      <c r="D54" s="129"/>
      <c r="E54" s="128"/>
      <c r="F54" s="129"/>
      <c r="G54" s="129"/>
      <c r="H54" s="129"/>
      <c r="I54" s="129"/>
    </row>
    <row r="55" spans="1:12" s="130" customFormat="1" ht="20.5" x14ac:dyDescent="0.65">
      <c r="A55" s="92" t="s">
        <v>70</v>
      </c>
      <c r="B55" s="97"/>
      <c r="C55" s="21"/>
      <c r="D55" s="8"/>
      <c r="E55" s="21"/>
      <c r="F55" s="8"/>
      <c r="G55" s="21"/>
      <c r="H55" s="8"/>
      <c r="I55" s="21"/>
      <c r="K55" s="189"/>
      <c r="L55" s="189"/>
    </row>
    <row r="56" spans="1:12" s="130" customFormat="1" x14ac:dyDescent="0.6">
      <c r="A56" s="6" t="s">
        <v>58</v>
      </c>
      <c r="B56" s="97"/>
      <c r="C56" s="140">
        <f>+C28-C57</f>
        <v>93454</v>
      </c>
      <c r="D56" s="141"/>
      <c r="E56" s="140">
        <v>89198</v>
      </c>
      <c r="F56" s="141"/>
      <c r="G56" s="141">
        <f>+G28</f>
        <v>25243</v>
      </c>
      <c r="H56" s="141"/>
      <c r="I56" s="140">
        <v>19489</v>
      </c>
      <c r="L56" s="189"/>
    </row>
    <row r="57" spans="1:12" s="130" customFormat="1" x14ac:dyDescent="0.6">
      <c r="A57" s="6" t="s">
        <v>59</v>
      </c>
      <c r="B57" s="97"/>
      <c r="C57" s="142">
        <v>-2857</v>
      </c>
      <c r="D57" s="141"/>
      <c r="E57" s="142">
        <v>393</v>
      </c>
      <c r="F57" s="143"/>
      <c r="G57" s="124">
        <v>0</v>
      </c>
      <c r="H57" s="126"/>
      <c r="I57" s="124">
        <v>0</v>
      </c>
      <c r="K57" s="207"/>
      <c r="L57" s="189"/>
    </row>
    <row r="58" spans="1:12" s="130" customFormat="1" ht="21" thickBot="1" x14ac:dyDescent="0.7">
      <c r="A58" s="131"/>
      <c r="B58" s="97"/>
      <c r="C58" s="144">
        <f>SUM(C56:C57)</f>
        <v>90597</v>
      </c>
      <c r="D58" s="145"/>
      <c r="E58" s="144">
        <f>SUM(E56:E57)</f>
        <v>89591</v>
      </c>
      <c r="F58" s="145"/>
      <c r="G58" s="144">
        <f>SUM(G56:G57)</f>
        <v>25243</v>
      </c>
      <c r="H58" s="145"/>
      <c r="I58" s="144">
        <f>SUM(I56:I57)</f>
        <v>19489</v>
      </c>
      <c r="K58" s="207"/>
      <c r="L58" s="189"/>
    </row>
    <row r="59" spans="1:12" ht="21" thickTop="1" x14ac:dyDescent="0.65">
      <c r="A59" s="92"/>
      <c r="B59" s="97"/>
      <c r="C59" s="128"/>
      <c r="D59" s="129"/>
      <c r="E59" s="128"/>
      <c r="F59" s="129"/>
      <c r="G59" s="129"/>
      <c r="H59" s="129"/>
      <c r="I59" s="129"/>
    </row>
    <row r="60" spans="1:12" ht="20.5" x14ac:dyDescent="0.65">
      <c r="A60" s="92" t="s">
        <v>128</v>
      </c>
      <c r="B60" s="97"/>
      <c r="C60" s="128"/>
      <c r="D60" s="129"/>
      <c r="E60" s="128"/>
      <c r="F60" s="132"/>
      <c r="G60" s="132"/>
      <c r="H60" s="132"/>
      <c r="I60" s="132"/>
    </row>
    <row r="61" spans="1:12" x14ac:dyDescent="0.6">
      <c r="A61" s="6" t="s">
        <v>58</v>
      </c>
      <c r="B61" s="97"/>
      <c r="C61" s="140">
        <f>+C45-C62</f>
        <v>98675</v>
      </c>
      <c r="D61" s="141"/>
      <c r="E61" s="140">
        <v>102612</v>
      </c>
      <c r="F61" s="146"/>
      <c r="G61" s="146">
        <f>+G45</f>
        <v>-2037</v>
      </c>
      <c r="H61" s="146"/>
      <c r="I61" s="140">
        <v>31889</v>
      </c>
    </row>
    <row r="62" spans="1:12" x14ac:dyDescent="0.6">
      <c r="A62" s="6" t="s">
        <v>59</v>
      </c>
      <c r="B62" s="97"/>
      <c r="C62" s="142">
        <v>1217</v>
      </c>
      <c r="D62" s="141"/>
      <c r="E62" s="142">
        <v>393</v>
      </c>
      <c r="F62" s="147"/>
      <c r="G62" s="124">
        <v>0</v>
      </c>
      <c r="H62" s="126"/>
      <c r="I62" s="124">
        <v>0</v>
      </c>
      <c r="J62" s="200"/>
    </row>
    <row r="63" spans="1:12" ht="21" thickBot="1" x14ac:dyDescent="0.7">
      <c r="A63" s="131"/>
      <c r="B63" s="97"/>
      <c r="C63" s="144">
        <f>SUM(C61:C62)</f>
        <v>99892</v>
      </c>
      <c r="D63" s="148"/>
      <c r="E63" s="144">
        <f>SUM(E61:E62)</f>
        <v>103005</v>
      </c>
      <c r="F63" s="148"/>
      <c r="G63" s="144">
        <f>SUM(G61:G62)</f>
        <v>-2037</v>
      </c>
      <c r="H63" s="148"/>
      <c r="I63" s="144">
        <f>SUM(I61:I62)</f>
        <v>31889</v>
      </c>
    </row>
    <row r="64" spans="1:12" ht="21" thickTop="1" x14ac:dyDescent="0.65">
      <c r="B64" s="97"/>
      <c r="C64" s="128"/>
      <c r="D64" s="129"/>
      <c r="E64" s="128"/>
      <c r="F64" s="129"/>
      <c r="G64" s="129"/>
      <c r="H64" s="129"/>
      <c r="I64" s="129"/>
    </row>
    <row r="65" spans="1:12" s="130" customFormat="1" ht="20.5" x14ac:dyDescent="0.65">
      <c r="A65" s="92" t="s">
        <v>190</v>
      </c>
      <c r="B65" s="97"/>
      <c r="C65" s="128"/>
      <c r="D65" s="48"/>
      <c r="E65" s="128"/>
      <c r="F65" s="48"/>
      <c r="G65" s="129"/>
      <c r="H65" s="48"/>
      <c r="I65" s="129"/>
      <c r="K65" s="189"/>
      <c r="L65" s="189"/>
    </row>
    <row r="66" spans="1:12" s="130" customFormat="1" ht="20.5" thickBot="1" x14ac:dyDescent="0.65">
      <c r="A66" s="6" t="s">
        <v>230</v>
      </c>
      <c r="B66" s="8"/>
      <c r="C66" s="136">
        <v>0.09</v>
      </c>
      <c r="D66" s="108"/>
      <c r="E66" s="136">
        <v>0.09</v>
      </c>
      <c r="F66" s="108"/>
      <c r="G66" s="136">
        <v>0.02</v>
      </c>
      <c r="H66" s="108"/>
      <c r="I66" s="136">
        <v>0.02</v>
      </c>
      <c r="K66" s="189"/>
      <c r="L66" s="189"/>
    </row>
    <row r="67" spans="1:12" ht="20.5" thickTop="1" x14ac:dyDescent="0.6">
      <c r="A67" s="118"/>
      <c r="B67" s="97"/>
      <c r="C67" s="21"/>
      <c r="E67" s="21"/>
      <c r="G67" s="21"/>
      <c r="I67" s="21"/>
    </row>
    <row r="68" spans="1:12" x14ac:dyDescent="0.6">
      <c r="C68" s="108"/>
      <c r="D68" s="108"/>
      <c r="E68" s="108"/>
      <c r="F68" s="108"/>
      <c r="G68" s="108"/>
      <c r="H68" s="108"/>
      <c r="I68" s="108"/>
    </row>
    <row r="69" spans="1:12" x14ac:dyDescent="0.6">
      <c r="C69" s="108"/>
      <c r="D69" s="108"/>
      <c r="E69" s="108"/>
      <c r="F69" s="108"/>
      <c r="G69" s="108"/>
      <c r="H69" s="108"/>
      <c r="I69" s="108"/>
    </row>
  </sheetData>
  <mergeCells count="14">
    <mergeCell ref="C51:E51"/>
    <mergeCell ref="G51:I51"/>
    <mergeCell ref="C53:I53"/>
    <mergeCell ref="C3:E3"/>
    <mergeCell ref="G3:I3"/>
    <mergeCell ref="C7:I7"/>
    <mergeCell ref="C50:E50"/>
    <mergeCell ref="G50:I50"/>
    <mergeCell ref="C4:E4"/>
    <mergeCell ref="G4:I4"/>
    <mergeCell ref="C5:E5"/>
    <mergeCell ref="G5:I5"/>
    <mergeCell ref="C49:E49"/>
    <mergeCell ref="G49:I49"/>
  </mergeCells>
  <phoneticPr fontId="15" type="noConversion"/>
  <pageMargins left="0.8" right="0.79" top="0.48" bottom="0.51" header="0.51" footer="0.51"/>
  <pageSetup paperSize="9" scale="78" firstPageNumber="6" fitToWidth="5" fitToHeight="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40"/>
  <sheetViews>
    <sheetView view="pageBreakPreview" topLeftCell="A7" zoomScale="70" zoomScaleNormal="80" zoomScaleSheetLayoutView="70" workbookViewId="0">
      <selection activeCell="A11" sqref="A11"/>
    </sheetView>
  </sheetViews>
  <sheetFormatPr defaultColWidth="9.09765625" defaultRowHeight="20" x14ac:dyDescent="0.6"/>
  <cols>
    <col min="1" max="1" width="51.69921875" style="6" customWidth="1"/>
    <col min="2" max="2" width="8.09765625" style="7" customWidth="1"/>
    <col min="3" max="3" width="11" style="8" customWidth="1"/>
    <col min="4" max="4" width="1" style="21" customWidth="1"/>
    <col min="5" max="5" width="11" style="8" customWidth="1"/>
    <col min="6" max="6" width="1" style="21" customWidth="1"/>
    <col min="7" max="7" width="11" style="8" customWidth="1"/>
    <col min="8" max="8" width="1" style="21" customWidth="1"/>
    <col min="9" max="9" width="15.796875" style="8" customWidth="1"/>
    <col min="10" max="10" width="1" style="8" customWidth="1"/>
    <col min="11" max="11" width="11" style="8" customWidth="1"/>
    <col min="12" max="12" width="1" style="21" customWidth="1"/>
    <col min="13" max="13" width="11" style="8" customWidth="1"/>
    <col min="14" max="14" width="1" style="21" customWidth="1"/>
    <col min="15" max="15" width="11" style="8" customWidth="1"/>
    <col min="16" max="16" width="1" style="21" customWidth="1"/>
    <col min="17" max="17" width="11" style="8" customWidth="1"/>
    <col min="18" max="18" width="1" style="21" customWidth="1"/>
    <col min="19" max="19" width="11" style="8" customWidth="1"/>
    <col min="20" max="20" width="1" style="21" customWidth="1"/>
    <col min="21" max="21" width="11" style="8" customWidth="1"/>
    <col min="22" max="22" width="1" style="21" customWidth="1"/>
    <col min="23" max="23" width="11" style="8" customWidth="1"/>
    <col min="24" max="24" width="1" style="21" customWidth="1"/>
    <col min="25" max="25" width="11" style="8" customWidth="1"/>
    <col min="26" max="26" width="1" style="21" customWidth="1"/>
    <col min="27" max="27" width="11" style="8" customWidth="1"/>
    <col min="28" max="28" width="1.3984375" style="8" customWidth="1"/>
    <col min="29" max="16384" width="9.09765625" style="8"/>
  </cols>
  <sheetData>
    <row r="1" spans="1:29" ht="20.5" x14ac:dyDescent="0.65">
      <c r="A1" s="19" t="s">
        <v>108</v>
      </c>
    </row>
    <row r="2" spans="1:29" ht="20.5" x14ac:dyDescent="0.65">
      <c r="A2" s="53" t="s">
        <v>205</v>
      </c>
    </row>
    <row r="3" spans="1:29" ht="20.5" x14ac:dyDescent="0.65">
      <c r="C3" s="218" t="s">
        <v>109</v>
      </c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0"/>
    </row>
    <row r="4" spans="1:29" ht="20.5" x14ac:dyDescent="0.65">
      <c r="B4" s="6"/>
      <c r="D4" s="58"/>
      <c r="E4" s="22"/>
      <c r="F4" s="22"/>
      <c r="H4" s="22"/>
      <c r="I4" s="20"/>
      <c r="J4" s="20"/>
      <c r="K4" s="20"/>
      <c r="L4" s="22"/>
      <c r="M4" s="219" t="s">
        <v>120</v>
      </c>
      <c r="N4" s="219"/>
      <c r="O4" s="219"/>
      <c r="Q4" s="219" t="s">
        <v>45</v>
      </c>
      <c r="R4" s="219"/>
      <c r="S4" s="219"/>
      <c r="T4" s="219"/>
      <c r="U4" s="219"/>
      <c r="V4" s="23"/>
      <c r="W4" s="23"/>
      <c r="X4" s="58"/>
      <c r="Y4" s="9"/>
      <c r="AA4" s="9"/>
      <c r="AB4" s="9"/>
      <c r="AC4" s="9"/>
    </row>
    <row r="5" spans="1:29" ht="20.5" x14ac:dyDescent="0.65">
      <c r="B5" s="6"/>
      <c r="D5" s="66"/>
      <c r="E5" s="22"/>
      <c r="F5" s="22"/>
      <c r="H5" s="22"/>
      <c r="I5" s="185"/>
      <c r="J5" s="22"/>
      <c r="K5" s="24"/>
      <c r="L5" s="22"/>
      <c r="M5" s="22"/>
      <c r="N5" s="22"/>
      <c r="O5" s="22"/>
      <c r="Q5" s="22" t="s">
        <v>102</v>
      </c>
      <c r="R5" s="22"/>
      <c r="T5" s="185"/>
      <c r="U5" s="22"/>
      <c r="V5" s="23"/>
      <c r="W5" s="23"/>
      <c r="X5" s="66"/>
      <c r="Y5" s="9"/>
      <c r="AA5" s="9"/>
      <c r="AB5" s="9"/>
      <c r="AC5" s="9"/>
    </row>
    <row r="6" spans="1:29" ht="20.5" x14ac:dyDescent="0.65">
      <c r="B6" s="6"/>
      <c r="D6" s="58"/>
      <c r="E6" s="22"/>
      <c r="F6" s="22"/>
      <c r="H6" s="22"/>
      <c r="I6" s="185"/>
      <c r="J6" s="54"/>
      <c r="K6" s="24"/>
      <c r="L6" s="22"/>
      <c r="M6" s="22"/>
      <c r="N6" s="22"/>
      <c r="O6" s="22"/>
      <c r="Q6" s="22" t="s">
        <v>103</v>
      </c>
      <c r="R6" s="22"/>
      <c r="S6" s="22" t="s">
        <v>81</v>
      </c>
      <c r="T6" s="185"/>
      <c r="U6" s="22" t="s">
        <v>90</v>
      </c>
      <c r="V6" s="23"/>
      <c r="W6" s="22" t="s">
        <v>42</v>
      </c>
      <c r="X6" s="58"/>
      <c r="Y6" s="24"/>
      <c r="AA6" s="9"/>
      <c r="AB6" s="9"/>
      <c r="AC6" s="9"/>
    </row>
    <row r="7" spans="1:29" ht="20.5" x14ac:dyDescent="0.65">
      <c r="B7" s="6"/>
      <c r="D7" s="58"/>
      <c r="E7" s="22"/>
      <c r="F7" s="22"/>
      <c r="G7" s="24"/>
      <c r="H7" s="22"/>
      <c r="I7" s="184" t="s">
        <v>225</v>
      </c>
      <c r="J7" s="54"/>
      <c r="K7" s="24" t="s">
        <v>134</v>
      </c>
      <c r="L7" s="22"/>
      <c r="M7" s="24"/>
      <c r="N7" s="22"/>
      <c r="Q7" s="24" t="s">
        <v>104</v>
      </c>
      <c r="R7" s="22"/>
      <c r="S7" s="22" t="s">
        <v>138</v>
      </c>
      <c r="T7" s="185"/>
      <c r="U7" s="22" t="s">
        <v>91</v>
      </c>
      <c r="W7" s="24" t="s">
        <v>23</v>
      </c>
      <c r="X7" s="22"/>
      <c r="Y7" s="24" t="s">
        <v>41</v>
      </c>
      <c r="Z7" s="22"/>
      <c r="AB7" s="9"/>
      <c r="AC7" s="9"/>
    </row>
    <row r="8" spans="1:29" x14ac:dyDescent="0.6">
      <c r="B8" s="24"/>
      <c r="C8" s="24" t="s">
        <v>20</v>
      </c>
      <c r="E8" s="24"/>
      <c r="F8" s="22"/>
      <c r="G8" s="24" t="s">
        <v>134</v>
      </c>
      <c r="H8" s="22"/>
      <c r="I8" s="185" t="s">
        <v>226</v>
      </c>
      <c r="J8" s="54"/>
      <c r="K8" s="24" t="s">
        <v>135</v>
      </c>
      <c r="L8" s="22"/>
      <c r="M8" s="24" t="s">
        <v>145</v>
      </c>
      <c r="P8" s="22"/>
      <c r="Q8" s="24" t="s">
        <v>44</v>
      </c>
      <c r="R8" s="22"/>
      <c r="S8" s="24" t="s">
        <v>139</v>
      </c>
      <c r="T8" s="185"/>
      <c r="U8" s="24" t="s">
        <v>89</v>
      </c>
      <c r="W8" s="24" t="s">
        <v>24</v>
      </c>
      <c r="X8" s="22"/>
      <c r="Y8" s="24" t="s">
        <v>87</v>
      </c>
      <c r="Z8" s="22"/>
      <c r="AA8" s="24" t="s">
        <v>42</v>
      </c>
      <c r="AB8" s="24"/>
      <c r="AC8" s="24"/>
    </row>
    <row r="9" spans="1:29" x14ac:dyDescent="0.6">
      <c r="B9" s="24"/>
      <c r="C9" s="24" t="s">
        <v>36</v>
      </c>
      <c r="E9" s="24" t="s">
        <v>80</v>
      </c>
      <c r="F9" s="22"/>
      <c r="G9" s="24" t="s">
        <v>44</v>
      </c>
      <c r="H9" s="22"/>
      <c r="I9" s="184" t="s">
        <v>227</v>
      </c>
      <c r="J9" s="24"/>
      <c r="K9" s="24" t="s">
        <v>136</v>
      </c>
      <c r="L9" s="22"/>
      <c r="M9" s="24" t="s">
        <v>82</v>
      </c>
      <c r="N9" s="22"/>
      <c r="O9" s="24" t="s">
        <v>29</v>
      </c>
      <c r="P9" s="22"/>
      <c r="Q9" s="24" t="s">
        <v>84</v>
      </c>
      <c r="R9" s="22"/>
      <c r="S9" s="24" t="s">
        <v>0</v>
      </c>
      <c r="T9" s="185"/>
      <c r="U9" s="24" t="s">
        <v>23</v>
      </c>
      <c r="W9" s="24" t="s">
        <v>105</v>
      </c>
      <c r="X9" s="22"/>
      <c r="Y9" s="24" t="s">
        <v>88</v>
      </c>
      <c r="Z9" s="22"/>
      <c r="AA9" s="24" t="s">
        <v>23</v>
      </c>
      <c r="AB9" s="24"/>
      <c r="AC9" s="24"/>
    </row>
    <row r="10" spans="1:29" x14ac:dyDescent="0.6">
      <c r="B10" s="57"/>
      <c r="C10" s="24" t="s">
        <v>35</v>
      </c>
      <c r="E10" s="47" t="s">
        <v>69</v>
      </c>
      <c r="F10" s="22"/>
      <c r="G10" s="47" t="s">
        <v>133</v>
      </c>
      <c r="H10" s="22"/>
      <c r="I10" s="184" t="s">
        <v>228</v>
      </c>
      <c r="J10" s="24"/>
      <c r="K10" s="47" t="s">
        <v>137</v>
      </c>
      <c r="L10" s="22"/>
      <c r="M10" s="24" t="s">
        <v>83</v>
      </c>
      <c r="N10" s="22"/>
      <c r="O10" s="24" t="s">
        <v>37</v>
      </c>
      <c r="P10" s="22"/>
      <c r="Q10" s="24" t="s">
        <v>28</v>
      </c>
      <c r="R10" s="22"/>
      <c r="S10" s="24" t="s">
        <v>229</v>
      </c>
      <c r="T10" s="185"/>
      <c r="U10" s="24" t="s">
        <v>24</v>
      </c>
      <c r="W10" s="24" t="s">
        <v>97</v>
      </c>
      <c r="X10" s="22"/>
      <c r="Y10" s="24" t="s">
        <v>40</v>
      </c>
      <c r="Z10" s="22"/>
      <c r="AA10" s="24" t="s">
        <v>24</v>
      </c>
      <c r="AB10" s="24"/>
      <c r="AC10" s="24"/>
    </row>
    <row r="11" spans="1:29" x14ac:dyDescent="0.6">
      <c r="A11" s="8"/>
      <c r="B11" s="57"/>
      <c r="C11" s="214" t="s">
        <v>67</v>
      </c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7"/>
      <c r="AC11" s="24"/>
    </row>
    <row r="12" spans="1:29" ht="20.5" x14ac:dyDescent="0.65">
      <c r="A12" s="59" t="s">
        <v>131</v>
      </c>
      <c r="B12" s="78"/>
      <c r="C12" s="78"/>
      <c r="D12" s="78"/>
      <c r="E12" s="78"/>
      <c r="F12" s="78"/>
      <c r="G12" s="78"/>
      <c r="H12" s="89"/>
      <c r="I12" s="183"/>
      <c r="J12" s="78"/>
      <c r="K12" s="89"/>
      <c r="L12" s="89"/>
      <c r="M12" s="78"/>
      <c r="N12" s="78"/>
      <c r="O12" s="78"/>
      <c r="P12" s="78"/>
      <c r="Q12" s="78"/>
      <c r="R12" s="78"/>
      <c r="S12" s="78"/>
      <c r="T12" s="183"/>
      <c r="U12" s="78"/>
      <c r="V12" s="78"/>
      <c r="W12" s="78"/>
      <c r="X12" s="78"/>
      <c r="Y12" s="78"/>
      <c r="Z12" s="78"/>
      <c r="AA12" s="78"/>
      <c r="AB12" s="7"/>
      <c r="AC12" s="24"/>
    </row>
    <row r="13" spans="1:29" ht="20.5" x14ac:dyDescent="0.65">
      <c r="A13" s="59" t="s">
        <v>270</v>
      </c>
      <c r="B13" s="57"/>
      <c r="C13" s="25">
        <v>510000</v>
      </c>
      <c r="D13" s="31"/>
      <c r="E13" s="25">
        <v>1335830</v>
      </c>
      <c r="F13" s="31"/>
      <c r="G13" s="25">
        <v>390969</v>
      </c>
      <c r="H13" s="31"/>
      <c r="I13" s="88">
        <v>421302</v>
      </c>
      <c r="J13" s="31"/>
      <c r="K13" s="25">
        <v>3242</v>
      </c>
      <c r="L13" s="31"/>
      <c r="M13" s="25">
        <v>51000</v>
      </c>
      <c r="N13" s="31"/>
      <c r="O13" s="25">
        <v>304000</v>
      </c>
      <c r="P13" s="31"/>
      <c r="Q13" s="25">
        <v>-1337</v>
      </c>
      <c r="R13" s="31"/>
      <c r="S13" s="88">
        <v>2480</v>
      </c>
      <c r="T13" s="31"/>
      <c r="U13" s="25">
        <f>SUM(Q13:T13)</f>
        <v>1143</v>
      </c>
      <c r="V13" s="31"/>
      <c r="W13" s="25">
        <f>SUM(C13:O13,U13)</f>
        <v>3017486</v>
      </c>
      <c r="X13" s="31"/>
      <c r="Y13" s="88">
        <v>122467</v>
      </c>
      <c r="Z13" s="31"/>
      <c r="AA13" s="25">
        <f>+W13+Y13</f>
        <v>3139953</v>
      </c>
      <c r="AB13" s="25"/>
    </row>
    <row r="14" spans="1:29" s="30" customFormat="1" ht="12" customHeight="1" x14ac:dyDescent="0.65">
      <c r="A14" s="92"/>
      <c r="B14" s="160"/>
      <c r="C14" s="31"/>
      <c r="D14" s="31"/>
      <c r="E14" s="31"/>
      <c r="F14" s="31"/>
      <c r="G14" s="31"/>
      <c r="H14" s="31"/>
      <c r="I14" s="31"/>
      <c r="J14" s="25"/>
      <c r="K14" s="31"/>
      <c r="L14" s="31"/>
      <c r="M14" s="31"/>
      <c r="N14" s="31"/>
      <c r="O14" s="31"/>
      <c r="P14" s="31"/>
      <c r="Q14" s="31"/>
      <c r="R14" s="31"/>
      <c r="S14" s="31"/>
      <c r="T14" s="26"/>
    </row>
    <row r="15" spans="1:29" ht="20.5" x14ac:dyDescent="0.65">
      <c r="A15" s="59" t="s">
        <v>63</v>
      </c>
      <c r="B15" s="33"/>
      <c r="C15" s="27"/>
      <c r="D15" s="28"/>
      <c r="E15" s="27"/>
      <c r="F15" s="28"/>
      <c r="G15" s="27"/>
      <c r="H15" s="28"/>
      <c r="I15" s="32"/>
      <c r="J15" s="26"/>
      <c r="K15" s="27"/>
      <c r="L15" s="28"/>
      <c r="M15" s="27"/>
      <c r="N15" s="28"/>
      <c r="O15" s="32"/>
      <c r="P15" s="28"/>
      <c r="Q15" s="32"/>
      <c r="R15" s="26"/>
      <c r="S15" s="32"/>
      <c r="T15" s="31"/>
      <c r="U15" s="32"/>
      <c r="V15" s="28"/>
      <c r="W15" s="27"/>
      <c r="X15" s="28"/>
      <c r="Y15" s="32"/>
      <c r="Z15" s="28"/>
      <c r="AA15" s="27"/>
      <c r="AB15" s="25"/>
    </row>
    <row r="16" spans="1:29" ht="20.5" x14ac:dyDescent="0.65">
      <c r="A16" s="49" t="s">
        <v>65</v>
      </c>
      <c r="B16" s="33"/>
      <c r="C16" s="26"/>
      <c r="D16" s="28"/>
      <c r="E16" s="26"/>
      <c r="F16" s="28"/>
      <c r="G16" s="26"/>
      <c r="H16" s="28"/>
      <c r="I16" s="26"/>
      <c r="J16" s="26"/>
      <c r="K16" s="26"/>
      <c r="L16" s="28"/>
      <c r="M16" s="26"/>
      <c r="N16" s="28"/>
      <c r="O16" s="26"/>
      <c r="P16" s="28"/>
      <c r="Q16" s="26"/>
      <c r="R16" s="26"/>
      <c r="S16" s="26"/>
      <c r="T16" s="31"/>
      <c r="U16" s="26"/>
      <c r="V16" s="28"/>
      <c r="W16" s="28"/>
      <c r="X16" s="28"/>
      <c r="Y16" s="28"/>
      <c r="Z16" s="28"/>
      <c r="AA16" s="28"/>
      <c r="AB16" s="25"/>
    </row>
    <row r="17" spans="1:28" ht="20.5" x14ac:dyDescent="0.65">
      <c r="A17" s="6" t="s">
        <v>140</v>
      </c>
      <c r="B17" s="79"/>
      <c r="C17" s="32">
        <v>0</v>
      </c>
      <c r="D17" s="31"/>
      <c r="E17" s="32">
        <v>0</v>
      </c>
      <c r="F17" s="31"/>
      <c r="G17" s="32">
        <v>0</v>
      </c>
      <c r="H17" s="31"/>
      <c r="I17" s="32">
        <v>0</v>
      </c>
      <c r="J17" s="28"/>
      <c r="K17" s="32">
        <v>0</v>
      </c>
      <c r="L17" s="31"/>
      <c r="M17" s="32">
        <v>0</v>
      </c>
      <c r="N17" s="31"/>
      <c r="O17" s="32">
        <v>0</v>
      </c>
      <c r="P17" s="31"/>
      <c r="Q17" s="32">
        <v>0</v>
      </c>
      <c r="R17" s="28"/>
      <c r="S17" s="32">
        <v>0</v>
      </c>
      <c r="T17" s="26"/>
      <c r="U17" s="32">
        <f>SUM(Q17:T17)</f>
        <v>0</v>
      </c>
      <c r="V17" s="31"/>
      <c r="W17" s="34">
        <f>SUM(C17:O17,U17)</f>
        <v>0</v>
      </c>
      <c r="X17" s="31"/>
      <c r="Y17" s="34">
        <v>-38168</v>
      </c>
      <c r="Z17" s="31"/>
      <c r="AA17" s="34">
        <f>+W17+Y17</f>
        <v>-38168</v>
      </c>
    </row>
    <row r="18" spans="1:28" s="9" customFormat="1" ht="20.5" x14ac:dyDescent="0.65">
      <c r="A18" s="49" t="s">
        <v>64</v>
      </c>
      <c r="B18" s="33"/>
      <c r="C18" s="38">
        <f>SUM(C17)</f>
        <v>0</v>
      </c>
      <c r="D18" s="31"/>
      <c r="E18" s="38">
        <f>SUM(E17)</f>
        <v>0</v>
      </c>
      <c r="F18" s="31"/>
      <c r="G18" s="38">
        <f>SUM(G17)</f>
        <v>0</v>
      </c>
      <c r="H18" s="31"/>
      <c r="I18" s="38">
        <f>SUM(I17)</f>
        <v>0</v>
      </c>
      <c r="J18" s="28"/>
      <c r="K18" s="38">
        <f>SUM(K17)</f>
        <v>0</v>
      </c>
      <c r="L18" s="31"/>
      <c r="M18" s="38">
        <f>SUM(M17)</f>
        <v>0</v>
      </c>
      <c r="N18" s="31"/>
      <c r="O18" s="38">
        <f>SUM(O17)</f>
        <v>0</v>
      </c>
      <c r="P18" s="31"/>
      <c r="Q18" s="38">
        <f>SUM(Q17)</f>
        <v>0</v>
      </c>
      <c r="R18" s="28"/>
      <c r="S18" s="38">
        <f>SUM(S17)</f>
        <v>0</v>
      </c>
      <c r="T18" s="26"/>
      <c r="U18" s="38">
        <f>SUM(U17)</f>
        <v>0</v>
      </c>
      <c r="V18" s="31"/>
      <c r="W18" s="38">
        <f>SUM(W17)</f>
        <v>0</v>
      </c>
      <c r="X18" s="31"/>
      <c r="Y18" s="45">
        <f>SUM(Y17)</f>
        <v>-38168</v>
      </c>
      <c r="Z18" s="68"/>
      <c r="AA18" s="45">
        <f>SUM(AA17)</f>
        <v>-38168</v>
      </c>
    </row>
    <row r="19" spans="1:28" s="30" customFormat="1" ht="12" customHeight="1" x14ac:dyDescent="0.65">
      <c r="A19" s="92"/>
      <c r="B19" s="160"/>
      <c r="C19" s="31"/>
      <c r="D19" s="31"/>
      <c r="E19" s="31"/>
      <c r="F19" s="31"/>
      <c r="G19" s="31"/>
      <c r="H19" s="31"/>
      <c r="I19" s="31"/>
      <c r="J19" s="25"/>
      <c r="K19" s="31"/>
      <c r="L19" s="31"/>
      <c r="M19" s="31"/>
      <c r="N19" s="31"/>
      <c r="O19" s="31"/>
      <c r="P19" s="31"/>
      <c r="Q19" s="31"/>
      <c r="R19" s="31"/>
      <c r="S19" s="31"/>
      <c r="T19" s="28"/>
    </row>
    <row r="20" spans="1:28" s="9" customFormat="1" ht="22" x14ac:dyDescent="0.7">
      <c r="A20" s="50" t="s">
        <v>54</v>
      </c>
      <c r="B20" s="79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28"/>
      <c r="U20" s="65"/>
      <c r="V20" s="65"/>
      <c r="W20" s="65"/>
      <c r="X20" s="65"/>
      <c r="Y20" s="65"/>
      <c r="Z20" s="65"/>
      <c r="AA20" s="65"/>
    </row>
    <row r="21" spans="1:28" s="9" customFormat="1" ht="20.5" x14ac:dyDescent="0.65">
      <c r="A21" s="46" t="s">
        <v>141</v>
      </c>
      <c r="B21" s="79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31"/>
      <c r="U21" s="67"/>
      <c r="V21" s="67"/>
      <c r="W21" s="67"/>
      <c r="X21" s="67"/>
      <c r="Y21" s="67"/>
      <c r="Z21" s="67"/>
      <c r="AA21" s="67"/>
    </row>
    <row r="22" spans="1:28" ht="22" x14ac:dyDescent="0.7">
      <c r="A22" s="46" t="s">
        <v>86</v>
      </c>
      <c r="B22" s="79"/>
      <c r="C22" s="26">
        <v>0</v>
      </c>
      <c r="D22" s="31"/>
      <c r="E22" s="26">
        <v>0</v>
      </c>
      <c r="F22" s="31"/>
      <c r="G22" s="26">
        <v>0</v>
      </c>
      <c r="H22" s="31"/>
      <c r="I22" s="34">
        <v>0</v>
      </c>
      <c r="J22" s="37"/>
      <c r="K22" s="26">
        <v>0</v>
      </c>
      <c r="L22" s="31"/>
      <c r="M22" s="26">
        <v>0</v>
      </c>
      <c r="N22" s="31"/>
      <c r="O22" s="34">
        <v>-400</v>
      </c>
      <c r="P22" s="67"/>
      <c r="Q22" s="34">
        <v>0</v>
      </c>
      <c r="R22" s="37"/>
      <c r="S22" s="34">
        <v>0</v>
      </c>
      <c r="T22" s="65"/>
      <c r="U22" s="32">
        <f>SUM(Q22:T22)</f>
        <v>0</v>
      </c>
      <c r="V22" s="37"/>
      <c r="W22" s="37">
        <f>SUM(C22:O22,U22)</f>
        <v>-400</v>
      </c>
      <c r="X22" s="37"/>
      <c r="Y22" s="37">
        <v>400</v>
      </c>
      <c r="Z22" s="37"/>
      <c r="AA22" s="26">
        <f>+W22+Y22</f>
        <v>0</v>
      </c>
      <c r="AB22" s="25"/>
    </row>
    <row r="23" spans="1:28" ht="20.5" x14ac:dyDescent="0.65">
      <c r="A23" s="46" t="s">
        <v>85</v>
      </c>
      <c r="B23" s="79"/>
      <c r="C23" s="26"/>
      <c r="D23" s="28"/>
      <c r="E23" s="26"/>
      <c r="F23" s="28"/>
      <c r="G23" s="26"/>
      <c r="H23" s="28"/>
      <c r="I23" s="26"/>
      <c r="J23" s="28"/>
      <c r="K23" s="26"/>
      <c r="L23" s="28"/>
      <c r="M23" s="26"/>
      <c r="N23" s="28"/>
      <c r="O23" s="34"/>
      <c r="P23" s="28"/>
      <c r="Q23" s="28"/>
      <c r="R23" s="28"/>
      <c r="S23" s="26"/>
      <c r="T23" s="67"/>
      <c r="U23" s="26"/>
      <c r="V23" s="28"/>
      <c r="W23" s="28"/>
      <c r="X23" s="28"/>
      <c r="Y23" s="28"/>
      <c r="Z23" s="28"/>
      <c r="AA23" s="28"/>
      <c r="AB23" s="25"/>
    </row>
    <row r="24" spans="1:28" ht="20.5" x14ac:dyDescent="0.65">
      <c r="A24" s="46" t="s">
        <v>142</v>
      </c>
      <c r="B24" s="79"/>
      <c r="C24" s="26">
        <v>0</v>
      </c>
      <c r="D24" s="28"/>
      <c r="E24" s="26">
        <v>0</v>
      </c>
      <c r="F24" s="28"/>
      <c r="G24" s="26">
        <v>0</v>
      </c>
      <c r="H24" s="28"/>
      <c r="I24" s="37">
        <v>0</v>
      </c>
      <c r="J24" s="28"/>
      <c r="K24" s="26">
        <v>0</v>
      </c>
      <c r="L24" s="28"/>
      <c r="M24" s="26">
        <v>0</v>
      </c>
      <c r="N24" s="28"/>
      <c r="O24" s="26">
        <v>0</v>
      </c>
      <c r="P24" s="28"/>
      <c r="Q24" s="26">
        <v>0</v>
      </c>
      <c r="R24" s="28"/>
      <c r="S24" s="26">
        <v>0</v>
      </c>
      <c r="T24" s="37"/>
      <c r="U24" s="32">
        <f>SUM(Q24:T24)</f>
        <v>0</v>
      </c>
      <c r="V24" s="28"/>
      <c r="W24" s="37">
        <f>SUM(C24:O24,U24)</f>
        <v>0</v>
      </c>
      <c r="X24" s="28"/>
      <c r="Y24" s="28">
        <v>14274</v>
      </c>
      <c r="Z24" s="28"/>
      <c r="AA24" s="37">
        <f>+W24+Y24</f>
        <v>14274</v>
      </c>
      <c r="AB24" s="25"/>
    </row>
    <row r="25" spans="1:28" ht="20.5" x14ac:dyDescent="0.65">
      <c r="A25" s="46" t="s">
        <v>85</v>
      </c>
      <c r="B25" s="89"/>
      <c r="C25" s="26"/>
      <c r="D25" s="28"/>
      <c r="E25" s="26"/>
      <c r="F25" s="28"/>
      <c r="G25" s="26"/>
      <c r="H25" s="28"/>
      <c r="I25" s="26"/>
      <c r="J25" s="28"/>
      <c r="K25" s="26"/>
      <c r="L25" s="28"/>
      <c r="M25" s="26"/>
      <c r="N25" s="28"/>
      <c r="O25" s="34"/>
      <c r="P25" s="28"/>
      <c r="Q25" s="28"/>
      <c r="R25" s="28"/>
      <c r="S25" s="26"/>
      <c r="T25" s="28"/>
      <c r="U25" s="26"/>
      <c r="V25" s="28"/>
      <c r="W25" s="28"/>
      <c r="X25" s="28"/>
      <c r="Y25" s="28"/>
      <c r="Z25" s="28"/>
      <c r="AA25" s="28"/>
      <c r="AB25" s="25"/>
    </row>
    <row r="26" spans="1:28" ht="20.5" x14ac:dyDescent="0.65">
      <c r="A26" s="46" t="s">
        <v>143</v>
      </c>
      <c r="B26" s="89"/>
      <c r="C26" s="29">
        <v>0</v>
      </c>
      <c r="D26" s="28"/>
      <c r="E26" s="29">
        <v>0</v>
      </c>
      <c r="F26" s="28"/>
      <c r="G26" s="29">
        <v>0</v>
      </c>
      <c r="H26" s="28"/>
      <c r="I26" s="32">
        <v>0</v>
      </c>
      <c r="J26" s="28"/>
      <c r="K26" s="29">
        <v>0</v>
      </c>
      <c r="L26" s="28"/>
      <c r="M26" s="29">
        <v>0</v>
      </c>
      <c r="N26" s="28"/>
      <c r="O26" s="29">
        <v>0</v>
      </c>
      <c r="P26" s="28"/>
      <c r="Q26" s="32">
        <v>0</v>
      </c>
      <c r="R26" s="28"/>
      <c r="S26" s="32">
        <v>0</v>
      </c>
      <c r="T26" s="28"/>
      <c r="U26" s="32">
        <f>SUM(Q26:T26)</f>
        <v>0</v>
      </c>
      <c r="V26" s="28"/>
      <c r="W26" s="37">
        <f>SUM(C26:O26,U26)</f>
        <v>0</v>
      </c>
      <c r="X26" s="28"/>
      <c r="Y26" s="69">
        <v>36737</v>
      </c>
      <c r="Z26" s="28"/>
      <c r="AA26" s="37">
        <f>+W26+Y26</f>
        <v>36737</v>
      </c>
      <c r="AB26" s="25"/>
    </row>
    <row r="27" spans="1:28" s="30" customFormat="1" ht="20.5" x14ac:dyDescent="0.65">
      <c r="A27" s="51" t="s">
        <v>57</v>
      </c>
      <c r="B27" s="33"/>
      <c r="C27" s="38">
        <f>SUM(C21:C26)</f>
        <v>0</v>
      </c>
      <c r="D27" s="31"/>
      <c r="E27" s="38">
        <f>SUM(E21:E26)</f>
        <v>0</v>
      </c>
      <c r="F27" s="31"/>
      <c r="G27" s="38">
        <f>SUM(G21:G26)</f>
        <v>0</v>
      </c>
      <c r="H27" s="31"/>
      <c r="I27" s="45">
        <f>SUM(I21:I26)</f>
        <v>0</v>
      </c>
      <c r="J27" s="68"/>
      <c r="K27" s="38">
        <f>SUM(K21:K26)</f>
        <v>0</v>
      </c>
      <c r="L27" s="31"/>
      <c r="M27" s="38">
        <f>SUM(M21:M26)</f>
        <v>0</v>
      </c>
      <c r="N27" s="31"/>
      <c r="O27" s="45">
        <f>SUM(O21:O26)</f>
        <v>-400</v>
      </c>
      <c r="P27" s="68"/>
      <c r="Q27" s="45">
        <f>SUM(Q21:Q26)</f>
        <v>0</v>
      </c>
      <c r="R27" s="68">
        <v>123</v>
      </c>
      <c r="S27" s="45">
        <f>SUM(S21:S26)</f>
        <v>0</v>
      </c>
      <c r="T27" s="28"/>
      <c r="U27" s="45">
        <f>SUM(U21:U26)</f>
        <v>0</v>
      </c>
      <c r="V27" s="68"/>
      <c r="W27" s="45">
        <f>SUM(C27:O27,U27)</f>
        <v>-400</v>
      </c>
      <c r="X27" s="68"/>
      <c r="Y27" s="45">
        <f>SUM(Y21:Y26)</f>
        <v>51411</v>
      </c>
      <c r="Z27" s="68"/>
      <c r="AA27" s="45">
        <f>SUM(AA21:AA26)</f>
        <v>51011</v>
      </c>
      <c r="AB27" s="25"/>
    </row>
    <row r="28" spans="1:28" s="30" customFormat="1" ht="12" customHeight="1" x14ac:dyDescent="0.65">
      <c r="A28" s="92"/>
      <c r="B28" s="160"/>
      <c r="C28" s="31"/>
      <c r="D28" s="31"/>
      <c r="E28" s="31"/>
      <c r="F28" s="31"/>
      <c r="G28" s="31"/>
      <c r="H28" s="31"/>
      <c r="I28" s="31"/>
      <c r="J28" s="25"/>
      <c r="K28" s="31"/>
      <c r="L28" s="31"/>
      <c r="M28" s="31"/>
      <c r="N28" s="31"/>
      <c r="O28" s="31"/>
      <c r="P28" s="31"/>
      <c r="Q28" s="31"/>
      <c r="R28" s="31"/>
      <c r="S28" s="31"/>
      <c r="T28" s="28"/>
    </row>
    <row r="29" spans="1:28" ht="20.5" x14ac:dyDescent="0.65">
      <c r="A29" s="48" t="s">
        <v>66</v>
      </c>
      <c r="B29" s="79"/>
      <c r="C29" s="94">
        <f>+C18+C27</f>
        <v>0</v>
      </c>
      <c r="D29" s="67"/>
      <c r="E29" s="94">
        <f>+E18+E27</f>
        <v>0</v>
      </c>
      <c r="F29" s="67"/>
      <c r="G29" s="94">
        <f>+G18+G27</f>
        <v>0</v>
      </c>
      <c r="H29" s="67"/>
      <c r="I29" s="94">
        <f>+I18+I27</f>
        <v>0</v>
      </c>
      <c r="J29" s="67"/>
      <c r="K29" s="94">
        <f>+K18+K27</f>
        <v>0</v>
      </c>
      <c r="L29" s="67"/>
      <c r="M29" s="94">
        <f>+M18+M27</f>
        <v>0</v>
      </c>
      <c r="N29" s="67"/>
      <c r="O29" s="94">
        <f>+O18+O27</f>
        <v>-400</v>
      </c>
      <c r="P29" s="67"/>
      <c r="Q29" s="94">
        <f>+Q18+Q27</f>
        <v>0</v>
      </c>
      <c r="R29" s="67">
        <v>123</v>
      </c>
      <c r="S29" s="94">
        <f>+S18+S27</f>
        <v>0</v>
      </c>
      <c r="T29" s="68">
        <v>123</v>
      </c>
      <c r="U29" s="94">
        <f>+U18+U27</f>
        <v>0</v>
      </c>
      <c r="V29" s="67"/>
      <c r="W29" s="94">
        <f>+W18+W27</f>
        <v>-400</v>
      </c>
      <c r="X29" s="67"/>
      <c r="Y29" s="94">
        <f>+Y18+Y27</f>
        <v>13243</v>
      </c>
      <c r="Z29" s="67"/>
      <c r="AA29" s="94">
        <f>+AA18+AA27</f>
        <v>12843</v>
      </c>
      <c r="AB29" s="27"/>
    </row>
    <row r="30" spans="1:28" s="30" customFormat="1" ht="12" customHeight="1" x14ac:dyDescent="0.65">
      <c r="A30" s="92"/>
      <c r="B30" s="160"/>
      <c r="C30" s="31"/>
      <c r="D30" s="31"/>
      <c r="E30" s="31"/>
      <c r="F30" s="31"/>
      <c r="G30" s="31"/>
      <c r="H30" s="31"/>
      <c r="I30" s="31"/>
      <c r="J30" s="25"/>
      <c r="K30" s="31"/>
      <c r="L30" s="31"/>
      <c r="M30" s="31"/>
      <c r="N30" s="31"/>
      <c r="O30" s="31"/>
      <c r="P30" s="31"/>
      <c r="Q30" s="31"/>
      <c r="R30" s="31"/>
      <c r="S30" s="31"/>
      <c r="T30" s="31"/>
    </row>
    <row r="31" spans="1:28" s="30" customFormat="1" ht="20.5" x14ac:dyDescent="0.65">
      <c r="A31" s="80" t="s">
        <v>73</v>
      </c>
      <c r="B31" s="79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>
        <v>123</v>
      </c>
      <c r="U31" s="67"/>
      <c r="V31" s="67"/>
      <c r="W31" s="67"/>
      <c r="X31" s="67"/>
      <c r="Y31" s="67"/>
      <c r="Z31" s="67"/>
      <c r="AA31" s="67"/>
      <c r="AB31" s="25"/>
    </row>
    <row r="32" spans="1:28" s="30" customFormat="1" ht="20.5" x14ac:dyDescent="0.65">
      <c r="A32" s="6" t="s">
        <v>47</v>
      </c>
      <c r="B32" s="79"/>
      <c r="C32" s="32">
        <v>0</v>
      </c>
      <c r="D32" s="28"/>
      <c r="E32" s="32">
        <v>0</v>
      </c>
      <c r="F32" s="28"/>
      <c r="G32" s="32">
        <v>0</v>
      </c>
      <c r="H32" s="28"/>
      <c r="I32" s="87">
        <v>0</v>
      </c>
      <c r="J32" s="31"/>
      <c r="K32" s="32">
        <v>0</v>
      </c>
      <c r="L32" s="28"/>
      <c r="M32" s="32">
        <v>0</v>
      </c>
      <c r="N32" s="31"/>
      <c r="O32" s="85">
        <v>89198</v>
      </c>
      <c r="P32" s="31"/>
      <c r="Q32" s="26">
        <v>0</v>
      </c>
      <c r="R32" s="31"/>
      <c r="S32" s="87">
        <v>0</v>
      </c>
      <c r="T32" s="31"/>
      <c r="U32" s="32">
        <f>SUM(Q32:T32)</f>
        <v>0</v>
      </c>
      <c r="V32" s="31"/>
      <c r="W32" s="37">
        <f>SUM(C32:O32,U32)</f>
        <v>89198</v>
      </c>
      <c r="X32" s="31"/>
      <c r="Y32" s="27">
        <v>393</v>
      </c>
      <c r="Z32" s="31"/>
      <c r="AA32" s="37">
        <f>+W32+Y32</f>
        <v>89591</v>
      </c>
      <c r="AB32" s="25"/>
    </row>
    <row r="33" spans="1:28" s="30" customFormat="1" ht="20.5" x14ac:dyDescent="0.65">
      <c r="A33" s="6" t="s">
        <v>48</v>
      </c>
      <c r="B33" s="79"/>
      <c r="C33" s="32">
        <v>0</v>
      </c>
      <c r="D33" s="31"/>
      <c r="E33" s="32">
        <v>0</v>
      </c>
      <c r="F33" s="31"/>
      <c r="G33" s="32">
        <v>0</v>
      </c>
      <c r="H33" s="31"/>
      <c r="I33" s="86">
        <v>0</v>
      </c>
      <c r="J33" s="31"/>
      <c r="K33" s="32">
        <v>0</v>
      </c>
      <c r="L33" s="31"/>
      <c r="M33" s="32">
        <v>0</v>
      </c>
      <c r="N33" s="31"/>
      <c r="O33" s="86">
        <v>0</v>
      </c>
      <c r="P33" s="31"/>
      <c r="Q33" s="82">
        <v>1014</v>
      </c>
      <c r="R33" s="28"/>
      <c r="S33" s="86">
        <v>12400</v>
      </c>
      <c r="T33" s="67"/>
      <c r="U33" s="82">
        <f>SUM(Q33:T33)</f>
        <v>13414</v>
      </c>
      <c r="V33" s="31"/>
      <c r="W33" s="37">
        <f>SUM(C33:O33,U33)</f>
        <v>13414</v>
      </c>
      <c r="X33" s="31"/>
      <c r="Y33" s="32">
        <v>0</v>
      </c>
      <c r="Z33" s="31"/>
      <c r="AA33" s="37">
        <f>+W33+Y33</f>
        <v>13414</v>
      </c>
      <c r="AB33" s="25"/>
    </row>
    <row r="34" spans="1:28" s="30" customFormat="1" ht="20.5" x14ac:dyDescent="0.65">
      <c r="A34" s="81" t="s">
        <v>144</v>
      </c>
      <c r="B34" s="33"/>
      <c r="C34" s="45">
        <f>SUM(C32:C33)</f>
        <v>0</v>
      </c>
      <c r="D34" s="67"/>
      <c r="E34" s="45">
        <f>SUM(E32:E33)</f>
        <v>0</v>
      </c>
      <c r="F34" s="67"/>
      <c r="G34" s="45">
        <f>SUM(G32:G33)</f>
        <v>0</v>
      </c>
      <c r="H34" s="67"/>
      <c r="I34" s="100">
        <f>SUM(I32:I33)</f>
        <v>0</v>
      </c>
      <c r="J34" s="67"/>
      <c r="K34" s="45">
        <f>SUM(K32:K33)</f>
        <v>0</v>
      </c>
      <c r="L34" s="67"/>
      <c r="M34" s="45">
        <f>SUM(M32:M33)</f>
        <v>0</v>
      </c>
      <c r="N34" s="67"/>
      <c r="O34" s="45">
        <f>SUM(O32:O33)</f>
        <v>89198</v>
      </c>
      <c r="P34" s="67"/>
      <c r="Q34" s="45">
        <f>SUM(Q32:Q33)</f>
        <v>1014</v>
      </c>
      <c r="R34" s="67"/>
      <c r="S34" s="45">
        <f>SUM(S32:S33)</f>
        <v>12400</v>
      </c>
      <c r="T34" s="31"/>
      <c r="U34" s="45">
        <f>SUM(U32:U33)</f>
        <v>13414</v>
      </c>
      <c r="V34" s="67"/>
      <c r="W34" s="45">
        <f>SUM(W32:W33)</f>
        <v>102612</v>
      </c>
      <c r="X34" s="67"/>
      <c r="Y34" s="45">
        <f>SUM(Y32:Y33)</f>
        <v>393</v>
      </c>
      <c r="Z34" s="67"/>
      <c r="AA34" s="45">
        <f>SUM(AA32:AA33)</f>
        <v>103005</v>
      </c>
      <c r="AB34" s="25"/>
    </row>
    <row r="35" spans="1:28" ht="21" thickBot="1" x14ac:dyDescent="0.7">
      <c r="A35" s="59" t="s">
        <v>129</v>
      </c>
      <c r="B35" s="57"/>
      <c r="C35" s="70">
        <f>SUM(C13,C29,C34)</f>
        <v>510000</v>
      </c>
      <c r="D35" s="31"/>
      <c r="E35" s="70">
        <f>SUM(E13,E29,E34)</f>
        <v>1335830</v>
      </c>
      <c r="F35" s="31"/>
      <c r="G35" s="70">
        <f>SUM(G13,G29,G34)</f>
        <v>390969</v>
      </c>
      <c r="H35" s="31"/>
      <c r="I35" s="70">
        <f>SUM(I13,I29,I34)</f>
        <v>421302</v>
      </c>
      <c r="J35" s="31"/>
      <c r="K35" s="70">
        <f>SUM(K13,K29,K34)</f>
        <v>3242</v>
      </c>
      <c r="L35" s="31"/>
      <c r="M35" s="70">
        <f>SUM(M13,M29,M34)</f>
        <v>51000</v>
      </c>
      <c r="N35" s="31"/>
      <c r="O35" s="70">
        <f>SUM(O13,O29,O34)</f>
        <v>392798</v>
      </c>
      <c r="P35" s="31"/>
      <c r="Q35" s="150">
        <f>SUM(Q13,Q29,Q34)</f>
        <v>-323</v>
      </c>
      <c r="R35" s="31"/>
      <c r="S35" s="70">
        <f>SUM(S13,S29,S34)</f>
        <v>14880</v>
      </c>
      <c r="T35" s="28"/>
      <c r="U35" s="70">
        <f>SUM(U13,U29,U34)</f>
        <v>14557</v>
      </c>
      <c r="V35" s="31"/>
      <c r="W35" s="70">
        <f>SUM(W13,W29,W34)</f>
        <v>3119698</v>
      </c>
      <c r="X35" s="31"/>
      <c r="Y35" s="70">
        <f>SUM(Y13,Y29,Y34)</f>
        <v>136103</v>
      </c>
      <c r="Z35" s="31"/>
      <c r="AA35" s="70">
        <f>SUM(AA13,AA29,AA34)</f>
        <v>3255801</v>
      </c>
      <c r="AB35" s="27"/>
    </row>
    <row r="36" spans="1:28" ht="22.5" thickTop="1" x14ac:dyDescent="0.7">
      <c r="A36" s="59"/>
      <c r="B36" s="57"/>
      <c r="C36" s="16"/>
      <c r="D36" s="62"/>
      <c r="E36" s="16"/>
      <c r="F36" s="62"/>
      <c r="G36" s="16"/>
      <c r="H36" s="62"/>
      <c r="I36" s="17"/>
      <c r="J36" s="16"/>
      <c r="K36" s="16"/>
      <c r="L36" s="62"/>
      <c r="M36" s="16"/>
      <c r="N36" s="62"/>
      <c r="O36" s="16"/>
      <c r="P36" s="62"/>
      <c r="Q36" s="16"/>
      <c r="R36" s="62"/>
      <c r="S36" s="16"/>
      <c r="T36" s="67"/>
      <c r="U36" s="16"/>
      <c r="V36" s="62"/>
      <c r="W36" s="16"/>
      <c r="X36" s="62"/>
      <c r="Y36" s="16"/>
      <c r="Z36" s="62"/>
      <c r="AA36" s="16"/>
      <c r="AB36" s="27"/>
    </row>
    <row r="37" spans="1:28" ht="20.5" x14ac:dyDescent="0.65">
      <c r="A37" s="36"/>
      <c r="B37" s="4"/>
      <c r="C37" s="35"/>
      <c r="D37" s="39"/>
      <c r="E37" s="10"/>
      <c r="G37" s="10"/>
      <c r="I37" s="72"/>
      <c r="K37" s="10"/>
      <c r="P37" s="39"/>
      <c r="Q37" s="10"/>
      <c r="R37" s="39"/>
      <c r="T37" s="31"/>
      <c r="U37" s="104"/>
      <c r="AB37" s="27"/>
    </row>
    <row r="38" spans="1:28" x14ac:dyDescent="0.6">
      <c r="T38" s="71"/>
      <c r="Z38" s="8"/>
    </row>
    <row r="39" spans="1:28" x14ac:dyDescent="0.6">
      <c r="T39" s="71"/>
      <c r="Z39" s="8"/>
    </row>
    <row r="40" spans="1:28" ht="20.5" x14ac:dyDescent="0.65">
      <c r="T40" s="39"/>
      <c r="Z40" s="8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C3:AA3"/>
    <mergeCell ref="C11:AA11"/>
    <mergeCell ref="M4:O4"/>
    <mergeCell ref="Q4:U4"/>
  </mergeCells>
  <phoneticPr fontId="0" type="noConversion"/>
  <pageMargins left="0.79" right="0.79" top="0.48" bottom="0.51" header="0.51" footer="0.51"/>
  <pageSetup paperSize="9" scale="66" firstPageNumber="8" fitToHeight="0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A5930-BFD7-4035-9E53-826EA1681980}">
  <dimension ref="A1:AF42"/>
  <sheetViews>
    <sheetView view="pageBreakPreview" topLeftCell="A32" zoomScale="70" zoomScaleNormal="80" zoomScaleSheetLayoutView="70" workbookViewId="0">
      <selection activeCell="A11" sqref="A11"/>
    </sheetView>
  </sheetViews>
  <sheetFormatPr defaultColWidth="9.09765625" defaultRowHeight="20" x14ac:dyDescent="0.6"/>
  <cols>
    <col min="1" max="1" width="60.19921875" style="6" customWidth="1"/>
    <col min="2" max="2" width="8.09765625" style="7" customWidth="1"/>
    <col min="3" max="3" width="10.5" style="8" customWidth="1"/>
    <col min="4" max="4" width="1" style="21" customWidth="1"/>
    <col min="5" max="5" width="9.296875" style="8" customWidth="1"/>
    <col min="6" max="6" width="1" style="21" customWidth="1"/>
    <col min="7" max="7" width="10.19921875" style="8" customWidth="1"/>
    <col min="8" max="8" width="1" style="21" customWidth="1"/>
    <col min="9" max="9" width="15" style="8" customWidth="1"/>
    <col min="10" max="10" width="1" style="8" customWidth="1"/>
    <col min="11" max="11" width="9.8984375" style="8" customWidth="1"/>
    <col min="12" max="12" width="1" style="21" customWidth="1"/>
    <col min="13" max="13" width="9.3984375" style="8" customWidth="1"/>
    <col min="14" max="14" width="1" style="21" customWidth="1"/>
    <col min="15" max="15" width="10.296875" style="8" customWidth="1"/>
    <col min="16" max="16" width="1" style="21" customWidth="1"/>
    <col min="17" max="17" width="10.296875" style="8" customWidth="1"/>
    <col min="18" max="18" width="1" style="21" customWidth="1"/>
    <col min="19" max="19" width="13.3984375" style="8" customWidth="1"/>
    <col min="20" max="20" width="1" style="21" customWidth="1"/>
    <col min="21" max="21" width="9.59765625" style="8" customWidth="1"/>
    <col min="22" max="22" width="1" style="21" customWidth="1"/>
    <col min="23" max="23" width="10" style="8" customWidth="1"/>
    <col min="24" max="24" width="1" style="21" customWidth="1"/>
    <col min="25" max="25" width="9.796875" style="8" customWidth="1"/>
    <col min="26" max="26" width="1" style="21" customWidth="1"/>
    <col min="27" max="27" width="11" style="8" customWidth="1"/>
    <col min="28" max="28" width="1.3984375" style="8" customWidth="1"/>
    <col min="29" max="29" width="9.09765625" style="8"/>
    <col min="30" max="30" width="11.5" style="8" bestFit="1" customWidth="1"/>
    <col min="31" max="32" width="14.09765625" style="8" bestFit="1" customWidth="1"/>
    <col min="33" max="16384" width="9.09765625" style="8"/>
  </cols>
  <sheetData>
    <row r="1" spans="1:32" ht="20.5" x14ac:dyDescent="0.65">
      <c r="A1" s="92" t="s">
        <v>108</v>
      </c>
      <c r="C1" s="32"/>
      <c r="D1" s="28"/>
      <c r="E1" s="32"/>
      <c r="G1" s="32"/>
      <c r="K1" s="32"/>
      <c r="AB1" s="27"/>
    </row>
    <row r="2" spans="1:32" ht="21.5" customHeight="1" x14ac:dyDescent="0.65">
      <c r="A2" s="92" t="s">
        <v>205</v>
      </c>
      <c r="AB2" s="27"/>
    </row>
    <row r="3" spans="1:32" ht="20.5" x14ac:dyDescent="0.65">
      <c r="A3" s="36"/>
      <c r="C3" s="218" t="s">
        <v>109</v>
      </c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0"/>
    </row>
    <row r="4" spans="1:32" ht="20.5" x14ac:dyDescent="0.65">
      <c r="B4" s="6"/>
      <c r="D4" s="173"/>
      <c r="E4" s="174"/>
      <c r="F4" s="174"/>
      <c r="H4" s="174"/>
      <c r="L4" s="174"/>
      <c r="M4" s="219" t="s">
        <v>120</v>
      </c>
      <c r="N4" s="219"/>
      <c r="O4" s="219"/>
      <c r="Q4" s="219" t="s">
        <v>45</v>
      </c>
      <c r="R4" s="219"/>
      <c r="S4" s="219"/>
      <c r="T4" s="219"/>
      <c r="U4" s="219"/>
      <c r="V4" s="23"/>
      <c r="W4" s="23"/>
      <c r="X4" s="173"/>
      <c r="Y4" s="171"/>
      <c r="AA4" s="171"/>
      <c r="AB4" s="171"/>
      <c r="AC4" s="171"/>
    </row>
    <row r="5" spans="1:32" ht="20.5" x14ac:dyDescent="0.65">
      <c r="B5" s="6"/>
      <c r="D5" s="173"/>
      <c r="E5" s="174"/>
      <c r="F5" s="174"/>
      <c r="H5" s="174"/>
      <c r="I5" s="185"/>
      <c r="J5" s="174"/>
      <c r="K5" s="172"/>
      <c r="L5" s="174"/>
      <c r="M5" s="174"/>
      <c r="N5" s="174"/>
      <c r="O5" s="174"/>
      <c r="Q5" s="174"/>
      <c r="R5" s="174"/>
      <c r="S5" s="174" t="s">
        <v>106</v>
      </c>
      <c r="T5" s="192"/>
      <c r="U5" s="174"/>
      <c r="V5" s="23"/>
      <c r="W5" s="23"/>
      <c r="X5" s="173"/>
      <c r="Y5" s="171"/>
      <c r="AA5" s="171"/>
      <c r="AB5" s="171"/>
      <c r="AC5" s="171"/>
    </row>
    <row r="6" spans="1:32" ht="20.5" x14ac:dyDescent="0.65">
      <c r="B6" s="6"/>
      <c r="D6" s="205"/>
      <c r="E6" s="192"/>
      <c r="F6" s="192"/>
      <c r="H6" s="192"/>
      <c r="I6" s="192"/>
      <c r="J6" s="192"/>
      <c r="K6" s="204"/>
      <c r="L6" s="192"/>
      <c r="M6" s="192"/>
      <c r="N6" s="192"/>
      <c r="O6" s="192"/>
      <c r="Q6" s="192"/>
      <c r="R6" s="192"/>
      <c r="S6" s="192" t="s">
        <v>256</v>
      </c>
      <c r="T6" s="192"/>
      <c r="U6" s="192"/>
      <c r="V6" s="23"/>
      <c r="W6" s="23"/>
      <c r="X6" s="205"/>
      <c r="Y6" s="203"/>
      <c r="AA6" s="203"/>
      <c r="AB6" s="203"/>
      <c r="AC6" s="203"/>
    </row>
    <row r="7" spans="1:32" ht="20.5" x14ac:dyDescent="0.65">
      <c r="B7" s="6"/>
      <c r="D7" s="173"/>
      <c r="E7" s="174"/>
      <c r="F7" s="174"/>
      <c r="H7" s="174"/>
      <c r="I7" s="185"/>
      <c r="J7" s="174"/>
      <c r="K7" s="172"/>
      <c r="L7" s="174"/>
      <c r="M7" s="174"/>
      <c r="N7" s="174"/>
      <c r="O7" s="174"/>
      <c r="Q7" s="174" t="s">
        <v>102</v>
      </c>
      <c r="R7" s="174"/>
      <c r="S7" s="204" t="s">
        <v>257</v>
      </c>
      <c r="T7" s="192"/>
      <c r="U7" s="174"/>
      <c r="V7" s="23"/>
      <c r="W7" s="23"/>
      <c r="X7" s="173"/>
      <c r="Y7" s="171"/>
      <c r="AA7" s="171"/>
      <c r="AB7" s="171"/>
      <c r="AC7" s="171"/>
    </row>
    <row r="8" spans="1:32" ht="20.5" x14ac:dyDescent="0.65">
      <c r="B8" s="6"/>
      <c r="D8" s="173"/>
      <c r="E8" s="174"/>
      <c r="F8" s="174"/>
      <c r="H8" s="174"/>
      <c r="I8" s="185"/>
      <c r="J8" s="54"/>
      <c r="K8" s="172"/>
      <c r="L8" s="174"/>
      <c r="M8" s="174"/>
      <c r="N8" s="174"/>
      <c r="O8" s="174"/>
      <c r="Q8" s="174" t="s">
        <v>103</v>
      </c>
      <c r="R8" s="174"/>
      <c r="S8" s="192" t="s">
        <v>258</v>
      </c>
      <c r="T8" s="192"/>
      <c r="U8" s="174" t="s">
        <v>90</v>
      </c>
      <c r="V8" s="23"/>
      <c r="W8" s="174" t="s">
        <v>42</v>
      </c>
      <c r="X8" s="173"/>
      <c r="Y8" s="172"/>
      <c r="AA8" s="171"/>
      <c r="AB8" s="171"/>
      <c r="AC8" s="171"/>
    </row>
    <row r="9" spans="1:32" ht="20.5" x14ac:dyDescent="0.65">
      <c r="B9" s="6"/>
      <c r="D9" s="173"/>
      <c r="E9" s="174"/>
      <c r="F9" s="174"/>
      <c r="G9" s="172"/>
      <c r="H9" s="174"/>
      <c r="I9" s="190" t="s">
        <v>225</v>
      </c>
      <c r="J9" s="54"/>
      <c r="K9" s="172" t="s">
        <v>134</v>
      </c>
      <c r="L9" s="174"/>
      <c r="M9" s="172"/>
      <c r="N9" s="174"/>
      <c r="Q9" s="172" t="s">
        <v>104</v>
      </c>
      <c r="R9" s="174"/>
      <c r="S9" s="204" t="s">
        <v>259</v>
      </c>
      <c r="T9" s="192"/>
      <c r="U9" s="174" t="s">
        <v>91</v>
      </c>
      <c r="W9" s="172" t="s">
        <v>23</v>
      </c>
      <c r="X9" s="174"/>
      <c r="Y9" s="172" t="s">
        <v>41</v>
      </c>
      <c r="Z9" s="174"/>
      <c r="AB9" s="171"/>
      <c r="AC9" s="171"/>
    </row>
    <row r="10" spans="1:32" ht="20.5" x14ac:dyDescent="0.65">
      <c r="B10" s="172"/>
      <c r="C10" s="172" t="s">
        <v>20</v>
      </c>
      <c r="E10" s="172"/>
      <c r="F10" s="174"/>
      <c r="G10" s="172" t="s">
        <v>134</v>
      </c>
      <c r="H10" s="174"/>
      <c r="I10" s="192" t="s">
        <v>226</v>
      </c>
      <c r="J10" s="54"/>
      <c r="K10" s="172" t="s">
        <v>135</v>
      </c>
      <c r="L10" s="174"/>
      <c r="M10" s="172" t="s">
        <v>145</v>
      </c>
      <c r="P10" s="174"/>
      <c r="Q10" s="172" t="s">
        <v>44</v>
      </c>
      <c r="R10" s="174"/>
      <c r="S10" s="204" t="s">
        <v>260</v>
      </c>
      <c r="T10" s="192"/>
      <c r="U10" s="172" t="s">
        <v>89</v>
      </c>
      <c r="W10" s="172" t="s">
        <v>24</v>
      </c>
      <c r="X10" s="174"/>
      <c r="Y10" s="172" t="s">
        <v>87</v>
      </c>
      <c r="Z10" s="174"/>
      <c r="AA10" s="172" t="s">
        <v>42</v>
      </c>
      <c r="AB10" s="171"/>
      <c r="AC10" s="171"/>
    </row>
    <row r="11" spans="1:32" x14ac:dyDescent="0.6">
      <c r="B11" s="172"/>
      <c r="C11" s="172" t="s">
        <v>36</v>
      </c>
      <c r="E11" s="172" t="s">
        <v>80</v>
      </c>
      <c r="F11" s="174"/>
      <c r="G11" s="172" t="s">
        <v>44</v>
      </c>
      <c r="H11" s="174"/>
      <c r="I11" s="190" t="s">
        <v>227</v>
      </c>
      <c r="J11" s="172"/>
      <c r="K11" s="172" t="s">
        <v>136</v>
      </c>
      <c r="L11" s="174"/>
      <c r="M11" s="172" t="s">
        <v>82</v>
      </c>
      <c r="N11" s="174"/>
      <c r="O11" s="172" t="s">
        <v>29</v>
      </c>
      <c r="P11" s="174"/>
      <c r="Q11" s="172" t="s">
        <v>84</v>
      </c>
      <c r="R11" s="174"/>
      <c r="S11" s="204" t="s">
        <v>262</v>
      </c>
      <c r="T11" s="192"/>
      <c r="U11" s="172" t="s">
        <v>23</v>
      </c>
      <c r="W11" s="172" t="s">
        <v>105</v>
      </c>
      <c r="X11" s="174"/>
      <c r="Y11" s="172" t="s">
        <v>88</v>
      </c>
      <c r="Z11" s="174"/>
      <c r="AA11" s="172" t="s">
        <v>23</v>
      </c>
      <c r="AB11" s="172"/>
      <c r="AC11" s="172"/>
    </row>
    <row r="12" spans="1:32" x14ac:dyDescent="0.6">
      <c r="B12" s="170" t="s">
        <v>1</v>
      </c>
      <c r="C12" s="172" t="s">
        <v>35</v>
      </c>
      <c r="E12" s="47" t="s">
        <v>69</v>
      </c>
      <c r="F12" s="174"/>
      <c r="G12" s="47" t="s">
        <v>133</v>
      </c>
      <c r="H12" s="174"/>
      <c r="I12" s="190" t="s">
        <v>228</v>
      </c>
      <c r="J12" s="172"/>
      <c r="K12" s="47" t="s">
        <v>137</v>
      </c>
      <c r="L12" s="174"/>
      <c r="M12" s="172" t="s">
        <v>83</v>
      </c>
      <c r="N12" s="174"/>
      <c r="O12" s="172" t="s">
        <v>37</v>
      </c>
      <c r="P12" s="174"/>
      <c r="Q12" s="172" t="s">
        <v>28</v>
      </c>
      <c r="R12" s="174"/>
      <c r="S12" s="190" t="s">
        <v>261</v>
      </c>
      <c r="T12" s="192"/>
      <c r="U12" s="172" t="s">
        <v>24</v>
      </c>
      <c r="W12" s="172" t="s">
        <v>97</v>
      </c>
      <c r="X12" s="174"/>
      <c r="Y12" s="172" t="s">
        <v>40</v>
      </c>
      <c r="Z12" s="174"/>
      <c r="AA12" s="172" t="s">
        <v>24</v>
      </c>
      <c r="AB12" s="172"/>
      <c r="AC12" s="172"/>
    </row>
    <row r="13" spans="1:32" x14ac:dyDescent="0.6">
      <c r="A13" s="8"/>
      <c r="B13" s="170"/>
      <c r="C13" s="214" t="s">
        <v>67</v>
      </c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7"/>
      <c r="AC13" s="172"/>
    </row>
    <row r="14" spans="1:32" ht="20.5" x14ac:dyDescent="0.65">
      <c r="A14" s="92" t="s">
        <v>132</v>
      </c>
      <c r="B14" s="170"/>
      <c r="C14" s="170"/>
      <c r="D14" s="170"/>
      <c r="E14" s="170"/>
      <c r="F14" s="170"/>
      <c r="G14" s="170"/>
      <c r="H14" s="170"/>
      <c r="I14" s="183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93"/>
      <c r="U14" s="170"/>
      <c r="V14" s="170"/>
      <c r="W14" s="170"/>
      <c r="X14" s="170"/>
      <c r="Y14" s="170"/>
      <c r="Z14" s="170"/>
      <c r="AA14" s="170"/>
      <c r="AB14" s="7"/>
      <c r="AC14" s="172"/>
    </row>
    <row r="15" spans="1:32" ht="20.5" x14ac:dyDescent="0.65">
      <c r="A15" s="92" t="s">
        <v>99</v>
      </c>
      <c r="B15" s="170"/>
      <c r="C15" s="25">
        <v>510000</v>
      </c>
      <c r="D15" s="31"/>
      <c r="E15" s="25">
        <v>1335830</v>
      </c>
      <c r="F15" s="31"/>
      <c r="G15" s="25">
        <v>390969</v>
      </c>
      <c r="H15" s="31"/>
      <c r="I15" s="88">
        <v>428790</v>
      </c>
      <c r="J15" s="31"/>
      <c r="K15" s="25">
        <v>3242</v>
      </c>
      <c r="L15" s="31"/>
      <c r="M15" s="25">
        <v>51000</v>
      </c>
      <c r="N15" s="31"/>
      <c r="O15" s="25">
        <v>438751</v>
      </c>
      <c r="P15" s="31"/>
      <c r="Q15" s="25">
        <v>-50786</v>
      </c>
      <c r="R15" s="31"/>
      <c r="S15" s="88">
        <v>42160</v>
      </c>
      <c r="T15" s="31"/>
      <c r="U15" s="88">
        <f>SUM(Q15:T15)</f>
        <v>-8626</v>
      </c>
      <c r="V15" s="31"/>
      <c r="W15" s="88">
        <f>SUM(C15:O15,U15)</f>
        <v>3149956</v>
      </c>
      <c r="X15" s="31"/>
      <c r="Y15" s="88">
        <v>120181</v>
      </c>
      <c r="Z15" s="31"/>
      <c r="AA15" s="25">
        <f>SUM(W15:Y15)</f>
        <v>3270137</v>
      </c>
      <c r="AB15" s="25"/>
    </row>
    <row r="16" spans="1:32" ht="20.5" x14ac:dyDescent="0.65">
      <c r="A16" s="6" t="s">
        <v>218</v>
      </c>
      <c r="B16" s="170">
        <v>3</v>
      </c>
      <c r="C16" s="32">
        <v>0</v>
      </c>
      <c r="D16" s="26"/>
      <c r="E16" s="32">
        <v>0</v>
      </c>
      <c r="F16" s="26"/>
      <c r="G16" s="32">
        <v>0</v>
      </c>
      <c r="H16" s="26"/>
      <c r="I16" s="32">
        <v>0</v>
      </c>
      <c r="J16" s="26"/>
      <c r="K16" s="32">
        <v>0</v>
      </c>
      <c r="L16" s="26"/>
      <c r="M16" s="32">
        <v>0</v>
      </c>
      <c r="N16" s="26"/>
      <c r="O16" s="34">
        <v>-77281</v>
      </c>
      <c r="P16" s="26"/>
      <c r="Q16" s="32">
        <v>0</v>
      </c>
      <c r="R16" s="26"/>
      <c r="S16" s="32">
        <v>0</v>
      </c>
      <c r="T16" s="26"/>
      <c r="U16" s="34">
        <f>SUM(Q16:T16)</f>
        <v>0</v>
      </c>
      <c r="V16" s="26"/>
      <c r="W16" s="34">
        <f>SUM(C16:O16,U16)</f>
        <v>-77281</v>
      </c>
      <c r="X16" s="26"/>
      <c r="Y16" s="34">
        <v>-440</v>
      </c>
      <c r="Z16" s="26"/>
      <c r="AA16" s="34">
        <f>SUM(W16:Y16)</f>
        <v>-77721</v>
      </c>
      <c r="AB16" s="25"/>
      <c r="AD16" s="108">
        <v>-440</v>
      </c>
      <c r="AE16" s="108">
        <v>-77281</v>
      </c>
      <c r="AF16" s="108">
        <f>SUM(AD16:AE16)</f>
        <v>-77721</v>
      </c>
    </row>
    <row r="17" spans="1:29" ht="20.5" x14ac:dyDescent="0.65">
      <c r="A17" s="176" t="s">
        <v>219</v>
      </c>
      <c r="B17" s="170"/>
      <c r="C17" s="177">
        <f>SUM(C15:C16)</f>
        <v>510000</v>
      </c>
      <c r="D17" s="31"/>
      <c r="E17" s="177">
        <f>SUM(E15:E16)</f>
        <v>1335830</v>
      </c>
      <c r="F17" s="31"/>
      <c r="G17" s="177">
        <f>SUM(G15:G16)</f>
        <v>390969</v>
      </c>
      <c r="H17" s="31"/>
      <c r="I17" s="177">
        <f>SUM(I15:I16)</f>
        <v>428790</v>
      </c>
      <c r="J17" s="31"/>
      <c r="K17" s="177">
        <f>SUM(K15:K16)</f>
        <v>3242</v>
      </c>
      <c r="L17" s="31"/>
      <c r="M17" s="177">
        <f>SUM(M15:M16)</f>
        <v>51000</v>
      </c>
      <c r="N17" s="31"/>
      <c r="O17" s="177">
        <f>SUM(O15:O16)</f>
        <v>361470</v>
      </c>
      <c r="P17" s="31"/>
      <c r="Q17" s="177">
        <f>SUM(Q15:Q16)</f>
        <v>-50786</v>
      </c>
      <c r="R17" s="31"/>
      <c r="S17" s="177">
        <f>SUM(S15:S16)</f>
        <v>42160</v>
      </c>
      <c r="T17" s="31"/>
      <c r="U17" s="177">
        <f>SUM(U15:U16)</f>
        <v>-8626</v>
      </c>
      <c r="V17" s="31"/>
      <c r="W17" s="177">
        <f>SUM(W15:W16)</f>
        <v>3072675</v>
      </c>
      <c r="X17" s="31"/>
      <c r="Y17" s="177">
        <f>SUM(Y15:Y16)</f>
        <v>119741</v>
      </c>
      <c r="Z17" s="31"/>
      <c r="AA17" s="177">
        <f>SUM(AA15:AA16)</f>
        <v>3192416</v>
      </c>
      <c r="AB17" s="25"/>
    </row>
    <row r="18" spans="1:29" s="30" customFormat="1" ht="8.5" customHeight="1" x14ac:dyDescent="0.65">
      <c r="A18" s="92"/>
      <c r="B18" s="208"/>
      <c r="C18" s="31"/>
      <c r="D18" s="31"/>
      <c r="E18" s="31"/>
      <c r="F18" s="31"/>
      <c r="G18" s="31"/>
      <c r="H18" s="31"/>
      <c r="I18" s="31"/>
      <c r="J18" s="25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1:29" ht="20.5" x14ac:dyDescent="0.65">
      <c r="A19" s="92" t="s">
        <v>63</v>
      </c>
      <c r="B19" s="33"/>
      <c r="C19" s="27"/>
      <c r="D19" s="28"/>
      <c r="E19" s="27"/>
      <c r="F19" s="28"/>
      <c r="G19" s="27"/>
      <c r="H19" s="28"/>
      <c r="I19" s="32"/>
      <c r="J19" s="26"/>
      <c r="K19" s="27"/>
      <c r="L19" s="28"/>
      <c r="M19" s="27"/>
      <c r="N19" s="28"/>
      <c r="O19" s="32"/>
      <c r="P19" s="28"/>
      <c r="Q19" s="32"/>
      <c r="R19" s="26"/>
      <c r="S19" s="32"/>
      <c r="T19" s="26"/>
      <c r="U19" s="32"/>
      <c r="V19" s="28"/>
      <c r="W19" s="27"/>
      <c r="X19" s="28"/>
      <c r="Y19" s="32"/>
      <c r="Z19" s="28"/>
      <c r="AA19" s="27"/>
      <c r="AB19" s="25"/>
    </row>
    <row r="20" spans="1:29" s="171" customFormat="1" ht="22" x14ac:dyDescent="0.7">
      <c r="A20" s="50" t="s">
        <v>54</v>
      </c>
      <c r="B20" s="170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</row>
    <row r="21" spans="1:29" ht="20.5" x14ac:dyDescent="0.65">
      <c r="A21" s="46" t="s">
        <v>85</v>
      </c>
      <c r="B21" s="170"/>
      <c r="C21" s="26"/>
      <c r="D21" s="28"/>
      <c r="E21" s="26"/>
      <c r="F21" s="28"/>
      <c r="G21" s="26"/>
      <c r="H21" s="28"/>
      <c r="I21" s="26"/>
      <c r="J21" s="28"/>
      <c r="K21" s="26"/>
      <c r="L21" s="28"/>
      <c r="M21" s="26"/>
      <c r="N21" s="28"/>
      <c r="O21" s="34"/>
      <c r="P21" s="28"/>
      <c r="Q21" s="28"/>
      <c r="R21" s="28"/>
      <c r="S21" s="26"/>
      <c r="T21" s="28"/>
      <c r="U21" s="26"/>
      <c r="V21" s="28"/>
      <c r="W21" s="28"/>
      <c r="X21" s="28"/>
      <c r="Y21" s="28"/>
      <c r="Z21" s="28"/>
      <c r="AA21" s="28"/>
      <c r="AB21" s="25"/>
    </row>
    <row r="22" spans="1:29" ht="20.5" x14ac:dyDescent="0.65">
      <c r="A22" s="46" t="s">
        <v>142</v>
      </c>
      <c r="B22" s="170">
        <v>5</v>
      </c>
      <c r="C22" s="26">
        <v>0</v>
      </c>
      <c r="D22" s="28"/>
      <c r="E22" s="26">
        <v>0</v>
      </c>
      <c r="F22" s="28"/>
      <c r="G22" s="26">
        <v>0</v>
      </c>
      <c r="H22" s="28"/>
      <c r="I22" s="34">
        <v>0</v>
      </c>
      <c r="J22" s="28"/>
      <c r="K22" s="26">
        <v>0</v>
      </c>
      <c r="L22" s="28"/>
      <c r="M22" s="26">
        <v>0</v>
      </c>
      <c r="N22" s="28"/>
      <c r="O22" s="34">
        <v>7279</v>
      </c>
      <c r="P22" s="28"/>
      <c r="Q22" s="26">
        <v>0</v>
      </c>
      <c r="R22" s="28"/>
      <c r="S22" s="26">
        <v>0</v>
      </c>
      <c r="T22" s="28"/>
      <c r="U22" s="34">
        <f>SUM(Q22:T22)</f>
        <v>0</v>
      </c>
      <c r="V22" s="28"/>
      <c r="W22" s="37">
        <f>SUM(C22:O22,U22)</f>
        <v>7279</v>
      </c>
      <c r="X22" s="28"/>
      <c r="Y22" s="37">
        <v>-11873</v>
      </c>
      <c r="Z22" s="28"/>
      <c r="AA22" s="37">
        <f>+W22+Y22</f>
        <v>-4594</v>
      </c>
      <c r="AB22" s="25"/>
    </row>
    <row r="23" spans="1:29" ht="20.5" x14ac:dyDescent="0.65">
      <c r="A23" s="46" t="s">
        <v>249</v>
      </c>
      <c r="B23" s="201"/>
      <c r="C23" s="26"/>
      <c r="D23" s="28"/>
      <c r="E23" s="26"/>
      <c r="F23" s="28"/>
      <c r="G23" s="26"/>
      <c r="H23" s="28"/>
      <c r="I23" s="34"/>
      <c r="J23" s="28"/>
      <c r="K23" s="26"/>
      <c r="L23" s="28"/>
      <c r="M23" s="26"/>
      <c r="N23" s="28"/>
      <c r="O23" s="34"/>
      <c r="P23" s="28"/>
      <c r="Q23" s="26"/>
      <c r="R23" s="28"/>
      <c r="S23" s="26"/>
      <c r="T23" s="28"/>
      <c r="U23" s="34"/>
      <c r="V23" s="28"/>
      <c r="W23" s="37"/>
      <c r="X23" s="28"/>
      <c r="Y23" s="37"/>
      <c r="Z23" s="28"/>
      <c r="AA23" s="37"/>
      <c r="AB23" s="25"/>
    </row>
    <row r="24" spans="1:29" ht="20.5" x14ac:dyDescent="0.65">
      <c r="A24" s="46" t="s">
        <v>250</v>
      </c>
      <c r="B24" s="201"/>
      <c r="C24" s="26">
        <v>0</v>
      </c>
      <c r="D24" s="28"/>
      <c r="E24" s="26">
        <v>0</v>
      </c>
      <c r="F24" s="28"/>
      <c r="G24" s="26">
        <v>0</v>
      </c>
      <c r="H24" s="28"/>
      <c r="I24" s="34">
        <v>0</v>
      </c>
      <c r="J24" s="28"/>
      <c r="K24" s="26">
        <v>0</v>
      </c>
      <c r="L24" s="28"/>
      <c r="M24" s="26">
        <v>0</v>
      </c>
      <c r="N24" s="28"/>
      <c r="O24" s="26">
        <v>0</v>
      </c>
      <c r="P24" s="28"/>
      <c r="Q24" s="26">
        <v>0</v>
      </c>
      <c r="R24" s="28"/>
      <c r="S24" s="26">
        <v>0</v>
      </c>
      <c r="T24" s="28"/>
      <c r="U24" s="26">
        <v>0</v>
      </c>
      <c r="V24" s="28"/>
      <c r="W24" s="26">
        <v>0</v>
      </c>
      <c r="X24" s="28"/>
      <c r="Y24" s="37">
        <f>4691</f>
        <v>4691</v>
      </c>
      <c r="Z24" s="28"/>
      <c r="AA24" s="37">
        <f>+W24+Y24</f>
        <v>4691</v>
      </c>
      <c r="AB24" s="25"/>
    </row>
    <row r="25" spans="1:29" s="30" customFormat="1" ht="20.5" x14ac:dyDescent="0.65">
      <c r="A25" s="51" t="s">
        <v>57</v>
      </c>
      <c r="B25" s="33"/>
      <c r="C25" s="45">
        <f>SUM(C21:C24)</f>
        <v>0</v>
      </c>
      <c r="D25" s="68"/>
      <c r="E25" s="45">
        <f>SUM(E21:E24)</f>
        <v>0</v>
      </c>
      <c r="F25" s="68"/>
      <c r="G25" s="45">
        <f>SUM(G21:G24)</f>
        <v>0</v>
      </c>
      <c r="H25" s="68"/>
      <c r="I25" s="45">
        <f>SUM(I21:I24)</f>
        <v>0</v>
      </c>
      <c r="J25" s="68"/>
      <c r="K25" s="45">
        <f>SUM(K21:K24)</f>
        <v>0</v>
      </c>
      <c r="L25" s="68"/>
      <c r="M25" s="45">
        <f>SUM(M21:M24)</f>
        <v>0</v>
      </c>
      <c r="N25" s="68"/>
      <c r="O25" s="45">
        <f>SUM(O21:O24)</f>
        <v>7279</v>
      </c>
      <c r="P25" s="68"/>
      <c r="Q25" s="45">
        <f>SUM(Q21:Q24)</f>
        <v>0</v>
      </c>
      <c r="R25" s="68">
        <v>123</v>
      </c>
      <c r="S25" s="45">
        <f>SUM(S21:S24)</f>
        <v>0</v>
      </c>
      <c r="T25" s="68">
        <v>123</v>
      </c>
      <c r="U25" s="45">
        <f>SUM(U21:U24)</f>
        <v>0</v>
      </c>
      <c r="V25" s="68"/>
      <c r="W25" s="45">
        <f>SUM(W21:W24)</f>
        <v>7279</v>
      </c>
      <c r="X25" s="68"/>
      <c r="Y25" s="45">
        <f>SUM(Y21:Y24)</f>
        <v>-7182</v>
      </c>
      <c r="Z25" s="68"/>
      <c r="AA25" s="45">
        <f>SUM(AA21:AA24)</f>
        <v>97</v>
      </c>
      <c r="AB25" s="206"/>
      <c r="AC25" s="199"/>
    </row>
    <row r="26" spans="1:29" s="30" customFormat="1" ht="8.5" customHeight="1" x14ac:dyDescent="0.65">
      <c r="A26" s="92"/>
      <c r="B26" s="208"/>
      <c r="C26" s="31"/>
      <c r="D26" s="31"/>
      <c r="E26" s="31"/>
      <c r="F26" s="31"/>
      <c r="G26" s="31"/>
      <c r="H26" s="31"/>
      <c r="I26" s="31"/>
      <c r="J26" s="25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pans="1:29" ht="20.5" x14ac:dyDescent="0.65">
      <c r="A27" s="48" t="s">
        <v>66</v>
      </c>
      <c r="B27" s="170"/>
      <c r="C27" s="94">
        <f>+C25</f>
        <v>0</v>
      </c>
      <c r="D27" s="67"/>
      <c r="E27" s="94">
        <f>+E25</f>
        <v>0</v>
      </c>
      <c r="F27" s="67"/>
      <c r="G27" s="94">
        <f>+G25</f>
        <v>0</v>
      </c>
      <c r="H27" s="67"/>
      <c r="I27" s="94">
        <f>+I25</f>
        <v>0</v>
      </c>
      <c r="J27" s="67">
        <v>123</v>
      </c>
      <c r="K27" s="94">
        <f>+K25</f>
        <v>0</v>
      </c>
      <c r="L27" s="67"/>
      <c r="M27" s="94">
        <f>+M25</f>
        <v>0</v>
      </c>
      <c r="N27" s="67"/>
      <c r="O27" s="94">
        <f>+O25</f>
        <v>7279</v>
      </c>
      <c r="P27" s="67"/>
      <c r="Q27" s="94">
        <f>+Q25</f>
        <v>0</v>
      </c>
      <c r="R27" s="67">
        <v>123</v>
      </c>
      <c r="S27" s="94">
        <f>+S25</f>
        <v>0</v>
      </c>
      <c r="T27" s="67">
        <v>123</v>
      </c>
      <c r="U27" s="94">
        <f>+U25</f>
        <v>0</v>
      </c>
      <c r="V27" s="67"/>
      <c r="W27" s="94">
        <f>+W25</f>
        <v>7279</v>
      </c>
      <c r="X27" s="67"/>
      <c r="Y27" s="94">
        <f>+Y25</f>
        <v>-7182</v>
      </c>
      <c r="Z27" s="67"/>
      <c r="AA27" s="94">
        <f>+AA25</f>
        <v>97</v>
      </c>
      <c r="AB27" s="27"/>
    </row>
    <row r="28" spans="1:29" s="30" customFormat="1" ht="8.5" customHeight="1" x14ac:dyDescent="0.65">
      <c r="A28" s="92"/>
      <c r="B28" s="208"/>
      <c r="C28" s="31"/>
      <c r="D28" s="31"/>
      <c r="E28" s="31"/>
      <c r="F28" s="31"/>
      <c r="G28" s="31"/>
      <c r="H28" s="31"/>
      <c r="I28" s="31"/>
      <c r="J28" s="25"/>
      <c r="K28" s="31"/>
      <c r="L28" s="31"/>
      <c r="M28" s="31"/>
      <c r="N28" s="31"/>
      <c r="O28" s="31"/>
      <c r="P28" s="31"/>
      <c r="Q28" s="31"/>
      <c r="R28" s="31"/>
      <c r="S28" s="31"/>
      <c r="T28" s="31"/>
    </row>
    <row r="29" spans="1:29" s="30" customFormat="1" ht="20.5" x14ac:dyDescent="0.65">
      <c r="A29" s="92" t="s">
        <v>231</v>
      </c>
      <c r="B29" s="170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25"/>
    </row>
    <row r="30" spans="1:29" s="30" customFormat="1" ht="20.5" x14ac:dyDescent="0.65">
      <c r="A30" s="6" t="s">
        <v>47</v>
      </c>
      <c r="B30" s="170"/>
      <c r="C30" s="32">
        <v>0</v>
      </c>
      <c r="D30" s="28"/>
      <c r="E30" s="32">
        <v>0</v>
      </c>
      <c r="F30" s="28"/>
      <c r="G30" s="32">
        <v>0</v>
      </c>
      <c r="H30" s="28"/>
      <c r="I30" s="87">
        <v>0</v>
      </c>
      <c r="J30" s="31"/>
      <c r="K30" s="32">
        <v>0</v>
      </c>
      <c r="L30" s="28"/>
      <c r="M30" s="32">
        <v>0</v>
      </c>
      <c r="N30" s="31"/>
      <c r="O30" s="85">
        <f>+'PL 6-7'!C56</f>
        <v>93454</v>
      </c>
      <c r="P30" s="31"/>
      <c r="Q30" s="26">
        <v>0</v>
      </c>
      <c r="R30" s="31"/>
      <c r="S30" s="87">
        <v>0</v>
      </c>
      <c r="T30" s="31"/>
      <c r="U30" s="32">
        <f>SUM(Q30:T30)</f>
        <v>0</v>
      </c>
      <c r="V30" s="31"/>
      <c r="W30" s="37">
        <f>SUM(C30:O30,U30)</f>
        <v>93454</v>
      </c>
      <c r="X30" s="31"/>
      <c r="Y30" s="37">
        <f>+'PL 6-7'!C57</f>
        <v>-2857</v>
      </c>
      <c r="Z30" s="31"/>
      <c r="AA30" s="37">
        <f>+W30+Y30</f>
        <v>90597</v>
      </c>
      <c r="AB30" s="25"/>
      <c r="AC30" s="199">
        <f>AA30-'PL 6-7'!C58</f>
        <v>0</v>
      </c>
    </row>
    <row r="31" spans="1:29" s="30" customFormat="1" ht="20.5" x14ac:dyDescent="0.65">
      <c r="A31" s="6" t="s">
        <v>232</v>
      </c>
      <c r="B31" s="170"/>
      <c r="C31" s="32">
        <v>0</v>
      </c>
      <c r="D31" s="31"/>
      <c r="E31" s="32">
        <v>0</v>
      </c>
      <c r="F31" s="31"/>
      <c r="G31" s="32">
        <v>0</v>
      </c>
      <c r="H31" s="31"/>
      <c r="I31" s="86">
        <v>0</v>
      </c>
      <c r="J31" s="31"/>
      <c r="K31" s="32">
        <v>0</v>
      </c>
      <c r="L31" s="31"/>
      <c r="M31" s="32">
        <v>0</v>
      </c>
      <c r="N31" s="31"/>
      <c r="O31" s="86">
        <v>0</v>
      </c>
      <c r="P31" s="31"/>
      <c r="Q31" s="82">
        <v>32501</v>
      </c>
      <c r="R31" s="28"/>
      <c r="S31" s="86">
        <v>-27280</v>
      </c>
      <c r="T31" s="28"/>
      <c r="U31" s="82">
        <f>SUM(Q31:T31)</f>
        <v>5221</v>
      </c>
      <c r="V31" s="31"/>
      <c r="W31" s="37">
        <f>SUM(C31:O31,U31)</f>
        <v>5221</v>
      </c>
      <c r="X31" s="31"/>
      <c r="Y31" s="34">
        <v>4074</v>
      </c>
      <c r="Z31" s="31"/>
      <c r="AA31" s="37">
        <f>+W31+Y31</f>
        <v>9295</v>
      </c>
      <c r="AB31" s="25"/>
      <c r="AC31" s="199">
        <f>AA31-'PL 6-7'!C44</f>
        <v>0</v>
      </c>
    </row>
    <row r="32" spans="1:29" s="30" customFormat="1" ht="20.5" x14ac:dyDescent="0.65">
      <c r="A32" s="92" t="s">
        <v>233</v>
      </c>
      <c r="B32" s="33"/>
      <c r="C32" s="100">
        <f>SUM(C30:C31)</f>
        <v>0</v>
      </c>
      <c r="D32" s="67"/>
      <c r="E32" s="100">
        <f>SUM(E30:E31)</f>
        <v>0</v>
      </c>
      <c r="F32" s="67"/>
      <c r="G32" s="100">
        <f>SUM(G30:G31)</f>
        <v>0</v>
      </c>
      <c r="H32" s="67"/>
      <c r="I32" s="100">
        <f>SUM(I30:I31)</f>
        <v>0</v>
      </c>
      <c r="J32" s="67"/>
      <c r="K32" s="100">
        <f>SUM(K30:K31)</f>
        <v>0</v>
      </c>
      <c r="L32" s="67"/>
      <c r="M32" s="100">
        <f>SUM(M30:M31)</f>
        <v>0</v>
      </c>
      <c r="N32" s="67"/>
      <c r="O32" s="100">
        <f>SUM(O30:O31)</f>
        <v>93454</v>
      </c>
      <c r="P32" s="67"/>
      <c r="Q32" s="100">
        <f>SUM(Q30:Q31)</f>
        <v>32501</v>
      </c>
      <c r="R32" s="67"/>
      <c r="S32" s="100">
        <f>SUM(S30:S31)</f>
        <v>-27280</v>
      </c>
      <c r="T32" s="67"/>
      <c r="U32" s="100">
        <f>SUM(U30:U31)</f>
        <v>5221</v>
      </c>
      <c r="V32" s="67"/>
      <c r="W32" s="100">
        <f>SUM(W30:W31)</f>
        <v>98675</v>
      </c>
      <c r="X32" s="67"/>
      <c r="Y32" s="100">
        <f>SUM(Y30:Y31)</f>
        <v>1217</v>
      </c>
      <c r="Z32" s="67"/>
      <c r="AA32" s="100">
        <f>SUM(AA30:AA31)</f>
        <v>99892</v>
      </c>
      <c r="AB32" s="25"/>
      <c r="AC32" s="199">
        <f>AA32-'PL 6-7'!C63</f>
        <v>0</v>
      </c>
    </row>
    <row r="33" spans="1:32" ht="21" thickBot="1" x14ac:dyDescent="0.7">
      <c r="A33" s="92" t="s">
        <v>130</v>
      </c>
      <c r="B33" s="23"/>
      <c r="C33" s="70">
        <f>SUM(C17,C27,C32)</f>
        <v>510000</v>
      </c>
      <c r="D33" s="31"/>
      <c r="E33" s="70">
        <f>SUM(E17,E27,E32)</f>
        <v>1335830</v>
      </c>
      <c r="F33" s="31"/>
      <c r="G33" s="70">
        <f>SUM(G17,G27,G32)</f>
        <v>390969</v>
      </c>
      <c r="H33" s="31"/>
      <c r="I33" s="70">
        <f>SUM(I17,I27,I32)</f>
        <v>428790</v>
      </c>
      <c r="J33" s="31"/>
      <c r="K33" s="70">
        <f>SUM(K17,K27,K32)</f>
        <v>3242</v>
      </c>
      <c r="L33" s="31"/>
      <c r="M33" s="70">
        <f>SUM(M17,M27,M32)</f>
        <v>51000</v>
      </c>
      <c r="N33" s="31"/>
      <c r="O33" s="70">
        <f>SUM(O17,O27,O32)</f>
        <v>462203</v>
      </c>
      <c r="P33" s="31"/>
      <c r="Q33" s="70">
        <f>SUM(Q17,Q27,Q32)</f>
        <v>-18285</v>
      </c>
      <c r="R33" s="31"/>
      <c r="S33" s="70">
        <f>SUM(S17,S27,S32)</f>
        <v>14880</v>
      </c>
      <c r="T33" s="31"/>
      <c r="U33" s="70">
        <f>SUM(U17,U27,U32)</f>
        <v>-3405</v>
      </c>
      <c r="V33" s="31"/>
      <c r="W33" s="70">
        <f>SUM(W17,W27,W32)</f>
        <v>3178629</v>
      </c>
      <c r="X33" s="31"/>
      <c r="Y33" s="70">
        <f>SUM(Y17,Y27,Y32)</f>
        <v>113776</v>
      </c>
      <c r="Z33" s="31"/>
      <c r="AA33" s="70">
        <f>SUM(AA17,AA27,AA32)</f>
        <v>3292405</v>
      </c>
      <c r="AB33" s="27"/>
      <c r="AD33" s="104"/>
    </row>
    <row r="34" spans="1:32" s="17" customFormat="1" ht="18" thickTop="1" x14ac:dyDescent="0.55000000000000004">
      <c r="B34" s="74"/>
      <c r="C34" s="75"/>
      <c r="D34" s="71"/>
      <c r="E34" s="71"/>
      <c r="F34" s="76"/>
      <c r="G34" s="71"/>
      <c r="H34" s="76"/>
      <c r="K34" s="71"/>
      <c r="L34" s="76"/>
      <c r="M34" s="76"/>
      <c r="N34" s="76"/>
      <c r="O34" s="76"/>
      <c r="P34" s="71"/>
      <c r="Q34" s="71"/>
      <c r="R34" s="71"/>
      <c r="T34" s="71"/>
      <c r="V34" s="76"/>
      <c r="X34" s="76"/>
      <c r="Z34" s="76"/>
      <c r="AB34" s="77"/>
    </row>
    <row r="35" spans="1:32" s="17" customFormat="1" ht="17.5" x14ac:dyDescent="0.55000000000000004">
      <c r="A35" s="76"/>
      <c r="B35" s="74"/>
      <c r="C35" s="179"/>
      <c r="D35" s="71"/>
      <c r="E35" s="178"/>
      <c r="F35" s="71"/>
      <c r="G35" s="178"/>
      <c r="H35" s="71"/>
      <c r="I35" s="178"/>
      <c r="J35" s="72"/>
      <c r="K35" s="178"/>
      <c r="L35" s="71"/>
      <c r="M35" s="178"/>
      <c r="N35" s="71"/>
      <c r="O35" s="178"/>
      <c r="P35" s="71"/>
      <c r="Q35" s="71"/>
      <c r="R35" s="71"/>
      <c r="S35" s="72"/>
      <c r="T35" s="71"/>
      <c r="U35" s="73"/>
      <c r="V35" s="71"/>
      <c r="W35" s="73"/>
      <c r="X35" s="71"/>
      <c r="Y35" s="73"/>
      <c r="Z35" s="71"/>
      <c r="AA35" s="73"/>
      <c r="AB35" s="73"/>
    </row>
    <row r="36" spans="1:32" ht="20.5" x14ac:dyDescent="0.65">
      <c r="A36" s="36"/>
      <c r="B36" s="170"/>
      <c r="C36" s="35"/>
      <c r="D36" s="39"/>
      <c r="E36" s="10"/>
      <c r="G36" s="10"/>
      <c r="K36" s="10"/>
      <c r="O36" s="187"/>
      <c r="P36" s="39"/>
      <c r="Q36" s="10"/>
      <c r="R36" s="39"/>
      <c r="T36" s="39"/>
      <c r="U36" s="126"/>
      <c r="Y36" s="187">
        <f>Y32-'PL 6-7'!C62</f>
        <v>0</v>
      </c>
      <c r="AB36" s="27"/>
    </row>
    <row r="37" spans="1:32" x14ac:dyDescent="0.6">
      <c r="Y37" s="187"/>
      <c r="Z37" s="8"/>
    </row>
    <row r="38" spans="1:32" x14ac:dyDescent="0.6">
      <c r="Z38" s="8"/>
    </row>
    <row r="39" spans="1:32" x14ac:dyDescent="0.6">
      <c r="K39" s="126"/>
      <c r="Z39" s="8"/>
      <c r="AD39" s="126"/>
      <c r="AE39" s="108"/>
      <c r="AF39" s="200"/>
    </row>
    <row r="40" spans="1:32" x14ac:dyDescent="0.6">
      <c r="K40" s="126"/>
      <c r="AD40" s="126"/>
    </row>
    <row r="41" spans="1:32" x14ac:dyDescent="0.6">
      <c r="K41" s="126"/>
      <c r="AD41" s="126"/>
      <c r="AE41" s="108"/>
      <c r="AF41" s="200"/>
    </row>
    <row r="42" spans="1:32" x14ac:dyDescent="0.6">
      <c r="K42" s="126"/>
      <c r="AD42" s="126"/>
    </row>
  </sheetData>
  <mergeCells count="4">
    <mergeCell ref="C13:AA13"/>
    <mergeCell ref="C3:AA3"/>
    <mergeCell ref="M4:O4"/>
    <mergeCell ref="Q4:U4"/>
  </mergeCells>
  <pageMargins left="0.79" right="0.79" top="0.48" bottom="0.51" header="0.51" footer="0.51"/>
  <pageSetup paperSize="9" scale="66" firstPageNumber="9" fitToHeight="0" orientation="landscape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S42"/>
  <sheetViews>
    <sheetView view="pageBreakPreview" topLeftCell="A25" zoomScale="85" zoomScaleNormal="80" zoomScaleSheetLayoutView="85" workbookViewId="0">
      <selection activeCell="A35" sqref="A35"/>
    </sheetView>
  </sheetViews>
  <sheetFormatPr defaultColWidth="9.09765625" defaultRowHeight="20" x14ac:dyDescent="0.6"/>
  <cols>
    <col min="1" max="1" width="51.69921875" style="6" customWidth="1"/>
    <col min="2" max="2" width="8.09765625" style="7" customWidth="1"/>
    <col min="3" max="3" width="11" style="8" customWidth="1"/>
    <col min="4" max="4" width="1" style="21" customWidth="1"/>
    <col min="5" max="5" width="11" style="8" customWidth="1"/>
    <col min="6" max="6" width="1" style="21" customWidth="1"/>
    <col min="7" max="7" width="11" style="8" customWidth="1"/>
    <col min="8" max="8" width="1" style="21" customWidth="1"/>
    <col min="9" max="9" width="11" style="8" customWidth="1"/>
    <col min="10" max="10" width="1" style="21" customWidth="1"/>
    <col min="11" max="11" width="11" style="8" customWidth="1"/>
    <col min="12" max="12" width="1" style="21" customWidth="1"/>
    <col min="13" max="13" width="11" style="8" customWidth="1"/>
    <col min="14" max="14" width="1" style="21" customWidth="1"/>
    <col min="15" max="15" width="16.69921875" style="8" bestFit="1" customWidth="1"/>
    <col min="16" max="16" width="1" style="21" customWidth="1"/>
    <col min="17" max="17" width="11" style="8" customWidth="1"/>
    <col min="18" max="18" width="1.3984375" style="8" customWidth="1"/>
    <col min="19" max="16384" width="9.09765625" style="8"/>
  </cols>
  <sheetData>
    <row r="1" spans="1:19" ht="20.5" x14ac:dyDescent="0.65">
      <c r="A1" s="92" t="s">
        <v>108</v>
      </c>
    </row>
    <row r="2" spans="1:19" ht="20.5" x14ac:dyDescent="0.65">
      <c r="A2" s="92" t="s">
        <v>205</v>
      </c>
    </row>
    <row r="3" spans="1:19" ht="20.5" x14ac:dyDescent="0.65">
      <c r="A3" s="30"/>
      <c r="B3" s="30"/>
      <c r="C3" s="30"/>
      <c r="D3" s="30"/>
      <c r="E3" s="30"/>
      <c r="G3" s="21"/>
      <c r="I3" s="21"/>
    </row>
    <row r="4" spans="1:19" ht="20.5" x14ac:dyDescent="0.65">
      <c r="C4" s="218" t="s">
        <v>115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0"/>
    </row>
    <row r="5" spans="1:19" ht="20.5" x14ac:dyDescent="0.65">
      <c r="B5" s="6"/>
      <c r="D5" s="91"/>
      <c r="E5" s="22"/>
      <c r="F5" s="22"/>
      <c r="H5" s="22"/>
      <c r="I5" s="24"/>
      <c r="J5" s="22"/>
      <c r="K5" s="22"/>
      <c r="L5" s="22"/>
      <c r="M5" s="22"/>
      <c r="O5" s="192" t="s">
        <v>147</v>
      </c>
      <c r="Q5" s="9"/>
      <c r="R5" s="9"/>
      <c r="S5" s="9"/>
    </row>
    <row r="6" spans="1:19" ht="20.5" x14ac:dyDescent="0.65">
      <c r="B6" s="6"/>
      <c r="D6" s="91"/>
      <c r="E6" s="22"/>
      <c r="F6" s="22"/>
      <c r="G6" s="24"/>
      <c r="H6" s="22"/>
      <c r="I6" s="24" t="s">
        <v>134</v>
      </c>
      <c r="J6" s="22"/>
      <c r="K6" s="219" t="s">
        <v>120</v>
      </c>
      <c r="L6" s="219"/>
      <c r="M6" s="219"/>
      <c r="O6" s="191" t="s">
        <v>148</v>
      </c>
      <c r="R6" s="9"/>
      <c r="S6" s="9"/>
    </row>
    <row r="7" spans="1:19" x14ac:dyDescent="0.6">
      <c r="B7" s="24"/>
      <c r="C7" s="24" t="s">
        <v>20</v>
      </c>
      <c r="E7" s="24"/>
      <c r="F7" s="22"/>
      <c r="G7" s="24" t="s">
        <v>134</v>
      </c>
      <c r="H7" s="22"/>
      <c r="I7" s="24" t="s">
        <v>135</v>
      </c>
      <c r="J7" s="22"/>
      <c r="K7" s="24" t="s">
        <v>145</v>
      </c>
      <c r="N7" s="22"/>
      <c r="O7" s="190" t="s">
        <v>81</v>
      </c>
      <c r="P7" s="22"/>
      <c r="Q7" s="24" t="s">
        <v>42</v>
      </c>
      <c r="R7" s="24"/>
      <c r="S7" s="24"/>
    </row>
    <row r="8" spans="1:19" x14ac:dyDescent="0.6">
      <c r="B8" s="24"/>
      <c r="C8" s="24" t="s">
        <v>36</v>
      </c>
      <c r="E8" s="24" t="s">
        <v>80</v>
      </c>
      <c r="F8" s="22"/>
      <c r="G8" s="24" t="s">
        <v>44</v>
      </c>
      <c r="H8" s="22"/>
      <c r="I8" s="24" t="s">
        <v>136</v>
      </c>
      <c r="J8" s="22"/>
      <c r="K8" s="24" t="s">
        <v>82</v>
      </c>
      <c r="L8" s="22"/>
      <c r="M8" s="24" t="s">
        <v>29</v>
      </c>
      <c r="N8" s="22"/>
      <c r="O8" s="190" t="s">
        <v>146</v>
      </c>
      <c r="P8" s="22"/>
      <c r="Q8" s="24" t="s">
        <v>23</v>
      </c>
      <c r="R8" s="24"/>
      <c r="S8" s="24"/>
    </row>
    <row r="9" spans="1:19" x14ac:dyDescent="0.6">
      <c r="B9" s="90"/>
      <c r="C9" s="24" t="s">
        <v>35</v>
      </c>
      <c r="E9" s="47" t="s">
        <v>69</v>
      </c>
      <c r="F9" s="22"/>
      <c r="G9" s="47" t="s">
        <v>133</v>
      </c>
      <c r="H9" s="22"/>
      <c r="I9" s="47" t="s">
        <v>137</v>
      </c>
      <c r="J9" s="22"/>
      <c r="K9" s="24" t="s">
        <v>83</v>
      </c>
      <c r="L9" s="22"/>
      <c r="M9" s="24" t="s">
        <v>37</v>
      </c>
      <c r="N9" s="22"/>
      <c r="O9" s="190" t="s">
        <v>234</v>
      </c>
      <c r="P9" s="22"/>
      <c r="Q9" s="24" t="s">
        <v>24</v>
      </c>
      <c r="R9" s="24"/>
      <c r="S9" s="24"/>
    </row>
    <row r="10" spans="1:19" x14ac:dyDescent="0.6">
      <c r="A10" s="8"/>
      <c r="B10" s="90"/>
      <c r="C10" s="214" t="s">
        <v>67</v>
      </c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7"/>
      <c r="S10" s="24"/>
    </row>
    <row r="11" spans="1:19" ht="20.5" x14ac:dyDescent="0.65">
      <c r="A11" s="92" t="s">
        <v>131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7"/>
      <c r="S11" s="24"/>
    </row>
    <row r="12" spans="1:19" ht="20.5" x14ac:dyDescent="0.65">
      <c r="A12" s="92" t="s">
        <v>237</v>
      </c>
      <c r="B12" s="90"/>
      <c r="C12" s="25">
        <v>510000</v>
      </c>
      <c r="D12" s="31"/>
      <c r="E12" s="25">
        <v>1335830</v>
      </c>
      <c r="F12" s="31"/>
      <c r="G12" s="25">
        <v>390969</v>
      </c>
      <c r="H12" s="31"/>
      <c r="I12" s="25">
        <v>3242</v>
      </c>
      <c r="J12" s="31"/>
      <c r="K12" s="25">
        <v>51000</v>
      </c>
      <c r="L12" s="31"/>
      <c r="M12" s="25">
        <v>388169</v>
      </c>
      <c r="N12" s="31"/>
      <c r="O12" s="25">
        <v>2480</v>
      </c>
      <c r="P12" s="31"/>
      <c r="Q12" s="25">
        <f>SUM(C12:O12)</f>
        <v>2681690</v>
      </c>
      <c r="R12" s="25"/>
    </row>
    <row r="13" spans="1:19" s="30" customFormat="1" ht="12" customHeight="1" x14ac:dyDescent="0.65">
      <c r="A13" s="92"/>
      <c r="B13" s="9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25"/>
    </row>
    <row r="14" spans="1:19" s="30" customFormat="1" ht="20.5" x14ac:dyDescent="0.65">
      <c r="A14" s="92" t="s">
        <v>73</v>
      </c>
      <c r="B14" s="90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25"/>
    </row>
    <row r="15" spans="1:19" s="30" customFormat="1" ht="20.5" x14ac:dyDescent="0.65">
      <c r="A15" s="6" t="s">
        <v>47</v>
      </c>
      <c r="B15" s="90"/>
      <c r="C15" s="32">
        <v>0</v>
      </c>
      <c r="D15" s="28"/>
      <c r="E15" s="32">
        <v>0</v>
      </c>
      <c r="F15" s="28"/>
      <c r="G15" s="32">
        <v>0</v>
      </c>
      <c r="H15" s="28"/>
      <c r="I15" s="32">
        <v>0</v>
      </c>
      <c r="J15" s="28"/>
      <c r="K15" s="32">
        <v>0</v>
      </c>
      <c r="L15" s="31"/>
      <c r="M15" s="85">
        <v>19489</v>
      </c>
      <c r="N15" s="31"/>
      <c r="O15" s="87">
        <v>0</v>
      </c>
      <c r="P15" s="31"/>
      <c r="Q15" s="27">
        <f>SUM(C15:O15)</f>
        <v>19489</v>
      </c>
      <c r="R15" s="25"/>
    </row>
    <row r="16" spans="1:19" s="30" customFormat="1" ht="20.5" x14ac:dyDescent="0.65">
      <c r="A16" s="6" t="s">
        <v>48</v>
      </c>
      <c r="B16" s="90"/>
      <c r="C16" s="32">
        <v>0</v>
      </c>
      <c r="D16" s="31"/>
      <c r="E16" s="32">
        <v>0</v>
      </c>
      <c r="F16" s="31"/>
      <c r="G16" s="32">
        <v>0</v>
      </c>
      <c r="H16" s="31"/>
      <c r="I16" s="32">
        <v>0</v>
      </c>
      <c r="J16" s="31"/>
      <c r="K16" s="32">
        <v>0</v>
      </c>
      <c r="L16" s="31"/>
      <c r="M16" s="86">
        <v>0</v>
      </c>
      <c r="N16" s="31"/>
      <c r="O16" s="82">
        <v>12400</v>
      </c>
      <c r="P16" s="31"/>
      <c r="Q16" s="27">
        <f>SUM(C16:O16)</f>
        <v>12400</v>
      </c>
      <c r="R16" s="25"/>
    </row>
    <row r="17" spans="1:19" s="30" customFormat="1" ht="20.5" x14ac:dyDescent="0.65">
      <c r="A17" s="92" t="s">
        <v>144</v>
      </c>
      <c r="B17" s="33"/>
      <c r="C17" s="45">
        <f>SUM(C15:C16)</f>
        <v>0</v>
      </c>
      <c r="D17" s="67"/>
      <c r="E17" s="45">
        <f>SUM(E15:E16)</f>
        <v>0</v>
      </c>
      <c r="F17" s="67"/>
      <c r="G17" s="45">
        <f>SUM(G15:G16)</f>
        <v>0</v>
      </c>
      <c r="H17" s="67"/>
      <c r="I17" s="45">
        <f>SUM(I15:I16)</f>
        <v>0</v>
      </c>
      <c r="J17" s="67"/>
      <c r="K17" s="45">
        <f>SUM(K15:K16)</f>
        <v>0</v>
      </c>
      <c r="L17" s="67"/>
      <c r="M17" s="45">
        <f>SUM(M15:M16)</f>
        <v>19489</v>
      </c>
      <c r="N17" s="67"/>
      <c r="O17" s="94">
        <f>SUM(O15:O16)</f>
        <v>12400</v>
      </c>
      <c r="P17" s="67"/>
      <c r="Q17" s="45">
        <f>SUM(Q15:Q16)</f>
        <v>31889</v>
      </c>
      <c r="R17" s="25"/>
    </row>
    <row r="18" spans="1:19" s="30" customFormat="1" ht="12" customHeight="1" x14ac:dyDescent="0.65">
      <c r="A18" s="92"/>
      <c r="B18" s="90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25"/>
    </row>
    <row r="19" spans="1:19" ht="21" thickBot="1" x14ac:dyDescent="0.7">
      <c r="A19" s="92" t="s">
        <v>129</v>
      </c>
      <c r="B19" s="90"/>
      <c r="C19" s="95">
        <f>SUM(C12,C17)</f>
        <v>510000</v>
      </c>
      <c r="D19" s="31"/>
      <c r="E19" s="95">
        <f>SUM(E12,E17)</f>
        <v>1335830</v>
      </c>
      <c r="F19" s="31"/>
      <c r="G19" s="95">
        <f>SUM(G12,G17)</f>
        <v>390969</v>
      </c>
      <c r="H19" s="31"/>
      <c r="I19" s="95">
        <f>SUM(I12,I17)</f>
        <v>3242</v>
      </c>
      <c r="J19" s="31"/>
      <c r="K19" s="95">
        <f>SUM(K12,K17)</f>
        <v>51000</v>
      </c>
      <c r="L19" s="31"/>
      <c r="M19" s="95">
        <f>SUM(M12,M17)</f>
        <v>407658</v>
      </c>
      <c r="N19" s="31"/>
      <c r="O19" s="95">
        <f>SUM(O12,O17)</f>
        <v>14880</v>
      </c>
      <c r="P19" s="31"/>
      <c r="Q19" s="95">
        <f>SUM(Q12,Q17)</f>
        <v>2713579</v>
      </c>
      <c r="R19" s="27"/>
    </row>
    <row r="20" spans="1:19" ht="22.5" thickTop="1" x14ac:dyDescent="0.7">
      <c r="A20" s="92"/>
      <c r="B20" s="90"/>
      <c r="C20" s="16"/>
      <c r="D20" s="62"/>
      <c r="E20" s="16"/>
      <c r="F20" s="62"/>
      <c r="G20" s="16"/>
      <c r="H20" s="62"/>
      <c r="I20" s="16"/>
      <c r="J20" s="62"/>
      <c r="K20" s="16"/>
      <c r="L20" s="62"/>
      <c r="M20" s="16"/>
      <c r="N20" s="62"/>
      <c r="O20" s="16"/>
      <c r="P20" s="62"/>
      <c r="Q20" s="16"/>
      <c r="R20" s="27"/>
    </row>
    <row r="21" spans="1:19" ht="20.5" x14ac:dyDescent="0.65">
      <c r="A21" s="92" t="s">
        <v>108</v>
      </c>
      <c r="C21" s="32"/>
      <c r="D21" s="28"/>
      <c r="E21" s="32"/>
      <c r="G21" s="32"/>
      <c r="I21" s="32"/>
      <c r="R21" s="27"/>
    </row>
    <row r="22" spans="1:19" ht="20.5" x14ac:dyDescent="0.65">
      <c r="A22" s="92" t="s">
        <v>205</v>
      </c>
      <c r="R22" s="27"/>
    </row>
    <row r="23" spans="1:19" ht="20.5" x14ac:dyDescent="0.65">
      <c r="C23" s="218" t="s">
        <v>115</v>
      </c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0"/>
    </row>
    <row r="24" spans="1:19" ht="20.5" x14ac:dyDescent="0.65">
      <c r="B24" s="6"/>
      <c r="D24" s="91"/>
      <c r="E24" s="22"/>
      <c r="F24" s="22"/>
      <c r="H24" s="22"/>
      <c r="I24" s="24"/>
      <c r="J24" s="22"/>
      <c r="K24" s="22"/>
      <c r="L24" s="22"/>
      <c r="M24" s="22"/>
      <c r="O24" s="192" t="s">
        <v>147</v>
      </c>
      <c r="Q24" s="9"/>
      <c r="R24" s="9"/>
      <c r="S24" s="9"/>
    </row>
    <row r="25" spans="1:19" ht="20.5" x14ac:dyDescent="0.65">
      <c r="B25" s="6"/>
      <c r="D25" s="91"/>
      <c r="E25" s="22"/>
      <c r="F25" s="22"/>
      <c r="G25" s="24"/>
      <c r="H25" s="22"/>
      <c r="I25" s="24" t="s">
        <v>134</v>
      </c>
      <c r="J25" s="22"/>
      <c r="K25" s="219" t="s">
        <v>120</v>
      </c>
      <c r="L25" s="219"/>
      <c r="M25" s="219"/>
      <c r="O25" s="191" t="s">
        <v>148</v>
      </c>
      <c r="R25" s="9"/>
      <c r="S25" s="9"/>
    </row>
    <row r="26" spans="1:19" ht="20.5" x14ac:dyDescent="0.65">
      <c r="B26" s="24"/>
      <c r="C26" s="24" t="s">
        <v>20</v>
      </c>
      <c r="E26" s="24"/>
      <c r="F26" s="22"/>
      <c r="G26" s="24" t="s">
        <v>134</v>
      </c>
      <c r="H26" s="22"/>
      <c r="I26" s="24" t="s">
        <v>135</v>
      </c>
      <c r="J26" s="22"/>
      <c r="K26" s="24" t="s">
        <v>145</v>
      </c>
      <c r="N26" s="22"/>
      <c r="O26" s="190" t="s">
        <v>106</v>
      </c>
      <c r="P26" s="22"/>
      <c r="Q26" s="24" t="s">
        <v>42</v>
      </c>
      <c r="R26" s="9"/>
      <c r="S26" s="9"/>
    </row>
    <row r="27" spans="1:19" x14ac:dyDescent="0.6">
      <c r="B27" s="24"/>
      <c r="C27" s="24" t="s">
        <v>36</v>
      </c>
      <c r="E27" s="24" t="s">
        <v>80</v>
      </c>
      <c r="F27" s="22"/>
      <c r="G27" s="24" t="s">
        <v>44</v>
      </c>
      <c r="H27" s="22"/>
      <c r="I27" s="24" t="s">
        <v>136</v>
      </c>
      <c r="J27" s="22"/>
      <c r="K27" s="24" t="s">
        <v>82</v>
      </c>
      <c r="L27" s="22"/>
      <c r="M27" s="24" t="s">
        <v>29</v>
      </c>
      <c r="N27" s="22"/>
      <c r="O27" s="190" t="s">
        <v>146</v>
      </c>
      <c r="P27" s="22"/>
      <c r="Q27" s="24" t="s">
        <v>23</v>
      </c>
      <c r="R27" s="24"/>
      <c r="S27" s="24"/>
    </row>
    <row r="28" spans="1:19" x14ac:dyDescent="0.6">
      <c r="B28" s="175" t="s">
        <v>1</v>
      </c>
      <c r="C28" s="24" t="s">
        <v>35</v>
      </c>
      <c r="E28" s="47" t="s">
        <v>69</v>
      </c>
      <c r="F28" s="22"/>
      <c r="G28" s="47" t="s">
        <v>133</v>
      </c>
      <c r="H28" s="22"/>
      <c r="I28" s="47" t="s">
        <v>137</v>
      </c>
      <c r="J28" s="22"/>
      <c r="K28" s="24" t="s">
        <v>83</v>
      </c>
      <c r="L28" s="22"/>
      <c r="M28" s="24" t="s">
        <v>37</v>
      </c>
      <c r="N28" s="22"/>
      <c r="O28" s="190" t="s">
        <v>234</v>
      </c>
      <c r="P28" s="22"/>
      <c r="Q28" s="24" t="s">
        <v>24</v>
      </c>
      <c r="R28" s="24"/>
      <c r="S28" s="24"/>
    </row>
    <row r="29" spans="1:19" x14ac:dyDescent="0.6">
      <c r="A29" s="8"/>
      <c r="B29" s="90"/>
      <c r="C29" s="214" t="s">
        <v>67</v>
      </c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7"/>
      <c r="S29" s="24"/>
    </row>
    <row r="30" spans="1:19" ht="20.5" x14ac:dyDescent="0.65">
      <c r="A30" s="92" t="s">
        <v>132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7"/>
      <c r="S30" s="24"/>
    </row>
    <row r="31" spans="1:19" ht="20.5" x14ac:dyDescent="0.65">
      <c r="A31" s="92" t="s">
        <v>99</v>
      </c>
      <c r="B31" s="90"/>
      <c r="C31" s="25">
        <v>510000</v>
      </c>
      <c r="D31" s="31"/>
      <c r="E31" s="25">
        <v>1335830</v>
      </c>
      <c r="F31" s="31"/>
      <c r="G31" s="25">
        <v>390969</v>
      </c>
      <c r="H31" s="31"/>
      <c r="I31" s="25">
        <v>3242</v>
      </c>
      <c r="J31" s="31"/>
      <c r="K31" s="25">
        <v>51000</v>
      </c>
      <c r="L31" s="31"/>
      <c r="M31" s="25">
        <v>457104</v>
      </c>
      <c r="N31" s="31"/>
      <c r="O31" s="88">
        <v>42160</v>
      </c>
      <c r="P31" s="31"/>
      <c r="Q31" s="25">
        <f>SUM(C31:O31)</f>
        <v>2790305</v>
      </c>
      <c r="R31" s="25"/>
    </row>
    <row r="32" spans="1:19" ht="20.5" x14ac:dyDescent="0.65">
      <c r="A32" s="6" t="s">
        <v>218</v>
      </c>
      <c r="B32" s="160">
        <v>3</v>
      </c>
      <c r="C32" s="87">
        <v>0</v>
      </c>
      <c r="D32" s="28"/>
      <c r="E32" s="87">
        <v>0</v>
      </c>
      <c r="F32" s="28"/>
      <c r="G32" s="87">
        <v>0</v>
      </c>
      <c r="H32" s="28"/>
      <c r="I32" s="87">
        <v>0</v>
      </c>
      <c r="J32" s="28"/>
      <c r="K32" s="87">
        <v>0</v>
      </c>
      <c r="L32" s="31"/>
      <c r="M32" s="27">
        <v>-228</v>
      </c>
      <c r="N32" s="31"/>
      <c r="O32" s="87">
        <v>0</v>
      </c>
      <c r="P32" s="31"/>
      <c r="Q32" s="27">
        <f>SUM(C32:O32)</f>
        <v>-228</v>
      </c>
      <c r="R32" s="25"/>
    </row>
    <row r="33" spans="1:18" ht="20.5" x14ac:dyDescent="0.65">
      <c r="A33" s="176" t="s">
        <v>219</v>
      </c>
      <c r="B33" s="160"/>
      <c r="C33" s="177">
        <f>SUM(C31:C32)</f>
        <v>510000</v>
      </c>
      <c r="D33" s="31"/>
      <c r="E33" s="177">
        <f>SUM(E31:E32)</f>
        <v>1335830</v>
      </c>
      <c r="F33" s="31"/>
      <c r="G33" s="177">
        <f>SUM(G31:G32)</f>
        <v>390969</v>
      </c>
      <c r="H33" s="31"/>
      <c r="I33" s="177">
        <f>SUM(I31:I32)</f>
        <v>3242</v>
      </c>
      <c r="J33" s="31"/>
      <c r="K33" s="177">
        <f>SUM(K31:K32)</f>
        <v>51000</v>
      </c>
      <c r="L33" s="31"/>
      <c r="M33" s="177">
        <f>SUM(M31:M32)</f>
        <v>456876</v>
      </c>
      <c r="N33" s="31"/>
      <c r="O33" s="177">
        <f>SUM(O31:O32)</f>
        <v>42160</v>
      </c>
      <c r="P33" s="31"/>
      <c r="Q33" s="177">
        <f>SUM(Q31:Q32)</f>
        <v>2790077</v>
      </c>
      <c r="R33" s="25"/>
    </row>
    <row r="34" spans="1:18" s="30" customFormat="1" ht="12" customHeight="1" x14ac:dyDescent="0.65">
      <c r="A34" s="92"/>
      <c r="B34" s="9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25"/>
    </row>
    <row r="35" spans="1:18" s="30" customFormat="1" ht="20.5" x14ac:dyDescent="0.65">
      <c r="A35" s="92" t="s">
        <v>231</v>
      </c>
      <c r="B35" s="90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25"/>
    </row>
    <row r="36" spans="1:18" s="30" customFormat="1" ht="20.5" x14ac:dyDescent="0.65">
      <c r="A36" s="6" t="s">
        <v>47</v>
      </c>
      <c r="B36" s="90"/>
      <c r="C36" s="87">
        <v>0</v>
      </c>
      <c r="D36" s="28"/>
      <c r="E36" s="87">
        <v>0</v>
      </c>
      <c r="F36" s="28"/>
      <c r="G36" s="87">
        <v>0</v>
      </c>
      <c r="H36" s="28"/>
      <c r="I36" s="87">
        <v>0</v>
      </c>
      <c r="J36" s="28"/>
      <c r="K36" s="87">
        <v>0</v>
      </c>
      <c r="L36" s="31"/>
      <c r="M36" s="85">
        <f>+'PL 6-7'!G28</f>
        <v>25243</v>
      </c>
      <c r="N36" s="31"/>
      <c r="O36" s="87">
        <v>0</v>
      </c>
      <c r="P36" s="31"/>
      <c r="Q36" s="27">
        <f>SUM(C36:O36)</f>
        <v>25243</v>
      </c>
      <c r="R36" s="25"/>
    </row>
    <row r="37" spans="1:18" s="30" customFormat="1" ht="20.5" x14ac:dyDescent="0.65">
      <c r="A37" s="6" t="s">
        <v>232</v>
      </c>
      <c r="B37" s="90"/>
      <c r="C37" s="86">
        <v>0</v>
      </c>
      <c r="D37" s="31"/>
      <c r="E37" s="86">
        <v>0</v>
      </c>
      <c r="F37" s="31"/>
      <c r="G37" s="86">
        <v>0</v>
      </c>
      <c r="H37" s="31"/>
      <c r="I37" s="86">
        <v>0</v>
      </c>
      <c r="J37" s="31"/>
      <c r="K37" s="86">
        <v>0</v>
      </c>
      <c r="L37" s="31"/>
      <c r="M37" s="86">
        <v>0</v>
      </c>
      <c r="N37" s="31"/>
      <c r="O37" s="86">
        <f>+'PL 6-7'!G44</f>
        <v>-27280</v>
      </c>
      <c r="P37" s="31"/>
      <c r="Q37" s="27">
        <f>SUM(C37:O37)</f>
        <v>-27280</v>
      </c>
      <c r="R37" s="25"/>
    </row>
    <row r="38" spans="1:18" s="30" customFormat="1" ht="20.5" x14ac:dyDescent="0.65">
      <c r="A38" s="92" t="s">
        <v>233</v>
      </c>
      <c r="B38" s="33"/>
      <c r="C38" s="45">
        <f>SUM(C36:C37)</f>
        <v>0</v>
      </c>
      <c r="D38" s="67"/>
      <c r="E38" s="45">
        <f>SUM(E36:E37)</f>
        <v>0</v>
      </c>
      <c r="F38" s="67"/>
      <c r="G38" s="45">
        <f>SUM(G36:G37)</f>
        <v>0</v>
      </c>
      <c r="H38" s="67"/>
      <c r="I38" s="45">
        <f>SUM(I36:I37)</f>
        <v>0</v>
      </c>
      <c r="J38" s="67"/>
      <c r="K38" s="45">
        <f>SUM(K36:K37)</f>
        <v>0</v>
      </c>
      <c r="L38" s="67"/>
      <c r="M38" s="45">
        <f>SUM(M36:M37)</f>
        <v>25243</v>
      </c>
      <c r="N38" s="67"/>
      <c r="O38" s="45">
        <f>SUM(O36:O37)</f>
        <v>-27280</v>
      </c>
      <c r="P38" s="67"/>
      <c r="Q38" s="45">
        <f>SUM(Q36:Q37)</f>
        <v>-2037</v>
      </c>
      <c r="R38" s="25"/>
    </row>
    <row r="39" spans="1:18" s="30" customFormat="1" ht="12" customHeight="1" x14ac:dyDescent="0.65">
      <c r="A39" s="92"/>
      <c r="B39" s="90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25"/>
    </row>
    <row r="40" spans="1:18" ht="21" thickBot="1" x14ac:dyDescent="0.7">
      <c r="A40" s="92" t="s">
        <v>130</v>
      </c>
      <c r="B40" s="90"/>
      <c r="C40" s="95">
        <f>SUM(C33,C38)</f>
        <v>510000</v>
      </c>
      <c r="D40" s="31"/>
      <c r="E40" s="95">
        <f>SUM(E33,E38)</f>
        <v>1335830</v>
      </c>
      <c r="F40" s="31"/>
      <c r="G40" s="95">
        <f>SUM(G33,G38)</f>
        <v>390969</v>
      </c>
      <c r="H40" s="31"/>
      <c r="I40" s="95">
        <f>SUM(I33,I38)</f>
        <v>3242</v>
      </c>
      <c r="J40" s="31"/>
      <c r="K40" s="95">
        <f>SUM(K33,K38)</f>
        <v>51000</v>
      </c>
      <c r="L40" s="31"/>
      <c r="M40" s="95">
        <f>SUM(M33,M38)</f>
        <v>482119</v>
      </c>
      <c r="N40" s="31"/>
      <c r="O40" s="95">
        <f>SUM(O33,O38)</f>
        <v>14880</v>
      </c>
      <c r="P40" s="31"/>
      <c r="Q40" s="95">
        <f>SUM(Q33,Q38)</f>
        <v>2788040</v>
      </c>
      <c r="R40" s="27"/>
    </row>
    <row r="41" spans="1:18" s="17" customFormat="1" ht="18" thickTop="1" x14ac:dyDescent="0.55000000000000004">
      <c r="A41" s="76"/>
      <c r="B41" s="74"/>
      <c r="C41" s="75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71"/>
      <c r="Q41" s="72"/>
      <c r="R41" s="73"/>
    </row>
    <row r="42" spans="1:18" ht="20.5" x14ac:dyDescent="0.65">
      <c r="A42" s="36"/>
      <c r="B42" s="90"/>
      <c r="C42" s="35"/>
      <c r="D42" s="39"/>
      <c r="E42" s="10"/>
      <c r="G42" s="10"/>
      <c r="I42" s="10"/>
      <c r="M42" s="104"/>
      <c r="N42" s="39"/>
      <c r="P42" s="39"/>
      <c r="Q42" s="104"/>
      <c r="R42" s="27"/>
    </row>
  </sheetData>
  <mergeCells count="6">
    <mergeCell ref="C4:Q4"/>
    <mergeCell ref="C10:Q10"/>
    <mergeCell ref="C29:Q29"/>
    <mergeCell ref="K6:M6"/>
    <mergeCell ref="C23:Q23"/>
    <mergeCell ref="K25:M25"/>
  </mergeCells>
  <pageMargins left="0.79" right="0.79" top="0.48" bottom="0.51" header="0.51" footer="0.51"/>
  <pageSetup paperSize="9" scale="90" firstPageNumber="10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20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0"/>
  <sheetViews>
    <sheetView tabSelected="1" view="pageBreakPreview" topLeftCell="A64" zoomScale="86" zoomScaleNormal="80" zoomScaleSheetLayoutView="86" workbookViewId="0">
      <selection activeCell="K89" sqref="K89"/>
    </sheetView>
  </sheetViews>
  <sheetFormatPr defaultColWidth="35" defaultRowHeight="23" customHeight="1" x14ac:dyDescent="0.65"/>
  <cols>
    <col min="1" max="1" width="66" style="2" customWidth="1"/>
    <col min="2" max="2" width="10.8984375" style="2" customWidth="1"/>
    <col min="3" max="3" width="14" style="11" customWidth="1"/>
    <col min="4" max="4" width="1.3984375" style="2" customWidth="1"/>
    <col min="5" max="5" width="14" style="2" customWidth="1"/>
    <col min="6" max="6" width="1.3984375" style="2" customWidth="1"/>
    <col min="7" max="7" width="14" style="152" customWidth="1"/>
    <col min="8" max="8" width="1.3984375" style="2" customWidth="1"/>
    <col min="9" max="9" width="14" style="2" customWidth="1"/>
    <col min="10" max="10" width="7.09765625" style="2" customWidth="1"/>
    <col min="11" max="16384" width="35" style="2"/>
  </cols>
  <sheetData>
    <row r="1" spans="1:11" ht="23" customHeight="1" x14ac:dyDescent="0.7">
      <c r="A1" s="5" t="s">
        <v>108</v>
      </c>
      <c r="I1" s="11"/>
    </row>
    <row r="2" spans="1:11" ht="23" customHeight="1" x14ac:dyDescent="0.7">
      <c r="A2" s="13" t="s">
        <v>75</v>
      </c>
      <c r="I2" s="11"/>
    </row>
    <row r="3" spans="1:11" ht="23" customHeight="1" x14ac:dyDescent="0.7">
      <c r="A3" s="13"/>
      <c r="I3" s="11"/>
    </row>
    <row r="4" spans="1:11" s="42" customFormat="1" ht="23" customHeight="1" x14ac:dyDescent="0.7">
      <c r="B4" s="159"/>
      <c r="C4" s="223" t="s">
        <v>109</v>
      </c>
      <c r="D4" s="223"/>
      <c r="E4" s="223"/>
      <c r="F4" s="157"/>
      <c r="G4" s="223" t="s">
        <v>115</v>
      </c>
      <c r="H4" s="223"/>
      <c r="I4" s="223"/>
    </row>
    <row r="5" spans="1:11" s="42" customFormat="1" ht="23" customHeight="1" x14ac:dyDescent="0.7">
      <c r="B5" s="159"/>
      <c r="C5" s="221" t="s">
        <v>76</v>
      </c>
      <c r="D5" s="222"/>
      <c r="E5" s="222"/>
      <c r="F5" s="157"/>
      <c r="G5" s="221" t="s">
        <v>76</v>
      </c>
      <c r="H5" s="222"/>
      <c r="I5" s="222"/>
    </row>
    <row r="6" spans="1:11" s="42" customFormat="1" ht="23" customHeight="1" x14ac:dyDescent="0.7">
      <c r="B6" s="159"/>
      <c r="C6" s="221" t="s">
        <v>111</v>
      </c>
      <c r="D6" s="221"/>
      <c r="E6" s="221"/>
      <c r="F6" s="157"/>
      <c r="G6" s="221" t="s">
        <v>111</v>
      </c>
      <c r="H6" s="221"/>
      <c r="I6" s="221"/>
    </row>
    <row r="7" spans="1:11" s="42" customFormat="1" ht="23" customHeight="1" x14ac:dyDescent="0.65">
      <c r="B7" s="158"/>
      <c r="C7" s="159">
        <v>2563</v>
      </c>
      <c r="D7" s="159"/>
      <c r="E7" s="159">
        <v>2562</v>
      </c>
      <c r="F7" s="159"/>
      <c r="G7" s="159">
        <v>2563</v>
      </c>
      <c r="H7" s="159"/>
      <c r="I7" s="159">
        <v>2562</v>
      </c>
    </row>
    <row r="8" spans="1:11" s="42" customFormat="1" ht="23" customHeight="1" x14ac:dyDescent="0.65">
      <c r="B8" s="159"/>
      <c r="C8" s="220" t="s">
        <v>67</v>
      </c>
      <c r="D8" s="220"/>
      <c r="E8" s="220"/>
      <c r="F8" s="220"/>
      <c r="G8" s="220"/>
      <c r="H8" s="220"/>
      <c r="I8" s="220"/>
    </row>
    <row r="9" spans="1:11" s="42" customFormat="1" ht="23" customHeight="1" x14ac:dyDescent="0.7">
      <c r="A9" s="14" t="s">
        <v>25</v>
      </c>
      <c r="B9" s="159"/>
      <c r="C9" s="55"/>
      <c r="D9" s="56"/>
      <c r="E9" s="56"/>
      <c r="F9" s="56"/>
      <c r="G9" s="61"/>
      <c r="H9" s="56"/>
      <c r="I9" s="56"/>
    </row>
    <row r="10" spans="1:11" s="42" customFormat="1" ht="23" customHeight="1" x14ac:dyDescent="0.7">
      <c r="A10" s="42" t="s">
        <v>212</v>
      </c>
      <c r="B10" s="158"/>
      <c r="C10" s="55">
        <f>+'PL 6-7'!C28</f>
        <v>90597</v>
      </c>
      <c r="D10" s="56"/>
      <c r="E10" s="55">
        <v>89591</v>
      </c>
      <c r="F10" s="56"/>
      <c r="G10" s="61">
        <f>+'PL 6-7'!G28</f>
        <v>25243</v>
      </c>
      <c r="H10" s="56"/>
      <c r="I10" s="56">
        <v>19489</v>
      </c>
      <c r="K10" s="161"/>
    </row>
    <row r="11" spans="1:11" s="42" customFormat="1" ht="23" customHeight="1" x14ac:dyDescent="0.65">
      <c r="A11" s="60" t="s">
        <v>243</v>
      </c>
      <c r="B11" s="159"/>
      <c r="C11" s="55"/>
      <c r="D11" s="56"/>
      <c r="E11" s="55"/>
      <c r="F11" s="56"/>
      <c r="G11" s="61"/>
      <c r="H11" s="56"/>
      <c r="I11" s="56"/>
    </row>
    <row r="12" spans="1:11" s="42" customFormat="1" ht="23" customHeight="1" x14ac:dyDescent="0.65">
      <c r="A12" s="42" t="s">
        <v>164</v>
      </c>
      <c r="B12" s="158"/>
      <c r="C12" s="61">
        <v>-40</v>
      </c>
      <c r="D12" s="56"/>
      <c r="E12" s="64">
        <v>-116</v>
      </c>
      <c r="F12" s="56"/>
      <c r="G12" s="61">
        <v>-40</v>
      </c>
      <c r="H12" s="56"/>
      <c r="I12" s="61">
        <v>-18</v>
      </c>
    </row>
    <row r="13" spans="1:11" s="42" customFormat="1" ht="23" customHeight="1" x14ac:dyDescent="0.65">
      <c r="A13" s="42" t="s">
        <v>172</v>
      </c>
      <c r="B13" s="158"/>
      <c r="C13" s="61">
        <v>-7</v>
      </c>
      <c r="D13" s="56"/>
      <c r="E13" s="55">
        <v>3</v>
      </c>
      <c r="F13" s="56"/>
      <c r="G13" s="61">
        <v>38</v>
      </c>
      <c r="H13" s="56"/>
      <c r="I13" s="56">
        <v>3</v>
      </c>
    </row>
    <row r="14" spans="1:11" s="42" customFormat="1" ht="23" customHeight="1" x14ac:dyDescent="0.65">
      <c r="A14" s="40" t="s">
        <v>34</v>
      </c>
      <c r="B14" s="158"/>
      <c r="C14" s="55">
        <v>51209</v>
      </c>
      <c r="D14" s="56"/>
      <c r="E14" s="55">
        <v>25704</v>
      </c>
      <c r="F14" s="56"/>
      <c r="G14" s="61">
        <v>22283</v>
      </c>
      <c r="H14" s="56"/>
      <c r="I14" s="56">
        <v>17449</v>
      </c>
    </row>
    <row r="15" spans="1:11" s="42" customFormat="1" ht="23" customHeight="1" x14ac:dyDescent="0.65">
      <c r="A15" s="42" t="s">
        <v>213</v>
      </c>
      <c r="B15" s="158"/>
      <c r="C15" s="55">
        <v>157220</v>
      </c>
      <c r="D15" s="56"/>
      <c r="E15" s="55">
        <v>103919</v>
      </c>
      <c r="F15" s="56"/>
      <c r="G15" s="61">
        <v>25650</v>
      </c>
      <c r="H15" s="56"/>
      <c r="I15" s="56">
        <v>13386</v>
      </c>
    </row>
    <row r="16" spans="1:11" s="42" customFormat="1" ht="23" customHeight="1" x14ac:dyDescent="0.65">
      <c r="A16" s="42" t="s">
        <v>246</v>
      </c>
      <c r="B16" s="158"/>
      <c r="C16" s="61">
        <v>0</v>
      </c>
      <c r="D16" s="56"/>
      <c r="E16" s="55">
        <v>1037</v>
      </c>
      <c r="F16" s="56"/>
      <c r="G16" s="61">
        <v>0</v>
      </c>
      <c r="H16" s="56"/>
      <c r="I16" s="55">
        <v>1037</v>
      </c>
    </row>
    <row r="17" spans="1:11" s="42" customFormat="1" ht="23" customHeight="1" x14ac:dyDescent="0.65">
      <c r="A17" s="40" t="s">
        <v>208</v>
      </c>
      <c r="B17" s="159"/>
      <c r="C17" s="55">
        <v>-2965</v>
      </c>
      <c r="D17" s="56"/>
      <c r="E17" s="55">
        <v>935</v>
      </c>
      <c r="F17" s="56"/>
      <c r="G17" s="61">
        <v>-1661</v>
      </c>
      <c r="H17" s="56"/>
      <c r="I17" s="56">
        <v>1532</v>
      </c>
      <c r="J17" s="56"/>
      <c r="K17" s="93"/>
    </row>
    <row r="18" spans="1:11" s="42" customFormat="1" ht="23" customHeight="1" x14ac:dyDescent="0.65">
      <c r="A18" s="40" t="s">
        <v>244</v>
      </c>
      <c r="B18" s="158"/>
      <c r="C18" s="64">
        <v>-25081</v>
      </c>
      <c r="E18" s="64">
        <v>-42550</v>
      </c>
      <c r="F18" s="56"/>
      <c r="G18" s="61">
        <v>0</v>
      </c>
      <c r="H18" s="56"/>
      <c r="I18" s="96">
        <v>0</v>
      </c>
    </row>
    <row r="19" spans="1:11" s="42" customFormat="1" ht="23" customHeight="1" x14ac:dyDescent="0.65">
      <c r="A19" s="40" t="s">
        <v>245</v>
      </c>
      <c r="B19" s="158"/>
      <c r="C19" s="64">
        <v>-1646</v>
      </c>
      <c r="D19" s="93"/>
      <c r="E19" s="64">
        <v>8789</v>
      </c>
      <c r="F19" s="93"/>
      <c r="G19" s="61">
        <v>-1441</v>
      </c>
      <c r="H19" s="56"/>
      <c r="I19" s="61">
        <v>9500</v>
      </c>
    </row>
    <row r="20" spans="1:11" s="42" customFormat="1" ht="23" customHeight="1" x14ac:dyDescent="0.65">
      <c r="A20" s="40" t="s">
        <v>248</v>
      </c>
      <c r="B20" s="159"/>
      <c r="C20" s="61">
        <v>0</v>
      </c>
      <c r="D20" s="56"/>
      <c r="E20" s="61">
        <v>-1029</v>
      </c>
      <c r="F20" s="56"/>
      <c r="G20" s="64">
        <v>0</v>
      </c>
      <c r="H20" s="61"/>
      <c r="I20" s="61">
        <v>0</v>
      </c>
    </row>
    <row r="21" spans="1:11" s="42" customFormat="1" ht="23" customHeight="1" x14ac:dyDescent="0.65">
      <c r="A21" s="40" t="s">
        <v>209</v>
      </c>
      <c r="B21" s="159"/>
      <c r="C21" s="61">
        <v>2493</v>
      </c>
      <c r="D21" s="56"/>
      <c r="E21" s="61">
        <v>3547</v>
      </c>
      <c r="F21" s="56"/>
      <c r="G21" s="64">
        <v>632</v>
      </c>
      <c r="H21" s="61"/>
      <c r="I21" s="61">
        <v>679</v>
      </c>
    </row>
    <row r="22" spans="1:11" s="42" customFormat="1" ht="23" customHeight="1" x14ac:dyDescent="0.65">
      <c r="A22" s="40" t="s">
        <v>150</v>
      </c>
      <c r="B22" s="158"/>
      <c r="C22" s="64">
        <v>-3173</v>
      </c>
      <c r="D22" s="61"/>
      <c r="E22" s="61">
        <v>-3077</v>
      </c>
      <c r="F22" s="56"/>
      <c r="G22" s="64">
        <v>-3173</v>
      </c>
      <c r="H22" s="61"/>
      <c r="I22" s="61">
        <v>-3077</v>
      </c>
    </row>
    <row r="23" spans="1:11" s="42" customFormat="1" ht="23" customHeight="1" x14ac:dyDescent="0.65">
      <c r="A23" s="42" t="s">
        <v>92</v>
      </c>
      <c r="B23" s="158"/>
      <c r="C23" s="61">
        <v>-3719</v>
      </c>
      <c r="D23" s="56"/>
      <c r="E23" s="61">
        <v>-8258</v>
      </c>
      <c r="F23" s="56"/>
      <c r="G23" s="61">
        <v>-4574</v>
      </c>
      <c r="H23" s="56"/>
      <c r="I23" s="61">
        <v>-9259</v>
      </c>
    </row>
    <row r="24" spans="1:11" s="42" customFormat="1" ht="23" customHeight="1" x14ac:dyDescent="0.65">
      <c r="A24" s="40" t="s">
        <v>124</v>
      </c>
      <c r="B24" s="194"/>
      <c r="C24" s="61">
        <v>15573</v>
      </c>
      <c r="D24" s="56"/>
      <c r="E24" s="61">
        <v>19520</v>
      </c>
      <c r="F24" s="56"/>
      <c r="G24" s="61">
        <v>4982</v>
      </c>
      <c r="H24" s="56"/>
      <c r="I24" s="61">
        <v>1729</v>
      </c>
    </row>
    <row r="25" spans="1:11" s="42" customFormat="1" ht="23" customHeight="1" x14ac:dyDescent="0.65">
      <c r="B25" s="159"/>
      <c r="C25" s="83">
        <f>SUM(C10:C24)</f>
        <v>280461</v>
      </c>
      <c r="D25" s="56"/>
      <c r="E25" s="83">
        <f>SUM(E10:E24)</f>
        <v>198015</v>
      </c>
      <c r="F25" s="56"/>
      <c r="G25" s="163">
        <f>SUM(G10:G24)</f>
        <v>67939</v>
      </c>
      <c r="H25" s="83"/>
      <c r="I25" s="83">
        <f>SUM(I10:I24)</f>
        <v>52450</v>
      </c>
    </row>
    <row r="26" spans="1:11" s="42" customFormat="1" ht="23" customHeight="1" x14ac:dyDescent="0.65">
      <c r="A26" s="18" t="s">
        <v>71</v>
      </c>
      <c r="B26" s="159"/>
      <c r="C26" s="55"/>
      <c r="D26" s="56"/>
      <c r="E26" s="56"/>
      <c r="F26" s="56"/>
      <c r="G26" s="61"/>
      <c r="H26" s="56"/>
      <c r="I26" s="56"/>
    </row>
    <row r="27" spans="1:11" s="42" customFormat="1" ht="23" customHeight="1" x14ac:dyDescent="0.65">
      <c r="A27" s="42" t="s">
        <v>151</v>
      </c>
      <c r="B27" s="158"/>
      <c r="C27" s="61">
        <v>12095</v>
      </c>
      <c r="D27" s="56"/>
      <c r="E27" s="56">
        <v>25938</v>
      </c>
      <c r="F27" s="56"/>
      <c r="G27" s="61">
        <v>-3654</v>
      </c>
      <c r="H27" s="56"/>
      <c r="I27" s="61">
        <v>-56726</v>
      </c>
      <c r="K27" s="93"/>
    </row>
    <row r="28" spans="1:11" s="42" customFormat="1" ht="23" customHeight="1" x14ac:dyDescent="0.65">
      <c r="A28" s="42" t="s">
        <v>4</v>
      </c>
      <c r="B28" s="158"/>
      <c r="C28" s="64">
        <v>4068</v>
      </c>
      <c r="D28" s="56"/>
      <c r="E28" s="56">
        <v>10000</v>
      </c>
      <c r="F28" s="56"/>
      <c r="G28" s="161">
        <v>0</v>
      </c>
      <c r="H28" s="56"/>
      <c r="I28" s="161">
        <v>0</v>
      </c>
    </row>
    <row r="29" spans="1:11" s="42" customFormat="1" ht="23" customHeight="1" x14ac:dyDescent="0.65">
      <c r="A29" s="42" t="s">
        <v>214</v>
      </c>
      <c r="B29" s="159"/>
      <c r="C29" s="55">
        <v>9869</v>
      </c>
      <c r="D29" s="56"/>
      <c r="E29" s="56">
        <v>12605</v>
      </c>
      <c r="F29" s="56"/>
      <c r="G29" s="61">
        <v>-99</v>
      </c>
      <c r="H29" s="56"/>
      <c r="I29" s="56">
        <v>247</v>
      </c>
    </row>
    <row r="30" spans="1:11" s="42" customFormat="1" ht="23" customHeight="1" x14ac:dyDescent="0.65">
      <c r="A30" s="42" t="s">
        <v>170</v>
      </c>
      <c r="B30" s="159"/>
      <c r="C30" s="55">
        <v>17249</v>
      </c>
      <c r="D30" s="56"/>
      <c r="E30" s="56">
        <v>-84</v>
      </c>
      <c r="F30" s="56"/>
      <c r="G30" s="61">
        <v>17272</v>
      </c>
      <c r="H30" s="56"/>
      <c r="I30" s="61">
        <v>-51</v>
      </c>
    </row>
    <row r="31" spans="1:11" s="42" customFormat="1" ht="23" customHeight="1" x14ac:dyDescent="0.65">
      <c r="A31" s="42" t="s">
        <v>9</v>
      </c>
      <c r="B31" s="158"/>
      <c r="C31" s="55">
        <v>-139</v>
      </c>
      <c r="D31" s="56"/>
      <c r="E31" s="56">
        <v>495</v>
      </c>
      <c r="F31" s="56"/>
      <c r="G31" s="55">
        <v>-506</v>
      </c>
      <c r="H31" s="56"/>
      <c r="I31" s="56">
        <v>1806</v>
      </c>
    </row>
    <row r="32" spans="1:11" s="42" customFormat="1" ht="23" customHeight="1" x14ac:dyDescent="0.65">
      <c r="A32" s="42" t="s">
        <v>152</v>
      </c>
      <c r="B32" s="209"/>
      <c r="C32" s="55">
        <v>-85423</v>
      </c>
      <c r="D32" s="56"/>
      <c r="E32" s="61">
        <v>-63507</v>
      </c>
      <c r="F32" s="56"/>
      <c r="G32" s="55">
        <v>-15404</v>
      </c>
      <c r="H32" s="56"/>
      <c r="I32" s="61">
        <v>-24447</v>
      </c>
    </row>
    <row r="33" spans="1:9" s="42" customFormat="1" ht="23" customHeight="1" x14ac:dyDescent="0.65">
      <c r="A33" s="42" t="s">
        <v>13</v>
      </c>
      <c r="B33" s="158"/>
      <c r="C33" s="153">
        <v>0</v>
      </c>
      <c r="D33" s="44"/>
      <c r="E33" s="153">
        <v>-6979</v>
      </c>
      <c r="F33" s="44"/>
      <c r="G33" s="153">
        <v>0</v>
      </c>
      <c r="H33" s="44"/>
      <c r="I33" s="153">
        <v>-93</v>
      </c>
    </row>
    <row r="34" spans="1:9" s="42" customFormat="1" ht="23" customHeight="1" x14ac:dyDescent="0.65">
      <c r="A34" s="42" t="s">
        <v>171</v>
      </c>
      <c r="B34" s="158"/>
      <c r="C34" s="62">
        <v>-1401</v>
      </c>
      <c r="D34" s="56"/>
      <c r="E34" s="44">
        <v>310</v>
      </c>
      <c r="F34" s="56"/>
      <c r="G34" s="62">
        <v>605</v>
      </c>
      <c r="H34" s="56"/>
      <c r="I34" s="84">
        <v>0</v>
      </c>
    </row>
    <row r="35" spans="1:9" s="42" customFormat="1" ht="23" customHeight="1" x14ac:dyDescent="0.65">
      <c r="A35" s="42" t="s">
        <v>247</v>
      </c>
      <c r="B35" s="158"/>
      <c r="C35" s="62">
        <v>-44</v>
      </c>
      <c r="D35" s="44"/>
      <c r="E35" s="84">
        <v>0</v>
      </c>
      <c r="F35" s="44"/>
      <c r="G35" s="153">
        <v>0</v>
      </c>
      <c r="H35" s="44"/>
      <c r="I35" s="84">
        <v>0</v>
      </c>
    </row>
    <row r="36" spans="1:9" s="42" customFormat="1" ht="23" customHeight="1" x14ac:dyDescent="0.65">
      <c r="A36" s="42" t="s">
        <v>17</v>
      </c>
      <c r="B36" s="158"/>
      <c r="C36" s="41">
        <v>3819</v>
      </c>
      <c r="D36" s="56"/>
      <c r="E36" s="154">
        <v>-961</v>
      </c>
      <c r="F36" s="56"/>
      <c r="G36" s="41">
        <v>1612</v>
      </c>
      <c r="H36" s="56"/>
      <c r="I36" s="43">
        <v>168</v>
      </c>
    </row>
    <row r="37" spans="1:9" s="42" customFormat="1" ht="23" customHeight="1" x14ac:dyDescent="0.65">
      <c r="A37" s="40" t="s">
        <v>215</v>
      </c>
      <c r="B37" s="159"/>
      <c r="C37" s="55">
        <f>SUM(C25:C36)</f>
        <v>240554</v>
      </c>
      <c r="D37" s="56"/>
      <c r="E37" s="55">
        <f>SUM(E25:E36)</f>
        <v>175832</v>
      </c>
      <c r="F37" s="56"/>
      <c r="G37" s="64">
        <f>SUM(G25:G36)</f>
        <v>67765</v>
      </c>
      <c r="H37" s="56"/>
      <c r="I37" s="64">
        <f>SUM(I25:I36)</f>
        <v>-26646</v>
      </c>
    </row>
    <row r="38" spans="1:9" s="42" customFormat="1" ht="23" customHeight="1" x14ac:dyDescent="0.65">
      <c r="A38" s="42" t="s">
        <v>216</v>
      </c>
      <c r="B38" s="158"/>
      <c r="C38" s="55">
        <v>-26807</v>
      </c>
      <c r="D38" s="56"/>
      <c r="E38" s="61">
        <v>-4372</v>
      </c>
      <c r="F38" s="56"/>
      <c r="G38" s="61">
        <v>-7535</v>
      </c>
      <c r="H38" s="56"/>
      <c r="I38" s="56">
        <v>16284</v>
      </c>
    </row>
    <row r="39" spans="1:9" s="42" customFormat="1" ht="23" customHeight="1" x14ac:dyDescent="0.7">
      <c r="A39" s="12" t="s">
        <v>93</v>
      </c>
      <c r="B39" s="159"/>
      <c r="C39" s="15">
        <f>SUM(C37:C38)</f>
        <v>213747</v>
      </c>
      <c r="D39" s="3"/>
      <c r="E39" s="15">
        <f>SUM(E37:E38)</f>
        <v>171460</v>
      </c>
      <c r="F39" s="3"/>
      <c r="G39" s="155">
        <f>SUM(G37:G38)</f>
        <v>60230</v>
      </c>
      <c r="H39" s="3"/>
      <c r="I39" s="155">
        <f>SUM(I37:I38)</f>
        <v>-10362</v>
      </c>
    </row>
    <row r="40" spans="1:9" s="42" customFormat="1" ht="23" customHeight="1" x14ac:dyDescent="0.7">
      <c r="A40" s="12"/>
      <c r="B40" s="159"/>
      <c r="C40" s="16"/>
      <c r="D40" s="3"/>
      <c r="E40" s="1"/>
      <c r="F40" s="3"/>
      <c r="G40" s="164"/>
      <c r="H40" s="3"/>
      <c r="I40" s="1"/>
    </row>
    <row r="41" spans="1:9" s="42" customFormat="1" ht="23" customHeight="1" x14ac:dyDescent="0.7">
      <c r="A41" s="12" t="str">
        <f>A1</f>
        <v>บริษัท เจดับเบิ้ลยูดี อินโฟโลจิสติกส์ จำกัด (มหาชน) และบริษัทย่อย</v>
      </c>
      <c r="C41" s="63"/>
      <c r="G41" s="61"/>
      <c r="I41" s="63"/>
    </row>
    <row r="42" spans="1:9" s="42" customFormat="1" ht="23" customHeight="1" x14ac:dyDescent="0.7">
      <c r="A42" s="165" t="str">
        <f>A2</f>
        <v>งบกระแสเงินสด (ไม่ได้ตรวจสอบ)</v>
      </c>
      <c r="C42" s="63"/>
      <c r="G42" s="61"/>
      <c r="I42" s="63"/>
    </row>
    <row r="43" spans="1:9" s="42" customFormat="1" ht="23" customHeight="1" x14ac:dyDescent="0.7">
      <c r="A43" s="165"/>
      <c r="C43" s="63"/>
      <c r="G43" s="61"/>
      <c r="I43" s="63"/>
    </row>
    <row r="44" spans="1:9" s="42" customFormat="1" ht="23" customHeight="1" x14ac:dyDescent="0.7">
      <c r="B44" s="159"/>
      <c r="C44" s="223" t="s">
        <v>109</v>
      </c>
      <c r="D44" s="223"/>
      <c r="E44" s="223"/>
      <c r="F44" s="157"/>
      <c r="G44" s="223" t="s">
        <v>115</v>
      </c>
      <c r="H44" s="223"/>
      <c r="I44" s="223"/>
    </row>
    <row r="45" spans="1:9" s="42" customFormat="1" ht="23" customHeight="1" x14ac:dyDescent="0.7">
      <c r="B45" s="159"/>
      <c r="C45" s="221" t="s">
        <v>76</v>
      </c>
      <c r="D45" s="222"/>
      <c r="E45" s="222"/>
      <c r="F45" s="157"/>
      <c r="G45" s="221" t="s">
        <v>76</v>
      </c>
      <c r="H45" s="222"/>
      <c r="I45" s="222"/>
    </row>
    <row r="46" spans="1:9" s="42" customFormat="1" ht="23" customHeight="1" x14ac:dyDescent="0.7">
      <c r="B46" s="159"/>
      <c r="C46" s="221" t="s">
        <v>111</v>
      </c>
      <c r="D46" s="221"/>
      <c r="E46" s="221"/>
      <c r="F46" s="157"/>
      <c r="G46" s="221" t="s">
        <v>111</v>
      </c>
      <c r="H46" s="221"/>
      <c r="I46" s="221"/>
    </row>
    <row r="47" spans="1:9" s="42" customFormat="1" ht="23" customHeight="1" x14ac:dyDescent="0.65">
      <c r="B47" s="158"/>
      <c r="C47" s="159">
        <v>2563</v>
      </c>
      <c r="D47" s="159"/>
      <c r="E47" s="159">
        <v>2562</v>
      </c>
      <c r="F47" s="159"/>
      <c r="G47" s="159">
        <v>2563</v>
      </c>
      <c r="H47" s="159"/>
      <c r="I47" s="159">
        <v>2562</v>
      </c>
    </row>
    <row r="48" spans="1:9" s="42" customFormat="1" ht="23" customHeight="1" x14ac:dyDescent="0.65">
      <c r="C48" s="220" t="s">
        <v>67</v>
      </c>
      <c r="D48" s="220"/>
      <c r="E48" s="220"/>
      <c r="F48" s="220"/>
      <c r="G48" s="220"/>
      <c r="H48" s="220"/>
      <c r="I48" s="220"/>
    </row>
    <row r="49" spans="1:9" s="42" customFormat="1" ht="23" customHeight="1" x14ac:dyDescent="0.7">
      <c r="A49" s="14" t="s">
        <v>26</v>
      </c>
      <c r="B49" s="159"/>
      <c r="C49" s="55"/>
      <c r="D49" s="56"/>
      <c r="E49" s="56"/>
      <c r="F49" s="56"/>
      <c r="G49" s="61"/>
      <c r="H49" s="56"/>
      <c r="I49" s="56"/>
    </row>
    <row r="50" spans="1:9" s="42" customFormat="1" ht="23" customHeight="1" x14ac:dyDescent="0.65">
      <c r="A50" s="42" t="s">
        <v>174</v>
      </c>
      <c r="B50" s="158"/>
      <c r="C50" s="62">
        <v>-29210</v>
      </c>
      <c r="D50" s="56"/>
      <c r="E50" s="44">
        <v>15179</v>
      </c>
      <c r="F50" s="56"/>
      <c r="G50" s="153">
        <v>790</v>
      </c>
      <c r="H50" s="56"/>
      <c r="I50" s="44">
        <v>5034</v>
      </c>
    </row>
    <row r="51" spans="1:9" s="42" customFormat="1" ht="23" customHeight="1" x14ac:dyDescent="0.65">
      <c r="A51" s="42" t="s">
        <v>210</v>
      </c>
      <c r="B51" s="158"/>
      <c r="C51" s="162">
        <v>0</v>
      </c>
      <c r="D51" s="56"/>
      <c r="E51" s="162">
        <v>0</v>
      </c>
      <c r="F51" s="56"/>
      <c r="G51" s="64">
        <v>-12400</v>
      </c>
      <c r="H51" s="56"/>
      <c r="I51" s="96">
        <v>0</v>
      </c>
    </row>
    <row r="52" spans="1:9" s="42" customFormat="1" ht="23" customHeight="1" x14ac:dyDescent="0.65">
      <c r="A52" s="42" t="s">
        <v>175</v>
      </c>
      <c r="B52" s="158"/>
      <c r="C52" s="62">
        <v>63000</v>
      </c>
      <c r="D52" s="56"/>
      <c r="E52" s="44">
        <v>100000</v>
      </c>
      <c r="F52" s="56"/>
      <c r="G52" s="153">
        <v>75000</v>
      </c>
      <c r="H52" s="56"/>
      <c r="I52" s="44">
        <v>68934</v>
      </c>
    </row>
    <row r="53" spans="1:9" s="42" customFormat="1" ht="23" customHeight="1" x14ac:dyDescent="0.65">
      <c r="A53" s="42" t="s">
        <v>274</v>
      </c>
      <c r="B53" s="158"/>
      <c r="C53" s="64">
        <v>0</v>
      </c>
      <c r="D53" s="56"/>
      <c r="E53" s="55">
        <v>61004</v>
      </c>
      <c r="F53" s="56"/>
      <c r="G53" s="64">
        <v>0</v>
      </c>
      <c r="H53" s="56"/>
      <c r="I53" s="96">
        <v>0</v>
      </c>
    </row>
    <row r="54" spans="1:9" s="42" customFormat="1" ht="23" customHeight="1" x14ac:dyDescent="0.65">
      <c r="A54" s="42" t="s">
        <v>153</v>
      </c>
      <c r="B54" s="158"/>
      <c r="C54" s="64">
        <v>0</v>
      </c>
      <c r="D54" s="56"/>
      <c r="E54" s="153">
        <v>-480798</v>
      </c>
      <c r="F54" s="56"/>
      <c r="G54" s="153">
        <v>0</v>
      </c>
      <c r="H54" s="56"/>
      <c r="I54" s="153">
        <v>-245</v>
      </c>
    </row>
    <row r="55" spans="1:9" s="42" customFormat="1" ht="23" customHeight="1" x14ac:dyDescent="0.65">
      <c r="A55" s="42" t="s">
        <v>276</v>
      </c>
      <c r="B55" s="158"/>
      <c r="C55" s="64">
        <v>0</v>
      </c>
      <c r="D55" s="56"/>
      <c r="E55" s="96">
        <v>0</v>
      </c>
      <c r="F55" s="56"/>
      <c r="G55" s="64">
        <v>-97731</v>
      </c>
      <c r="H55" s="56"/>
      <c r="I55" s="64">
        <v>-486800</v>
      </c>
    </row>
    <row r="56" spans="1:9" s="42" customFormat="1" ht="23" customHeight="1" x14ac:dyDescent="0.65">
      <c r="A56" s="42" t="s">
        <v>154</v>
      </c>
      <c r="B56" s="158"/>
      <c r="C56" s="64">
        <v>0</v>
      </c>
      <c r="D56" s="56"/>
      <c r="E56" s="44">
        <v>400</v>
      </c>
      <c r="F56" s="56"/>
      <c r="G56" s="153">
        <v>0</v>
      </c>
      <c r="H56" s="56"/>
      <c r="I56" s="96">
        <v>0</v>
      </c>
    </row>
    <row r="57" spans="1:9" s="42" customFormat="1" ht="23" customHeight="1" x14ac:dyDescent="0.65">
      <c r="A57" s="42" t="s">
        <v>155</v>
      </c>
      <c r="B57" s="158"/>
      <c r="C57" s="153">
        <v>0</v>
      </c>
      <c r="D57" s="56"/>
      <c r="E57" s="64">
        <v>-62482</v>
      </c>
      <c r="F57" s="56"/>
      <c r="G57" s="64">
        <v>0</v>
      </c>
      <c r="H57" s="56"/>
      <c r="I57" s="96">
        <v>0</v>
      </c>
    </row>
    <row r="58" spans="1:9" s="42" customFormat="1" ht="23" customHeight="1" x14ac:dyDescent="0.65">
      <c r="A58" s="42" t="s">
        <v>156</v>
      </c>
      <c r="B58" s="158"/>
      <c r="C58" s="153">
        <v>0</v>
      </c>
      <c r="D58" s="56"/>
      <c r="E58" s="153">
        <v>-70350</v>
      </c>
      <c r="F58" s="56"/>
      <c r="G58" s="153">
        <v>0</v>
      </c>
      <c r="H58" s="56"/>
      <c r="I58" s="153">
        <v>-70350</v>
      </c>
    </row>
    <row r="59" spans="1:9" s="42" customFormat="1" ht="23" customHeight="1" x14ac:dyDescent="0.65">
      <c r="A59" s="42" t="s">
        <v>157</v>
      </c>
      <c r="B59" s="158"/>
      <c r="C59" s="55">
        <v>4054</v>
      </c>
      <c r="D59" s="56"/>
      <c r="E59" s="55">
        <v>3959</v>
      </c>
      <c r="F59" s="56"/>
      <c r="G59" s="64">
        <v>4054</v>
      </c>
      <c r="H59" s="56"/>
      <c r="I59" s="55">
        <v>3959</v>
      </c>
    </row>
    <row r="60" spans="1:9" s="42" customFormat="1" ht="23" customHeight="1" x14ac:dyDescent="0.65">
      <c r="A60" s="42" t="s">
        <v>158</v>
      </c>
      <c r="B60" s="158"/>
      <c r="C60" s="62">
        <v>-23971</v>
      </c>
      <c r="D60" s="56"/>
      <c r="E60" s="153">
        <v>-490</v>
      </c>
      <c r="F60" s="56"/>
      <c r="G60" s="153">
        <v>-23971</v>
      </c>
      <c r="H60" s="56"/>
      <c r="I60" s="153">
        <v>-490</v>
      </c>
    </row>
    <row r="61" spans="1:9" s="42" customFormat="1" ht="23" customHeight="1" x14ac:dyDescent="0.65">
      <c r="A61" s="42" t="s">
        <v>159</v>
      </c>
      <c r="B61" s="159"/>
      <c r="C61" s="62">
        <v>-23452</v>
      </c>
      <c r="D61" s="56"/>
      <c r="E61" s="153">
        <v>-6154</v>
      </c>
      <c r="F61" s="56"/>
      <c r="G61" s="153">
        <v>0</v>
      </c>
      <c r="H61" s="56"/>
      <c r="I61" s="96">
        <v>0</v>
      </c>
    </row>
    <row r="62" spans="1:9" s="42" customFormat="1" ht="23" customHeight="1" x14ac:dyDescent="0.65">
      <c r="A62" s="42" t="s">
        <v>160</v>
      </c>
      <c r="B62" s="159"/>
      <c r="C62" s="64">
        <v>-150000</v>
      </c>
      <c r="E62" s="64">
        <v>-162197</v>
      </c>
      <c r="F62" s="55"/>
      <c r="G62" s="64">
        <v>-14783</v>
      </c>
      <c r="H62" s="55"/>
      <c r="I62" s="64">
        <v>-1585</v>
      </c>
    </row>
    <row r="63" spans="1:9" s="42" customFormat="1" ht="23" customHeight="1" x14ac:dyDescent="0.65">
      <c r="A63" s="42" t="s">
        <v>161</v>
      </c>
      <c r="B63" s="159"/>
      <c r="C63" s="153">
        <v>0</v>
      </c>
      <c r="D63" s="56"/>
      <c r="E63" s="44">
        <v>1196</v>
      </c>
      <c r="F63" s="56"/>
      <c r="G63" s="153">
        <v>0</v>
      </c>
      <c r="H63" s="56"/>
      <c r="I63" s="96">
        <v>0</v>
      </c>
    </row>
    <row r="64" spans="1:9" s="42" customFormat="1" ht="23" customHeight="1" x14ac:dyDescent="0.65">
      <c r="A64" s="42" t="s">
        <v>162</v>
      </c>
      <c r="B64" s="158"/>
      <c r="C64" s="55">
        <v>-1053</v>
      </c>
      <c r="D64" s="56"/>
      <c r="E64" s="64">
        <v>-21417</v>
      </c>
      <c r="F64" s="56"/>
      <c r="G64" s="64">
        <v>-90</v>
      </c>
      <c r="H64" s="56"/>
      <c r="I64" s="64">
        <v>-1569</v>
      </c>
    </row>
    <row r="65" spans="1:12" s="42" customFormat="1" ht="23" customHeight="1" x14ac:dyDescent="0.65">
      <c r="A65" s="42" t="s">
        <v>277</v>
      </c>
      <c r="B65" s="158"/>
      <c r="C65" s="64">
        <v>3173</v>
      </c>
      <c r="E65" s="61">
        <v>3077</v>
      </c>
      <c r="G65" s="64">
        <v>3173</v>
      </c>
      <c r="I65" s="61">
        <v>3077</v>
      </c>
    </row>
    <row r="66" spans="1:12" s="42" customFormat="1" ht="23" customHeight="1" x14ac:dyDescent="0.65">
      <c r="A66" s="42" t="s">
        <v>163</v>
      </c>
      <c r="B66" s="158"/>
      <c r="C66" s="55">
        <v>20191</v>
      </c>
      <c r="D66" s="56"/>
      <c r="E66" s="56">
        <v>1201</v>
      </c>
      <c r="F66" s="56"/>
      <c r="G66" s="61">
        <v>21677</v>
      </c>
      <c r="H66" s="56"/>
      <c r="I66" s="56">
        <v>2144</v>
      </c>
      <c r="J66" s="93"/>
    </row>
    <row r="67" spans="1:12" s="42" customFormat="1" ht="23" customHeight="1" x14ac:dyDescent="0.7">
      <c r="A67" s="12" t="s">
        <v>242</v>
      </c>
      <c r="B67" s="159"/>
      <c r="C67" s="15">
        <f>SUM(C50:C66)</f>
        <v>-137268</v>
      </c>
      <c r="D67" s="3"/>
      <c r="E67" s="155">
        <f>SUM(E50:E66)</f>
        <v>-617872</v>
      </c>
      <c r="F67" s="3"/>
      <c r="G67" s="155">
        <f>SUM(G50:G66)</f>
        <v>-44281</v>
      </c>
      <c r="H67" s="3"/>
      <c r="I67" s="155">
        <f>SUM(I50:I66)</f>
        <v>-477891</v>
      </c>
      <c r="L67" s="93"/>
    </row>
    <row r="68" spans="1:12" s="42" customFormat="1" ht="23" customHeight="1" x14ac:dyDescent="0.7">
      <c r="A68" s="12"/>
      <c r="B68" s="181"/>
      <c r="C68" s="16"/>
      <c r="D68" s="3"/>
      <c r="E68" s="1"/>
      <c r="F68" s="3"/>
      <c r="G68" s="164"/>
      <c r="H68" s="3"/>
      <c r="I68" s="1"/>
    </row>
    <row r="69" spans="1:12" s="42" customFormat="1" ht="23" customHeight="1" x14ac:dyDescent="0.7">
      <c r="A69" s="14" t="s">
        <v>27</v>
      </c>
      <c r="G69" s="61"/>
    </row>
    <row r="70" spans="1:12" s="42" customFormat="1" ht="23" customHeight="1" x14ac:dyDescent="0.65">
      <c r="A70" s="42" t="s">
        <v>177</v>
      </c>
      <c r="B70" s="159"/>
      <c r="C70" s="55"/>
      <c r="D70" s="56"/>
      <c r="G70" s="61"/>
    </row>
    <row r="71" spans="1:12" s="42" customFormat="1" ht="23" customHeight="1" x14ac:dyDescent="0.65">
      <c r="A71" s="42" t="s">
        <v>178</v>
      </c>
      <c r="B71" s="159"/>
      <c r="C71" s="55">
        <v>8302</v>
      </c>
      <c r="D71" s="56"/>
      <c r="E71" s="55">
        <v>433992</v>
      </c>
      <c r="F71" s="56"/>
      <c r="G71" s="61">
        <v>0</v>
      </c>
      <c r="H71" s="56"/>
      <c r="I71" s="56">
        <v>510000</v>
      </c>
    </row>
    <row r="72" spans="1:12" s="42" customFormat="1" ht="23" customHeight="1" x14ac:dyDescent="0.65">
      <c r="A72" s="42" t="s">
        <v>176</v>
      </c>
      <c r="B72" s="158"/>
      <c r="C72" s="64">
        <v>0</v>
      </c>
      <c r="D72" s="56"/>
      <c r="E72" s="96">
        <v>0</v>
      </c>
      <c r="F72" s="56"/>
      <c r="G72" s="64">
        <v>-20000</v>
      </c>
      <c r="H72" s="56"/>
      <c r="I72" s="64">
        <v>-45000</v>
      </c>
    </row>
    <row r="73" spans="1:12" s="42" customFormat="1" ht="23" customHeight="1" x14ac:dyDescent="0.65">
      <c r="A73" s="42" t="s">
        <v>236</v>
      </c>
      <c r="B73" s="194"/>
      <c r="C73" s="64"/>
      <c r="D73" s="56"/>
      <c r="E73" s="96"/>
      <c r="F73" s="56"/>
      <c r="G73" s="64"/>
      <c r="H73" s="56"/>
      <c r="I73" s="64"/>
    </row>
    <row r="74" spans="1:12" s="42" customFormat="1" ht="23" customHeight="1" x14ac:dyDescent="0.65">
      <c r="A74" s="42" t="s">
        <v>178</v>
      </c>
      <c r="B74" s="194"/>
      <c r="C74" s="61">
        <v>-869501</v>
      </c>
      <c r="D74" s="56"/>
      <c r="E74" s="96">
        <v>0</v>
      </c>
      <c r="F74" s="56"/>
      <c r="G74" s="61">
        <v>-839500</v>
      </c>
      <c r="H74" s="56"/>
      <c r="I74" s="64">
        <v>0</v>
      </c>
    </row>
    <row r="75" spans="1:12" s="42" customFormat="1" ht="23" customHeight="1" x14ac:dyDescent="0.65">
      <c r="A75" s="42" t="s">
        <v>165</v>
      </c>
      <c r="B75" s="159"/>
      <c r="C75" s="64">
        <v>-40906</v>
      </c>
      <c r="E75" s="64">
        <v>-52752</v>
      </c>
      <c r="G75" s="61">
        <v>-4380</v>
      </c>
      <c r="I75" s="61">
        <v>-3959</v>
      </c>
    </row>
    <row r="76" spans="1:12" s="42" customFormat="1" ht="23" customHeight="1" x14ac:dyDescent="0.65">
      <c r="A76" s="42" t="s">
        <v>166</v>
      </c>
      <c r="B76" s="158"/>
      <c r="C76" s="61">
        <v>0</v>
      </c>
      <c r="D76" s="56"/>
      <c r="E76" s="55">
        <v>53900</v>
      </c>
      <c r="F76" s="56"/>
      <c r="G76" s="64">
        <v>0</v>
      </c>
      <c r="H76" s="56"/>
      <c r="I76" s="96">
        <v>0</v>
      </c>
    </row>
    <row r="77" spans="1:12" s="42" customFormat="1" ht="23" customHeight="1" x14ac:dyDescent="0.65">
      <c r="A77" s="42" t="s">
        <v>271</v>
      </c>
      <c r="B77" s="158"/>
      <c r="C77" s="55"/>
      <c r="D77" s="56"/>
      <c r="E77" s="55"/>
      <c r="F77" s="56"/>
      <c r="G77" s="64"/>
      <c r="H77" s="56"/>
      <c r="I77" s="96"/>
    </row>
    <row r="78" spans="1:12" s="42" customFormat="1" ht="23" customHeight="1" x14ac:dyDescent="0.65">
      <c r="A78" s="42" t="s">
        <v>272</v>
      </c>
      <c r="B78" s="158"/>
      <c r="C78" s="55">
        <v>-90136</v>
      </c>
      <c r="D78" s="56"/>
      <c r="E78" s="64">
        <v>-13873</v>
      </c>
      <c r="F78" s="56"/>
      <c r="G78" s="64">
        <v>-14099</v>
      </c>
      <c r="H78" s="56"/>
      <c r="I78" s="64">
        <v>-1219</v>
      </c>
    </row>
    <row r="79" spans="1:12" s="42" customFormat="1" ht="23" customHeight="1" x14ac:dyDescent="0.65">
      <c r="A79" s="42" t="s">
        <v>211</v>
      </c>
      <c r="B79" s="158"/>
      <c r="C79" s="55">
        <v>600000</v>
      </c>
      <c r="D79" s="56"/>
      <c r="E79" s="64">
        <v>0</v>
      </c>
      <c r="F79" s="56"/>
      <c r="G79" s="64">
        <v>600000</v>
      </c>
      <c r="H79" s="56"/>
      <c r="I79" s="64">
        <v>0</v>
      </c>
    </row>
    <row r="80" spans="1:12" s="42" customFormat="1" ht="23" customHeight="1" x14ac:dyDescent="0.65">
      <c r="A80" s="42" t="s">
        <v>167</v>
      </c>
      <c r="B80" s="158"/>
      <c r="C80" s="64">
        <v>0</v>
      </c>
      <c r="D80" s="56"/>
      <c r="E80" s="55">
        <v>51011</v>
      </c>
      <c r="F80" s="56"/>
      <c r="G80" s="64">
        <v>0</v>
      </c>
      <c r="H80" s="56"/>
      <c r="I80" s="96">
        <v>0</v>
      </c>
    </row>
    <row r="81" spans="1:9" s="42" customFormat="1" ht="23" customHeight="1" x14ac:dyDescent="0.65">
      <c r="A81" s="42" t="s">
        <v>168</v>
      </c>
      <c r="B81" s="158"/>
      <c r="C81" s="64">
        <v>0</v>
      </c>
      <c r="D81" s="56"/>
      <c r="E81" s="64">
        <v>-38168</v>
      </c>
      <c r="F81" s="56"/>
      <c r="G81" s="64">
        <v>0</v>
      </c>
      <c r="H81" s="56"/>
      <c r="I81" s="96">
        <v>0</v>
      </c>
    </row>
    <row r="82" spans="1:9" s="42" customFormat="1" ht="23" customHeight="1" x14ac:dyDescent="0.65">
      <c r="A82" s="42" t="s">
        <v>169</v>
      </c>
      <c r="B82" s="158"/>
      <c r="C82" s="55">
        <v>-31231</v>
      </c>
      <c r="D82" s="56"/>
      <c r="E82" s="64">
        <v>-26158</v>
      </c>
      <c r="F82" s="56"/>
      <c r="G82" s="64">
        <v>-21001</v>
      </c>
      <c r="H82" s="56"/>
      <c r="I82" s="64">
        <v>-17706</v>
      </c>
    </row>
    <row r="83" spans="1:9" s="42" customFormat="1" ht="23" customHeight="1" x14ac:dyDescent="0.7">
      <c r="A83" s="12" t="s">
        <v>94</v>
      </c>
      <c r="B83" s="158"/>
      <c r="C83" s="166">
        <f>+SUM(C71:C82)</f>
        <v>-423472</v>
      </c>
      <c r="D83" s="3"/>
      <c r="E83" s="166">
        <f>+SUM(E71:E82)</f>
        <v>407952</v>
      </c>
      <c r="F83" s="3"/>
      <c r="G83" s="166">
        <f>+SUM(G71:G82)</f>
        <v>-298980</v>
      </c>
      <c r="H83" s="3"/>
      <c r="I83" s="166">
        <f>+SUM(I71:I82)</f>
        <v>442116</v>
      </c>
    </row>
    <row r="84" spans="1:9" s="42" customFormat="1" ht="23" customHeight="1" x14ac:dyDescent="0.7">
      <c r="A84" s="12"/>
      <c r="C84" s="63"/>
      <c r="G84" s="61"/>
      <c r="I84" s="63"/>
    </row>
    <row r="85" spans="1:9" s="42" customFormat="1" ht="23" customHeight="1" x14ac:dyDescent="0.7">
      <c r="A85" s="5" t="s">
        <v>108</v>
      </c>
      <c r="C85" s="63"/>
      <c r="G85" s="61"/>
      <c r="I85" s="63"/>
    </row>
    <row r="86" spans="1:9" s="42" customFormat="1" ht="23" customHeight="1" x14ac:dyDescent="0.7">
      <c r="A86" s="13" t="s">
        <v>75</v>
      </c>
      <c r="C86" s="63"/>
      <c r="G86" s="61"/>
      <c r="I86" s="63"/>
    </row>
    <row r="87" spans="1:9" s="42" customFormat="1" ht="23" customHeight="1" x14ac:dyDescent="0.7">
      <c r="A87" s="165"/>
      <c r="C87" s="63"/>
      <c r="G87" s="61"/>
      <c r="I87" s="63"/>
    </row>
    <row r="88" spans="1:9" s="42" customFormat="1" ht="23" customHeight="1" x14ac:dyDescent="0.7">
      <c r="B88" s="182"/>
      <c r="C88" s="223" t="s">
        <v>109</v>
      </c>
      <c r="D88" s="223"/>
      <c r="E88" s="223"/>
      <c r="F88" s="180"/>
      <c r="G88" s="223" t="s">
        <v>115</v>
      </c>
      <c r="H88" s="223"/>
      <c r="I88" s="223"/>
    </row>
    <row r="89" spans="1:9" s="42" customFormat="1" ht="23" customHeight="1" x14ac:dyDescent="0.7">
      <c r="B89" s="182"/>
      <c r="C89" s="221" t="s">
        <v>76</v>
      </c>
      <c r="D89" s="222"/>
      <c r="E89" s="222"/>
      <c r="F89" s="180"/>
      <c r="G89" s="221" t="s">
        <v>76</v>
      </c>
      <c r="H89" s="222"/>
      <c r="I89" s="222"/>
    </row>
    <row r="90" spans="1:9" s="42" customFormat="1" ht="23" customHeight="1" x14ac:dyDescent="0.7">
      <c r="B90" s="182"/>
      <c r="C90" s="221" t="s">
        <v>111</v>
      </c>
      <c r="D90" s="221"/>
      <c r="E90" s="221"/>
      <c r="F90" s="180"/>
      <c r="G90" s="221" t="s">
        <v>111</v>
      </c>
      <c r="H90" s="221"/>
      <c r="I90" s="221"/>
    </row>
    <row r="91" spans="1:9" s="42" customFormat="1" ht="23" customHeight="1" x14ac:dyDescent="0.65">
      <c r="B91" s="181"/>
      <c r="C91" s="182">
        <v>2563</v>
      </c>
      <c r="D91" s="182"/>
      <c r="E91" s="182">
        <v>2562</v>
      </c>
      <c r="F91" s="182"/>
      <c r="G91" s="182">
        <v>2563</v>
      </c>
      <c r="H91" s="182"/>
      <c r="I91" s="182">
        <v>2562</v>
      </c>
    </row>
    <row r="92" spans="1:9" s="42" customFormat="1" ht="23" customHeight="1" x14ac:dyDescent="0.65">
      <c r="C92" s="220" t="s">
        <v>67</v>
      </c>
      <c r="D92" s="220"/>
      <c r="E92" s="220"/>
      <c r="F92" s="220"/>
      <c r="G92" s="220"/>
      <c r="H92" s="220"/>
      <c r="I92" s="220"/>
    </row>
    <row r="93" spans="1:9" s="42" customFormat="1" ht="23" customHeight="1" x14ac:dyDescent="0.65">
      <c r="A93" s="40" t="s">
        <v>273</v>
      </c>
      <c r="B93" s="159"/>
      <c r="G93" s="61"/>
    </row>
    <row r="94" spans="1:9" s="42" customFormat="1" ht="23" customHeight="1" x14ac:dyDescent="0.65">
      <c r="A94" s="40" t="s">
        <v>179</v>
      </c>
      <c r="B94" s="159"/>
      <c r="C94" s="64">
        <f>+C39+C67+C83</f>
        <v>-346993</v>
      </c>
      <c r="D94" s="56"/>
      <c r="E94" s="64">
        <f>+E39+E67+E83</f>
        <v>-38460</v>
      </c>
      <c r="F94" s="56"/>
      <c r="G94" s="64">
        <f>+G39+G67+G83</f>
        <v>-283031</v>
      </c>
      <c r="H94" s="56"/>
      <c r="I94" s="64">
        <f>+I39+I67+I83</f>
        <v>-46137</v>
      </c>
    </row>
    <row r="95" spans="1:9" s="42" customFormat="1" ht="23" customHeight="1" x14ac:dyDescent="0.65">
      <c r="A95" s="40" t="s">
        <v>107</v>
      </c>
      <c r="B95" s="159"/>
      <c r="C95" s="167">
        <v>0</v>
      </c>
      <c r="D95" s="56"/>
      <c r="E95" s="41">
        <v>2862</v>
      </c>
      <c r="F95" s="56"/>
      <c r="G95" s="167">
        <v>0</v>
      </c>
      <c r="H95" s="56"/>
      <c r="I95" s="101">
        <v>0</v>
      </c>
    </row>
    <row r="96" spans="1:9" s="42" customFormat="1" ht="23" customHeight="1" x14ac:dyDescent="0.7">
      <c r="A96" s="12" t="s">
        <v>273</v>
      </c>
      <c r="B96" s="159"/>
      <c r="C96" s="196">
        <f>SUM(C94:C95)</f>
        <v>-346993</v>
      </c>
      <c r="D96" s="197"/>
      <c r="E96" s="196">
        <f>SUM(E94:E95)</f>
        <v>-35598</v>
      </c>
      <c r="F96" s="197"/>
      <c r="G96" s="196">
        <f>SUM(G94:G95)</f>
        <v>-283031</v>
      </c>
      <c r="H96" s="197"/>
      <c r="I96" s="196">
        <f>SUM(I94:I95)</f>
        <v>-46137</v>
      </c>
    </row>
    <row r="97" spans="1:9" s="42" customFormat="1" ht="23" customHeight="1" x14ac:dyDescent="0.65">
      <c r="A97" s="40" t="s">
        <v>217</v>
      </c>
      <c r="B97" s="159"/>
      <c r="C97" s="55">
        <v>885539</v>
      </c>
      <c r="D97" s="56"/>
      <c r="E97" s="55">
        <v>456395</v>
      </c>
      <c r="F97" s="56"/>
      <c r="G97" s="64">
        <f>+'BS 3-5'!I9</f>
        <v>458052</v>
      </c>
      <c r="H97" s="56"/>
      <c r="I97" s="55">
        <v>82582</v>
      </c>
    </row>
    <row r="98" spans="1:9" s="42" customFormat="1" ht="23" customHeight="1" x14ac:dyDescent="0.65">
      <c r="A98" s="40" t="s">
        <v>275</v>
      </c>
      <c r="B98" s="159"/>
      <c r="C98" s="64">
        <v>0</v>
      </c>
      <c r="D98" s="56"/>
      <c r="E98" s="55">
        <v>2553</v>
      </c>
      <c r="F98" s="56"/>
      <c r="G98" s="64">
        <v>0</v>
      </c>
      <c r="H98" s="56"/>
      <c r="I98" s="162">
        <v>0</v>
      </c>
    </row>
    <row r="99" spans="1:9" s="42" customFormat="1" ht="23" customHeight="1" thickBot="1" x14ac:dyDescent="0.75">
      <c r="A99" s="12" t="s">
        <v>149</v>
      </c>
      <c r="B99" s="158"/>
      <c r="C99" s="168">
        <f>SUM(C96:C98)</f>
        <v>538546</v>
      </c>
      <c r="D99" s="3"/>
      <c r="E99" s="168">
        <f>SUM(E96:E98)</f>
        <v>423350</v>
      </c>
      <c r="F99" s="3"/>
      <c r="G99" s="169">
        <f>SUM(G96:G98)</f>
        <v>175021</v>
      </c>
      <c r="H99" s="3"/>
      <c r="I99" s="168">
        <f>SUM(I96:I98)</f>
        <v>36445</v>
      </c>
    </row>
    <row r="100" spans="1:9" s="42" customFormat="1" ht="23" customHeight="1" thickTop="1" x14ac:dyDescent="0.7">
      <c r="A100" s="12"/>
      <c r="B100" s="159"/>
      <c r="C100" s="16"/>
      <c r="D100" s="3"/>
      <c r="E100" s="1"/>
      <c r="F100" s="3"/>
      <c r="G100" s="164"/>
      <c r="H100" s="3"/>
      <c r="I100" s="1"/>
    </row>
    <row r="101" spans="1:9" s="42" customFormat="1" ht="23" customHeight="1" x14ac:dyDescent="0.7">
      <c r="A101" s="210" t="s">
        <v>265</v>
      </c>
      <c r="B101" s="158"/>
      <c r="H101" s="3"/>
      <c r="I101" s="1"/>
    </row>
    <row r="102" spans="1:9" s="42" customFormat="1" ht="23" customHeight="1" x14ac:dyDescent="0.65">
      <c r="A102" s="42" t="s">
        <v>266</v>
      </c>
      <c r="C102" s="162">
        <v>0</v>
      </c>
      <c r="E102" s="61">
        <v>13831</v>
      </c>
      <c r="G102" s="161">
        <v>0</v>
      </c>
      <c r="I102" s="61">
        <v>13831</v>
      </c>
    </row>
    <row r="103" spans="1:9" ht="23" customHeight="1" x14ac:dyDescent="0.65">
      <c r="A103" s="42" t="s">
        <v>267</v>
      </c>
      <c r="C103" s="212">
        <v>50056</v>
      </c>
      <c r="D103" s="211"/>
      <c r="E103" s="152">
        <v>0</v>
      </c>
      <c r="G103" s="152">
        <v>0</v>
      </c>
      <c r="I103" s="152">
        <v>0</v>
      </c>
    </row>
    <row r="104" spans="1:9" ht="23" customHeight="1" x14ac:dyDescent="0.65">
      <c r="A104" s="42" t="s">
        <v>268</v>
      </c>
      <c r="C104" s="64">
        <v>43164</v>
      </c>
      <c r="D104" s="211"/>
      <c r="E104" s="152">
        <v>50145</v>
      </c>
      <c r="G104" s="152">
        <v>1792</v>
      </c>
      <c r="I104" s="152">
        <v>1279</v>
      </c>
    </row>
    <row r="105" spans="1:9" ht="23" customHeight="1" x14ac:dyDescent="0.65">
      <c r="A105" s="42" t="s">
        <v>269</v>
      </c>
      <c r="C105" s="212">
        <v>542</v>
      </c>
      <c r="D105" s="211"/>
      <c r="E105" s="152">
        <v>90</v>
      </c>
      <c r="G105" s="152">
        <v>58</v>
      </c>
      <c r="I105" s="2">
        <v>90</v>
      </c>
    </row>
    <row r="110" spans="1:9" ht="23" customHeight="1" x14ac:dyDescent="0.7">
      <c r="C110" s="164"/>
      <c r="D110" s="3"/>
      <c r="E110" s="1"/>
      <c r="F110" s="3"/>
      <c r="G110" s="164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C92:I92"/>
    <mergeCell ref="C88:E88"/>
    <mergeCell ref="G88:I88"/>
    <mergeCell ref="C89:E89"/>
    <mergeCell ref="G89:I89"/>
    <mergeCell ref="C90:E90"/>
    <mergeCell ref="G90:I90"/>
    <mergeCell ref="C4:E4"/>
    <mergeCell ref="G4:I4"/>
    <mergeCell ref="C8:I8"/>
    <mergeCell ref="C44:E44"/>
    <mergeCell ref="G44:I44"/>
    <mergeCell ref="C48:I48"/>
    <mergeCell ref="C5:E5"/>
    <mergeCell ref="G5:I5"/>
    <mergeCell ref="C45:E45"/>
    <mergeCell ref="G45:I45"/>
    <mergeCell ref="C6:E6"/>
    <mergeCell ref="G6:I6"/>
    <mergeCell ref="C46:E46"/>
    <mergeCell ref="G46:I46"/>
  </mergeCells>
  <phoneticPr fontId="0" type="noConversion"/>
  <pageMargins left="0.79" right="0.79" top="0.48" bottom="0.51" header="0.51" footer="0.51"/>
  <pageSetup paperSize="9" scale="71" firstPageNumber="12" fitToHeight="0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  <rowBreaks count="2" manualBreakCount="2">
    <brk id="40" max="8" man="1"/>
    <brk id="8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3-5</vt:lpstr>
      <vt:lpstr>PL 6-7</vt:lpstr>
      <vt:lpstr>SH 8</vt:lpstr>
      <vt:lpstr>SH 9</vt:lpstr>
      <vt:lpstr>SH 10-11</vt:lpstr>
      <vt:lpstr>CF 12-14</vt:lpstr>
      <vt:lpstr>'CF 12-14'!_Hlk120336604</vt:lpstr>
      <vt:lpstr>'BS 3-5'!Print_Area</vt:lpstr>
      <vt:lpstr>'CF 12-14'!Print_Area</vt:lpstr>
      <vt:lpstr>'PL 6-7'!Print_Area</vt:lpstr>
      <vt:lpstr>'SH 10-11'!Print_Area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Sinitta, Sinviros</cp:lastModifiedBy>
  <cp:lastPrinted>2020-05-15T00:31:32Z</cp:lastPrinted>
  <dcterms:created xsi:type="dcterms:W3CDTF">2006-01-06T08:39:44Z</dcterms:created>
  <dcterms:modified xsi:type="dcterms:W3CDTF">2020-05-15T01:05:39Z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