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3\Qt1\"/>
    </mc:Choice>
  </mc:AlternateContent>
  <bookViews>
    <workbookView xWindow="-105" yWindow="-105" windowWidth="23250" windowHeight="12570" tabRatio="890"/>
  </bookViews>
  <sheets>
    <sheet name="SFP" sheetId="67" r:id="rId1"/>
    <sheet name="SFP 2" sheetId="73" r:id="rId2"/>
    <sheet name="SFP 3" sheetId="75" r:id="rId3"/>
    <sheet name="SCE-Conso" sheetId="68" r:id="rId4"/>
    <sheet name="SCE-Separate" sheetId="66" r:id="rId5"/>
    <sheet name="PL-3m" sheetId="59" state="hidden" r:id="rId6"/>
    <sheet name="งบกำไรขาดทุน 9M " sheetId="27" state="hidden" r:id="rId7"/>
    <sheet name="งบกำไรขาดทุนเบ็ดเสร็จ 9 M" sheetId="43" state="hidden" r:id="rId8"/>
    <sheet name="งบกระแสเงินสด YEAR" sheetId="13" state="hidden" r:id="rId9"/>
    <sheet name="000" sheetId="3" state="veryHidden" r:id="rId10"/>
    <sheet name="OCI-3m" sheetId="60" state="hidden" r:id="rId11"/>
    <sheet name="PL" sheetId="61" r:id="rId12"/>
    <sheet name="OCI" sheetId="62" r:id="rId13"/>
    <sheet name="SCF" sheetId="71" r:id="rId14"/>
    <sheet name="SCF 2" sheetId="74" r:id="rId15"/>
    <sheet name="PL Q1'19" sheetId="69" state="hidden" r:id="rId16"/>
    <sheet name="OCI Q1'19" sheetId="70" state="hidden" r:id="rId17"/>
    <sheet name="สินทรัพย์ไม่มีตัวตน conso" sheetId="46" state="hidden" r:id="rId18"/>
    <sheet name="สินทรัพย์ไม่มีตัวตน Company" sheetId="45" state="hidden" r:id="rId19"/>
  </sheets>
  <definedNames>
    <definedName name="_xlnm.Print_Area" localSheetId="12">OCI!$A$1:$O$32</definedName>
    <definedName name="_xlnm.Print_Area" localSheetId="10">'OCI-3m'!$A$1:$O$38</definedName>
    <definedName name="_xlnm.Print_Area" localSheetId="11">PL!$A$1:$M$49</definedName>
    <definedName name="_xlnm.Print_Area" localSheetId="5">'PL-3m'!$A$1:$M$41</definedName>
    <definedName name="_xlnm.Print_Area" localSheetId="3">'SCE-Conso'!$A$1:$AF$27</definedName>
    <definedName name="_xlnm.Print_Area" localSheetId="4">'SCE-Separate'!$A$1:$Y$25</definedName>
    <definedName name="_xlnm.Print_Area" localSheetId="13">SCF!$A$1:$O$42</definedName>
    <definedName name="_xlnm.Print_Area" localSheetId="14">'SCF 2'!$A$1:$O$53</definedName>
    <definedName name="_xlnm.Print_Area" localSheetId="0">SFP!$B$1:$N$48</definedName>
    <definedName name="_xlnm.Print_Area" localSheetId="1">'SFP 2'!$B$1:$N$40</definedName>
    <definedName name="_xlnm.Print_Area" localSheetId="2">'SFP 3'!$B$1:$N$34</definedName>
    <definedName name="_xlnm.Print_Area" localSheetId="6">'งบกำไรขาดทุน 9M '!$A$1:$M$42</definedName>
    <definedName name="_xlnm.Print_Area" localSheetId="7">'งบกำไรขาดทุนเบ็ดเสร็จ 9 M'!$A$1:$M$42</definedName>
    <definedName name="_xlnm.Print_Area" localSheetId="18">'สินทรัพย์ไม่มีตัวตน Company'!$A$1:$H$22</definedName>
    <definedName name="_xlnm.Print_Area" localSheetId="17">'สินทรัพย์ไม่มีตัวตน conso'!$A$1:$H$25</definedName>
    <definedName name="งบการเงิน" localSheetId="13">SCF!$A$1:$O$42</definedName>
    <definedName name="งบการเงิน" localSheetId="14">'SCF 2'!$A$1:$O$67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30" i="60" l="1"/>
  <c r="N28" i="60" s="1"/>
  <c r="L30" i="60"/>
  <c r="L28" i="60" s="1"/>
  <c r="J30" i="60"/>
  <c r="J28" i="60" s="1"/>
  <c r="I22" i="59"/>
  <c r="I13" i="59"/>
  <c r="H32" i="59"/>
  <c r="M33" i="59"/>
  <c r="K33" i="59"/>
  <c r="I33" i="59"/>
  <c r="M22" i="59"/>
  <c r="G23" i="59"/>
  <c r="I23" i="59"/>
  <c r="K23" i="59"/>
  <c r="M23" i="59"/>
  <c r="K22" i="59"/>
  <c r="G22" i="59"/>
  <c r="M21" i="59"/>
  <c r="K21" i="59"/>
  <c r="M20" i="59"/>
  <c r="K20" i="59"/>
  <c r="I20" i="59"/>
  <c r="M19" i="59"/>
  <c r="K19" i="59"/>
  <c r="I19" i="59"/>
  <c r="M16" i="59"/>
  <c r="K16" i="59"/>
  <c r="M15" i="59"/>
  <c r="K15" i="59"/>
  <c r="I15" i="59"/>
  <c r="M13" i="59"/>
  <c r="K13" i="59"/>
  <c r="I16" i="60"/>
  <c r="G33" i="59"/>
  <c r="G21" i="59"/>
  <c r="G20" i="59"/>
  <c r="I16" i="59"/>
  <c r="G16" i="59"/>
  <c r="G15" i="59"/>
  <c r="G13" i="59"/>
  <c r="G19" i="59" l="1"/>
  <c r="I21" i="59"/>
  <c r="I17" i="59"/>
  <c r="O22" i="60"/>
  <c r="M22" i="60"/>
  <c r="K22" i="60"/>
  <c r="I22" i="60"/>
  <c r="I17" i="60"/>
  <c r="I23" i="60" l="1"/>
  <c r="G24" i="59"/>
  <c r="A2" i="60" l="1"/>
  <c r="O42" i="60" l="1"/>
  <c r="M42" i="60"/>
  <c r="K42" i="60"/>
  <c r="M45" i="59" l="1"/>
  <c r="K45" i="59"/>
  <c r="A4" i="60"/>
  <c r="K17" i="60"/>
  <c r="K23" i="60" s="1"/>
  <c r="M17" i="60"/>
  <c r="M23" i="60" s="1"/>
  <c r="O17" i="60"/>
  <c r="O23" i="60" s="1"/>
  <c r="H17" i="59"/>
  <c r="H24" i="59"/>
  <c r="L11" i="43"/>
  <c r="M14" i="43"/>
  <c r="L14" i="43"/>
  <c r="K14" i="43"/>
  <c r="J14" i="43"/>
  <c r="I14" i="43"/>
  <c r="H14" i="43"/>
  <c r="G14" i="43"/>
  <c r="M24" i="27"/>
  <c r="I24" i="27"/>
  <c r="K24" i="27"/>
  <c r="G24" i="27"/>
  <c r="M17" i="27"/>
  <c r="K17" i="27"/>
  <c r="I17" i="27"/>
  <c r="G17" i="27"/>
  <c r="G25" i="27" s="1"/>
  <c r="G27" i="27" s="1"/>
  <c r="K25" i="27" l="1"/>
  <c r="K27" i="27" s="1"/>
  <c r="I29" i="60"/>
  <c r="I42" i="60" s="1"/>
  <c r="I25" i="27"/>
  <c r="I27" i="27" s="1"/>
  <c r="I11" i="43" s="1"/>
  <c r="I15" i="43" s="1"/>
  <c r="M25" i="27"/>
  <c r="M27" i="27" s="1"/>
  <c r="M11" i="43" s="1"/>
  <c r="M15" i="43" s="1"/>
  <c r="K17" i="59"/>
  <c r="G17" i="59"/>
  <c r="G29" i="27"/>
  <c r="G11" i="43"/>
  <c r="G15" i="43" s="1"/>
  <c r="M29" i="27"/>
  <c r="K29" i="27"/>
  <c r="K11" i="43"/>
  <c r="K15" i="43" s="1"/>
  <c r="K24" i="59"/>
  <c r="G45" i="59"/>
  <c r="I45" i="59"/>
  <c r="M24" i="59"/>
  <c r="M17" i="59"/>
  <c r="I24" i="59"/>
  <c r="I29" i="27" l="1"/>
  <c r="I27" i="59"/>
  <c r="I29" i="59" s="1"/>
  <c r="K13" i="60" s="1"/>
  <c r="K24" i="60" s="1"/>
  <c r="K30" i="60" s="1"/>
  <c r="K28" i="60" s="1"/>
  <c r="K27" i="59"/>
  <c r="K29" i="59" s="1"/>
  <c r="G27" i="59"/>
  <c r="G29" i="59" s="1"/>
  <c r="M27" i="59"/>
  <c r="M29" i="59" s="1"/>
  <c r="K34" i="59" l="1"/>
  <c r="K32" i="59" s="1"/>
  <c r="M13" i="60"/>
  <c r="M24" i="60" s="1"/>
  <c r="M30" i="60" s="1"/>
  <c r="M28" i="60" s="1"/>
  <c r="M34" i="59"/>
  <c r="M32" i="59" s="1"/>
  <c r="O13" i="60"/>
  <c r="O24" i="60" s="1"/>
  <c r="O30" i="60" s="1"/>
  <c r="O28" i="60" s="1"/>
  <c r="I13" i="60"/>
  <c r="I24" i="60" s="1"/>
  <c r="I30" i="60" s="1"/>
  <c r="I28" i="60" s="1"/>
  <c r="G34" i="59"/>
  <c r="G32" i="59" s="1"/>
  <c r="I34" i="59"/>
  <c r="I32" i="59" s="1"/>
  <c r="G37" i="59" l="1"/>
  <c r="M37" i="59"/>
  <c r="I37" i="59"/>
  <c r="K37" i="59"/>
  <c r="I43" i="59" l="1"/>
  <c r="I44" i="59"/>
  <c r="M43" i="59"/>
  <c r="G43" i="59"/>
  <c r="K44" i="59"/>
  <c r="K43" i="59"/>
  <c r="M41" i="60" l="1"/>
  <c r="M40" i="60"/>
  <c r="O41" i="60"/>
  <c r="O40" i="60"/>
  <c r="K41" i="60"/>
  <c r="K40" i="60"/>
  <c r="I40" i="60"/>
  <c r="I41" i="60"/>
  <c r="M44" i="59"/>
  <c r="G44" i="59" l="1"/>
</calcChain>
</file>

<file path=xl/sharedStrings.xml><?xml version="1.0" encoding="utf-8"?>
<sst xmlns="http://schemas.openxmlformats.org/spreadsheetml/2006/main" count="689" uniqueCount="424">
  <si>
    <t>บริษัท มาลีสามพราน จำกัด (มหาชน) และบริษัทย่อย</t>
  </si>
  <si>
    <t>งบการเงินรวม</t>
  </si>
  <si>
    <t>หมายเหตุ</t>
  </si>
  <si>
    <t>งบกระแสเงินสด</t>
  </si>
  <si>
    <t>งบกระแสเงินสด (ต่อ)</t>
  </si>
  <si>
    <t>ข้อมูลกระแสเงินสดเปิดเผยเพิ่มเติม :-</t>
  </si>
  <si>
    <t>เงินสดและรายการเทียบเท่าเงินสดเพิ่มขึ้น (ลดลง)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</si>
  <si>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</si>
  <si>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</si>
  <si>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กิจกรรมจัดหาเงิน</t>
  </si>
  <si>
    <t>สินทรัพย์หมุนเวียนอื่น</t>
  </si>
  <si>
    <t>เจ้าหนี้การค้า</t>
  </si>
  <si>
    <t>หนี้สินหมุนเวียนอื่น</t>
  </si>
  <si>
    <t>เงินรับล่วงหน้าค่าสินค้า</t>
  </si>
  <si>
    <t>รายได้จากการขาย</t>
  </si>
  <si>
    <t>รายได้อื่น</t>
  </si>
  <si>
    <t>ต้นทุนขาย</t>
  </si>
  <si>
    <t>จากกิจกรรมดำเนินงาน :</t>
  </si>
  <si>
    <t>ค่าเสื่อมราคา</t>
  </si>
  <si>
    <t>ค่าตัดจำหน่ายสินทรัพย์อื่น</t>
  </si>
  <si>
    <t>สินค้าคงเหลือ</t>
  </si>
  <si>
    <t>สินทรัพย์อื่น</t>
  </si>
  <si>
    <t>หนี้สินดำเนินงานเพิ่มขึ้น (ลดลง)</t>
  </si>
  <si>
    <t>เงินฝากธนาคารที่มีภาระค้ำประกัน (เพิ่มขึ้น) ลดลง</t>
  </si>
  <si>
    <t>เงินสดชำระคืนเจ้าหนี้เช่าซื้อ</t>
  </si>
  <si>
    <t>เงินสดชำระคืนหนี้สินตามสัญญาเช่าทางการเงิน</t>
  </si>
  <si>
    <t>เงินสดจากเจ้าหนี้จากการขายสิทธิเรียกร้องในลูกหนี้</t>
  </si>
  <si>
    <t>การค้าเพิ่มขึ้น (ลดลง)</t>
  </si>
  <si>
    <t>สำรองหนี้สินจากประมาณการผลขาดทุน</t>
  </si>
  <si>
    <t>(กำไร) ขาดทุนจากอัตราแลกเปลี่ยนที่ยังไม่เกิดขึ้นจริง</t>
  </si>
  <si>
    <t>เงินสดชำระคืนภาระค้ำประกัน</t>
  </si>
  <si>
    <t>รายได้</t>
  </si>
  <si>
    <t>รวมรายได้</t>
  </si>
  <si>
    <t>ค่าใช้จ่าย</t>
  </si>
  <si>
    <t>รวมค่าใช้จ่าย</t>
  </si>
  <si>
    <t>งบการเงินเฉพาะกิจการ</t>
  </si>
  <si>
    <t>ขาดทุนจากสินค้าเสื่อมคุณภาพ</t>
  </si>
  <si>
    <t>รายการที่ไม่ใช่เงินสด</t>
  </si>
  <si>
    <t>รายได้ดอกเบี้ยรับ</t>
  </si>
  <si>
    <t>เงินสดและรายการเทียบเท่าเงินสดประกอบด้วยเงินสดในมือและยอดคงเหลือในธนาคารและเงินลงทุนในตลาดเงิน เงินสดและ</t>
  </si>
  <si>
    <t>รายการเทียบเท่าเงินสดในงบกระแสเงินสดประกอบขึ้นจากรายการในงบดุล ดังนี้</t>
  </si>
  <si>
    <t>เงินสดในมือและยอดคงเหลือในธนาคาร</t>
  </si>
  <si>
    <t>เงินลงทุนระยะสั้น</t>
  </si>
  <si>
    <t>เงินสดและรายการเทียบเท่าเงินสดตามที่เสนอมาก่อน</t>
  </si>
  <si>
    <t>ผลกระทบจากการเปลี่ยนแปลงในอัตราแลกเปลี่ยน</t>
  </si>
  <si>
    <t>เงินสดและรายการเทียบเท่าเงินสดที่ปรับยอดใหม่</t>
  </si>
  <si>
    <t>ค่าใช้จ่ายดอกเบี้ยจ่าย</t>
  </si>
  <si>
    <t>ค่าใช้จ่ายภาษีเงินได้</t>
  </si>
  <si>
    <t>กำไร (ขาดทุน) จากการดำเนินงานก่อนการเปลี่ยนแปลง</t>
  </si>
  <si>
    <t>เงินสดรับ (จ่าย) จากการดำเนินงาน</t>
  </si>
  <si>
    <t>เงินสดจ่ายซื้อเครื่องจักรและอุปกรณ์</t>
  </si>
  <si>
    <t>22.4.2</t>
  </si>
  <si>
    <t>เงินสดรับจากดอกเบี้ยรับ</t>
  </si>
  <si>
    <t>บาท</t>
  </si>
  <si>
    <t>หมายเหตุประกอบงบการเงินเป็นส่วนหนึ่งของงบการเงินนี้</t>
  </si>
  <si>
    <t>เงินสดสุทธิได้มาจากกิจกรรมดำเนินงาน</t>
  </si>
  <si>
    <t>การเงินลดลง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</si>
  <si>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</si>
  <si>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</si>
  <si>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</si>
  <si>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(กำไร) ขาดทุนจากปรับปรุงสินค้าคงเหลือ</t>
  </si>
  <si>
    <t>เงินสดชำระคืนเงินกู้ยืมระยะยาว</t>
  </si>
  <si>
    <t xml:space="preserve"> กำไร (ขาดทุน) สุทธิ</t>
  </si>
  <si>
    <t>รายการปรับกระทบยอดกำไร (ขาดทุน) สุทธิเป็นเงินสดรับ (จ่าย)</t>
  </si>
  <si>
    <t>1)</t>
  </si>
  <si>
    <t>2)</t>
  </si>
  <si>
    <t>ค่าใช้จ่ายในการขาย</t>
  </si>
  <si>
    <t>กลับรายการประมาณการหนี้สินดอกเบี้ยจ่าย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</si>
  <si>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</si>
  <si>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</si>
  <si>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เงินสดรับจากการจำหน่าย ที่ดิน อาคารและอุปกรณ์</t>
  </si>
  <si>
    <t>(กำไร) ขาดทุนจากการจำหน่ายที่ดิน อาคารและอุปกรณ์</t>
  </si>
  <si>
    <t>เจ้าหนี้อื่นค่าสินค้าระยะยาว</t>
  </si>
  <si>
    <t>เงินสดรับจากเจ้าหนี้และเงินกู้ยืมจากบริษัทย่อย</t>
  </si>
  <si>
    <t>เงินสดจ่ายคืนเจ้าหนี้และเงินกู้ยืมจากบริษัทย่อย</t>
  </si>
  <si>
    <t>ในงบการเงินเฉพาะกิจการ</t>
  </si>
  <si>
    <t xml:space="preserve">ในไตรมาสที่ 1/2552 ตามมติที่ประชุมกรรมการ ครั้งที่ 3/2551 วันที่ 21 กรกฎาคม 2551 ให้บริษัทนำจำนวนเงินจากการขายที่ดิน </t>
  </si>
  <si>
    <t xml:space="preserve">โรงงานพร้อมสิ่งปลูกสร้าง เครื่องจักรและอุปกรณ์โรงงานและสำนักงานให้แก่ บริษัท อะกริ ซอล จำกัด จำนวน 136.64 ล้านบาท </t>
  </si>
  <si>
    <t>ไปหักกลบกับจำนวนเงินค่าหุ้นสามัญที่บริษัทค้างชำระต่อบริษัทดังกล่าวเป็นจำนวนเงิน 145 ล้านบาท บริษัทมีกำไรจากการขาย</t>
  </si>
  <si>
    <t>สินทรัพย์ดังกล่าว 8.43 ล้านบาท</t>
  </si>
  <si>
    <t>เงินสดจ่ายดอกเบี้ยจ่าย</t>
  </si>
  <si>
    <t>ค่าเผื่อการด้อยค่าของสินทรัพย์ (กลับรายการ)</t>
  </si>
  <si>
    <t>เงินสดสุทธิได้มาจาก (ใช้ไปใน) กิจกรรมลงทุน</t>
  </si>
  <si>
    <t>- 9 -</t>
  </si>
  <si>
    <t>- 10 -</t>
  </si>
  <si>
    <t>- 12 -</t>
  </si>
  <si>
    <t>- 11 -</t>
  </si>
  <si>
    <t>ลูกหนี้การค้าและตั๋วเงินรับ</t>
  </si>
  <si>
    <t>สำหรับปีสิ้นสุดวันที่ 31 ธันวาคม 2553 และ 2552</t>
  </si>
  <si>
    <t>เงินจ่ายภาษีเงินได้</t>
  </si>
  <si>
    <t>เงินเบิกเกินบัญชีและเงินกู้ยืมระยะสั้นจากสถาบัน</t>
  </si>
  <si>
    <t>ให้นำไปสุทธิกับบัญชีลูกหนี้อื่นด้วยจำนวนเดียวกัน</t>
  </si>
  <si>
    <t xml:space="preserve">ค่าเผื่อหนี้สงสัยจะสูญ </t>
  </si>
  <si>
    <t>ค่าเผื่อสินค้าเสื่อมสภาพ</t>
  </si>
  <si>
    <t>ในไตรมาสที่ 1/2553 บริษัทมีการจ่ายชำระค่าเช่าซื้อเครื่องจักรบางส่วน จำนวน 18.62 ล้านบาท โดยตกลงกับเจ้าหนี้รายหนึ่งว่า</t>
  </si>
  <si>
    <t>ขาดทุนจากการตัดจำหน่ายเครื่องจักรและอุปกรณ์</t>
  </si>
  <si>
    <t>พันบาท</t>
  </si>
  <si>
    <t>งบกำไรขาดทุนเบ็ดเสร็จ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</si>
  <si>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</si>
  <si>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</si>
  <si>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ต้นทุนทางการเงิน</t>
  </si>
  <si>
    <t>กำไร (ขาดทุน) เบ็ดเสร็จอื่น :</t>
  </si>
  <si>
    <t>ค่าเสื่อมราคาสินทรัพย์ส่วนที่ตีเพิ่มขึ้น</t>
  </si>
  <si>
    <t>กำไร (ขาดทุน) สำหรับงวด</t>
  </si>
  <si>
    <t>ค่าใช้จ่ายในการบริหาร</t>
  </si>
  <si>
    <t>งบกำไรขาดทุน</t>
  </si>
  <si>
    <t>- ปรับลดผลเสียหายที่อาจเกิดขึ้นจากการที่</t>
  </si>
  <si>
    <t xml:space="preserve">บริษัทย่อยไม่สามารถจ่ายชำระค่าสินค้า </t>
  </si>
  <si>
    <t>- อื่นๆ</t>
  </si>
  <si>
    <t>ค่าใช้จ่ายอื่น</t>
  </si>
  <si>
    <t>กำไร (ขาดทุน) ก่อนค่าใช้จ่ายภาษีเงินได้</t>
  </si>
  <si>
    <t>- กำไรจากการจำหน่ายสินทรัพย์</t>
  </si>
  <si>
    <t>รวม</t>
  </si>
  <si>
    <t>ณ วันที่ 31 ธันวาคม 2554</t>
  </si>
  <si>
    <t>เพิ่มขึ้น</t>
  </si>
  <si>
    <t>กำไรต่อหุ้นขั้นพื้นฐาน (บาท)</t>
  </si>
  <si>
    <t>หมายเหตุประกอบงบการเงินระหว่างกาลถือเป็นส่วนหนึ่งของงบการเงินระหว่างกาลนี้</t>
  </si>
  <si>
    <r>
      <rPr>
        <b/>
        <sz val="17"/>
        <rFont val="Angsana New"/>
        <family val="1"/>
      </rPr>
      <t>"</t>
    </r>
    <r>
      <rPr>
        <b/>
        <u/>
        <sz val="17"/>
        <rFont val="Angsana New"/>
        <family val="1"/>
      </rPr>
      <t>ยังไม่ได้ตรวจสอบ</t>
    </r>
  </si>
  <si>
    <r>
      <t>สอบทานแล้ว</t>
    </r>
    <r>
      <rPr>
        <b/>
        <sz val="17"/>
        <rFont val="Angsana New"/>
        <family val="1"/>
      </rPr>
      <t>"</t>
    </r>
  </si>
  <si>
    <t>สำหรับงวดเก้าเดือนสิ้นสุดวันที่ 30 กันยายน 2555 และ 2554</t>
  </si>
  <si>
    <t>1.2 และ 5</t>
  </si>
  <si>
    <t>ณ วันที่ 31 ธันวาคม 2555</t>
  </si>
  <si>
    <t>- 38 -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</si>
  <si>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</si>
  <si>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บ า ท</t>
  </si>
  <si>
    <t>งบการเงินเฉพาะบริษัท</t>
  </si>
  <si>
    <t>โปรแกรมคอมพิวเตอร์</t>
  </si>
  <si>
    <t>ระหว่างติดตั้ง</t>
  </si>
  <si>
    <t>ราคาทุน</t>
  </si>
  <si>
    <t>ณ  วันที่ 31 ธันวาคม 2554</t>
  </si>
  <si>
    <t>ลดลง</t>
  </si>
  <si>
    <t>ค่าตัดจำหน่ายสะสม</t>
  </si>
  <si>
    <t>มูลค่าสุทธิตามบัญชี</t>
  </si>
  <si>
    <t>- 37 -</t>
  </si>
  <si>
    <t xml:space="preserve">10. สินทรัพย์ไม่มีตัวตน - สุทธิ </t>
  </si>
  <si>
    <t>- 5 -</t>
  </si>
  <si>
    <t>- 6 -</t>
  </si>
  <si>
    <t>- 8 -</t>
  </si>
  <si>
    <t>- 4 -</t>
  </si>
  <si>
    <t>- 7 -</t>
  </si>
  <si>
    <t>สำหรับงวดหกเดือนสิ้นสุดวันที่ 30 มิถุนายน 2562</t>
  </si>
  <si>
    <t>ขาดทุน (กำไร) จากการจำหน่ายเงินลงทุนในบริษัทย่อย</t>
  </si>
  <si>
    <t>-</t>
  </si>
  <si>
    <t>การเปิดเผยเพิ่มเติมประกอบงบกระแสเงินสด :</t>
  </si>
  <si>
    <t>รายการที่ไม่กระทบเงินสด</t>
  </si>
  <si>
    <t>ผลขาดทุนที่เกินกว่าเงินลงทุนในการร่วมค้าในส่วนที่บริษัทต้องรับภาระเพิ่มขึ้นจากการแปลงค่างบการเงินที่เป็น</t>
  </si>
  <si>
    <t>สำหรับงวดหกเดือนสิ้นสุดวันที่ 30 มิถุนายน 2561</t>
  </si>
  <si>
    <t>เงินตราต่างประเทศจำนวน 0.68 ล้านบาท</t>
  </si>
  <si>
    <t>เงินตราต่างประเทศจำนวน 0.54 ล้านบาท</t>
  </si>
  <si>
    <t>เจ้าหนี้อื่นลดลง 2.96 ล้านบาท จากการซื้อสินทรัพย์</t>
  </si>
  <si>
    <t>Check diff 3 m</t>
  </si>
  <si>
    <t>PL - net</t>
  </si>
  <si>
    <t>PL- Equity</t>
  </si>
  <si>
    <t>PL-NCI</t>
  </si>
  <si>
    <t>OCI - net</t>
  </si>
  <si>
    <t>OCI - Equity</t>
  </si>
  <si>
    <t>OCI - NCI</t>
  </si>
  <si>
    <t>MALEE GROUP  PUBLIC COMPANY LIMITED AND ITS SUBSIDIARIES</t>
  </si>
  <si>
    <t>STATEMENTS OF FINANCIAL POSITION</t>
  </si>
  <si>
    <t>- 3 -</t>
  </si>
  <si>
    <t>ASSETS</t>
  </si>
  <si>
    <t>Thousand Baht</t>
  </si>
  <si>
    <t>Consolidated financial statements</t>
  </si>
  <si>
    <t>Separate financial statements</t>
  </si>
  <si>
    <t xml:space="preserve">As at </t>
  </si>
  <si>
    <t>(Unaudited</t>
  </si>
  <si>
    <t>but reviewed)</t>
  </si>
  <si>
    <t>(Audited)</t>
  </si>
  <si>
    <t>(Restated)</t>
  </si>
  <si>
    <t>CURRENT ASSETS</t>
  </si>
  <si>
    <t>Cash and cash equivalents</t>
  </si>
  <si>
    <t>Trade receivables</t>
  </si>
  <si>
    <t>Subsidiaries</t>
  </si>
  <si>
    <t>Related parties</t>
  </si>
  <si>
    <t>Unrelated parties</t>
  </si>
  <si>
    <t>Trade receivables, net</t>
  </si>
  <si>
    <t>Other receivables</t>
  </si>
  <si>
    <t>Inventories, net</t>
  </si>
  <si>
    <t>Refundable income tax - current period</t>
  </si>
  <si>
    <t>Other current assets</t>
  </si>
  <si>
    <t>TOTAL CURRENT ASSETS</t>
  </si>
  <si>
    <t>NON - CURRENT ASSETS</t>
  </si>
  <si>
    <t>Investments in subsidiaries, net</t>
  </si>
  <si>
    <t>Property, plant and equipment, net</t>
  </si>
  <si>
    <t>Goodwill</t>
  </si>
  <si>
    <t>Intangible asset, net</t>
  </si>
  <si>
    <t>Deferred tax assets</t>
  </si>
  <si>
    <t>Right to claim from the former shareholder</t>
  </si>
  <si>
    <t>Other non - current assets</t>
  </si>
  <si>
    <t>Deposits</t>
  </si>
  <si>
    <t>Others</t>
  </si>
  <si>
    <t>TOTAL NON - CURRENT ASSETS</t>
  </si>
  <si>
    <t>TOTAL ASSETS</t>
  </si>
  <si>
    <t>STATEMENTS OF FINANCIAL POSITION (CONT.)</t>
  </si>
  <si>
    <t>LIABILITIES AND SHAREHOLDERS' EQUITY</t>
  </si>
  <si>
    <t>Notes</t>
  </si>
  <si>
    <t>CURRENT LIABILITIES</t>
  </si>
  <si>
    <t xml:space="preserve">Trade payables </t>
  </si>
  <si>
    <t>Subsidiary</t>
  </si>
  <si>
    <t>Other payables</t>
  </si>
  <si>
    <t xml:space="preserve">Current portion of long - term loans </t>
  </si>
  <si>
    <t>Other current liabilities</t>
  </si>
  <si>
    <t>Advances received for goods</t>
  </si>
  <si>
    <t>Accrued dividends payment</t>
  </si>
  <si>
    <t>TOTAL CURRENT LIABILITIES</t>
  </si>
  <si>
    <t>NON - CURRENT LIABILITIES</t>
  </si>
  <si>
    <t>Long - term loans from financial institutions, net</t>
  </si>
  <si>
    <t>Deferred tax liabilities</t>
  </si>
  <si>
    <t>Provisions for employee benefits</t>
  </si>
  <si>
    <t>Provision  for tax - related 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</si>
  <si>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</si>
  <si>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</si>
  <si>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</si>
  <si>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</si>
  <si>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</si>
  <si>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>Authorized share capital</t>
  </si>
  <si>
    <t xml:space="preserve">280,000,000 ordinary shares of Baht 0.50 each </t>
  </si>
  <si>
    <t>Issued and fully paid - up share capital</t>
  </si>
  <si>
    <t>Share premium on issue of  treasury shares</t>
  </si>
  <si>
    <t>Retained earnings (deficit)</t>
  </si>
  <si>
    <t>Appropriated</t>
  </si>
  <si>
    <t>- Legal reserve</t>
  </si>
  <si>
    <t>- Treasury shares  reserve</t>
  </si>
  <si>
    <t>Unappropriated</t>
  </si>
  <si>
    <t xml:space="preserve">Other components of equity </t>
  </si>
  <si>
    <t>Total  equity  of  parent  Company's  shareholders</t>
  </si>
  <si>
    <t>Non - controlling  interests</t>
  </si>
  <si>
    <t xml:space="preserve">TOTAL SHAREHOLDERS' EQUITY </t>
  </si>
  <si>
    <t>TOTAL LIABILITIES AND SHAREHOLDERS' EQUITY</t>
  </si>
  <si>
    <t>MALEE GROUP PUBLIC COMPANY LIMITED AND ITS SUBSIDIARIES</t>
  </si>
  <si>
    <t>STATEMENTS OF CHANGES IN EQUITY</t>
  </si>
  <si>
    <t xml:space="preserve">Issued and </t>
  </si>
  <si>
    <t>Share premium</t>
  </si>
  <si>
    <t>fully paid - up</t>
  </si>
  <si>
    <t xml:space="preserve"> on issue of </t>
  </si>
  <si>
    <t xml:space="preserve">Treasury </t>
  </si>
  <si>
    <t xml:space="preserve"> share capital</t>
  </si>
  <si>
    <t xml:space="preserve">  treasury shares</t>
  </si>
  <si>
    <t>shares</t>
  </si>
  <si>
    <t xml:space="preserve">Cumulative effects of changes in accounting policies </t>
  </si>
  <si>
    <t>Balances as at January 1, 2019 - After adjustment</t>
  </si>
  <si>
    <t>Total comprehensive income (loss) for the period</t>
  </si>
  <si>
    <t>Dividend paid</t>
  </si>
  <si>
    <t>Consolidated financial statements (Thousand Baht)</t>
  </si>
  <si>
    <t>Equity of parent Company's shareholders</t>
  </si>
  <si>
    <t>Appropriated -</t>
  </si>
  <si>
    <t>Legal reserve</t>
  </si>
  <si>
    <t>shares reserve</t>
  </si>
  <si>
    <t xml:space="preserve">Exchange </t>
  </si>
  <si>
    <t xml:space="preserve"> Actuarial</t>
  </si>
  <si>
    <t xml:space="preserve">differences </t>
  </si>
  <si>
    <t xml:space="preserve"> gains (losses)</t>
  </si>
  <si>
    <t xml:space="preserve"> on translating</t>
  </si>
  <si>
    <t>Revaluation</t>
  </si>
  <si>
    <t xml:space="preserve">on defined </t>
  </si>
  <si>
    <t xml:space="preserve"> financial statement</t>
  </si>
  <si>
    <t>surplus</t>
  </si>
  <si>
    <t>employee benefit plans</t>
  </si>
  <si>
    <t>Other comprehensive income (loss)</t>
  </si>
  <si>
    <t>Other components of equity</t>
  </si>
  <si>
    <t xml:space="preserve">Total equity </t>
  </si>
  <si>
    <t xml:space="preserve">of parent </t>
  </si>
  <si>
    <t xml:space="preserve">Non - </t>
  </si>
  <si>
    <t xml:space="preserve">Total </t>
  </si>
  <si>
    <t>Company's</t>
  </si>
  <si>
    <t>controlling</t>
  </si>
  <si>
    <t>shareholder's</t>
  </si>
  <si>
    <t>Total</t>
  </si>
  <si>
    <t>shareholders</t>
  </si>
  <si>
    <t>interests</t>
  </si>
  <si>
    <t xml:space="preserve"> equity</t>
  </si>
  <si>
    <t>Balances as at January 1, 2019 - Before adjustment</t>
  </si>
  <si>
    <t xml:space="preserve">Share premium </t>
  </si>
  <si>
    <t xml:space="preserve">on issue of </t>
  </si>
  <si>
    <t xml:space="preserve"> treasury shares</t>
  </si>
  <si>
    <t>Separate financial statements (Thousand Baht)</t>
  </si>
  <si>
    <t xml:space="preserve">STATEMENTS OF INCOME </t>
  </si>
  <si>
    <t>FOR THE THREE - MONTH PERIOD ENDED SEPTEMBER 30, 2019</t>
  </si>
  <si>
    <t xml:space="preserve"> Thousand Baht</t>
  </si>
  <si>
    <t>For the three - month periods</t>
  </si>
  <si>
    <t xml:space="preserve">ended September 30, </t>
  </si>
  <si>
    <t>REVENUES</t>
  </si>
  <si>
    <t>Revenues from sales</t>
  </si>
  <si>
    <t>- Gain on exchange rate</t>
  </si>
  <si>
    <t>- Gain on sales of assets</t>
  </si>
  <si>
    <t>- Others</t>
  </si>
  <si>
    <t>TOTAL REVENUES</t>
  </si>
  <si>
    <t>EXPENSES</t>
  </si>
  <si>
    <t>Cost of sales</t>
  </si>
  <si>
    <t>Selling expenses</t>
  </si>
  <si>
    <t>Administrative expenses</t>
  </si>
  <si>
    <t>Finance costs</t>
  </si>
  <si>
    <t>TOTAL EXPENSES</t>
  </si>
  <si>
    <t>SHARE OF PROFIT (LOSS) FROM INVESTMENTS</t>
  </si>
  <si>
    <t>IN ASSOCIATES AND JOINT VENTURES</t>
  </si>
  <si>
    <t>PROFIT (LOSS) BEFORE INCOME TAX EXPENSES</t>
  </si>
  <si>
    <t>TAX EXPENSES (INCOME)</t>
  </si>
  <si>
    <t>PROFIT (LOSS) FOR THE PERIODS</t>
  </si>
  <si>
    <t>PROFIT (LOSS) FOR THE PERIODS ATTRIBUTABLE TO :</t>
  </si>
  <si>
    <t>EQUITY HOLDERS OF THE PARENT</t>
  </si>
  <si>
    <t>NON - CONTROLLING INTERESTS</t>
  </si>
  <si>
    <t>The weighted average number of</t>
  </si>
  <si>
    <t>ordinary  shares (Thousand shares)</t>
  </si>
  <si>
    <t>BASIC EARNINGS (LOSS) PER SHARE (BAHT)</t>
  </si>
  <si>
    <t>Profit (loss) attributable to equity holders of the parent</t>
  </si>
  <si>
    <t xml:space="preserve">STATEMENTS OF COMPREHENSIVE INCOME </t>
  </si>
  <si>
    <t>OTHER COMPREHENSIVE INCOME (LOSS):</t>
  </si>
  <si>
    <t>Items that will be reclassified subsequently to profit or loss:</t>
  </si>
  <si>
    <t>Exchange differences on translating financial statement</t>
  </si>
  <si>
    <t>Total item that will be reclassified subsequently to profit or loss</t>
  </si>
  <si>
    <t>Items that will not be reclassified subsequently to profit or loss:</t>
  </si>
  <si>
    <t>Actuarial gains (losses) on defined employee benefit plans</t>
  </si>
  <si>
    <t>Deferred tax relating to other components of equity</t>
  </si>
  <si>
    <t>Total items that will not be reclassified subsequently to profit or loss</t>
  </si>
  <si>
    <t>OTHER COMPREHENSIVE INCOME (LOSS) FOR THE PERIODS</t>
  </si>
  <si>
    <t>TOTAL COMPREHENSIVE INCOME (LOSS) FOR THE PERIODS</t>
  </si>
  <si>
    <t>ATTRIBUTABLE TO:</t>
  </si>
  <si>
    <t>STATEMENTS  OF  CASH  FLOWS</t>
  </si>
  <si>
    <t>Cash flows from (used in) operating activities</t>
  </si>
  <si>
    <t>Profit (loss) for the periods</t>
  </si>
  <si>
    <t xml:space="preserve">Adjustments to reconcile profit (loss) to net cash </t>
  </si>
  <si>
    <t>provided by (paid from) operating activities:</t>
  </si>
  <si>
    <t>Loss on destroy inventories</t>
  </si>
  <si>
    <t>Allowance for obsolete inventories (reversal)</t>
  </si>
  <si>
    <t>Allowance for impairment of assets (reversal)</t>
  </si>
  <si>
    <t>Depreciation</t>
  </si>
  <si>
    <t>Amortization - other assets</t>
  </si>
  <si>
    <t>Loss (gain) on sales of property, plant and equipment</t>
  </si>
  <si>
    <t>Unrealised loss (gain) on exchange rate</t>
  </si>
  <si>
    <t>Shares of profit (loss) of investments</t>
  </si>
  <si>
    <t xml:space="preserve">in associate and joint ventures </t>
  </si>
  <si>
    <t>Interest income</t>
  </si>
  <si>
    <t>Finance cost</t>
  </si>
  <si>
    <t>Tax expense (income)</t>
  </si>
  <si>
    <t xml:space="preserve">Profit (loss) from operating activities before changes in </t>
  </si>
  <si>
    <t>operating assets and liabilities</t>
  </si>
  <si>
    <t xml:space="preserve">Operating assets decrease (increase) </t>
  </si>
  <si>
    <t>Loan to subsidiary</t>
  </si>
  <si>
    <t>Inventories</t>
  </si>
  <si>
    <t>Operating liabilities increase (decrease)</t>
  </si>
  <si>
    <t>Trade payables</t>
  </si>
  <si>
    <t>Employee benefit obligation paid</t>
  </si>
  <si>
    <t>Net cash flows from (used in) operating activities</t>
  </si>
  <si>
    <t>STATEMENTS  OF  CASH  FLOWS (CONT.)</t>
  </si>
  <si>
    <t>Cash payment for increased investments in joint venture</t>
  </si>
  <si>
    <t>Proceeds from sales of property, plant and equipment</t>
  </si>
  <si>
    <t>Purchase of property, plant and equipment</t>
  </si>
  <si>
    <t>Decrease (increase) in intangible assets</t>
  </si>
  <si>
    <t>Interest received</t>
  </si>
  <si>
    <t>Net cash flows from (used in) investing activities</t>
  </si>
  <si>
    <t>Cash flows from (used in) financing activities</t>
  </si>
  <si>
    <t xml:space="preserve">Increase (decrease) in bank overdraft and short - term loans </t>
  </si>
  <si>
    <t xml:space="preserve">from financial institutions </t>
  </si>
  <si>
    <t xml:space="preserve">Increase (decrease) in long - term loans from financial institutions  </t>
  </si>
  <si>
    <t>Finance cost paid</t>
  </si>
  <si>
    <t>Net cash flows from (used in) financing activities</t>
  </si>
  <si>
    <t>Net increase (decrease) in cash and cash equivalents</t>
  </si>
  <si>
    <t>Cash and cash equivalents at beginning of periods</t>
  </si>
  <si>
    <t>Cash and cash equivalents at ending of periods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</si>
  <si>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Treasury shares</t>
    </r>
  </si>
  <si>
    <r>
      <t>Less</t>
    </r>
    <r>
      <rPr>
        <sz val="11"/>
        <rFont val="Times New Roman"/>
        <family val="1"/>
      </rPr>
      <t xml:space="preserve"> : Allowance for doubtful accounts</t>
    </r>
  </si>
  <si>
    <t>4 and 12</t>
  </si>
  <si>
    <t>13 and 14</t>
  </si>
  <si>
    <t>4 and 28</t>
  </si>
  <si>
    <t>LIABILITIES AND SHAREHOLDERS' EQUITY (CONT.)</t>
  </si>
  <si>
    <t>Long - term loans to subsidiaries, net</t>
  </si>
  <si>
    <t>Other incomes</t>
  </si>
  <si>
    <t>Other expense - loss on sales of assets</t>
  </si>
  <si>
    <t>Cash received (paid) from operating activities</t>
  </si>
  <si>
    <t>Net cash received (paid) for income tax</t>
  </si>
  <si>
    <t>AS AT MARCH 31, 2020</t>
  </si>
  <si>
    <t>March 31, 2020</t>
  </si>
  <si>
    <t>December 31, 2019</t>
  </si>
  <si>
    <t>Current portion of long - term loans to other</t>
  </si>
  <si>
    <t>FOR THE THREE - MONTH PERIOD ENDED MARCH 31, 2020</t>
  </si>
  <si>
    <t>Ending balances as at March 31, 2020</t>
  </si>
  <si>
    <t>Ending balances as at March 31, 2019</t>
  </si>
  <si>
    <t>For the three - month period</t>
  </si>
  <si>
    <t xml:space="preserve">ended March 31, </t>
  </si>
  <si>
    <t>Supplemental disclosures of cash flow information :</t>
  </si>
  <si>
    <t>Activities not effecting cash :</t>
  </si>
  <si>
    <t>Increase in other payable from purchase asset</t>
  </si>
  <si>
    <t>due to the adoption of TFRS 15</t>
  </si>
  <si>
    <t>PROFIT (LOSS) FROM OPERATING ACTIVITIES</t>
  </si>
  <si>
    <t>REVERSAL OF IMPAIRMENT LOSS (IMPAIRMENT LOSS)</t>
  </si>
  <si>
    <t>DETERMINED IN ACCORDANCE WITH TFRS 9</t>
  </si>
  <si>
    <t>FINANCE COSTS</t>
  </si>
  <si>
    <t xml:space="preserve">Balances as at January 1, 2020 </t>
  </si>
  <si>
    <t>Lease receivable - current portion</t>
  </si>
  <si>
    <t>Lease receivable - net of current portion</t>
  </si>
  <si>
    <t>5 and 8</t>
  </si>
  <si>
    <t>Overdraft and short - term loans from financial institutions</t>
  </si>
  <si>
    <t>5 and 18</t>
  </si>
  <si>
    <t>Right - of - use assets - net</t>
  </si>
  <si>
    <t>16 and 20</t>
  </si>
  <si>
    <t>Balances as at January 1, 2020</t>
  </si>
  <si>
    <t>10 and 11</t>
  </si>
  <si>
    <t>Cash flows from (used in) investing activities</t>
  </si>
  <si>
    <t>Decrease (increase) in restricted bank deposits</t>
  </si>
  <si>
    <t>5 and 12</t>
  </si>
  <si>
    <t>IN JOINT VENTURES</t>
  </si>
  <si>
    <t xml:space="preserve">Administrative expenses </t>
  </si>
  <si>
    <t>Other expense - Loss on exchange rate</t>
  </si>
  <si>
    <t xml:space="preserve">Revesal of impairment loss (impairment loss) </t>
  </si>
  <si>
    <t>determined in accordance with TFRS 9</t>
  </si>
  <si>
    <t>Refundable income tax - prior period</t>
  </si>
  <si>
    <t>Corporate income tax payable</t>
  </si>
  <si>
    <t>Restricted bank deposits</t>
  </si>
  <si>
    <t>Investments in joint ventures</t>
  </si>
  <si>
    <t xml:space="preserve">Current portion of lease liabilities </t>
  </si>
  <si>
    <t>4.1 and 28</t>
  </si>
  <si>
    <t>14, 20 and 28</t>
  </si>
  <si>
    <t>15 and 20</t>
  </si>
  <si>
    <t>17 and 28</t>
  </si>
  <si>
    <t>Lease liabilities, net</t>
  </si>
  <si>
    <t>Increase in lease receivables</t>
  </si>
  <si>
    <t>Increase of the right - of - use assets</t>
  </si>
  <si>
    <t>Decrease in intangible assets</t>
  </si>
  <si>
    <t>Effect from adoption of TFRS 16</t>
  </si>
  <si>
    <t>Property,  plant  and  equipment</t>
  </si>
  <si>
    <t>Increase liabilities under finance lease agreement</t>
  </si>
  <si>
    <t>Cash received from lease receivable</t>
  </si>
  <si>
    <t>Decrease in property,  plant  and  equipment</t>
  </si>
  <si>
    <t>Repayment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</si>
</sst>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_(* #,##0_);_(* \(#,##0\);_(* &quot;-&quot;??_);_(@_)"/>
    <numFmt numFmtId="168" formatCode="0.00_)"/>
    <numFmt numFmtId="169" formatCode="#,##0.00\ &quot;F&quot;;\-#,##0.00\ &quot;F&quot;"/>
    <numFmt numFmtId="170" formatCode="_-* #,##0_-;\-* #,##0_-;_-* &quot;-&quot;??_-;_-@_-"/>
    <numFmt numFmtId="171" formatCode="_(* #,##0.000_);_(* \(#,##0.000\);_(* &quot;-&quot;??_);_(@_)"/>
    <numFmt numFmtId="172" formatCode="_(* #,##0.0_);_(* \(#,##0.0\);_(* &quot;-&quot;??_);_(@_)"/>
  </numFmts>
  <fonts count="50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ngsana New"/>
      <family val="1"/>
    </font>
    <font>
      <b/>
      <sz val="12"/>
      <name val="Angsana New"/>
      <family val="1"/>
    </font>
    <font>
      <u/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8"/>
      <name val="ApFont"/>
    </font>
    <font>
      <u/>
      <sz val="16"/>
      <name val="Angsana New"/>
      <family val="1"/>
    </font>
    <font>
      <sz val="17"/>
      <name val="Angsana New"/>
      <family val="1"/>
    </font>
    <font>
      <b/>
      <u/>
      <sz val="17"/>
      <name val="Angsana New"/>
      <family val="1"/>
    </font>
    <font>
      <b/>
      <sz val="17"/>
      <name val="Angsana New"/>
      <family val="1"/>
    </font>
    <font>
      <b/>
      <u/>
      <sz val="18"/>
      <name val="Angsana New"/>
      <family val="1"/>
    </font>
    <font>
      <sz val="16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7"/>
      <color indexed="8"/>
      <name val="Angsana New"/>
      <family val="1"/>
    </font>
    <font>
      <sz val="18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1" fillId="9" borderId="0" applyNumberFormat="0" applyBorder="0" applyAlignment="0" applyProtection="0"/>
    <xf numFmtId="0" fontId="22" fillId="15" borderId="1" applyNumberFormat="0" applyAlignment="0" applyProtection="0"/>
    <xf numFmtId="0" fontId="23" fillId="16" borderId="2" applyNumberFormat="0" applyAlignment="0" applyProtection="0"/>
    <xf numFmtId="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0" fontId="24" fillId="0" borderId="0" applyNumberFormat="0" applyFill="0" applyBorder="0" applyAlignment="0" applyProtection="0"/>
    <xf numFmtId="0" fontId="25" fillId="17" borderId="0" applyNumberFormat="0" applyBorder="0" applyAlignment="0" applyProtection="0"/>
    <xf numFmtId="38" fontId="4" fillId="18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4" fillId="19" borderId="6" applyNumberFormat="0" applyBorder="0" applyAlignment="0" applyProtection="0"/>
    <xf numFmtId="0" fontId="30" fillId="0" borderId="7" applyNumberFormat="0" applyFill="0" applyAlignment="0" applyProtection="0"/>
    <xf numFmtId="0" fontId="31" fillId="8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32" fillId="4" borderId="8" applyNumberFormat="0" applyFont="0" applyAlignment="0" applyProtection="0"/>
    <xf numFmtId="0" fontId="33" fillId="15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  <xf numFmtId="0" fontId="32" fillId="0" borderId="0"/>
    <xf numFmtId="0" fontId="32" fillId="0" borderId="0"/>
  </cellStyleXfs>
  <cellXfs count="317">
    <xf numFmtId="0" fontId="0" fillId="0" borderId="0" xfId="0"/>
    <xf numFmtId="0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167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" fontId="7" fillId="0" borderId="0" xfId="0" applyNumberFormat="1" applyFont="1" applyFill="1"/>
    <xf numFmtId="167" fontId="7" fillId="0" borderId="12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/>
    <xf numFmtId="167" fontId="7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0" fontId="9" fillId="0" borderId="0" xfId="0" applyNumberFormat="1" applyFont="1" applyFill="1" applyAlignment="1">
      <alignment horizontal="center"/>
    </xf>
    <xf numFmtId="0" fontId="8" fillId="0" borderId="0" xfId="0" applyNumberFormat="1" applyFont="1" applyFill="1"/>
    <xf numFmtId="167" fontId="8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quotePrefix="1" applyNumberFormat="1" applyFont="1" applyFill="1" applyAlignment="1">
      <alignment horizontal="left"/>
    </xf>
    <xf numFmtId="167" fontId="7" fillId="0" borderId="0" xfId="0" quotePrefix="1" applyNumberFormat="1" applyFont="1" applyFill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167" fontId="7" fillId="0" borderId="12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/>
    <xf numFmtId="167" fontId="7" fillId="0" borderId="0" xfId="0" applyNumberFormat="1" applyFont="1" applyFill="1" applyBorder="1"/>
    <xf numFmtId="167" fontId="7" fillId="0" borderId="13" xfId="0" applyNumberFormat="1" applyFont="1" applyFill="1" applyBorder="1" applyAlignment="1">
      <alignment horizontal="center"/>
    </xf>
    <xf numFmtId="167" fontId="7" fillId="0" borderId="14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/>
    <xf numFmtId="167" fontId="11" fillId="0" borderId="0" xfId="0" applyNumberFormat="1" applyFont="1" applyFill="1" applyAlignment="1">
      <alignment horizontal="left"/>
    </xf>
    <xf numFmtId="167" fontId="7" fillId="0" borderId="12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left" vertical="top"/>
    </xf>
    <xf numFmtId="1" fontId="7" fillId="0" borderId="13" xfId="0" applyNumberFormat="1" applyFont="1" applyFill="1" applyBorder="1" applyAlignment="1">
      <alignment horizontal="center"/>
    </xf>
    <xf numFmtId="2" fontId="7" fillId="0" borderId="0" xfId="0" applyNumberFormat="1" applyFont="1" applyFill="1"/>
    <xf numFmtId="167" fontId="7" fillId="0" borderId="15" xfId="0" applyNumberFormat="1" applyFont="1" applyFill="1" applyBorder="1" applyAlignment="1">
      <alignment horizontal="center"/>
    </xf>
    <xf numFmtId="0" fontId="9" fillId="0" borderId="0" xfId="0" applyNumberFormat="1" applyFont="1" applyFill="1"/>
    <xf numFmtId="167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16" fillId="0" borderId="0" xfId="0" quotePrefix="1" applyNumberFormat="1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centerContinuous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/>
    </xf>
    <xf numFmtId="167" fontId="14" fillId="0" borderId="0" xfId="0" quotePrefix="1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horizontal="left" vertical="center"/>
    </xf>
    <xf numFmtId="167" fontId="14" fillId="0" borderId="13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167" fontId="14" fillId="0" borderId="15" xfId="0" applyNumberFormat="1" applyFont="1" applyFill="1" applyBorder="1" applyAlignment="1">
      <alignment horizontal="center" vertical="center"/>
    </xf>
    <xf numFmtId="43" fontId="14" fillId="0" borderId="0" xfId="0" applyNumberFormat="1" applyFont="1" applyFill="1" applyBorder="1" applyAlignment="1">
      <alignment horizontal="right" vertical="center"/>
    </xf>
    <xf numFmtId="43" fontId="14" fillId="0" borderId="0" xfId="0" applyNumberFormat="1" applyFont="1" applyFill="1" applyAlignment="1">
      <alignment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14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4" fontId="14" fillId="0" borderId="0" xfId="28" applyFont="1" applyFill="1" applyAlignment="1">
      <alignment vertical="center"/>
    </xf>
    <xf numFmtId="0" fontId="14" fillId="0" borderId="12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1" fontId="14" fillId="0" borderId="0" xfId="0" applyNumberFormat="1" applyFont="1" applyFill="1"/>
    <xf numFmtId="0" fontId="14" fillId="0" borderId="0" xfId="0" applyNumberFormat="1" applyFont="1" applyFill="1" applyBorder="1" applyAlignment="1">
      <alignment horizontal="center" vertical="center"/>
    </xf>
    <xf numFmtId="1" fontId="14" fillId="0" borderId="13" xfId="0" applyNumberFormat="1" applyFont="1" applyFill="1" applyBorder="1" applyAlignment="1">
      <alignment horizontal="center"/>
    </xf>
    <xf numFmtId="167" fontId="14" fillId="0" borderId="0" xfId="0" applyNumberFormat="1" applyFont="1" applyAlignment="1">
      <alignment horizontal="left" indent="1"/>
    </xf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14" fillId="0" borderId="0" xfId="28" applyFont="1" applyFill="1" applyAlignment="1"/>
    <xf numFmtId="0" fontId="10" fillId="0" borderId="0" xfId="0" applyFont="1"/>
    <xf numFmtId="0" fontId="18" fillId="0" borderId="0" xfId="0" quotePrefix="1" applyFont="1" applyAlignment="1">
      <alignment horizontal="center"/>
    </xf>
    <xf numFmtId="0" fontId="18" fillId="0" borderId="0" xfId="0" quotePrefix="1" applyFont="1" applyAlignment="1"/>
    <xf numFmtId="0" fontId="13" fillId="0" borderId="0" xfId="0" applyFont="1" applyAlignment="1">
      <alignment horizontal="left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0" xfId="0" applyFont="1" applyBorder="1" applyAlignment="1">
      <alignment horizontal="center"/>
    </xf>
    <xf numFmtId="0" fontId="38" fillId="0" borderId="12" xfId="0" applyFont="1" applyBorder="1"/>
    <xf numFmtId="0" fontId="39" fillId="0" borderId="0" xfId="0" applyFont="1"/>
    <xf numFmtId="0" fontId="38" fillId="0" borderId="0" xfId="0" applyFont="1" applyBorder="1"/>
    <xf numFmtId="0" fontId="38" fillId="0" borderId="16" xfId="0" applyFont="1" applyBorder="1"/>
    <xf numFmtId="0" fontId="38" fillId="0" borderId="13" xfId="0" applyFont="1" applyBorder="1"/>
    <xf numFmtId="0" fontId="38" fillId="0" borderId="14" xfId="0" applyFont="1" applyBorder="1"/>
    <xf numFmtId="0" fontId="38" fillId="0" borderId="17" xfId="0" applyFont="1" applyBorder="1"/>
    <xf numFmtId="0" fontId="38" fillId="0" borderId="0" xfId="0" applyFont="1" applyAlignment="1"/>
    <xf numFmtId="0" fontId="41" fillId="0" borderId="12" xfId="0" applyFont="1" applyBorder="1" applyAlignment="1">
      <alignment horizontal="center" vertical="center"/>
    </xf>
    <xf numFmtId="0" fontId="41" fillId="0" borderId="0" xfId="0" quotePrefix="1" applyFont="1" applyAlignment="1">
      <alignment horizontal="left" vertical="center"/>
    </xf>
    <xf numFmtId="0" fontId="41" fillId="0" borderId="0" xfId="0" applyFont="1" applyAlignment="1">
      <alignment vertical="center"/>
    </xf>
    <xf numFmtId="167" fontId="41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vertical="center"/>
    </xf>
    <xf numFmtId="167" fontId="40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left" vertical="center"/>
    </xf>
    <xf numFmtId="0" fontId="40" fillId="0" borderId="0" xfId="0" quotePrefix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left" vertical="center"/>
    </xf>
    <xf numFmtId="0" fontId="41" fillId="0" borderId="0" xfId="0" quotePrefix="1" applyFont="1" applyFill="1" applyAlignment="1">
      <alignment vertical="center"/>
    </xf>
    <xf numFmtId="0" fontId="42" fillId="0" borderId="0" xfId="0" applyFont="1" applyFill="1" applyAlignment="1">
      <alignment horizontal="right" vertical="center"/>
    </xf>
    <xf numFmtId="167" fontId="40" fillId="0" borderId="0" xfId="0" applyNumberFormat="1" applyFont="1" applyFill="1" applyBorder="1" applyAlignment="1">
      <alignment horizontal="left" vertical="center"/>
    </xf>
    <xf numFmtId="167" fontId="41" fillId="0" borderId="0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/>
    </xf>
    <xf numFmtId="167" fontId="41" fillId="0" borderId="0" xfId="0" applyNumberFormat="1" applyFont="1" applyFill="1" applyBorder="1" applyAlignment="1">
      <alignment horizontal="left" vertical="center"/>
    </xf>
    <xf numFmtId="167" fontId="41" fillId="0" borderId="0" xfId="0" applyNumberFormat="1" applyFont="1" applyFill="1" applyAlignment="1">
      <alignment horizontal="left" vertical="center"/>
    </xf>
    <xf numFmtId="0" fontId="41" fillId="0" borderId="0" xfId="0" applyFont="1" applyFill="1" applyAlignment="1">
      <alignment horizontal="centerContinuous" vertical="center"/>
    </xf>
    <xf numFmtId="167" fontId="41" fillId="0" borderId="0" xfId="0" applyNumberFormat="1" applyFont="1" applyFill="1" applyAlignment="1">
      <alignment horizontal="centerContinuous" vertical="center"/>
    </xf>
    <xf numFmtId="167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" fontId="41" fillId="0" borderId="12" xfId="0" applyNumberFormat="1" applyFont="1" applyFill="1" applyBorder="1" applyAlignment="1">
      <alignment horizontal="center" vertical="center"/>
    </xf>
    <xf numFmtId="1" fontId="41" fillId="0" borderId="0" xfId="0" applyNumberFormat="1" applyFont="1" applyFill="1" applyBorder="1" applyAlignment="1">
      <alignment horizontal="center" vertical="center"/>
    </xf>
    <xf numFmtId="1" fontId="41" fillId="0" borderId="0" xfId="0" applyNumberFormat="1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right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left" vertical="center"/>
    </xf>
    <xf numFmtId="167" fontId="41" fillId="0" borderId="15" xfId="0" applyNumberFormat="1" applyFont="1" applyFill="1" applyBorder="1" applyAlignment="1">
      <alignment horizontal="center" vertical="center"/>
    </xf>
    <xf numFmtId="167" fontId="43" fillId="0" borderId="0" xfId="0" applyNumberFormat="1" applyFont="1" applyFill="1" applyAlignment="1">
      <alignment horizontal="distributed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Continuous" vertical="center"/>
    </xf>
    <xf numFmtId="0" fontId="41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Alignment="1">
      <alignment horizontal="center" vertical="center"/>
    </xf>
    <xf numFmtId="3" fontId="41" fillId="0" borderId="0" xfId="28" applyNumberFormat="1" applyFont="1" applyFill="1" applyBorder="1" applyAlignment="1">
      <alignment horizontal="right" vertical="center"/>
    </xf>
    <xf numFmtId="43" fontId="41" fillId="0" borderId="0" xfId="0" applyNumberFormat="1" applyFont="1" applyFill="1" applyBorder="1" applyAlignment="1">
      <alignment vertical="center"/>
    </xf>
    <xf numFmtId="43" fontId="41" fillId="0" borderId="0" xfId="0" applyNumberFormat="1" applyFont="1" applyFill="1" applyBorder="1" applyAlignment="1">
      <alignment horizontal="right" vertical="center"/>
    </xf>
    <xf numFmtId="0" fontId="41" fillId="0" borderId="0" xfId="0" applyNumberFormat="1" applyFont="1" applyFill="1" applyAlignment="1">
      <alignment horizontal="left" vertical="center"/>
    </xf>
    <xf numFmtId="167" fontId="41" fillId="0" borderId="0" xfId="0" applyNumberFormat="1" applyFont="1" applyFill="1" applyBorder="1" applyAlignment="1">
      <alignment horizontal="right" vertical="center"/>
    </xf>
    <xf numFmtId="167" fontId="41" fillId="0" borderId="13" xfId="0" applyNumberFormat="1" applyFont="1" applyFill="1" applyBorder="1" applyAlignment="1">
      <alignment horizontal="center" vertical="center"/>
    </xf>
    <xf numFmtId="43" fontId="41" fillId="0" borderId="0" xfId="0" applyNumberFormat="1" applyFont="1" applyFill="1" applyAlignment="1">
      <alignment vertical="center"/>
    </xf>
    <xf numFmtId="43" fontId="41" fillId="0" borderId="0" xfId="0" applyNumberFormat="1" applyFont="1" applyFill="1" applyAlignment="1">
      <alignment horizontal="right" vertical="center"/>
    </xf>
    <xf numFmtId="167" fontId="41" fillId="0" borderId="14" xfId="0" applyNumberFormat="1" applyFont="1" applyFill="1" applyBorder="1" applyAlignment="1">
      <alignment vertical="center"/>
    </xf>
    <xf numFmtId="3" fontId="41" fillId="0" borderId="0" xfId="28" applyNumberFormat="1" applyFont="1" applyFill="1" applyAlignment="1">
      <alignment horizontal="center" vertical="center"/>
    </xf>
    <xf numFmtId="0" fontId="41" fillId="0" borderId="0" xfId="0" applyNumberFormat="1" applyFont="1" applyFill="1" applyBorder="1" applyAlignment="1">
      <alignment vertical="center"/>
    </xf>
    <xf numFmtId="4" fontId="41" fillId="0" borderId="0" xfId="28" applyFont="1" applyFill="1" applyAlignment="1">
      <alignment vertical="center"/>
    </xf>
    <xf numFmtId="0" fontId="41" fillId="0" borderId="0" xfId="0" applyFont="1" applyAlignment="1">
      <alignment horizontal="center" vertical="center"/>
    </xf>
    <xf numFmtId="167" fontId="41" fillId="0" borderId="16" xfId="0" applyNumberFormat="1" applyFont="1" applyFill="1" applyBorder="1" applyAlignment="1">
      <alignment vertical="center"/>
    </xf>
    <xf numFmtId="0" fontId="41" fillId="0" borderId="0" xfId="0" quotePrefix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167" fontId="40" fillId="0" borderId="0" xfId="0" applyNumberFormat="1" applyFont="1" applyFill="1" applyAlignment="1">
      <alignment horizontal="center" vertical="center"/>
    </xf>
    <xf numFmtId="0" fontId="41" fillId="0" borderId="12" xfId="0" applyFont="1" applyFill="1" applyBorder="1" applyAlignment="1">
      <alignment horizontal="center" vertical="center"/>
    </xf>
    <xf numFmtId="167" fontId="41" fillId="0" borderId="14" xfId="0" applyNumberFormat="1" applyFont="1" applyFill="1" applyBorder="1" applyAlignment="1">
      <alignment horizontal="right" vertical="center"/>
    </xf>
    <xf numFmtId="0" fontId="41" fillId="0" borderId="0" xfId="0" quotePrefix="1" applyFont="1" applyAlignment="1">
      <alignment horizontal="left" vertical="center" indent="1"/>
    </xf>
    <xf numFmtId="167" fontId="41" fillId="0" borderId="16" xfId="0" applyNumberFormat="1" applyFont="1" applyFill="1" applyBorder="1" applyAlignment="1">
      <alignment horizontal="right" vertical="center"/>
    </xf>
    <xf numFmtId="167" fontId="41" fillId="0" borderId="13" xfId="0" applyNumberFormat="1" applyFont="1" applyFill="1" applyBorder="1" applyAlignment="1">
      <alignment horizontal="right" vertical="center"/>
    </xf>
    <xf numFmtId="170" fontId="41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167" fontId="44" fillId="0" borderId="0" xfId="0" applyNumberFormat="1" applyFont="1" applyFill="1" applyAlignment="1">
      <alignment horizontal="center" vertical="center"/>
    </xf>
    <xf numFmtId="0" fontId="41" fillId="0" borderId="0" xfId="0" quotePrefix="1" applyFont="1" applyFill="1" applyAlignment="1">
      <alignment horizontal="left" vertical="center"/>
    </xf>
    <xf numFmtId="170" fontId="41" fillId="0" borderId="0" xfId="0" applyNumberFormat="1" applyFont="1" applyFill="1" applyAlignment="1">
      <alignment vertical="center"/>
    </xf>
    <xf numFmtId="167" fontId="45" fillId="0" borderId="0" xfId="0" applyNumberFormat="1" applyFont="1" applyFill="1" applyAlignment="1">
      <alignment horizontal="center" vertical="center"/>
    </xf>
    <xf numFmtId="167" fontId="41" fillId="0" borderId="0" xfId="28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37" fontId="41" fillId="0" borderId="0" xfId="0" applyNumberFormat="1" applyFont="1" applyFill="1" applyAlignment="1">
      <alignment horizontal="left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43" fontId="14" fillId="0" borderId="1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167" fontId="41" fillId="0" borderId="0" xfId="0" applyNumberFormat="1" applyFont="1" applyFill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vertical="center"/>
    </xf>
    <xf numFmtId="37" fontId="47" fillId="0" borderId="0" xfId="0" applyNumberFormat="1" applyFont="1" applyFill="1" applyAlignment="1">
      <alignment horizontal="centerContinuous" vertical="center"/>
    </xf>
    <xf numFmtId="167" fontId="46" fillId="0" borderId="0" xfId="0" applyNumberFormat="1" applyFont="1" applyFill="1" applyAlignment="1">
      <alignment horizontal="center" vertical="center"/>
    </xf>
    <xf numFmtId="167" fontId="46" fillId="0" borderId="16" xfId="0" applyNumberFormat="1" applyFont="1" applyFill="1" applyBorder="1" applyAlignment="1">
      <alignment horizontal="center" vertical="center"/>
    </xf>
    <xf numFmtId="167" fontId="46" fillId="0" borderId="16" xfId="0" applyNumberFormat="1" applyFont="1" applyFill="1" applyBorder="1" applyAlignment="1">
      <alignment vertical="center"/>
    </xf>
    <xf numFmtId="0" fontId="46" fillId="0" borderId="0" xfId="57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46" fillId="0" borderId="12" xfId="57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7" fillId="0" borderId="0" xfId="57" applyFont="1" applyFill="1" applyAlignment="1">
      <alignment vertical="center"/>
    </xf>
    <xf numFmtId="0" fontId="46" fillId="0" borderId="0" xfId="57" applyFont="1" applyFill="1" applyAlignment="1">
      <alignment vertical="center"/>
    </xf>
    <xf numFmtId="167" fontId="46" fillId="0" borderId="0" xfId="0" applyNumberFormat="1" applyFont="1" applyFill="1" applyAlignment="1">
      <alignment horizontal="left" vertical="center"/>
    </xf>
    <xf numFmtId="0" fontId="46" fillId="0" borderId="0" xfId="58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167" fontId="46" fillId="0" borderId="0" xfId="0" applyNumberFormat="1" applyFont="1" applyFill="1" applyAlignment="1">
      <alignment horizontal="right" vertical="center"/>
    </xf>
    <xf numFmtId="0" fontId="47" fillId="0" borderId="0" xfId="58" applyFont="1" applyFill="1" applyAlignment="1">
      <alignment vertical="center"/>
    </xf>
    <xf numFmtId="167" fontId="46" fillId="0" borderId="15" xfId="0" applyNumberFormat="1" applyFont="1" applyFill="1" applyBorder="1" applyAlignment="1">
      <alignment vertical="center"/>
    </xf>
    <xf numFmtId="167" fontId="46" fillId="0" borderId="12" xfId="0" applyNumberFormat="1" applyFont="1" applyFill="1" applyBorder="1" applyAlignment="1">
      <alignment vertical="center"/>
    </xf>
    <xf numFmtId="167" fontId="46" fillId="0" borderId="0" xfId="0" quotePrefix="1" applyNumberFormat="1" applyFont="1" applyFill="1" applyAlignment="1">
      <alignment horizontal="center" vertical="center"/>
    </xf>
    <xf numFmtId="167" fontId="46" fillId="0" borderId="0" xfId="0" applyNumberFormat="1" applyFont="1" applyFill="1" applyBorder="1" applyAlignment="1">
      <alignment vertical="center"/>
    </xf>
    <xf numFmtId="167" fontId="46" fillId="0" borderId="0" xfId="0" applyNumberFormat="1" applyFont="1" applyFill="1" applyBorder="1" applyAlignment="1">
      <alignment horizontal="center" vertical="center"/>
    </xf>
    <xf numFmtId="0" fontId="46" fillId="0" borderId="0" xfId="0" applyNumberFormat="1" applyFont="1" applyFill="1" applyBorder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167" fontId="46" fillId="0" borderId="0" xfId="0" applyNumberFormat="1" applyFont="1" applyFill="1"/>
    <xf numFmtId="167" fontId="46" fillId="0" borderId="12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167" fontId="48" fillId="0" borderId="0" xfId="0" applyNumberFormat="1" applyFont="1" applyAlignment="1">
      <alignment horizontal="center" vertical="center"/>
    </xf>
    <xf numFmtId="167" fontId="49" fillId="0" borderId="0" xfId="0" applyNumberFormat="1" applyFont="1" applyFill="1" applyAlignment="1">
      <alignment vertical="center"/>
    </xf>
    <xf numFmtId="167" fontId="49" fillId="0" borderId="12" xfId="0" applyNumberFormat="1" applyFont="1" applyFill="1" applyBorder="1" applyAlignment="1">
      <alignment vertical="center"/>
    </xf>
    <xf numFmtId="167" fontId="46" fillId="0" borderId="12" xfId="0" applyNumberFormat="1" applyFont="1" applyFill="1" applyBorder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7" fontId="40" fillId="0" borderId="0" xfId="0" applyNumberFormat="1" applyFont="1" applyFill="1" applyAlignment="1">
      <alignment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167" fontId="41" fillId="0" borderId="0" xfId="0" applyNumberFormat="1" applyFont="1" applyAlignment="1">
      <alignment horizontal="center" vertical="center"/>
    </xf>
    <xf numFmtId="167" fontId="45" fillId="0" borderId="0" xfId="0" applyNumberFormat="1" applyFont="1" applyAlignment="1">
      <alignment horizontal="center" vertical="center"/>
    </xf>
    <xf numFmtId="167" fontId="41" fillId="0" borderId="12" xfId="0" applyNumberFormat="1" applyFont="1" applyBorder="1" applyAlignment="1">
      <alignment horizontal="center" vertical="center"/>
    </xf>
    <xf numFmtId="167" fontId="41" fillId="0" borderId="12" xfId="0" applyNumberFormat="1" applyFont="1" applyBorder="1" applyAlignment="1">
      <alignment vertical="center"/>
    </xf>
    <xf numFmtId="167" fontId="41" fillId="0" borderId="0" xfId="0" applyNumberFormat="1" applyFont="1" applyAlignment="1">
      <alignment horizontal="right" vertical="center"/>
    </xf>
    <xf numFmtId="167" fontId="41" fillId="0" borderId="15" xfId="0" applyNumberFormat="1" applyFont="1" applyBorder="1" applyAlignment="1">
      <alignment horizontal="center" vertical="center"/>
    </xf>
    <xf numFmtId="43" fontId="41" fillId="0" borderId="0" xfId="0" applyNumberFormat="1" applyFont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3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167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horizontal="distributed" vertical="center"/>
    </xf>
    <xf numFmtId="0" fontId="43" fillId="0" borderId="0" xfId="0" applyFont="1" applyFill="1" applyAlignment="1">
      <alignment horizontal="distributed" vertical="center"/>
    </xf>
    <xf numFmtId="167" fontId="14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71" fontId="41" fillId="0" borderId="14" xfId="0" applyNumberFormat="1" applyFont="1" applyBorder="1" applyAlignment="1">
      <alignment horizontal="right" vertical="center"/>
    </xf>
    <xf numFmtId="172" fontId="41" fillId="0" borderId="15" xfId="0" applyNumberFormat="1" applyFont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67" fontId="41" fillId="0" borderId="12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1" fillId="0" borderId="0" xfId="0" quotePrefix="1" applyFont="1" applyFill="1" applyAlignment="1">
      <alignment horizontal="center" vertical="center"/>
    </xf>
    <xf numFmtId="0" fontId="40" fillId="0" borderId="0" xfId="0" quotePrefix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7" fontId="41" fillId="0" borderId="13" xfId="0" applyNumberFormat="1" applyFont="1" applyFill="1" applyBorder="1" applyAlignment="1">
      <alignment horizontal="center" vertical="center"/>
    </xf>
    <xf numFmtId="167" fontId="46" fillId="0" borderId="13" xfId="0" applyNumberFormat="1" applyFont="1" applyFill="1" applyBorder="1" applyAlignment="1">
      <alignment horizontal="center" vertical="center"/>
    </xf>
    <xf numFmtId="0" fontId="46" fillId="0" borderId="13" xfId="57" applyFont="1" applyFill="1" applyBorder="1" applyAlignment="1">
      <alignment horizontal="center" vertical="center"/>
    </xf>
    <xf numFmtId="167" fontId="46" fillId="0" borderId="12" xfId="0" applyNumberFormat="1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center" vertical="center"/>
    </xf>
    <xf numFmtId="0" fontId="46" fillId="0" borderId="12" xfId="57" applyFont="1" applyFill="1" applyBorder="1" applyAlignment="1">
      <alignment horizontal="center" vertical="center"/>
    </xf>
    <xf numFmtId="167" fontId="46" fillId="0" borderId="0" xfId="0" quotePrefix="1" applyNumberFormat="1" applyFont="1" applyFill="1" applyAlignment="1">
      <alignment horizontal="center" vertical="center"/>
    </xf>
    <xf numFmtId="167" fontId="47" fillId="0" borderId="0" xfId="0" quotePrefix="1" applyNumberFormat="1" applyFont="1" applyFill="1" applyAlignment="1">
      <alignment horizontal="center" vertical="center"/>
    </xf>
    <xf numFmtId="37" fontId="47" fillId="0" borderId="0" xfId="0" applyNumberFormat="1" applyFont="1" applyFill="1" applyAlignment="1">
      <alignment horizontal="center" vertical="center"/>
    </xf>
    <xf numFmtId="37" fontId="47" fillId="0" borderId="0" xfId="0" quotePrefix="1" applyNumberFormat="1" applyFont="1" applyFill="1" applyAlignment="1">
      <alignment horizontal="center" vertical="center"/>
    </xf>
    <xf numFmtId="0" fontId="41" fillId="0" borderId="0" xfId="0" quotePrefix="1" applyNumberFormat="1" applyFont="1" applyFill="1" applyAlignment="1">
      <alignment horizontal="center" vertical="center"/>
    </xf>
    <xf numFmtId="0" fontId="40" fillId="0" borderId="0" xfId="0" quotePrefix="1" applyNumberFormat="1" applyFont="1" applyFill="1" applyAlignment="1">
      <alignment horizontal="center" vertical="center"/>
    </xf>
    <xf numFmtId="167" fontId="41" fillId="0" borderId="16" xfId="0" applyNumberFormat="1" applyFont="1" applyFill="1" applyBorder="1" applyAlignment="1">
      <alignment horizontal="center" vertical="center"/>
    </xf>
    <xf numFmtId="167" fontId="14" fillId="0" borderId="12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/>
    </xf>
    <xf numFmtId="167" fontId="7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/>
    </xf>
    <xf numFmtId="0" fontId="10" fillId="0" borderId="0" xfId="0" quotePrefix="1" applyNumberFormat="1" applyFont="1" applyFill="1" applyAlignment="1">
      <alignment horizontal="center" vertical="center"/>
    </xf>
    <xf numFmtId="167" fontId="7" fillId="0" borderId="13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Alignment="1">
      <alignment horizontal="center" vertical="top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top"/>
    </xf>
    <xf numFmtId="0" fontId="40" fillId="0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18" fillId="0" borderId="0" xfId="0" quotePrefix="1" applyFont="1" applyAlignment="1">
      <alignment horizontal="center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4" xfId="29"/>
    <cellStyle name="Comma 9" xfId="30"/>
    <cellStyle name="comma zerodec" xfId="31"/>
    <cellStyle name="Currency1" xfId="32"/>
    <cellStyle name="Dollar (zero dec)" xfId="33"/>
    <cellStyle name="Explanatory Text" xfId="34"/>
    <cellStyle name="Good" xfId="35"/>
    <cellStyle name="Grey" xfId="36"/>
    <cellStyle name="Heading 1" xfId="37"/>
    <cellStyle name="Heading 2" xfId="38"/>
    <cellStyle name="Heading 3" xfId="39"/>
    <cellStyle name="Heading 4" xfId="40"/>
    <cellStyle name="Input" xfId="41"/>
    <cellStyle name="Input [yellow]" xfId="42"/>
    <cellStyle name="Linked Cell" xfId="43"/>
    <cellStyle name="Neutral" xfId="44"/>
    <cellStyle name="no dec" xfId="45"/>
    <cellStyle name="Normal" xfId="0" builtinId="0"/>
    <cellStyle name="Normal - Style1" xfId="46"/>
    <cellStyle name="Normal 7 2 2" xfId="47"/>
    <cellStyle name="Note" xfId="48"/>
    <cellStyle name="Output" xfId="49"/>
    <cellStyle name="Percent [2]" xfId="50"/>
    <cellStyle name="Quantity" xfId="51"/>
    <cellStyle name="Title" xfId="52"/>
    <cellStyle name="Total" xfId="53"/>
    <cellStyle name="Warning Text" xfId="54"/>
    <cellStyle name="ปกติ 2" xfId="55"/>
    <cellStyle name="ปกติ 5" xfId="56"/>
    <cellStyle name="ปกติ_ส่วนเปลี่ยนแปลง" xfId="58"/>
    <cellStyle name="ปกติ_ส่วนเปลี่ยนแปลง2" xfId="5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3" name="Text Box 1">
          <a:extLst>
            <a:ext uri="{FF2B5EF4-FFF2-40B4-BE49-F238E27FC236}">
              <a16:creationId xmlns:a16="http://schemas.microsoft.com/office/drawing/2014/main" xmlns="" id="{3367A169-77B1-4A09-BC4A-B018DCDF44A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4</xdr:col>
      <xdr:colOff>2385060</xdr:colOff>
      <xdr:row>0</xdr:row>
      <xdr:rowOff>182880</xdr:rowOff>
    </xdr:to>
    <xdr:sp macro="" textlink="">
      <xdr:nvSpPr>
        <xdr:cNvPr id="32354" name="Text Box 1">
          <a:extLst>
            <a:ext uri="{FF2B5EF4-FFF2-40B4-BE49-F238E27FC236}">
              <a16:creationId xmlns:a16="http://schemas.microsoft.com/office/drawing/2014/main" xmlns="" id="{4315200E-E755-4D4C-87FA-971C9FFA67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3124200" cy="1828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view="pageBreakPreview" topLeftCell="B1" zoomScale="87" zoomScaleNormal="100" zoomScaleSheetLayoutView="87" workbookViewId="0">
      <selection activeCell="S50" sqref="S50"/>
    </sheetView>
  </sheetViews>
  <sheetFormatPr defaultColWidth="10.7109375" defaultRowHeight="23.25" customHeight="1"/>
  <cols>
    <col min="1" max="1" width="0.85546875" style="119" hidden="1" customWidth="1"/>
    <col min="2" max="4" width="2.7109375" style="119" customWidth="1"/>
    <col min="5" max="5" width="48.42578125" style="120" customWidth="1"/>
    <col min="6" max="6" width="14.28515625" style="120" customWidth="1"/>
    <col min="7" max="7" width="1" style="119" customWidth="1"/>
    <col min="8" max="8" width="18" style="119" customWidth="1"/>
    <col min="9" max="9" width="0.85546875" style="119" customWidth="1"/>
    <col min="10" max="10" width="18" style="119" customWidth="1"/>
    <col min="11" max="11" width="0.85546875" style="119" customWidth="1"/>
    <col min="12" max="12" width="18" style="119" customWidth="1"/>
    <col min="13" max="13" width="0.85546875" style="119" customWidth="1"/>
    <col min="14" max="14" width="18" style="119" customWidth="1"/>
    <col min="15" max="15" width="13.42578125" style="119" hidden="1" customWidth="1"/>
    <col min="16" max="16" width="12" style="119" customWidth="1"/>
    <col min="17" max="16384" width="10.7109375" style="119"/>
  </cols>
  <sheetData>
    <row r="1" spans="1:16" s="109" customFormat="1" ht="24" customHeight="1">
      <c r="A1" s="239"/>
      <c r="B1" s="280" t="s">
        <v>159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6" s="109" customFormat="1" ht="5.25" customHeight="1">
      <c r="A2" s="255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6" s="109" customFormat="1" ht="24" customHeight="1">
      <c r="A3" s="239"/>
      <c r="B3" s="281" t="s">
        <v>157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6" s="109" customFormat="1" ht="24" customHeight="1">
      <c r="A4" s="239"/>
      <c r="B4" s="281" t="s">
        <v>158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6" s="109" customFormat="1" ht="24" customHeight="1">
      <c r="A5" s="239"/>
      <c r="B5" s="282" t="s">
        <v>370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6" s="109" customFormat="1" ht="10.15" customHeight="1">
      <c r="A6" s="239"/>
      <c r="B6" s="240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</row>
    <row r="7" spans="1:16" s="109" customFormat="1" ht="24" customHeight="1">
      <c r="A7" s="239"/>
      <c r="B7" s="283" t="s">
        <v>160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6" ht="10.15" customHeight="1">
      <c r="A8" s="239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109"/>
      <c r="P8" s="109"/>
    </row>
    <row r="9" spans="1:16" ht="24" customHeight="1">
      <c r="A9" s="157"/>
      <c r="B9" s="157"/>
      <c r="C9" s="157"/>
      <c r="D9" s="157"/>
      <c r="E9" s="157"/>
      <c r="F9" s="157"/>
      <c r="G9" s="157"/>
      <c r="H9" s="278" t="s">
        <v>161</v>
      </c>
      <c r="I9" s="278"/>
      <c r="J9" s="278"/>
      <c r="K9" s="278"/>
      <c r="L9" s="278"/>
      <c r="M9" s="278"/>
      <c r="N9" s="278"/>
    </row>
    <row r="10" spans="1:16" ht="24" customHeight="1">
      <c r="H10" s="284" t="s">
        <v>162</v>
      </c>
      <c r="I10" s="284"/>
      <c r="J10" s="284"/>
      <c r="K10" s="154"/>
      <c r="L10" s="278" t="s">
        <v>163</v>
      </c>
      <c r="M10" s="278"/>
      <c r="N10" s="278"/>
    </row>
    <row r="11" spans="1:16" ht="24" customHeight="1">
      <c r="H11" s="194" t="s">
        <v>164</v>
      </c>
      <c r="J11" s="194" t="s">
        <v>164</v>
      </c>
      <c r="L11" s="194" t="s">
        <v>164</v>
      </c>
      <c r="N11" s="194" t="s">
        <v>164</v>
      </c>
    </row>
    <row r="12" spans="1:16" ht="24" customHeight="1">
      <c r="F12" s="100" t="s">
        <v>195</v>
      </c>
      <c r="G12" s="237"/>
      <c r="H12" s="158" t="s">
        <v>371</v>
      </c>
      <c r="I12" s="238"/>
      <c r="J12" s="158" t="s">
        <v>372</v>
      </c>
      <c r="K12" s="238"/>
      <c r="L12" s="158" t="s">
        <v>371</v>
      </c>
      <c r="M12" s="238"/>
      <c r="N12" s="158" t="s">
        <v>372</v>
      </c>
    </row>
    <row r="13" spans="1:16" ht="24" customHeight="1">
      <c r="F13" s="237"/>
      <c r="G13" s="237"/>
      <c r="H13" s="237" t="s">
        <v>165</v>
      </c>
      <c r="I13" s="238"/>
      <c r="J13" s="237" t="s">
        <v>167</v>
      </c>
      <c r="K13" s="238"/>
      <c r="L13" s="237" t="s">
        <v>165</v>
      </c>
      <c r="M13" s="238"/>
      <c r="N13" s="237" t="s">
        <v>167</v>
      </c>
    </row>
    <row r="14" spans="1:16" ht="24" customHeight="1">
      <c r="F14" s="237"/>
      <c r="G14" s="237"/>
      <c r="H14" s="237" t="s">
        <v>166</v>
      </c>
      <c r="I14" s="238"/>
      <c r="J14" s="237"/>
      <c r="K14" s="238"/>
      <c r="L14" s="237" t="s">
        <v>166</v>
      </c>
      <c r="M14" s="238"/>
      <c r="N14" s="237"/>
    </row>
    <row r="15" spans="1:16" ht="24" customHeight="1">
      <c r="B15" s="120" t="s">
        <v>169</v>
      </c>
      <c r="C15" s="120"/>
      <c r="D15" s="120"/>
      <c r="F15" s="237"/>
      <c r="G15" s="237"/>
    </row>
    <row r="16" spans="1:16" ht="24" customHeight="1">
      <c r="C16" s="120" t="s">
        <v>170</v>
      </c>
      <c r="F16" s="237">
        <v>6</v>
      </c>
      <c r="H16" s="194">
        <v>99642</v>
      </c>
      <c r="I16" s="194"/>
      <c r="J16" s="246">
        <v>118770</v>
      </c>
      <c r="K16" s="194"/>
      <c r="L16" s="167">
        <v>76769</v>
      </c>
      <c r="N16" s="103">
        <v>65347</v>
      </c>
    </row>
    <row r="17" spans="2:14" ht="24" customHeight="1">
      <c r="C17" s="120" t="s">
        <v>171</v>
      </c>
      <c r="F17" s="237"/>
      <c r="G17" s="168"/>
      <c r="H17" s="168"/>
      <c r="I17" s="168"/>
      <c r="J17" s="247"/>
      <c r="K17" s="168"/>
      <c r="N17" s="103"/>
    </row>
    <row r="18" spans="2:14" ht="24" customHeight="1">
      <c r="D18" s="131" t="s">
        <v>172</v>
      </c>
      <c r="F18" s="237">
        <v>5</v>
      </c>
      <c r="G18" s="168"/>
      <c r="H18" s="119">
        <v>0</v>
      </c>
      <c r="I18" s="169"/>
      <c r="J18" s="169">
        <v>0</v>
      </c>
      <c r="K18" s="169"/>
      <c r="L18" s="119">
        <v>175920</v>
      </c>
      <c r="N18" s="103">
        <v>304052</v>
      </c>
    </row>
    <row r="19" spans="2:14" ht="24" customHeight="1">
      <c r="D19" s="131" t="s">
        <v>173</v>
      </c>
      <c r="F19" s="237">
        <v>5</v>
      </c>
      <c r="G19" s="168"/>
      <c r="H19" s="169">
        <v>29147</v>
      </c>
      <c r="I19" s="169"/>
      <c r="J19" s="169">
        <v>30111</v>
      </c>
      <c r="K19" s="169"/>
      <c r="L19" s="119">
        <v>214</v>
      </c>
      <c r="N19" s="103">
        <v>281</v>
      </c>
    </row>
    <row r="20" spans="2:14" ht="24" customHeight="1">
      <c r="D20" s="120" t="s">
        <v>174</v>
      </c>
      <c r="F20" s="237"/>
      <c r="H20" s="169">
        <v>805911</v>
      </c>
      <c r="I20" s="194"/>
      <c r="J20" s="246">
        <v>713582</v>
      </c>
      <c r="K20" s="194"/>
      <c r="L20" s="119">
        <v>411721</v>
      </c>
      <c r="N20" s="103">
        <v>347447</v>
      </c>
    </row>
    <row r="21" spans="2:14" ht="24" customHeight="1">
      <c r="D21" s="170" t="s">
        <v>360</v>
      </c>
      <c r="F21" s="237">
        <v>7</v>
      </c>
      <c r="H21" s="194">
        <v>-6874</v>
      </c>
      <c r="I21" s="194"/>
      <c r="J21" s="246">
        <v>-6645</v>
      </c>
      <c r="K21" s="194"/>
      <c r="L21" s="119">
        <v>-4480</v>
      </c>
      <c r="N21" s="103">
        <v>-4258</v>
      </c>
    </row>
    <row r="22" spans="2:14" ht="24" customHeight="1">
      <c r="C22" s="131" t="s">
        <v>175</v>
      </c>
      <c r="F22" s="237">
        <v>7</v>
      </c>
      <c r="H22" s="242">
        <v>828184</v>
      </c>
      <c r="I22" s="194"/>
      <c r="J22" s="256">
        <v>737048</v>
      </c>
      <c r="K22" s="194"/>
      <c r="L22" s="242">
        <v>583375</v>
      </c>
      <c r="M22" s="194"/>
      <c r="N22" s="242">
        <v>647522</v>
      </c>
    </row>
    <row r="23" spans="2:14" ht="24" customHeight="1">
      <c r="C23" s="131" t="s">
        <v>176</v>
      </c>
      <c r="F23" s="237" t="s">
        <v>390</v>
      </c>
      <c r="H23" s="194">
        <v>88729</v>
      </c>
      <c r="I23" s="194"/>
      <c r="J23" s="246">
        <v>87965.111999999994</v>
      </c>
      <c r="K23" s="194"/>
      <c r="L23" s="119">
        <v>70326</v>
      </c>
      <c r="N23" s="103">
        <v>58575</v>
      </c>
    </row>
    <row r="24" spans="2:14" ht="24" customHeight="1">
      <c r="C24" s="131" t="s">
        <v>388</v>
      </c>
      <c r="F24" s="253">
        <v>19.100000000000001</v>
      </c>
      <c r="H24" s="128">
        <v>0</v>
      </c>
      <c r="I24" s="194"/>
      <c r="J24" s="128">
        <v>0</v>
      </c>
      <c r="K24" s="194"/>
      <c r="L24" s="128">
        <v>1731</v>
      </c>
      <c r="M24" s="194"/>
      <c r="N24" s="128">
        <v>0</v>
      </c>
    </row>
    <row r="25" spans="2:14" ht="24" customHeight="1">
      <c r="C25" s="104" t="s">
        <v>373</v>
      </c>
      <c r="D25" s="131"/>
      <c r="E25" s="131"/>
      <c r="F25" s="237">
        <v>13</v>
      </c>
      <c r="H25" s="194">
        <v>31657</v>
      </c>
      <c r="I25" s="194"/>
      <c r="J25" s="194">
        <v>31656.758000000002</v>
      </c>
      <c r="K25" s="194"/>
      <c r="L25" s="119">
        <v>0</v>
      </c>
      <c r="N25" s="119">
        <v>0</v>
      </c>
    </row>
    <row r="26" spans="2:14" ht="24" customHeight="1">
      <c r="C26" s="131" t="s">
        <v>177</v>
      </c>
      <c r="F26" s="237">
        <v>9</v>
      </c>
      <c r="H26" s="194">
        <v>545974</v>
      </c>
      <c r="I26" s="194"/>
      <c r="J26" s="246">
        <v>511638.511</v>
      </c>
      <c r="K26" s="194"/>
      <c r="L26" s="119">
        <v>393283</v>
      </c>
      <c r="N26" s="103">
        <v>327332</v>
      </c>
    </row>
    <row r="27" spans="2:14" ht="24" customHeight="1">
      <c r="C27" s="131" t="s">
        <v>178</v>
      </c>
      <c r="F27" s="237"/>
      <c r="H27" s="194">
        <v>1331</v>
      </c>
      <c r="I27" s="194"/>
      <c r="J27" s="246">
        <v>5384.2950000000001</v>
      </c>
      <c r="K27" s="194"/>
      <c r="L27" s="119">
        <v>1253</v>
      </c>
      <c r="N27" s="103">
        <v>5144</v>
      </c>
    </row>
    <row r="28" spans="2:14" ht="24" customHeight="1">
      <c r="C28" s="120" t="s">
        <v>179</v>
      </c>
      <c r="F28" s="237"/>
      <c r="H28" s="194">
        <v>12583</v>
      </c>
      <c r="I28" s="194"/>
      <c r="J28" s="246">
        <v>15865.023999999999</v>
      </c>
      <c r="K28" s="194"/>
      <c r="L28" s="119">
        <v>3818</v>
      </c>
      <c r="N28" s="103">
        <v>3705</v>
      </c>
    </row>
    <row r="29" spans="2:14" ht="24" customHeight="1">
      <c r="B29" s="102" t="s">
        <v>180</v>
      </c>
      <c r="F29" s="237"/>
      <c r="H29" s="242">
        <v>1608100</v>
      </c>
      <c r="I29" s="194"/>
      <c r="J29" s="256">
        <v>1508327.7</v>
      </c>
      <c r="K29" s="194"/>
      <c r="L29" s="242">
        <v>1130555</v>
      </c>
      <c r="M29" s="194"/>
      <c r="N29" s="242">
        <v>1107625</v>
      </c>
    </row>
    <row r="30" spans="2:14" ht="24" customHeight="1">
      <c r="B30" s="102" t="s">
        <v>181</v>
      </c>
      <c r="F30" s="237"/>
      <c r="H30" s="194"/>
      <c r="I30" s="194"/>
      <c r="J30" s="194"/>
      <c r="K30" s="194"/>
      <c r="L30" s="154"/>
      <c r="N30" s="154"/>
    </row>
    <row r="31" spans="2:14" ht="24" customHeight="1">
      <c r="C31" s="120" t="s">
        <v>407</v>
      </c>
      <c r="F31" s="253" t="s">
        <v>410</v>
      </c>
      <c r="H31" s="194">
        <v>0</v>
      </c>
      <c r="I31" s="194"/>
      <c r="J31" s="246">
        <v>21001</v>
      </c>
      <c r="K31" s="194"/>
      <c r="L31" s="119">
        <v>0</v>
      </c>
      <c r="N31" s="103">
        <v>21001</v>
      </c>
    </row>
    <row r="32" spans="2:14" ht="24" customHeight="1">
      <c r="B32" s="102"/>
      <c r="C32" s="131" t="s">
        <v>389</v>
      </c>
      <c r="F32" s="237">
        <v>19.100000000000001</v>
      </c>
      <c r="H32" s="194">
        <v>0</v>
      </c>
      <c r="I32" s="194"/>
      <c r="J32" s="194">
        <v>0</v>
      </c>
      <c r="K32" s="194"/>
      <c r="L32" s="113">
        <v>32366</v>
      </c>
      <c r="N32" s="113">
        <v>0</v>
      </c>
    </row>
    <row r="33" spans="2:14" ht="24" customHeight="1">
      <c r="B33" s="120"/>
      <c r="C33" s="120" t="s">
        <v>182</v>
      </c>
      <c r="F33" s="237">
        <v>10</v>
      </c>
      <c r="H33" s="194">
        <v>0</v>
      </c>
      <c r="I33" s="194"/>
      <c r="J33" s="246">
        <v>0</v>
      </c>
      <c r="K33" s="194"/>
      <c r="L33" s="119">
        <v>532126</v>
      </c>
      <c r="N33" s="103">
        <v>532126</v>
      </c>
    </row>
    <row r="34" spans="2:14" ht="24" customHeight="1">
      <c r="B34" s="120"/>
      <c r="C34" s="120" t="s">
        <v>408</v>
      </c>
      <c r="F34" s="237">
        <v>11</v>
      </c>
      <c r="H34" s="194">
        <v>82534</v>
      </c>
      <c r="I34" s="194"/>
      <c r="J34" s="246">
        <v>72145</v>
      </c>
      <c r="K34" s="194"/>
      <c r="L34" s="119">
        <v>114274</v>
      </c>
      <c r="N34" s="103">
        <v>114274</v>
      </c>
    </row>
    <row r="35" spans="2:14" ht="24" customHeight="1">
      <c r="C35" s="131" t="s">
        <v>365</v>
      </c>
      <c r="F35" s="153" t="s">
        <v>399</v>
      </c>
      <c r="H35" s="194">
        <v>0</v>
      </c>
      <c r="I35" s="194"/>
      <c r="J35" s="246">
        <v>0</v>
      </c>
      <c r="K35" s="194"/>
      <c r="L35" s="119">
        <v>28500</v>
      </c>
      <c r="N35" s="103">
        <v>31500</v>
      </c>
    </row>
    <row r="36" spans="2:14" ht="24" customHeight="1">
      <c r="C36" s="131" t="s">
        <v>183</v>
      </c>
      <c r="F36" s="237" t="s">
        <v>411</v>
      </c>
      <c r="H36" s="194">
        <v>1810604</v>
      </c>
      <c r="I36" s="194"/>
      <c r="J36" s="246">
        <v>1983069</v>
      </c>
      <c r="K36" s="194"/>
      <c r="L36" s="119">
        <v>1599429</v>
      </c>
      <c r="N36" s="103">
        <v>1774244</v>
      </c>
    </row>
    <row r="37" spans="2:14" ht="24" customHeight="1">
      <c r="C37" s="131" t="s">
        <v>393</v>
      </c>
      <c r="F37" s="237" t="s">
        <v>412</v>
      </c>
      <c r="H37" s="194">
        <v>534993</v>
      </c>
      <c r="I37" s="194"/>
      <c r="J37" s="246">
        <v>0</v>
      </c>
      <c r="K37" s="194"/>
      <c r="L37" s="119">
        <v>376908</v>
      </c>
      <c r="N37" s="103">
        <v>0</v>
      </c>
    </row>
    <row r="38" spans="2:14" ht="24" customHeight="1">
      <c r="C38" s="131" t="s">
        <v>184</v>
      </c>
      <c r="F38" s="237"/>
      <c r="H38" s="194">
        <v>51436</v>
      </c>
      <c r="I38" s="194"/>
      <c r="J38" s="246">
        <v>48429</v>
      </c>
      <c r="K38" s="194"/>
      <c r="L38" s="119">
        <v>0</v>
      </c>
      <c r="N38" s="103">
        <v>0</v>
      </c>
    </row>
    <row r="39" spans="2:14" ht="24" customHeight="1">
      <c r="C39" s="104" t="s">
        <v>185</v>
      </c>
      <c r="F39" s="237" t="s">
        <v>394</v>
      </c>
      <c r="H39" s="119">
        <v>195288</v>
      </c>
      <c r="I39" s="194"/>
      <c r="J39" s="103">
        <v>285089</v>
      </c>
      <c r="K39" s="194"/>
      <c r="L39" s="119">
        <v>19644</v>
      </c>
      <c r="N39" s="103">
        <v>21518</v>
      </c>
    </row>
    <row r="40" spans="2:14" ht="24" customHeight="1">
      <c r="C40" s="104" t="s">
        <v>186</v>
      </c>
      <c r="F40" s="237">
        <v>25</v>
      </c>
      <c r="H40" s="194">
        <v>223107</v>
      </c>
      <c r="I40" s="194"/>
      <c r="J40" s="246">
        <v>213309</v>
      </c>
      <c r="K40" s="194"/>
      <c r="L40" s="119">
        <v>190085</v>
      </c>
      <c r="N40" s="103">
        <v>173556</v>
      </c>
    </row>
    <row r="41" spans="2:14" ht="24" customHeight="1">
      <c r="C41" s="104" t="s">
        <v>405</v>
      </c>
      <c r="F41" s="237"/>
      <c r="H41" s="194">
        <v>12267</v>
      </c>
      <c r="I41" s="194"/>
      <c r="J41" s="246">
        <v>6952</v>
      </c>
      <c r="K41" s="194"/>
      <c r="L41" s="119">
        <v>10211</v>
      </c>
      <c r="N41" s="103">
        <v>5078</v>
      </c>
    </row>
    <row r="42" spans="2:14" ht="24" customHeight="1">
      <c r="C42" s="104" t="s">
        <v>187</v>
      </c>
      <c r="F42" s="237"/>
      <c r="H42" s="194">
        <v>33009</v>
      </c>
      <c r="I42" s="194"/>
      <c r="J42" s="246">
        <v>31087</v>
      </c>
      <c r="K42" s="194"/>
      <c r="L42" s="194">
        <v>0</v>
      </c>
      <c r="N42" s="246">
        <v>0</v>
      </c>
    </row>
    <row r="43" spans="2:14" ht="24" customHeight="1">
      <c r="C43" s="104" t="s">
        <v>188</v>
      </c>
      <c r="F43" s="237"/>
      <c r="H43" s="194"/>
      <c r="I43" s="194"/>
      <c r="J43" s="246"/>
      <c r="K43" s="194"/>
      <c r="N43" s="103"/>
    </row>
    <row r="44" spans="2:14" ht="24" customHeight="1">
      <c r="D44" s="104" t="s">
        <v>189</v>
      </c>
      <c r="F44" s="237">
        <v>5</v>
      </c>
      <c r="H44" s="194">
        <v>16561</v>
      </c>
      <c r="I44" s="194"/>
      <c r="J44" s="246">
        <v>12488</v>
      </c>
      <c r="K44" s="194"/>
      <c r="L44" s="119">
        <v>15276</v>
      </c>
      <c r="N44" s="103">
        <v>10917</v>
      </c>
    </row>
    <row r="45" spans="2:14" ht="24" customHeight="1">
      <c r="D45" s="104" t="s">
        <v>190</v>
      </c>
      <c r="F45" s="237"/>
      <c r="G45" s="194"/>
      <c r="H45" s="236">
        <v>6761</v>
      </c>
      <c r="I45" s="194"/>
      <c r="J45" s="248">
        <v>5463</v>
      </c>
      <c r="K45" s="194"/>
      <c r="L45" s="129">
        <v>3918</v>
      </c>
      <c r="N45" s="249">
        <v>4547</v>
      </c>
    </row>
    <row r="46" spans="2:14" ht="24" customHeight="1">
      <c r="B46" s="102" t="s">
        <v>191</v>
      </c>
      <c r="F46" s="237"/>
      <c r="H46" s="194">
        <v>2966560</v>
      </c>
      <c r="I46" s="194"/>
      <c r="J46" s="194">
        <v>2679032</v>
      </c>
      <c r="K46" s="194"/>
      <c r="L46" s="194">
        <v>2922737</v>
      </c>
      <c r="M46" s="194"/>
      <c r="N46" s="194">
        <v>2688761</v>
      </c>
    </row>
    <row r="47" spans="2:14" ht="24" customHeight="1" thickBot="1">
      <c r="B47" s="102" t="s">
        <v>192</v>
      </c>
      <c r="H47" s="132">
        <v>4574660</v>
      </c>
      <c r="I47" s="194"/>
      <c r="J47" s="132">
        <v>4187359.7</v>
      </c>
      <c r="K47" s="194"/>
      <c r="L47" s="132">
        <v>4053292</v>
      </c>
      <c r="M47" s="194"/>
      <c r="N47" s="132">
        <v>3796386</v>
      </c>
    </row>
    <row r="48" spans="2:14" ht="23.25" customHeight="1" thickTop="1">
      <c r="F48" s="238"/>
      <c r="H48" s="126"/>
      <c r="I48" s="126"/>
      <c r="J48" s="126"/>
      <c r="K48" s="126"/>
      <c r="L48" s="126"/>
      <c r="M48" s="126"/>
      <c r="N48" s="126"/>
    </row>
    <row r="49" spans="2:14" ht="20.25" customHeight="1">
      <c r="B49" s="120"/>
      <c r="H49" s="194"/>
      <c r="I49" s="194"/>
      <c r="J49" s="194"/>
      <c r="K49" s="194"/>
      <c r="L49" s="194"/>
      <c r="M49" s="194"/>
      <c r="N49" s="194"/>
    </row>
    <row r="50" spans="2:14" ht="23.25" customHeight="1">
      <c r="F50" s="238"/>
    </row>
    <row r="51" spans="2:14" ht="23.25" customHeight="1">
      <c r="B51" s="279"/>
      <c r="C51" s="279"/>
      <c r="D51" s="279"/>
      <c r="E51" s="279"/>
      <c r="F51" s="279"/>
      <c r="G51" s="279"/>
      <c r="H51" s="279"/>
      <c r="I51" s="279"/>
      <c r="J51" s="279"/>
      <c r="K51" s="279"/>
      <c r="L51" s="279"/>
      <c r="M51" s="279"/>
      <c r="N51" s="279"/>
    </row>
  </sheetData>
  <mergeCells count="9">
    <mergeCell ref="H9:N9"/>
    <mergeCell ref="L10:N10"/>
    <mergeCell ref="B51:N51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2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view="pageBreakPreview" topLeftCell="B1" zoomScale="50" zoomScaleNormal="100" zoomScaleSheetLayoutView="50" workbookViewId="0">
      <selection activeCell="T35" sqref="T35"/>
    </sheetView>
  </sheetViews>
  <sheetFormatPr defaultColWidth="10.7109375" defaultRowHeight="23.25" customHeight="1"/>
  <cols>
    <col min="1" max="1" width="0.85546875" style="119" hidden="1" customWidth="1"/>
    <col min="2" max="3" width="3.28515625" style="119" customWidth="1"/>
    <col min="4" max="4" width="4.140625" style="119" customWidth="1"/>
    <col min="5" max="5" width="43.85546875" style="120" customWidth="1"/>
    <col min="6" max="6" width="12.5703125" style="120" customWidth="1"/>
    <col min="7" max="7" width="0.85546875" style="119" customWidth="1"/>
    <col min="8" max="8" width="17.7109375" style="119" customWidth="1"/>
    <col min="9" max="9" width="0.85546875" style="119" customWidth="1"/>
    <col min="10" max="10" width="17.7109375" style="119" customWidth="1"/>
    <col min="11" max="11" width="0.85546875" style="119" customWidth="1"/>
    <col min="12" max="12" width="17.7109375" style="119" customWidth="1"/>
    <col min="13" max="13" width="0.85546875" style="119" customWidth="1"/>
    <col min="14" max="14" width="17.7109375" style="119" customWidth="1"/>
    <col min="15" max="15" width="13.42578125" style="119" hidden="1" customWidth="1"/>
    <col min="16" max="16" width="12" style="119" customWidth="1"/>
    <col min="17" max="16384" width="10.7109375" style="119"/>
  </cols>
  <sheetData>
    <row r="1" spans="1:17" s="109" customFormat="1" ht="24" customHeight="1">
      <c r="A1" s="108"/>
      <c r="B1" s="280" t="s">
        <v>138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7" s="109" customFormat="1" ht="6" customHeight="1">
      <c r="A2" s="193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7" s="109" customFormat="1" ht="24" customHeight="1">
      <c r="A3" s="108"/>
      <c r="B3" s="281" t="s">
        <v>157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7" s="109" customFormat="1" ht="24" customHeight="1">
      <c r="A4" s="108"/>
      <c r="B4" s="281" t="s">
        <v>193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7" s="109" customFormat="1" ht="24" customHeight="1">
      <c r="A5" s="108"/>
      <c r="B5" s="282" t="s">
        <v>370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7" s="109" customFormat="1" ht="10.15" customHeight="1">
      <c r="A6" s="108"/>
      <c r="B6" s="114"/>
      <c r="C6" s="108"/>
      <c r="D6" s="108"/>
      <c r="E6" s="108"/>
      <c r="F6" s="108"/>
      <c r="G6" s="108"/>
      <c r="H6" s="108"/>
      <c r="I6" s="108"/>
      <c r="J6" s="184"/>
      <c r="K6" s="108"/>
      <c r="L6" s="108"/>
      <c r="M6" s="108"/>
      <c r="N6" s="108"/>
    </row>
    <row r="7" spans="1:17" s="109" customFormat="1" ht="24" customHeight="1">
      <c r="A7" s="108"/>
      <c r="B7" s="283" t="s">
        <v>194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7" ht="10.15" customHeight="1">
      <c r="A8" s="108"/>
      <c r="B8" s="164"/>
      <c r="C8" s="164"/>
      <c r="D8" s="164"/>
      <c r="E8" s="164"/>
      <c r="F8" s="164"/>
      <c r="G8" s="164"/>
      <c r="H8" s="164"/>
      <c r="I8" s="164"/>
      <c r="J8" s="185"/>
      <c r="K8" s="164"/>
      <c r="L8" s="164"/>
      <c r="M8" s="164"/>
      <c r="N8" s="164"/>
      <c r="O8" s="109"/>
      <c r="P8" s="109"/>
      <c r="Q8" s="109"/>
    </row>
    <row r="9" spans="1:17" ht="24" customHeight="1">
      <c r="A9" s="157"/>
      <c r="B9" s="157"/>
      <c r="C9" s="157"/>
      <c r="D9" s="157"/>
      <c r="E9" s="157"/>
      <c r="F9" s="157"/>
      <c r="G9" s="157"/>
      <c r="H9" s="278" t="s">
        <v>161</v>
      </c>
      <c r="I9" s="278"/>
      <c r="J9" s="278"/>
      <c r="K9" s="278"/>
      <c r="L9" s="278"/>
      <c r="M9" s="278"/>
      <c r="N9" s="278"/>
    </row>
    <row r="10" spans="1:17" ht="24" customHeight="1">
      <c r="H10" s="284" t="s">
        <v>162</v>
      </c>
      <c r="I10" s="284"/>
      <c r="J10" s="284"/>
      <c r="L10" s="278" t="s">
        <v>163</v>
      </c>
      <c r="M10" s="278"/>
      <c r="N10" s="278"/>
    </row>
    <row r="11" spans="1:17" ht="24" customHeight="1">
      <c r="H11" s="127" t="s">
        <v>164</v>
      </c>
      <c r="J11" s="187" t="s">
        <v>164</v>
      </c>
      <c r="L11" s="127" t="s">
        <v>164</v>
      </c>
      <c r="N11" s="127" t="s">
        <v>164</v>
      </c>
    </row>
    <row r="12" spans="1:17" ht="24" customHeight="1">
      <c r="F12" s="100" t="s">
        <v>195</v>
      </c>
      <c r="G12" s="125"/>
      <c r="H12" s="158" t="s">
        <v>371</v>
      </c>
      <c r="I12" s="155"/>
      <c r="J12" s="158" t="s">
        <v>372</v>
      </c>
      <c r="K12" s="155"/>
      <c r="L12" s="158" t="s">
        <v>371</v>
      </c>
      <c r="M12" s="155"/>
      <c r="N12" s="158" t="s">
        <v>372</v>
      </c>
    </row>
    <row r="13" spans="1:17" ht="24" customHeight="1">
      <c r="F13" s="125"/>
      <c r="G13" s="125"/>
      <c r="H13" s="125" t="s">
        <v>165</v>
      </c>
      <c r="I13" s="155"/>
      <c r="J13" s="183" t="s">
        <v>167</v>
      </c>
      <c r="K13" s="155"/>
      <c r="L13" s="125" t="s">
        <v>165</v>
      </c>
      <c r="M13" s="155"/>
      <c r="N13" s="125" t="s">
        <v>167</v>
      </c>
    </row>
    <row r="14" spans="1:17" ht="24" customHeight="1">
      <c r="F14" s="125"/>
      <c r="G14" s="125"/>
      <c r="H14" s="125" t="s">
        <v>166</v>
      </c>
      <c r="I14" s="155"/>
      <c r="J14" s="183"/>
      <c r="K14" s="155"/>
      <c r="L14" s="125" t="s">
        <v>166</v>
      </c>
      <c r="M14" s="155"/>
      <c r="N14" s="125"/>
    </row>
    <row r="15" spans="1:17" ht="24" customHeight="1">
      <c r="B15" s="102" t="s">
        <v>196</v>
      </c>
      <c r="C15" s="103"/>
      <c r="D15" s="103"/>
      <c r="E15" s="103"/>
    </row>
    <row r="16" spans="1:17" ht="24" customHeight="1">
      <c r="B16" s="103"/>
      <c r="C16" s="102" t="s">
        <v>391</v>
      </c>
      <c r="D16" s="103"/>
      <c r="E16" s="103"/>
      <c r="F16" s="125" t="s">
        <v>413</v>
      </c>
      <c r="H16" s="127">
        <v>1430683</v>
      </c>
      <c r="I16" s="127"/>
      <c r="J16" s="196">
        <v>1439491</v>
      </c>
      <c r="K16" s="127"/>
      <c r="L16" s="127">
        <v>1278584</v>
      </c>
      <c r="M16" s="165"/>
      <c r="N16" s="196">
        <v>1337292</v>
      </c>
    </row>
    <row r="17" spans="2:15" ht="24" customHeight="1">
      <c r="B17" s="103"/>
      <c r="C17" s="102" t="s">
        <v>197</v>
      </c>
      <c r="D17" s="103"/>
      <c r="E17" s="103"/>
      <c r="F17" s="125"/>
      <c r="H17" s="127"/>
      <c r="I17" s="127"/>
      <c r="J17" s="196"/>
      <c r="K17" s="127"/>
      <c r="L17" s="165"/>
      <c r="M17" s="165"/>
      <c r="N17" s="230"/>
    </row>
    <row r="18" spans="2:15" ht="24" customHeight="1">
      <c r="B18" s="103"/>
      <c r="C18" s="103"/>
      <c r="D18" s="102" t="s">
        <v>198</v>
      </c>
      <c r="E18" s="103"/>
      <c r="F18" s="125">
        <v>5</v>
      </c>
      <c r="H18" s="127">
        <v>0</v>
      </c>
      <c r="I18" s="127"/>
      <c r="J18" s="196">
        <v>0</v>
      </c>
      <c r="K18" s="127"/>
      <c r="L18" s="165">
        <v>1123</v>
      </c>
      <c r="M18" s="165"/>
      <c r="N18" s="230">
        <v>145</v>
      </c>
    </row>
    <row r="19" spans="2:15" ht="24" customHeight="1">
      <c r="B19" s="103"/>
      <c r="C19" s="103"/>
      <c r="D19" s="104" t="s">
        <v>173</v>
      </c>
      <c r="E19" s="103"/>
      <c r="F19" s="125">
        <v>5</v>
      </c>
      <c r="H19" s="127">
        <v>18439</v>
      </c>
      <c r="I19" s="127"/>
      <c r="J19" s="196">
        <v>17600</v>
      </c>
      <c r="K19" s="127"/>
      <c r="L19" s="165">
        <v>18003</v>
      </c>
      <c r="M19" s="165"/>
      <c r="N19" s="230">
        <v>17185</v>
      </c>
    </row>
    <row r="20" spans="2:15" ht="24" customHeight="1">
      <c r="B20" s="103"/>
      <c r="C20" s="103"/>
      <c r="D20" s="104" t="s">
        <v>174</v>
      </c>
      <c r="E20" s="103"/>
      <c r="F20" s="125"/>
      <c r="H20" s="127">
        <v>470693</v>
      </c>
      <c r="I20" s="127"/>
      <c r="J20" s="196">
        <v>355747</v>
      </c>
      <c r="K20" s="127"/>
      <c r="L20" s="165">
        <v>402578</v>
      </c>
      <c r="M20" s="165"/>
      <c r="N20" s="230">
        <v>283027</v>
      </c>
    </row>
    <row r="21" spans="2:15" ht="24" customHeight="1">
      <c r="B21" s="103"/>
      <c r="C21" s="102" t="s">
        <v>199</v>
      </c>
      <c r="D21" s="104"/>
      <c r="E21" s="103"/>
      <c r="F21" s="125" t="s">
        <v>392</v>
      </c>
      <c r="H21" s="127">
        <v>278602</v>
      </c>
      <c r="I21" s="127"/>
      <c r="J21" s="196">
        <v>310662</v>
      </c>
      <c r="K21" s="127"/>
      <c r="L21" s="165">
        <v>114785</v>
      </c>
      <c r="M21" s="165"/>
      <c r="N21" s="230">
        <v>129339</v>
      </c>
    </row>
    <row r="22" spans="2:15" ht="24" customHeight="1">
      <c r="C22" s="102" t="s">
        <v>200</v>
      </c>
      <c r="D22" s="166"/>
      <c r="F22" s="125">
        <v>20</v>
      </c>
      <c r="H22" s="127">
        <v>156280</v>
      </c>
      <c r="I22" s="127"/>
      <c r="J22" s="196">
        <v>142999</v>
      </c>
      <c r="K22" s="127"/>
      <c r="L22" s="165">
        <v>149706</v>
      </c>
      <c r="M22" s="165"/>
      <c r="N22" s="230">
        <v>142999</v>
      </c>
    </row>
    <row r="23" spans="2:15" ht="24" customHeight="1">
      <c r="C23" s="131" t="s">
        <v>409</v>
      </c>
      <c r="F23" s="125">
        <v>19.2</v>
      </c>
      <c r="H23" s="127">
        <v>76180</v>
      </c>
      <c r="J23" s="196">
        <v>38494</v>
      </c>
      <c r="L23" s="165">
        <v>67153</v>
      </c>
      <c r="N23" s="230">
        <v>38494</v>
      </c>
    </row>
    <row r="24" spans="2:15" ht="24" customHeight="1">
      <c r="C24" s="104" t="s">
        <v>406</v>
      </c>
      <c r="D24" s="103"/>
      <c r="E24" s="103"/>
      <c r="F24" s="125"/>
      <c r="H24" s="127">
        <v>11861</v>
      </c>
      <c r="I24" s="127"/>
      <c r="J24" s="196">
        <v>6877</v>
      </c>
      <c r="K24" s="127"/>
      <c r="L24" s="127">
        <v>0</v>
      </c>
      <c r="M24" s="165"/>
      <c r="N24" s="196">
        <v>0</v>
      </c>
    </row>
    <row r="25" spans="2:15" ht="24" customHeight="1">
      <c r="C25" s="102" t="s">
        <v>201</v>
      </c>
      <c r="D25" s="103"/>
      <c r="E25" s="103"/>
      <c r="F25" s="125"/>
      <c r="H25" s="127"/>
      <c r="I25" s="127"/>
      <c r="J25" s="196"/>
      <c r="K25" s="127"/>
      <c r="L25" s="127"/>
      <c r="M25" s="127"/>
      <c r="N25" s="196"/>
    </row>
    <row r="26" spans="2:15" ht="24" customHeight="1">
      <c r="C26" s="103"/>
      <c r="D26" s="102" t="s">
        <v>202</v>
      </c>
      <c r="E26" s="103"/>
      <c r="F26" s="125"/>
      <c r="H26" s="127">
        <v>14965</v>
      </c>
      <c r="I26" s="127"/>
      <c r="J26" s="196">
        <v>14252</v>
      </c>
      <c r="K26" s="127"/>
      <c r="L26" s="165">
        <v>12557</v>
      </c>
      <c r="M26" s="165"/>
      <c r="N26" s="230">
        <v>22542</v>
      </c>
    </row>
    <row r="27" spans="2:15" ht="24" customHeight="1">
      <c r="C27" s="103"/>
      <c r="D27" s="102" t="s">
        <v>203</v>
      </c>
      <c r="E27" s="103"/>
      <c r="F27" s="125"/>
      <c r="H27" s="127">
        <v>382</v>
      </c>
      <c r="I27" s="127"/>
      <c r="J27" s="196">
        <v>5327</v>
      </c>
      <c r="K27" s="127"/>
      <c r="L27" s="165">
        <v>382</v>
      </c>
      <c r="M27" s="165"/>
      <c r="N27" s="230">
        <v>5327</v>
      </c>
    </row>
    <row r="28" spans="2:15" ht="24" customHeight="1">
      <c r="C28" s="103"/>
      <c r="D28" s="102" t="s">
        <v>190</v>
      </c>
      <c r="E28" s="103"/>
      <c r="F28" s="125"/>
      <c r="H28" s="127">
        <v>32321</v>
      </c>
      <c r="I28" s="127"/>
      <c r="J28" s="196">
        <v>24297</v>
      </c>
      <c r="K28" s="127"/>
      <c r="L28" s="165">
        <v>5908</v>
      </c>
      <c r="M28" s="165"/>
      <c r="N28" s="230">
        <v>2001</v>
      </c>
    </row>
    <row r="29" spans="2:15" ht="24" customHeight="1">
      <c r="B29" s="102" t="s">
        <v>204</v>
      </c>
      <c r="C29" s="103"/>
      <c r="D29" s="103"/>
      <c r="F29" s="125"/>
      <c r="H29" s="146">
        <v>2490406</v>
      </c>
      <c r="I29" s="127"/>
      <c r="J29" s="186">
        <v>2355746</v>
      </c>
      <c r="K29" s="127"/>
      <c r="L29" s="146">
        <v>2050779</v>
      </c>
      <c r="M29" s="127"/>
      <c r="N29" s="146">
        <v>1978351</v>
      </c>
      <c r="O29" s="119">
        <v>-51422</v>
      </c>
    </row>
    <row r="30" spans="2:15" ht="24" customHeight="1">
      <c r="B30" s="102" t="s">
        <v>205</v>
      </c>
      <c r="C30" s="103"/>
      <c r="D30" s="103"/>
      <c r="F30" s="125"/>
      <c r="H30" s="127"/>
      <c r="I30" s="127"/>
      <c r="J30" s="187"/>
      <c r="K30" s="127"/>
      <c r="L30" s="127"/>
      <c r="M30" s="127"/>
      <c r="N30" s="127"/>
    </row>
    <row r="31" spans="2:15" ht="24" customHeight="1">
      <c r="B31" s="102"/>
      <c r="C31" s="102" t="s">
        <v>206</v>
      </c>
      <c r="D31" s="103"/>
      <c r="F31" s="125">
        <v>20</v>
      </c>
      <c r="H31" s="127">
        <v>492949</v>
      </c>
      <c r="I31" s="127"/>
      <c r="J31" s="196">
        <v>541416</v>
      </c>
      <c r="K31" s="127"/>
      <c r="L31" s="127">
        <v>492949</v>
      </c>
      <c r="M31" s="127"/>
      <c r="N31" s="196">
        <v>535225</v>
      </c>
    </row>
    <row r="32" spans="2:15" ht="24" customHeight="1">
      <c r="C32" s="120" t="s">
        <v>414</v>
      </c>
      <c r="D32" s="166"/>
      <c r="F32" s="125">
        <v>19.2</v>
      </c>
      <c r="H32" s="127">
        <v>303824</v>
      </c>
      <c r="I32" s="127"/>
      <c r="J32" s="196">
        <v>42503</v>
      </c>
      <c r="K32" s="127"/>
      <c r="L32" s="119">
        <v>291759</v>
      </c>
      <c r="M32" s="127"/>
      <c r="N32" s="195">
        <v>42503</v>
      </c>
    </row>
    <row r="33" spans="2:15" ht="24" customHeight="1">
      <c r="B33" s="120"/>
      <c r="C33" s="102" t="s">
        <v>207</v>
      </c>
      <c r="F33" s="125">
        <v>25</v>
      </c>
      <c r="H33" s="127">
        <v>140306</v>
      </c>
      <c r="I33" s="127"/>
      <c r="J33" s="196">
        <v>131530</v>
      </c>
      <c r="K33" s="127"/>
      <c r="L33" s="119">
        <v>72763</v>
      </c>
      <c r="M33" s="127"/>
      <c r="N33" s="195">
        <v>64185</v>
      </c>
    </row>
    <row r="34" spans="2:15" ht="24" customHeight="1">
      <c r="C34" s="102" t="s">
        <v>208</v>
      </c>
      <c r="D34" s="110"/>
      <c r="F34" s="125">
        <v>21</v>
      </c>
      <c r="H34" s="127">
        <v>103044</v>
      </c>
      <c r="I34" s="127"/>
      <c r="J34" s="196">
        <v>100606</v>
      </c>
      <c r="K34" s="127"/>
      <c r="L34" s="127">
        <v>82867</v>
      </c>
      <c r="M34" s="127"/>
      <c r="N34" s="196">
        <v>80915</v>
      </c>
    </row>
    <row r="35" spans="2:15" ht="24" customHeight="1">
      <c r="C35" s="102" t="s">
        <v>209</v>
      </c>
      <c r="D35" s="110"/>
      <c r="F35" s="125"/>
      <c r="H35" s="127">
        <v>33009</v>
      </c>
      <c r="I35" s="127"/>
      <c r="J35" s="196">
        <v>31087</v>
      </c>
      <c r="K35" s="127"/>
      <c r="L35" s="127">
        <v>0</v>
      </c>
      <c r="M35" s="127"/>
      <c r="N35" s="196">
        <v>0</v>
      </c>
    </row>
    <row r="36" spans="2:15" ht="24" customHeight="1">
      <c r="C36" s="102" t="s">
        <v>210</v>
      </c>
      <c r="D36" s="103"/>
      <c r="F36" s="125"/>
      <c r="H36" s="127">
        <v>0</v>
      </c>
      <c r="I36" s="127"/>
      <c r="J36" s="196">
        <v>0</v>
      </c>
      <c r="K36" s="127"/>
      <c r="L36" s="127">
        <v>1502</v>
      </c>
      <c r="M36" s="127"/>
      <c r="N36" s="196">
        <v>1502</v>
      </c>
    </row>
    <row r="37" spans="2:15" ht="24" customHeight="1">
      <c r="B37" s="102" t="s">
        <v>211</v>
      </c>
      <c r="C37" s="103"/>
      <c r="F37" s="125"/>
      <c r="H37" s="146">
        <v>1073132</v>
      </c>
      <c r="I37" s="127"/>
      <c r="J37" s="186">
        <v>847142</v>
      </c>
      <c r="K37" s="127"/>
      <c r="L37" s="146">
        <v>941840</v>
      </c>
      <c r="M37" s="127">
        <v>0</v>
      </c>
      <c r="N37" s="146">
        <v>724330</v>
      </c>
    </row>
    <row r="38" spans="2:15" ht="24" customHeight="1">
      <c r="B38" s="101" t="s">
        <v>212</v>
      </c>
      <c r="C38" s="103"/>
      <c r="H38" s="146">
        <v>3563538</v>
      </c>
      <c r="I38" s="127">
        <v>0</v>
      </c>
      <c r="J38" s="186">
        <v>3202888</v>
      </c>
      <c r="K38" s="127">
        <v>0</v>
      </c>
      <c r="L38" s="146">
        <v>2992619</v>
      </c>
      <c r="M38" s="127"/>
      <c r="N38" s="146">
        <v>2702681</v>
      </c>
      <c r="O38" s="119">
        <v>-4445.1907021291554</v>
      </c>
    </row>
    <row r="39" spans="2:15" ht="24" customHeight="1">
      <c r="B39" s="120"/>
      <c r="H39" s="127"/>
      <c r="I39" s="127"/>
      <c r="J39" s="187"/>
      <c r="K39" s="127"/>
      <c r="L39" s="127"/>
      <c r="M39" s="127"/>
      <c r="N39" s="127"/>
    </row>
    <row r="40" spans="2:15" ht="24" customHeight="1">
      <c r="B40" s="120"/>
      <c r="H40" s="127"/>
      <c r="I40" s="127"/>
      <c r="J40" s="187"/>
      <c r="K40" s="127"/>
      <c r="L40" s="127"/>
      <c r="M40" s="127"/>
      <c r="N40" s="127"/>
    </row>
  </sheetData>
  <mergeCells count="8">
    <mergeCell ref="H9:N9"/>
    <mergeCell ref="L10:N10"/>
    <mergeCell ref="H10:J10"/>
    <mergeCell ref="B1:N1"/>
    <mergeCell ref="B3:N3"/>
    <mergeCell ref="B4:N4"/>
    <mergeCell ref="B5:N5"/>
    <mergeCell ref="B7:N7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5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view="pageBreakPreview" topLeftCell="B1" zoomScale="50" zoomScaleNormal="100" zoomScaleSheetLayoutView="50" workbookViewId="0">
      <selection activeCell="Y33" sqref="Y33"/>
    </sheetView>
  </sheetViews>
  <sheetFormatPr defaultColWidth="10.7109375" defaultRowHeight="23.25" customHeight="1"/>
  <cols>
    <col min="1" max="1" width="0.85546875" style="119" hidden="1" customWidth="1"/>
    <col min="2" max="4" width="2.7109375" style="119" customWidth="1"/>
    <col min="5" max="5" width="39.28515625" style="120" customWidth="1"/>
    <col min="6" max="6" width="12.5703125" style="120" customWidth="1"/>
    <col min="7" max="7" width="0.85546875" style="119" customWidth="1"/>
    <col min="8" max="8" width="20.7109375" style="119" customWidth="1"/>
    <col min="9" max="9" width="0.85546875" style="119" customWidth="1"/>
    <col min="10" max="10" width="20.7109375" style="119" customWidth="1"/>
    <col min="11" max="11" width="0.85546875" style="119" customWidth="1"/>
    <col min="12" max="12" width="20.7109375" style="119" customWidth="1"/>
    <col min="13" max="13" width="0.85546875" style="119" customWidth="1"/>
    <col min="14" max="14" width="20.7109375" style="119" customWidth="1"/>
    <col min="15" max="15" width="14.140625" style="119" customWidth="1"/>
    <col min="16" max="16384" width="10.7109375" style="119"/>
  </cols>
  <sheetData>
    <row r="1" spans="1:14" s="109" customFormat="1" ht="24" customHeight="1">
      <c r="A1" s="108"/>
      <c r="B1" s="280" t="s">
        <v>135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</row>
    <row r="2" spans="1:14" s="109" customFormat="1" ht="15" customHeight="1">
      <c r="A2" s="193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4" s="109" customFormat="1" ht="24" customHeight="1">
      <c r="A3" s="108"/>
      <c r="B3" s="281" t="s">
        <v>157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4" s="109" customFormat="1" ht="24" customHeight="1">
      <c r="A4" s="108"/>
      <c r="B4" s="281" t="s">
        <v>193</v>
      </c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4" s="109" customFormat="1" ht="24" customHeight="1">
      <c r="A5" s="108"/>
      <c r="B5" s="282" t="s">
        <v>370</v>
      </c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</row>
    <row r="6" spans="1:14" s="109" customFormat="1" ht="10.15" customHeight="1">
      <c r="A6" s="108"/>
      <c r="B6" s="114"/>
      <c r="C6" s="108"/>
      <c r="D6" s="108"/>
      <c r="E6" s="108"/>
      <c r="F6" s="108"/>
      <c r="G6" s="108"/>
      <c r="H6" s="173"/>
      <c r="I6" s="173"/>
      <c r="J6" s="173"/>
      <c r="K6" s="108"/>
      <c r="L6" s="108"/>
      <c r="M6" s="108"/>
      <c r="N6" s="108"/>
    </row>
    <row r="7" spans="1:14" s="109" customFormat="1" ht="24" customHeight="1">
      <c r="A7" s="156"/>
      <c r="B7" s="283" t="s">
        <v>364</v>
      </c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4" ht="10.15" customHeight="1">
      <c r="A8" s="156"/>
      <c r="B8" s="156"/>
      <c r="C8" s="108"/>
      <c r="D8" s="108"/>
      <c r="E8" s="108"/>
      <c r="F8" s="108"/>
      <c r="G8" s="108"/>
      <c r="H8" s="173"/>
      <c r="I8" s="173"/>
      <c r="J8" s="173"/>
      <c r="K8" s="108"/>
      <c r="L8" s="108"/>
      <c r="M8" s="108"/>
      <c r="N8" s="108"/>
    </row>
    <row r="9" spans="1:14" ht="24" customHeight="1">
      <c r="A9" s="157"/>
      <c r="B9" s="157"/>
      <c r="C9" s="157"/>
      <c r="D9" s="157"/>
      <c r="E9" s="157"/>
      <c r="F9" s="157"/>
      <c r="G9" s="157"/>
      <c r="H9" s="278" t="s">
        <v>161</v>
      </c>
      <c r="I9" s="278"/>
      <c r="J9" s="278"/>
      <c r="K9" s="278"/>
      <c r="L9" s="278"/>
      <c r="M9" s="278"/>
      <c r="N9" s="278"/>
    </row>
    <row r="10" spans="1:14" ht="24" customHeight="1">
      <c r="H10" s="284" t="s">
        <v>162</v>
      </c>
      <c r="I10" s="284"/>
      <c r="J10" s="284"/>
      <c r="L10" s="278" t="s">
        <v>163</v>
      </c>
      <c r="M10" s="278"/>
      <c r="N10" s="278"/>
    </row>
    <row r="11" spans="1:14" ht="24" customHeight="1">
      <c r="H11" s="174" t="s">
        <v>164</v>
      </c>
      <c r="J11" s="174" t="s">
        <v>164</v>
      </c>
      <c r="L11" s="127" t="s">
        <v>164</v>
      </c>
      <c r="N11" s="127" t="s">
        <v>164</v>
      </c>
    </row>
    <row r="12" spans="1:14" ht="24" customHeight="1">
      <c r="F12" s="100" t="s">
        <v>195</v>
      </c>
      <c r="G12" s="125"/>
      <c r="H12" s="158" t="s">
        <v>371</v>
      </c>
      <c r="I12" s="172"/>
      <c r="J12" s="158" t="s">
        <v>372</v>
      </c>
      <c r="K12" s="155"/>
      <c r="L12" s="158" t="s">
        <v>371</v>
      </c>
      <c r="M12" s="155"/>
      <c r="N12" s="158" t="s">
        <v>372</v>
      </c>
    </row>
    <row r="13" spans="1:14" ht="24" customHeight="1">
      <c r="F13" s="125"/>
      <c r="G13" s="125"/>
      <c r="H13" s="171" t="s">
        <v>165</v>
      </c>
      <c r="I13" s="172"/>
      <c r="J13" s="171" t="s">
        <v>167</v>
      </c>
      <c r="K13" s="155"/>
      <c r="L13" s="125" t="s">
        <v>165</v>
      </c>
      <c r="M13" s="155"/>
      <c r="N13" s="125" t="s">
        <v>167</v>
      </c>
    </row>
    <row r="14" spans="1:14" ht="24" customHeight="1">
      <c r="F14" s="125"/>
      <c r="G14" s="125"/>
      <c r="H14" s="171" t="s">
        <v>166</v>
      </c>
      <c r="I14" s="172"/>
      <c r="J14" s="171"/>
      <c r="K14" s="155"/>
      <c r="L14" s="125" t="s">
        <v>166</v>
      </c>
      <c r="M14" s="155"/>
      <c r="N14" s="125"/>
    </row>
    <row r="15" spans="1:14" ht="24" customHeight="1">
      <c r="B15" s="102" t="s">
        <v>213</v>
      </c>
      <c r="C15" s="103"/>
      <c r="D15" s="103"/>
      <c r="E15" s="103"/>
      <c r="H15" s="126"/>
      <c r="I15" s="126"/>
      <c r="J15" s="126"/>
      <c r="K15" s="126"/>
      <c r="L15" s="126"/>
      <c r="M15" s="126"/>
      <c r="N15" s="126"/>
    </row>
    <row r="16" spans="1:14" ht="24" customHeight="1">
      <c r="B16" s="103"/>
      <c r="C16" s="102" t="s">
        <v>214</v>
      </c>
      <c r="D16" s="103"/>
      <c r="E16" s="103"/>
      <c r="F16" s="125"/>
      <c r="H16" s="126"/>
      <c r="I16" s="126"/>
      <c r="J16" s="126"/>
      <c r="K16" s="126"/>
      <c r="L16" s="155"/>
      <c r="M16" s="155"/>
      <c r="N16" s="155"/>
    </row>
    <row r="17" spans="2:15" ht="24" customHeight="1">
      <c r="B17" s="103"/>
      <c r="C17" s="103"/>
      <c r="D17" s="104" t="s">
        <v>215</v>
      </c>
      <c r="E17" s="103"/>
      <c r="F17" s="125"/>
      <c r="H17" s="126"/>
      <c r="I17" s="126"/>
      <c r="J17" s="126"/>
      <c r="K17" s="126"/>
      <c r="L17" s="126"/>
      <c r="M17" s="126"/>
      <c r="N17" s="126"/>
    </row>
    <row r="18" spans="2:15" ht="24" customHeight="1" thickBot="1">
      <c r="B18" s="103"/>
      <c r="C18" s="103"/>
      <c r="D18" s="103"/>
      <c r="E18" s="104" t="s">
        <v>216</v>
      </c>
      <c r="F18" s="125"/>
      <c r="H18" s="159">
        <v>140000</v>
      </c>
      <c r="I18" s="126"/>
      <c r="J18" s="159">
        <v>140000</v>
      </c>
      <c r="K18" s="126"/>
      <c r="L18" s="159">
        <v>140000</v>
      </c>
      <c r="M18" s="126"/>
      <c r="N18" s="159">
        <v>140000</v>
      </c>
    </row>
    <row r="19" spans="2:15" ht="24" customHeight="1" thickTop="1">
      <c r="B19" s="103"/>
      <c r="C19" s="103"/>
      <c r="D19" s="104" t="s">
        <v>217</v>
      </c>
      <c r="E19" s="103"/>
      <c r="H19" s="126"/>
      <c r="I19" s="126"/>
      <c r="J19" s="126"/>
      <c r="K19" s="126"/>
      <c r="L19" s="126"/>
      <c r="M19" s="126"/>
      <c r="N19" s="126"/>
    </row>
    <row r="20" spans="2:15" ht="24" customHeight="1">
      <c r="B20" s="103"/>
      <c r="C20" s="103"/>
      <c r="D20" s="102"/>
      <c r="E20" s="104" t="s">
        <v>216</v>
      </c>
      <c r="F20" s="125"/>
      <c r="H20" s="119">
        <v>140000</v>
      </c>
      <c r="J20" s="126">
        <v>140000</v>
      </c>
      <c r="L20" s="126">
        <v>140000</v>
      </c>
      <c r="M20" s="126"/>
      <c r="N20" s="126">
        <v>140000</v>
      </c>
    </row>
    <row r="21" spans="2:15" ht="24" customHeight="1">
      <c r="B21" s="103"/>
      <c r="C21" s="103"/>
      <c r="D21" s="102" t="s">
        <v>218</v>
      </c>
      <c r="E21" s="104"/>
      <c r="F21" s="125"/>
      <c r="H21" s="119">
        <v>5848</v>
      </c>
      <c r="I21" s="126"/>
      <c r="J21" s="119">
        <v>5848</v>
      </c>
      <c r="K21" s="126"/>
      <c r="L21" s="119">
        <v>5848</v>
      </c>
      <c r="M21" s="126"/>
      <c r="N21" s="119">
        <v>5848</v>
      </c>
    </row>
    <row r="22" spans="2:15" ht="24" customHeight="1">
      <c r="C22" s="104" t="s">
        <v>219</v>
      </c>
      <c r="D22" s="103"/>
      <c r="E22" s="103"/>
      <c r="F22" s="125"/>
      <c r="H22" s="126"/>
      <c r="I22" s="126"/>
      <c r="J22" s="126"/>
      <c r="K22" s="126"/>
      <c r="L22" s="126"/>
      <c r="M22" s="126"/>
      <c r="N22" s="126"/>
    </row>
    <row r="23" spans="2:15" ht="24" customHeight="1">
      <c r="C23" s="103"/>
      <c r="D23" s="104" t="s">
        <v>220</v>
      </c>
      <c r="E23" s="103"/>
      <c r="F23" s="125"/>
    </row>
    <row r="24" spans="2:15" ht="24" customHeight="1">
      <c r="C24" s="103"/>
      <c r="D24" s="160" t="s">
        <v>221</v>
      </c>
      <c r="E24" s="103"/>
      <c r="F24" s="125">
        <v>23</v>
      </c>
      <c r="H24" s="191">
        <v>14000</v>
      </c>
      <c r="I24" s="126"/>
      <c r="J24" s="191">
        <v>14000</v>
      </c>
      <c r="K24" s="126"/>
      <c r="L24" s="191">
        <v>14000</v>
      </c>
      <c r="M24" s="126"/>
      <c r="N24" s="191">
        <v>14000</v>
      </c>
    </row>
    <row r="25" spans="2:15" ht="24" customHeight="1">
      <c r="C25" s="103"/>
      <c r="D25" s="160" t="s">
        <v>222</v>
      </c>
      <c r="E25" s="103"/>
      <c r="F25" s="125">
        <v>22</v>
      </c>
      <c r="H25" s="191">
        <v>114335</v>
      </c>
      <c r="I25" s="126"/>
      <c r="J25" s="191">
        <v>114335</v>
      </c>
      <c r="K25" s="126"/>
      <c r="L25" s="191">
        <v>114335</v>
      </c>
      <c r="M25" s="126"/>
      <c r="N25" s="191">
        <v>114335</v>
      </c>
    </row>
    <row r="26" spans="2:15" ht="24" customHeight="1">
      <c r="C26" s="103"/>
      <c r="D26" s="104" t="s">
        <v>223</v>
      </c>
      <c r="E26" s="103"/>
      <c r="F26" s="125"/>
      <c r="H26" s="273">
        <v>500621.56199999998</v>
      </c>
      <c r="I26" s="126"/>
      <c r="J26" s="191">
        <v>500030.56199999998</v>
      </c>
      <c r="K26" s="126"/>
      <c r="L26" s="40">
        <v>653376</v>
      </c>
      <c r="N26" s="195">
        <v>686408</v>
      </c>
    </row>
    <row r="27" spans="2:15" ht="24" customHeight="1">
      <c r="C27" s="104" t="s">
        <v>224</v>
      </c>
      <c r="D27" s="103"/>
      <c r="E27" s="103"/>
      <c r="F27" s="125"/>
      <c r="H27" s="40">
        <v>248419.2919029711</v>
      </c>
      <c r="J27" s="195">
        <v>225118.2919029711</v>
      </c>
      <c r="L27" s="195">
        <v>247449</v>
      </c>
      <c r="N27" s="195">
        <v>247449</v>
      </c>
    </row>
    <row r="28" spans="2:15" ht="24" customHeight="1">
      <c r="C28" s="104" t="s">
        <v>359</v>
      </c>
      <c r="D28" s="103"/>
      <c r="E28" s="103"/>
      <c r="F28" s="125">
        <v>22</v>
      </c>
      <c r="H28" s="195">
        <v>-114335</v>
      </c>
      <c r="J28" s="195">
        <v>-114335</v>
      </c>
      <c r="L28" s="195">
        <v>-114335</v>
      </c>
      <c r="N28" s="195">
        <v>-114335</v>
      </c>
    </row>
    <row r="29" spans="2:15" ht="24" customHeight="1">
      <c r="B29" s="102" t="s">
        <v>225</v>
      </c>
      <c r="C29" s="120"/>
      <c r="F29" s="125"/>
      <c r="H29" s="161">
        <v>908888.85390297102</v>
      </c>
      <c r="J29" s="161">
        <v>884996.85390297102</v>
      </c>
      <c r="L29" s="161">
        <v>1060673</v>
      </c>
      <c r="N29" s="161">
        <v>1093705</v>
      </c>
    </row>
    <row r="30" spans="2:15" ht="24" customHeight="1">
      <c r="B30" s="102" t="s">
        <v>226</v>
      </c>
      <c r="C30" s="120"/>
      <c r="F30" s="125"/>
      <c r="H30" s="119">
        <v>102232.766</v>
      </c>
      <c r="J30" s="119">
        <v>99474.766000000003</v>
      </c>
      <c r="L30" s="119">
        <v>0</v>
      </c>
      <c r="N30" s="119">
        <v>0</v>
      </c>
    </row>
    <row r="31" spans="2:15" ht="24" customHeight="1">
      <c r="B31" s="101" t="s">
        <v>227</v>
      </c>
      <c r="H31" s="162">
        <v>1011121.619902971</v>
      </c>
      <c r="I31" s="126">
        <v>0</v>
      </c>
      <c r="J31" s="162">
        <v>984471.61990297097</v>
      </c>
      <c r="K31" s="126">
        <v>0</v>
      </c>
      <c r="L31" s="162">
        <v>1060673</v>
      </c>
      <c r="M31" s="126"/>
      <c r="N31" s="162">
        <v>1093705</v>
      </c>
    </row>
    <row r="32" spans="2:15" ht="24" customHeight="1" thickBot="1">
      <c r="B32" s="102" t="s">
        <v>228</v>
      </c>
      <c r="H32" s="159">
        <v>4574659.6199029712</v>
      </c>
      <c r="I32" s="126"/>
      <c r="J32" s="159">
        <v>4187359.6199029712</v>
      </c>
      <c r="K32" s="126"/>
      <c r="L32" s="159">
        <v>4053292</v>
      </c>
      <c r="M32" s="126"/>
      <c r="N32" s="159">
        <v>3796386</v>
      </c>
      <c r="O32" s="119">
        <v>0</v>
      </c>
    </row>
    <row r="33" spans="2:14" ht="24" customHeight="1" thickTop="1">
      <c r="F33" s="155"/>
      <c r="H33" s="126"/>
      <c r="I33" s="126"/>
      <c r="J33" s="126"/>
      <c r="K33" s="126"/>
      <c r="L33" s="126"/>
      <c r="M33" s="126"/>
      <c r="N33" s="126"/>
    </row>
    <row r="34" spans="2:14" ht="24" customHeight="1">
      <c r="F34" s="155"/>
      <c r="H34" s="126"/>
      <c r="I34" s="126"/>
      <c r="J34" s="126"/>
      <c r="K34" s="126"/>
      <c r="L34" s="126"/>
      <c r="M34" s="126"/>
      <c r="N34" s="126"/>
    </row>
    <row r="35" spans="2:14" ht="24.75" customHeight="1">
      <c r="F35" s="155"/>
      <c r="H35" s="163"/>
      <c r="I35" s="163"/>
      <c r="J35" s="163"/>
      <c r="K35" s="163"/>
      <c r="L35" s="163"/>
      <c r="M35" s="163">
        <v>0</v>
      </c>
      <c r="N35" s="163"/>
    </row>
    <row r="36" spans="2:14" ht="22.5" customHeight="1">
      <c r="F36" s="155"/>
      <c r="H36" s="126"/>
      <c r="I36" s="126"/>
      <c r="J36" s="126"/>
      <c r="K36" s="126"/>
      <c r="L36" s="126"/>
      <c r="M36" s="126"/>
      <c r="N36" s="126"/>
    </row>
    <row r="37" spans="2:14" ht="23.25" customHeight="1">
      <c r="F37" s="155"/>
      <c r="H37" s="126"/>
      <c r="I37" s="126"/>
      <c r="J37" s="126"/>
      <c r="K37" s="126"/>
      <c r="L37" s="126"/>
      <c r="M37" s="126"/>
      <c r="N37" s="126"/>
    </row>
    <row r="38" spans="2:14" ht="23.25" customHeight="1">
      <c r="F38" s="155"/>
      <c r="H38" s="126"/>
      <c r="I38" s="126"/>
      <c r="J38" s="126"/>
      <c r="K38" s="126"/>
      <c r="L38" s="126"/>
      <c r="M38" s="126"/>
      <c r="N38" s="126"/>
    </row>
    <row r="39" spans="2:14" ht="23.25" customHeight="1">
      <c r="F39" s="155"/>
    </row>
    <row r="40" spans="2:14" ht="23.25" customHeight="1">
      <c r="F40" s="155"/>
      <c r="H40" s="126"/>
      <c r="I40" s="126"/>
      <c r="J40" s="126"/>
      <c r="K40" s="126"/>
      <c r="L40" s="126"/>
      <c r="M40" s="126"/>
      <c r="N40" s="126"/>
    </row>
    <row r="41" spans="2:14" ht="94.5" customHeight="1">
      <c r="F41" s="155"/>
      <c r="H41" s="126"/>
      <c r="I41" s="126"/>
      <c r="J41" s="126"/>
      <c r="K41" s="126"/>
      <c r="L41" s="126"/>
      <c r="M41" s="126"/>
      <c r="N41" s="126"/>
    </row>
    <row r="42" spans="2:14" ht="20.25" customHeight="1">
      <c r="B42" s="120"/>
      <c r="H42" s="174"/>
      <c r="I42" s="174"/>
      <c r="J42" s="174"/>
      <c r="K42" s="127"/>
      <c r="L42" s="127"/>
      <c r="M42" s="127"/>
      <c r="N42" s="127"/>
    </row>
    <row r="43" spans="2:14" ht="23.25" customHeight="1">
      <c r="F43" s="155"/>
    </row>
    <row r="44" spans="2:14" ht="23.25" customHeight="1"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279"/>
    </row>
    <row r="50" spans="4:13" ht="23.25" customHeight="1">
      <c r="D50" s="119" t="s">
        <v>419</v>
      </c>
      <c r="I50" s="119">
        <v>-129969</v>
      </c>
      <c r="K50" s="119">
        <v>0</v>
      </c>
      <c r="M50" s="119">
        <v>0</v>
      </c>
    </row>
    <row r="51" spans="4:13" ht="23.25" customHeight="1">
      <c r="I51" s="119">
        <v>537159</v>
      </c>
    </row>
  </sheetData>
  <mergeCells count="9">
    <mergeCell ref="H9:N9"/>
    <mergeCell ref="L10:N10"/>
    <mergeCell ref="B44:N44"/>
    <mergeCell ref="B1:N1"/>
    <mergeCell ref="B3:N3"/>
    <mergeCell ref="B4:N4"/>
    <mergeCell ref="B5:N5"/>
    <mergeCell ref="B7:N7"/>
    <mergeCell ref="H10:J10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63" orientation="portrait" blackAndWhite="1" r:id="rId1"/>
  <headerFoot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1"/>
  <sheetViews>
    <sheetView view="pageBreakPreview" topLeftCell="E1" zoomScale="60" workbookViewId="0">
      <selection activeCell="AO11" sqref="AO11"/>
    </sheetView>
  </sheetViews>
  <sheetFormatPr defaultColWidth="9.140625" defaultRowHeight="15.75"/>
  <cols>
    <col min="1" max="3" width="2.7109375" style="203" customWidth="1"/>
    <col min="4" max="4" width="34.28515625" style="203" customWidth="1"/>
    <col min="5" max="5" width="0.85546875" style="203" customWidth="1"/>
    <col min="6" max="6" width="12.5703125" style="203" customWidth="1"/>
    <col min="7" max="7" width="0.85546875" style="203" customWidth="1"/>
    <col min="8" max="8" width="15.85546875" style="203" customWidth="1"/>
    <col min="9" max="9" width="0.85546875" style="203" customWidth="1"/>
    <col min="10" max="10" width="15.85546875" style="203" customWidth="1"/>
    <col min="11" max="11" width="0.85546875" style="203" customWidth="1"/>
    <col min="12" max="12" width="15.85546875" style="203" customWidth="1"/>
    <col min="13" max="13" width="0.85546875" style="203" customWidth="1"/>
    <col min="14" max="14" width="15.85546875" style="203" customWidth="1"/>
    <col min="15" max="15" width="0.85546875" style="203" customWidth="1"/>
    <col min="16" max="16" width="15.85546875" style="203" customWidth="1"/>
    <col min="17" max="17" width="0.85546875" style="203" customWidth="1"/>
    <col min="18" max="18" width="15.85546875" style="203" customWidth="1"/>
    <col min="19" max="19" width="0.85546875" style="203" customWidth="1"/>
    <col min="20" max="20" width="19.5703125" style="203" customWidth="1"/>
    <col min="21" max="21" width="0.85546875" style="203" customWidth="1"/>
    <col min="22" max="22" width="17.140625" style="203" customWidth="1"/>
    <col min="23" max="23" width="0.85546875" style="203" customWidth="1"/>
    <col min="24" max="24" width="23.42578125" style="203" customWidth="1"/>
    <col min="25" max="25" width="0.85546875" style="203" customWidth="1"/>
    <col min="26" max="26" width="15.42578125" style="203" customWidth="1"/>
    <col min="27" max="27" width="0.85546875" style="203" customWidth="1"/>
    <col min="28" max="28" width="15.42578125" style="203" customWidth="1"/>
    <col min="29" max="29" width="0.85546875" style="203" customWidth="1"/>
    <col min="30" max="30" width="15.28515625" style="203" customWidth="1"/>
    <col min="31" max="31" width="0.85546875" style="203" customWidth="1"/>
    <col min="32" max="32" width="15.85546875" style="203" customWidth="1"/>
    <col min="33" max="33" width="1.85546875" style="203" customWidth="1"/>
    <col min="34" max="16384" width="9.140625" style="203"/>
  </cols>
  <sheetData>
    <row r="1" spans="1:33" ht="24" customHeight="1">
      <c r="A1" s="290" t="s">
        <v>136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02"/>
    </row>
    <row r="2" spans="1:33" ht="18" customHeight="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02"/>
    </row>
    <row r="3" spans="1:33" ht="22.9" customHeight="1">
      <c r="A3" s="291" t="s">
        <v>229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</row>
    <row r="4" spans="1:33" ht="24" customHeight="1">
      <c r="A4" s="292" t="s">
        <v>230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  <c r="Z4" s="292"/>
      <c r="AA4" s="292"/>
      <c r="AB4" s="292"/>
      <c r="AC4" s="292"/>
      <c r="AD4" s="292"/>
      <c r="AE4" s="292"/>
      <c r="AF4" s="292"/>
    </row>
    <row r="5" spans="1:33" ht="24" customHeight="1">
      <c r="A5" s="292" t="s">
        <v>374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</row>
    <row r="6" spans="1:33" ht="19.899999999999999" customHeight="1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</row>
    <row r="7" spans="1:33" ht="24" customHeight="1">
      <c r="A7" s="205"/>
      <c r="B7" s="205"/>
      <c r="C7" s="205"/>
      <c r="D7" s="205"/>
      <c r="E7" s="205"/>
      <c r="H7" s="287" t="s">
        <v>243</v>
      </c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</row>
    <row r="8" spans="1:33" ht="24" customHeight="1">
      <c r="A8" s="205"/>
      <c r="B8" s="205"/>
      <c r="C8" s="205"/>
      <c r="D8" s="205"/>
      <c r="E8" s="205"/>
      <c r="H8" s="285" t="s">
        <v>244</v>
      </c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06"/>
      <c r="AD8" s="206"/>
      <c r="AE8" s="205"/>
      <c r="AF8" s="205"/>
    </row>
    <row r="9" spans="1:33" s="205" customFormat="1" ht="24" customHeight="1">
      <c r="T9" s="287" t="s">
        <v>259</v>
      </c>
      <c r="U9" s="287"/>
      <c r="V9" s="287"/>
      <c r="W9" s="287"/>
      <c r="X9" s="287"/>
      <c r="Y9" s="287"/>
      <c r="Z9" s="287"/>
      <c r="AA9" s="288"/>
      <c r="AB9" s="203"/>
      <c r="AC9" s="203"/>
      <c r="AD9" s="203"/>
    </row>
    <row r="10" spans="1:33" s="205" customFormat="1" ht="24" customHeight="1">
      <c r="T10" s="285" t="s">
        <v>258</v>
      </c>
      <c r="U10" s="285"/>
      <c r="V10" s="285"/>
      <c r="W10" s="285"/>
      <c r="X10" s="285"/>
      <c r="Y10" s="207"/>
      <c r="Z10" s="207"/>
      <c r="AA10" s="203"/>
      <c r="AB10" s="203"/>
      <c r="AC10" s="203"/>
      <c r="AD10" s="203"/>
    </row>
    <row r="11" spans="1:33" s="205" customFormat="1" ht="24" customHeight="1">
      <c r="N11" s="289" t="s">
        <v>219</v>
      </c>
      <c r="O11" s="289"/>
      <c r="P11" s="289"/>
      <c r="Q11" s="289"/>
      <c r="R11" s="289"/>
      <c r="T11" s="205" t="s">
        <v>248</v>
      </c>
      <c r="X11" s="205" t="s">
        <v>249</v>
      </c>
      <c r="AB11" s="205" t="s">
        <v>260</v>
      </c>
    </row>
    <row r="12" spans="1:33" s="205" customFormat="1" ht="24" customHeight="1">
      <c r="F12" s="208"/>
      <c r="G12" s="208"/>
      <c r="H12" s="208" t="s">
        <v>231</v>
      </c>
      <c r="I12" s="208"/>
      <c r="J12" s="208" t="s">
        <v>232</v>
      </c>
      <c r="K12" s="208"/>
      <c r="L12" s="208"/>
      <c r="N12" s="286" t="s">
        <v>245</v>
      </c>
      <c r="O12" s="286"/>
      <c r="P12" s="286"/>
      <c r="Q12" s="208"/>
      <c r="R12" s="208"/>
      <c r="T12" s="205" t="s">
        <v>250</v>
      </c>
      <c r="X12" s="205" t="s">
        <v>251</v>
      </c>
      <c r="AB12" s="205" t="s">
        <v>261</v>
      </c>
      <c r="AD12" s="205" t="s">
        <v>262</v>
      </c>
      <c r="AF12" s="205" t="s">
        <v>263</v>
      </c>
    </row>
    <row r="13" spans="1:33" s="205" customFormat="1" ht="24" customHeight="1">
      <c r="F13" s="208"/>
      <c r="G13" s="208"/>
      <c r="H13" s="208" t="s">
        <v>233</v>
      </c>
      <c r="I13" s="208"/>
      <c r="J13" s="208" t="s">
        <v>234</v>
      </c>
      <c r="K13" s="208"/>
      <c r="L13" s="208" t="s">
        <v>235</v>
      </c>
      <c r="P13" s="205" t="s">
        <v>235</v>
      </c>
      <c r="T13" s="205" t="s">
        <v>252</v>
      </c>
      <c r="V13" s="205" t="s">
        <v>253</v>
      </c>
      <c r="X13" s="205" t="s">
        <v>254</v>
      </c>
      <c r="AB13" s="205" t="s">
        <v>264</v>
      </c>
      <c r="AD13" s="205" t="s">
        <v>265</v>
      </c>
      <c r="AF13" s="205" t="s">
        <v>266</v>
      </c>
    </row>
    <row r="14" spans="1:33" s="205" customFormat="1" ht="24" customHeight="1">
      <c r="E14" s="209"/>
      <c r="F14" s="210" t="s">
        <v>195</v>
      </c>
      <c r="G14" s="208"/>
      <c r="H14" s="210" t="s">
        <v>236</v>
      </c>
      <c r="I14" s="208"/>
      <c r="J14" s="210" t="s">
        <v>237</v>
      </c>
      <c r="K14" s="208"/>
      <c r="L14" s="210" t="s">
        <v>238</v>
      </c>
      <c r="N14" s="211" t="s">
        <v>246</v>
      </c>
      <c r="P14" s="211" t="s">
        <v>247</v>
      </c>
      <c r="R14" s="211" t="s">
        <v>223</v>
      </c>
      <c r="T14" s="211" t="s">
        <v>255</v>
      </c>
      <c r="V14" s="211" t="s">
        <v>256</v>
      </c>
      <c r="X14" s="211" t="s">
        <v>257</v>
      </c>
      <c r="Z14" s="211" t="s">
        <v>267</v>
      </c>
      <c r="AB14" s="211" t="s">
        <v>268</v>
      </c>
      <c r="AD14" s="211" t="s">
        <v>269</v>
      </c>
      <c r="AF14" s="211" t="s">
        <v>270</v>
      </c>
    </row>
    <row r="15" spans="1:33" s="205" customFormat="1" ht="24" customHeight="1">
      <c r="E15" s="209"/>
      <c r="F15" s="212"/>
    </row>
    <row r="16" spans="1:33" s="229" customFormat="1" ht="24" customHeight="1">
      <c r="A16" s="213" t="s">
        <v>395</v>
      </c>
      <c r="B16" s="215"/>
      <c r="E16" s="209"/>
      <c r="F16" s="212"/>
      <c r="H16" s="203">
        <v>140000</v>
      </c>
      <c r="I16" s="203"/>
      <c r="J16" s="203">
        <v>5848</v>
      </c>
      <c r="K16" s="203"/>
      <c r="L16" s="203">
        <v>-114335</v>
      </c>
      <c r="M16" s="203"/>
      <c r="N16" s="203">
        <v>14000</v>
      </c>
      <c r="O16" s="203"/>
      <c r="P16" s="203">
        <v>114335</v>
      </c>
      <c r="Q16" s="203"/>
      <c r="R16" s="203">
        <v>500030.56199999998</v>
      </c>
      <c r="S16" s="203"/>
      <c r="T16" s="203">
        <v>-28077</v>
      </c>
      <c r="U16" s="203"/>
      <c r="V16" s="203">
        <v>253194.78021</v>
      </c>
      <c r="W16" s="203"/>
      <c r="X16" s="203">
        <v>0</v>
      </c>
      <c r="Y16" s="203"/>
      <c r="Z16" s="203">
        <v>225118.2919029711</v>
      </c>
      <c r="AA16" s="203"/>
      <c r="AB16" s="203">
        <v>884996.85390297114</v>
      </c>
      <c r="AC16" s="203"/>
      <c r="AD16" s="203">
        <v>99474.766000000003</v>
      </c>
      <c r="AE16" s="203"/>
      <c r="AF16" s="203">
        <v>984471.6199029712</v>
      </c>
    </row>
    <row r="17" spans="1:32" ht="24" customHeight="1">
      <c r="A17" s="216" t="s">
        <v>241</v>
      </c>
      <c r="B17" s="217"/>
      <c r="E17" s="212"/>
      <c r="F17" s="212"/>
      <c r="G17" s="229"/>
      <c r="H17" s="218">
        <v>0</v>
      </c>
      <c r="J17" s="218">
        <v>0</v>
      </c>
      <c r="L17" s="218">
        <v>0</v>
      </c>
      <c r="N17" s="218">
        <v>0</v>
      </c>
      <c r="O17" s="218"/>
      <c r="P17" s="218">
        <v>0</v>
      </c>
      <c r="R17" s="218">
        <v>591</v>
      </c>
      <c r="T17" s="218">
        <v>23301</v>
      </c>
      <c r="V17" s="218">
        <v>0</v>
      </c>
      <c r="X17" s="218"/>
      <c r="Z17" s="203">
        <v>23301</v>
      </c>
      <c r="AB17" s="203">
        <v>23892</v>
      </c>
      <c r="AD17" s="203">
        <v>2758</v>
      </c>
      <c r="AF17" s="203">
        <v>26650</v>
      </c>
    </row>
    <row r="18" spans="1:32" ht="24" customHeight="1" thickBot="1">
      <c r="A18" s="219" t="s">
        <v>375</v>
      </c>
      <c r="B18" s="217"/>
      <c r="C18" s="215"/>
      <c r="E18" s="212"/>
      <c r="F18" s="229"/>
      <c r="G18" s="229"/>
      <c r="H18" s="220">
        <v>140000</v>
      </c>
      <c r="J18" s="220">
        <v>5848</v>
      </c>
      <c r="L18" s="220">
        <v>-114335</v>
      </c>
      <c r="N18" s="220">
        <v>14000</v>
      </c>
      <c r="P18" s="220">
        <v>114335</v>
      </c>
      <c r="R18" s="220">
        <v>500621.56199999998</v>
      </c>
      <c r="T18" s="220">
        <v>-4776</v>
      </c>
      <c r="V18" s="220">
        <v>253194.78021</v>
      </c>
      <c r="X18" s="220">
        <v>0</v>
      </c>
      <c r="Z18" s="220">
        <v>248419.2919029711</v>
      </c>
      <c r="AB18" s="220">
        <v>908888.85390297114</v>
      </c>
      <c r="AD18" s="220">
        <v>102232.766</v>
      </c>
      <c r="AF18" s="220">
        <v>1011121.6199029712</v>
      </c>
    </row>
    <row r="19" spans="1:32" s="229" customFormat="1" ht="24" customHeight="1" thickTop="1">
      <c r="A19" s="215"/>
      <c r="B19" s="215"/>
      <c r="C19" s="215"/>
      <c r="E19" s="209"/>
      <c r="F19" s="212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</row>
    <row r="20" spans="1:32" s="229" customFormat="1" ht="24" customHeight="1">
      <c r="A20" s="213" t="s">
        <v>271</v>
      </c>
      <c r="B20" s="215"/>
      <c r="E20" s="209"/>
      <c r="F20" s="212"/>
      <c r="H20" s="203">
        <v>140000</v>
      </c>
      <c r="I20" s="203"/>
      <c r="J20" s="203">
        <v>5848</v>
      </c>
      <c r="K20" s="203"/>
      <c r="L20" s="203">
        <v>-114335</v>
      </c>
      <c r="M20" s="203"/>
      <c r="N20" s="203">
        <v>14000</v>
      </c>
      <c r="O20" s="203"/>
      <c r="P20" s="203">
        <v>114335</v>
      </c>
      <c r="Q20" s="203"/>
      <c r="R20" s="203">
        <v>779569</v>
      </c>
      <c r="S20" s="203"/>
      <c r="T20" s="203">
        <v>-12070</v>
      </c>
      <c r="U20" s="203"/>
      <c r="V20" s="203">
        <v>201339</v>
      </c>
      <c r="W20" s="208"/>
      <c r="X20" s="203">
        <v>0</v>
      </c>
      <c r="Y20" s="208"/>
      <c r="Z20" s="203">
        <v>189269</v>
      </c>
      <c r="AA20" s="203"/>
      <c r="AB20" s="203">
        <v>1128686</v>
      </c>
      <c r="AC20" s="203"/>
      <c r="AD20" s="203">
        <v>126179</v>
      </c>
      <c r="AE20" s="203"/>
      <c r="AF20" s="203">
        <v>1254865</v>
      </c>
    </row>
    <row r="21" spans="1:32" s="229" customFormat="1" ht="24" customHeight="1">
      <c r="A21" s="213"/>
      <c r="B21" s="214" t="s">
        <v>239</v>
      </c>
      <c r="C21" s="214"/>
      <c r="E21" s="209"/>
      <c r="F21" s="212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</row>
    <row r="22" spans="1:32" s="229" customFormat="1" ht="24" customHeight="1">
      <c r="A22" s="213"/>
      <c r="B22" s="214"/>
      <c r="C22" s="214" t="s">
        <v>382</v>
      </c>
      <c r="E22" s="212"/>
      <c r="F22" s="212"/>
      <c r="G22" s="229">
        <v>0</v>
      </c>
      <c r="H22" s="228">
        <v>0</v>
      </c>
      <c r="I22" s="229">
        <v>0</v>
      </c>
      <c r="J22" s="228">
        <v>0</v>
      </c>
      <c r="K22" s="229">
        <v>0</v>
      </c>
      <c r="L22" s="228">
        <v>0</v>
      </c>
      <c r="M22" s="229">
        <v>0</v>
      </c>
      <c r="N22" s="228">
        <v>0</v>
      </c>
      <c r="O22" s="229">
        <v>0</v>
      </c>
      <c r="P22" s="228">
        <v>0</v>
      </c>
      <c r="Q22" s="229">
        <v>11782</v>
      </c>
      <c r="R22" s="228">
        <v>9426</v>
      </c>
      <c r="T22" s="228">
        <v>0</v>
      </c>
      <c r="V22" s="228">
        <v>0</v>
      </c>
      <c r="W22" s="229">
        <v>0</v>
      </c>
      <c r="X22" s="228">
        <v>0</v>
      </c>
      <c r="Y22" s="229">
        <v>11782</v>
      </c>
      <c r="Z22" s="228">
        <v>0</v>
      </c>
      <c r="AB22" s="228">
        <v>9426</v>
      </c>
      <c r="AD22" s="228">
        <v>0</v>
      </c>
      <c r="AF22" s="228">
        <v>9426</v>
      </c>
    </row>
    <row r="23" spans="1:32" s="229" customFormat="1" ht="24" customHeight="1">
      <c r="A23" s="213" t="s">
        <v>240</v>
      </c>
      <c r="B23" s="215"/>
      <c r="E23" s="209"/>
      <c r="F23" s="212"/>
      <c r="H23" s="203">
        <v>140000</v>
      </c>
      <c r="I23" s="203"/>
      <c r="J23" s="203">
        <v>5848</v>
      </c>
      <c r="K23" s="203"/>
      <c r="L23" s="203">
        <v>-114335</v>
      </c>
      <c r="M23" s="203"/>
      <c r="N23" s="203">
        <v>14000</v>
      </c>
      <c r="O23" s="203"/>
      <c r="P23" s="203">
        <v>114335</v>
      </c>
      <c r="Q23" s="203"/>
      <c r="R23" s="203">
        <v>788995</v>
      </c>
      <c r="S23" s="203"/>
      <c r="T23" s="203">
        <v>-12070</v>
      </c>
      <c r="U23" s="203"/>
      <c r="V23" s="203">
        <v>201339</v>
      </c>
      <c r="W23" s="203"/>
      <c r="X23" s="203">
        <v>0</v>
      </c>
      <c r="Y23" s="203"/>
      <c r="Z23" s="203">
        <v>189269</v>
      </c>
      <c r="AA23" s="203"/>
      <c r="AB23" s="203">
        <v>1138112</v>
      </c>
      <c r="AC23" s="203"/>
      <c r="AD23" s="203">
        <v>126179</v>
      </c>
      <c r="AE23" s="203"/>
      <c r="AF23" s="203">
        <v>1264291</v>
      </c>
    </row>
    <row r="24" spans="1:32" ht="24" customHeight="1">
      <c r="A24" s="216" t="s">
        <v>241</v>
      </c>
      <c r="B24" s="217"/>
      <c r="E24" s="212"/>
      <c r="F24" s="212"/>
      <c r="G24" s="229"/>
      <c r="H24" s="233">
        <v>0</v>
      </c>
      <c r="J24" s="233">
        <v>0</v>
      </c>
      <c r="L24" s="233">
        <v>0</v>
      </c>
      <c r="N24" s="233">
        <v>0</v>
      </c>
      <c r="O24" s="218"/>
      <c r="P24" s="233">
        <v>0</v>
      </c>
      <c r="R24" s="233">
        <v>-51561</v>
      </c>
      <c r="T24" s="233">
        <v>6616</v>
      </c>
      <c r="V24" s="233">
        <v>0</v>
      </c>
      <c r="X24" s="233">
        <v>0</v>
      </c>
      <c r="Z24" s="221">
        <v>6616</v>
      </c>
      <c r="AB24" s="221">
        <v>-44945</v>
      </c>
      <c r="AD24" s="221">
        <v>-3002</v>
      </c>
      <c r="AF24" s="221">
        <v>-47947</v>
      </c>
    </row>
    <row r="25" spans="1:32" ht="24" customHeight="1" thickBot="1">
      <c r="A25" s="219" t="s">
        <v>376</v>
      </c>
      <c r="B25" s="217"/>
      <c r="C25" s="215"/>
      <c r="E25" s="212"/>
      <c r="F25" s="229"/>
      <c r="G25" s="229"/>
      <c r="H25" s="220">
        <v>140000</v>
      </c>
      <c r="J25" s="220">
        <v>5848</v>
      </c>
      <c r="L25" s="220">
        <v>-114335</v>
      </c>
      <c r="N25" s="220">
        <v>14000</v>
      </c>
      <c r="P25" s="220">
        <v>114335</v>
      </c>
      <c r="R25" s="220">
        <v>737434</v>
      </c>
      <c r="T25" s="220">
        <v>-5454</v>
      </c>
      <c r="U25" s="203">
        <v>0</v>
      </c>
      <c r="V25" s="220">
        <v>201339</v>
      </c>
      <c r="X25" s="220">
        <v>0</v>
      </c>
      <c r="Z25" s="220">
        <v>195885</v>
      </c>
      <c r="AB25" s="220">
        <v>1093167</v>
      </c>
      <c r="AD25" s="220">
        <v>123177</v>
      </c>
      <c r="AF25" s="220">
        <v>1216344</v>
      </c>
    </row>
    <row r="26" spans="1:32" ht="24" customHeight="1" thickTop="1">
      <c r="A26" s="217"/>
      <c r="B26" s="217"/>
    </row>
    <row r="27" spans="1:32" ht="24" customHeight="1">
      <c r="A27" s="217"/>
      <c r="B27" s="217"/>
    </row>
    <row r="28" spans="1:32" ht="24" customHeight="1">
      <c r="A28" s="217"/>
      <c r="B28" s="217"/>
    </row>
    <row r="29" spans="1:32" ht="24" customHeight="1">
      <c r="A29" s="217"/>
      <c r="B29" s="217"/>
    </row>
    <row r="30" spans="1:32" ht="24" customHeight="1">
      <c r="A30" s="217"/>
      <c r="B30" s="217"/>
    </row>
    <row r="31" spans="1:32" ht="24" customHeight="1">
      <c r="A31" s="217"/>
      <c r="B31" s="217"/>
    </row>
    <row r="32" spans="1:32" ht="24" customHeight="1">
      <c r="A32" s="217"/>
      <c r="B32" s="217"/>
    </row>
    <row r="33" spans="1:2" ht="24" customHeight="1">
      <c r="A33" s="217"/>
      <c r="B33" s="217"/>
    </row>
    <row r="34" spans="1:2" ht="24" customHeight="1">
      <c r="A34" s="217"/>
      <c r="B34" s="217"/>
    </row>
    <row r="35" spans="1:2" ht="24" customHeight="1">
      <c r="A35" s="217"/>
      <c r="B35" s="217"/>
    </row>
    <row r="36" spans="1:2" ht="24" customHeight="1">
      <c r="A36" s="217"/>
      <c r="B36" s="217"/>
    </row>
    <row r="37" spans="1:2" ht="24" customHeight="1">
      <c r="A37" s="217"/>
      <c r="B37" s="217"/>
    </row>
    <row r="38" spans="1:2" ht="24" customHeight="1">
      <c r="A38" s="217"/>
      <c r="B38" s="217"/>
    </row>
    <row r="50" spans="4:15">
      <c r="D50" s="203" t="s">
        <v>419</v>
      </c>
      <c r="I50" s="203">
        <v>-129969</v>
      </c>
      <c r="K50" s="203">
        <v>0</v>
      </c>
      <c r="M50" s="203">
        <v>0</v>
      </c>
      <c r="O50" s="203">
        <v>0</v>
      </c>
    </row>
    <row r="51" spans="4:15">
      <c r="I51" s="203">
        <v>537159</v>
      </c>
    </row>
  </sheetData>
  <mergeCells count="10">
    <mergeCell ref="A1:AF1"/>
    <mergeCell ref="A3:AF3"/>
    <mergeCell ref="A4:AF4"/>
    <mergeCell ref="A5:AF5"/>
    <mergeCell ref="H7:AF7"/>
    <mergeCell ref="H8:AB8"/>
    <mergeCell ref="N12:P12"/>
    <mergeCell ref="T9:AA9"/>
    <mergeCell ref="T10:X10"/>
    <mergeCell ref="N11:R11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48" orientation="landscape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1"/>
  <sheetViews>
    <sheetView view="pageBreakPreview" zoomScale="60" workbookViewId="0">
      <selection activeCell="AC13" sqref="AC13"/>
    </sheetView>
  </sheetViews>
  <sheetFormatPr defaultColWidth="9.140625" defaultRowHeight="15.75"/>
  <cols>
    <col min="1" max="3" width="2.7109375" style="227" customWidth="1"/>
    <col min="4" max="4" width="53.7109375" style="227" customWidth="1"/>
    <col min="5" max="5" width="12.5703125" style="227" customWidth="1"/>
    <col min="6" max="6" width="0.85546875" style="227" customWidth="1"/>
    <col min="7" max="7" width="17.7109375" style="227" customWidth="1"/>
    <col min="8" max="8" width="0.85546875" style="227" customWidth="1"/>
    <col min="9" max="9" width="17.7109375" style="227" customWidth="1"/>
    <col min="10" max="10" width="0.85546875" style="227" customWidth="1"/>
    <col min="11" max="11" width="17.7109375" style="227" customWidth="1"/>
    <col min="12" max="12" width="0.85546875" style="227" customWidth="1"/>
    <col min="13" max="13" width="19.7109375" style="227" customWidth="1"/>
    <col min="14" max="14" width="0.85546875" style="227" customWidth="1"/>
    <col min="15" max="15" width="19.7109375" style="227" customWidth="1"/>
    <col min="16" max="16" width="0.85546875" style="227" customWidth="1"/>
    <col min="17" max="17" width="17.7109375" style="227" customWidth="1"/>
    <col min="18" max="18" width="0.85546875" style="227" customWidth="1"/>
    <col min="19" max="19" width="17.7109375" style="227" customWidth="1"/>
    <col min="20" max="20" width="0.85546875" style="227" customWidth="1"/>
    <col min="21" max="21" width="28" style="227" customWidth="1"/>
    <col min="22" max="22" width="0.85546875" style="227" customWidth="1"/>
    <col min="23" max="23" width="17.7109375" style="227" customWidth="1"/>
    <col min="24" max="24" width="0.85546875" style="227" customWidth="1"/>
    <col min="25" max="25" width="17.7109375" style="227" customWidth="1"/>
    <col min="26" max="26" width="1.28515625" style="227" customWidth="1"/>
    <col min="27" max="16384" width="9.140625" style="227"/>
  </cols>
  <sheetData>
    <row r="1" spans="1:26" s="203" customFormat="1" ht="24" customHeight="1">
      <c r="A1" s="290" t="s">
        <v>139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02"/>
    </row>
    <row r="2" spans="1:26" s="203" customFormat="1" ht="18" customHeight="1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02"/>
    </row>
    <row r="3" spans="1:26" s="203" customFormat="1" ht="24" customHeight="1">
      <c r="A3" s="291" t="s">
        <v>229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6" s="203" customFormat="1" ht="24" customHeight="1">
      <c r="A4" s="293" t="s">
        <v>230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</row>
    <row r="5" spans="1:26" s="203" customFormat="1" ht="24" customHeight="1">
      <c r="A5" s="292" t="s">
        <v>374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</row>
    <row r="6" spans="1:26" s="203" customFormat="1" ht="19.899999999999999" customHeight="1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</row>
    <row r="7" spans="1:26" s="203" customFormat="1" ht="24" customHeight="1">
      <c r="A7" s="205"/>
      <c r="B7" s="205"/>
      <c r="C7" s="205"/>
      <c r="D7" s="205"/>
      <c r="F7" s="223"/>
      <c r="G7" s="287" t="s">
        <v>275</v>
      </c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</row>
    <row r="8" spans="1:26" s="205" customFormat="1" ht="24" customHeight="1">
      <c r="F8" s="224"/>
      <c r="S8" s="286" t="s">
        <v>259</v>
      </c>
      <c r="T8" s="286"/>
      <c r="U8" s="286"/>
      <c r="V8" s="286"/>
      <c r="W8" s="286"/>
      <c r="X8" s="223"/>
      <c r="Y8" s="223"/>
      <c r="Z8" s="223"/>
    </row>
    <row r="9" spans="1:26" s="205" customFormat="1" ht="24" customHeight="1">
      <c r="F9" s="224"/>
      <c r="S9" s="286" t="s">
        <v>258</v>
      </c>
      <c r="T9" s="286"/>
      <c r="U9" s="286"/>
      <c r="V9" s="208"/>
      <c r="W9" s="208"/>
      <c r="X9" s="223"/>
      <c r="Y9" s="223"/>
      <c r="Z9" s="223"/>
    </row>
    <row r="10" spans="1:26" s="205" customFormat="1" ht="24" customHeight="1">
      <c r="F10" s="224"/>
      <c r="G10" s="224"/>
      <c r="H10" s="224"/>
      <c r="I10" s="224"/>
      <c r="J10" s="224"/>
      <c r="K10" s="224"/>
      <c r="M10" s="287" t="s">
        <v>219</v>
      </c>
      <c r="N10" s="287"/>
      <c r="O10" s="287"/>
      <c r="P10" s="287"/>
      <c r="Q10" s="287"/>
      <c r="S10" s="224"/>
      <c r="T10" s="224"/>
      <c r="U10" s="205" t="s">
        <v>249</v>
      </c>
      <c r="V10" s="224"/>
      <c r="W10" s="224"/>
      <c r="Y10" s="224"/>
    </row>
    <row r="11" spans="1:26" s="205" customFormat="1" ht="24" customHeight="1">
      <c r="F11" s="224"/>
      <c r="G11" s="224" t="s">
        <v>231</v>
      </c>
      <c r="H11" s="224"/>
      <c r="I11" s="224" t="s">
        <v>272</v>
      </c>
      <c r="J11" s="224"/>
      <c r="K11" s="224"/>
      <c r="M11" s="285" t="s">
        <v>245</v>
      </c>
      <c r="N11" s="285"/>
      <c r="O11" s="285"/>
      <c r="S11" s="224"/>
      <c r="T11" s="224"/>
      <c r="U11" s="205" t="s">
        <v>251</v>
      </c>
      <c r="V11" s="224"/>
      <c r="W11" s="224"/>
      <c r="Y11" s="224" t="s">
        <v>263</v>
      </c>
    </row>
    <row r="12" spans="1:26" s="205" customFormat="1" ht="24" customHeight="1">
      <c r="F12" s="224"/>
      <c r="G12" s="224" t="s">
        <v>233</v>
      </c>
      <c r="H12" s="224"/>
      <c r="I12" s="224" t="s">
        <v>273</v>
      </c>
      <c r="J12" s="224"/>
      <c r="K12" s="224" t="s">
        <v>235</v>
      </c>
      <c r="O12" s="205" t="s">
        <v>235</v>
      </c>
      <c r="S12" s="224" t="s">
        <v>253</v>
      </c>
      <c r="T12" s="224"/>
      <c r="U12" s="205" t="s">
        <v>254</v>
      </c>
      <c r="V12" s="224"/>
      <c r="W12" s="224"/>
      <c r="Y12" s="224" t="s">
        <v>266</v>
      </c>
    </row>
    <row r="13" spans="1:26" s="205" customFormat="1" ht="24" customHeight="1">
      <c r="E13" s="210" t="s">
        <v>195</v>
      </c>
      <c r="G13" s="211" t="s">
        <v>236</v>
      </c>
      <c r="H13" s="224"/>
      <c r="I13" s="211" t="s">
        <v>274</v>
      </c>
      <c r="J13" s="224"/>
      <c r="K13" s="211" t="s">
        <v>238</v>
      </c>
      <c r="M13" s="211" t="s">
        <v>246</v>
      </c>
      <c r="N13" s="224"/>
      <c r="O13" s="211" t="s">
        <v>247</v>
      </c>
      <c r="P13" s="224"/>
      <c r="Q13" s="211" t="s">
        <v>223</v>
      </c>
      <c r="R13" s="224"/>
      <c r="S13" s="211" t="s">
        <v>256</v>
      </c>
      <c r="T13" s="224"/>
      <c r="U13" s="211" t="s">
        <v>257</v>
      </c>
      <c r="V13" s="224"/>
      <c r="W13" s="211" t="s">
        <v>267</v>
      </c>
      <c r="Y13" s="211" t="s">
        <v>270</v>
      </c>
    </row>
    <row r="14" spans="1:26" s="205" customFormat="1" ht="24" customHeight="1">
      <c r="E14" s="225"/>
      <c r="G14" s="224"/>
      <c r="H14" s="224"/>
      <c r="I14" s="224"/>
      <c r="J14" s="224"/>
      <c r="K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Y14" s="224"/>
    </row>
    <row r="15" spans="1:26" s="229" customFormat="1" ht="24" customHeight="1">
      <c r="A15" s="213" t="s">
        <v>387</v>
      </c>
      <c r="B15" s="214"/>
      <c r="E15" s="212"/>
      <c r="G15" s="203">
        <v>140000</v>
      </c>
      <c r="H15" s="203">
        <v>0</v>
      </c>
      <c r="I15" s="203">
        <v>5848</v>
      </c>
      <c r="J15" s="203">
        <v>0</v>
      </c>
      <c r="K15" s="203">
        <v>-114335</v>
      </c>
      <c r="L15" s="203">
        <v>0</v>
      </c>
      <c r="M15" s="203">
        <v>14000</v>
      </c>
      <c r="N15" s="203">
        <v>0</v>
      </c>
      <c r="O15" s="203">
        <v>114335</v>
      </c>
      <c r="P15" s="203">
        <v>0</v>
      </c>
      <c r="Q15" s="203">
        <v>686408</v>
      </c>
      <c r="R15" s="203">
        <v>0</v>
      </c>
      <c r="S15" s="203">
        <v>247449</v>
      </c>
      <c r="T15" s="208"/>
      <c r="U15" s="203">
        <v>0</v>
      </c>
      <c r="V15" s="208"/>
      <c r="W15" s="203">
        <v>247449</v>
      </c>
      <c r="X15" s="203"/>
      <c r="Y15" s="203">
        <v>1093705</v>
      </c>
    </row>
    <row r="16" spans="1:26" s="203" customFormat="1" ht="24" customHeight="1">
      <c r="A16" s="216" t="s">
        <v>241</v>
      </c>
      <c r="B16" s="214"/>
      <c r="C16" s="215"/>
      <c r="E16" s="212"/>
      <c r="F16" s="229"/>
      <c r="G16" s="229">
        <v>0</v>
      </c>
      <c r="I16" s="229">
        <v>0</v>
      </c>
      <c r="K16" s="229">
        <v>0</v>
      </c>
      <c r="M16" s="229">
        <v>0</v>
      </c>
      <c r="N16" s="229"/>
      <c r="O16" s="229">
        <v>0</v>
      </c>
      <c r="Q16" s="203">
        <v>-33032</v>
      </c>
      <c r="S16" s="203">
        <v>0</v>
      </c>
      <c r="U16" s="229">
        <v>0</v>
      </c>
      <c r="W16" s="203">
        <v>0</v>
      </c>
      <c r="Y16" s="203">
        <v>-33032</v>
      </c>
    </row>
    <row r="17" spans="1:25" s="203" customFormat="1" ht="24" customHeight="1" thickBot="1">
      <c r="A17" s="219" t="s">
        <v>375</v>
      </c>
      <c r="B17" s="214"/>
      <c r="C17" s="215"/>
      <c r="E17" s="229"/>
      <c r="F17" s="224"/>
      <c r="G17" s="220">
        <v>140000</v>
      </c>
      <c r="H17" s="223"/>
      <c r="I17" s="220">
        <v>5848</v>
      </c>
      <c r="J17" s="223"/>
      <c r="K17" s="220">
        <v>-114335</v>
      </c>
      <c r="L17" s="223"/>
      <c r="M17" s="220">
        <v>14000</v>
      </c>
      <c r="N17" s="223"/>
      <c r="O17" s="220">
        <v>114335</v>
      </c>
      <c r="P17" s="223"/>
      <c r="Q17" s="220">
        <v>653376</v>
      </c>
      <c r="R17" s="223"/>
      <c r="S17" s="220">
        <v>247449</v>
      </c>
      <c r="T17" s="223"/>
      <c r="U17" s="220">
        <v>0</v>
      </c>
      <c r="V17" s="223"/>
      <c r="W17" s="220">
        <v>247449</v>
      </c>
      <c r="X17" s="223"/>
      <c r="Y17" s="220">
        <v>1060673</v>
      </c>
    </row>
    <row r="18" spans="1:25" s="229" customFormat="1" ht="24" customHeight="1" thickTop="1">
      <c r="A18" s="215"/>
      <c r="B18" s="215"/>
      <c r="C18" s="215"/>
      <c r="E18" s="226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5" s="229" customFormat="1" ht="24" customHeight="1">
      <c r="A19" s="213" t="s">
        <v>271</v>
      </c>
      <c r="B19" s="214"/>
      <c r="E19" s="212"/>
      <c r="G19" s="203">
        <v>140000</v>
      </c>
      <c r="H19" s="203">
        <v>0</v>
      </c>
      <c r="I19" s="203">
        <v>5848</v>
      </c>
      <c r="J19" s="203"/>
      <c r="K19" s="229">
        <v>-114335</v>
      </c>
      <c r="L19" s="203"/>
      <c r="M19" s="203">
        <v>14000</v>
      </c>
      <c r="N19" s="203"/>
      <c r="O19" s="229">
        <v>114335</v>
      </c>
      <c r="P19" s="203"/>
      <c r="Q19" s="203">
        <v>873657</v>
      </c>
      <c r="R19" s="203"/>
      <c r="S19" s="203">
        <v>196569</v>
      </c>
      <c r="T19" s="208"/>
      <c r="U19" s="203">
        <v>0</v>
      </c>
      <c r="V19" s="208"/>
      <c r="W19" s="231">
        <v>196569</v>
      </c>
      <c r="X19" s="231"/>
      <c r="Y19" s="231">
        <v>1230074</v>
      </c>
    </row>
    <row r="20" spans="1:25" s="229" customFormat="1" ht="24" customHeight="1">
      <c r="A20" s="214" t="s">
        <v>239</v>
      </c>
      <c r="B20" s="214"/>
      <c r="E20" s="212"/>
    </row>
    <row r="21" spans="1:25" s="229" customFormat="1" ht="24" customHeight="1">
      <c r="A21" s="214"/>
      <c r="B21" s="214" t="s">
        <v>382</v>
      </c>
      <c r="E21" s="212"/>
      <c r="G21" s="228">
        <v>0</v>
      </c>
      <c r="I21" s="228">
        <v>0</v>
      </c>
      <c r="K21" s="228">
        <v>0</v>
      </c>
      <c r="M21" s="228">
        <v>0</v>
      </c>
      <c r="O21" s="228">
        <v>0</v>
      </c>
      <c r="Q21" s="228">
        <v>9426</v>
      </c>
      <c r="S21" s="228">
        <v>0</v>
      </c>
      <c r="U21" s="228">
        <v>0</v>
      </c>
      <c r="W21" s="232">
        <v>0</v>
      </c>
      <c r="Y21" s="232">
        <v>9426</v>
      </c>
    </row>
    <row r="22" spans="1:25" s="203" customFormat="1" ht="24" customHeight="1">
      <c r="A22" s="213" t="s">
        <v>240</v>
      </c>
      <c r="B22" s="214"/>
      <c r="C22" s="215"/>
      <c r="E22" s="229"/>
      <c r="F22" s="229"/>
      <c r="G22" s="207">
        <v>140000</v>
      </c>
      <c r="I22" s="207">
        <v>5848</v>
      </c>
      <c r="K22" s="207">
        <v>-114335</v>
      </c>
      <c r="M22" s="207">
        <v>14000</v>
      </c>
      <c r="O22" s="207">
        <v>114335</v>
      </c>
      <c r="Q22" s="207">
        <v>883083</v>
      </c>
      <c r="S22" s="207">
        <v>196569</v>
      </c>
      <c r="U22" s="207">
        <v>0</v>
      </c>
      <c r="W22" s="207">
        <v>196569</v>
      </c>
      <c r="Y22" s="207">
        <v>1239500</v>
      </c>
    </row>
    <row r="23" spans="1:25" s="203" customFormat="1" ht="24" customHeight="1">
      <c r="A23" s="216" t="s">
        <v>241</v>
      </c>
      <c r="B23" s="214"/>
      <c r="C23" s="215"/>
      <c r="E23" s="212"/>
      <c r="F23" s="229"/>
      <c r="G23" s="229">
        <v>0</v>
      </c>
      <c r="I23" s="229">
        <v>0</v>
      </c>
      <c r="K23" s="229">
        <v>0</v>
      </c>
      <c r="M23" s="229">
        <v>0</v>
      </c>
      <c r="N23" s="229"/>
      <c r="O23" s="229">
        <v>0</v>
      </c>
      <c r="Q23" s="203">
        <v>-39358</v>
      </c>
      <c r="S23" s="203">
        <v>0</v>
      </c>
      <c r="U23" s="229">
        <v>0</v>
      </c>
      <c r="W23" s="203">
        <v>0</v>
      </c>
      <c r="Y23" s="203">
        <v>-39358</v>
      </c>
    </row>
    <row r="24" spans="1:25" s="203" customFormat="1" ht="24" customHeight="1" thickBot="1">
      <c r="A24" s="219" t="s">
        <v>376</v>
      </c>
      <c r="B24" s="214"/>
      <c r="C24" s="215"/>
      <c r="E24" s="229"/>
      <c r="F24" s="224"/>
      <c r="G24" s="220">
        <v>140000</v>
      </c>
      <c r="H24" s="223"/>
      <c r="I24" s="220">
        <v>5848</v>
      </c>
      <c r="J24" s="223"/>
      <c r="K24" s="220">
        <v>-114335</v>
      </c>
      <c r="L24" s="223"/>
      <c r="M24" s="220">
        <v>14000</v>
      </c>
      <c r="N24" s="223"/>
      <c r="O24" s="220">
        <v>114335</v>
      </c>
      <c r="P24" s="223"/>
      <c r="Q24" s="220">
        <v>843725</v>
      </c>
      <c r="R24" s="223"/>
      <c r="S24" s="220">
        <v>196569</v>
      </c>
      <c r="T24" s="223"/>
      <c r="U24" s="220">
        <v>0</v>
      </c>
      <c r="V24" s="223"/>
      <c r="W24" s="220">
        <v>196569</v>
      </c>
      <c r="X24" s="223"/>
      <c r="Y24" s="220">
        <v>1200142</v>
      </c>
    </row>
    <row r="25" spans="1:25" ht="16.5" thickTop="1"/>
    <row r="31" spans="1:25">
      <c r="H31" s="227">
        <v>242614</v>
      </c>
    </row>
    <row r="50" spans="4:15">
      <c r="D50" s="227" t="s">
        <v>419</v>
      </c>
      <c r="I50" s="227">
        <v>-129969</v>
      </c>
      <c r="K50" s="227">
        <v>0</v>
      </c>
      <c r="M50" s="227">
        <v>0</v>
      </c>
      <c r="O50" s="227">
        <v>0</v>
      </c>
    </row>
    <row r="51" spans="4:15">
      <c r="I51" s="227">
        <v>537159</v>
      </c>
    </row>
    <row r="111" spans="8:8">
      <c r="H111" s="227">
        <v>49246</v>
      </c>
    </row>
  </sheetData>
  <mergeCells count="9">
    <mergeCell ref="S8:W8"/>
    <mergeCell ref="S9:U9"/>
    <mergeCell ref="M11:O11"/>
    <mergeCell ref="A1:Y1"/>
    <mergeCell ref="A3:Y3"/>
    <mergeCell ref="A4:Y4"/>
    <mergeCell ref="A5:Y5"/>
    <mergeCell ref="G7:Y7"/>
    <mergeCell ref="M10:Q10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49" orientation="landscape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20"/>
  <sheetViews>
    <sheetView view="pageBreakPreview" topLeftCell="A10" zoomScale="150" zoomScaleSheetLayoutView="150" workbookViewId="0">
      <selection activeCell="G12" sqref="G12"/>
    </sheetView>
  </sheetViews>
  <sheetFormatPr defaultColWidth="10.7109375" defaultRowHeight="23.25" customHeight="1"/>
  <cols>
    <col min="1" max="3" width="2.7109375" style="119" customWidth="1"/>
    <col min="4" max="4" width="42.42578125" style="138" customWidth="1"/>
    <col min="5" max="5" width="10" style="138" customWidth="1"/>
    <col min="6" max="6" width="0.85546875" style="119" customWidth="1"/>
    <col min="7" max="7" width="17.7109375" style="119" customWidth="1"/>
    <col min="8" max="8" width="0.85546875" style="113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5" width="15.85546875" style="119" bestFit="1" customWidth="1"/>
    <col min="16" max="16384" width="10.7109375" style="119"/>
  </cols>
  <sheetData>
    <row r="1" spans="1:15" s="109" customFormat="1" ht="24" customHeight="1">
      <c r="A1" s="294" t="s">
        <v>137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19"/>
    </row>
    <row r="2" spans="1:15" s="109" customFormat="1" ht="23.45" customHeight="1">
      <c r="A2" s="281" t="s">
        <v>157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119"/>
    </row>
    <row r="3" spans="1:15" s="109" customFormat="1" ht="24" customHeight="1">
      <c r="A3" s="282" t="s">
        <v>276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119"/>
    </row>
    <row r="4" spans="1:15" s="109" customFormat="1" ht="24" customHeight="1">
      <c r="A4" s="295" t="s">
        <v>277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O4" s="119"/>
    </row>
    <row r="5" spans="1:15" s="109" customFormat="1" ht="12" customHeight="1">
      <c r="A5" s="180"/>
      <c r="B5" s="179"/>
      <c r="C5" s="179"/>
      <c r="D5" s="179"/>
      <c r="E5" s="179"/>
      <c r="F5" s="179"/>
      <c r="G5" s="179"/>
      <c r="H5" s="136"/>
      <c r="I5" s="179"/>
      <c r="J5" s="179"/>
      <c r="K5" s="179"/>
      <c r="L5" s="179"/>
      <c r="M5" s="179"/>
      <c r="O5" s="119"/>
    </row>
    <row r="6" spans="1:15" ht="24" customHeight="1">
      <c r="E6" s="137"/>
      <c r="F6" s="118"/>
      <c r="G6" s="278" t="s">
        <v>278</v>
      </c>
      <c r="H6" s="278"/>
      <c r="I6" s="278"/>
      <c r="J6" s="278"/>
      <c r="K6" s="278"/>
      <c r="L6" s="278"/>
      <c r="M6" s="278"/>
    </row>
    <row r="7" spans="1:15" ht="24" customHeight="1">
      <c r="G7" s="284" t="s">
        <v>162</v>
      </c>
      <c r="H7" s="284"/>
      <c r="I7" s="284"/>
      <c r="K7" s="284" t="s">
        <v>163</v>
      </c>
      <c r="L7" s="284"/>
      <c r="M7" s="284"/>
    </row>
    <row r="8" spans="1:15" ht="24" customHeight="1">
      <c r="G8" s="296" t="s">
        <v>279</v>
      </c>
      <c r="H8" s="296"/>
      <c r="I8" s="296"/>
      <c r="K8" s="296" t="s">
        <v>279</v>
      </c>
      <c r="L8" s="296"/>
      <c r="M8" s="296"/>
    </row>
    <row r="9" spans="1:15" ht="24" customHeight="1">
      <c r="G9" s="278" t="s">
        <v>280</v>
      </c>
      <c r="H9" s="278"/>
      <c r="I9" s="278"/>
      <c r="J9" s="113"/>
      <c r="K9" s="278" t="s">
        <v>280</v>
      </c>
      <c r="L9" s="278"/>
      <c r="M9" s="278"/>
    </row>
    <row r="10" spans="1:15" ht="24" customHeight="1">
      <c r="E10" s="158" t="s">
        <v>195</v>
      </c>
      <c r="G10" s="122">
        <v>2019</v>
      </c>
      <c r="H10" s="123"/>
      <c r="I10" s="122">
        <v>2018</v>
      </c>
      <c r="J10" s="124"/>
      <c r="K10" s="122">
        <v>2019</v>
      </c>
      <c r="L10" s="123"/>
      <c r="M10" s="122">
        <v>2018</v>
      </c>
    </row>
    <row r="11" spans="1:15" ht="24" customHeight="1">
      <c r="E11" s="139"/>
      <c r="G11" s="123"/>
      <c r="H11" s="123"/>
      <c r="I11" s="176" t="s">
        <v>168</v>
      </c>
      <c r="J11" s="124"/>
      <c r="K11" s="123"/>
      <c r="L11" s="123"/>
      <c r="M11" s="123"/>
    </row>
    <row r="12" spans="1:15" ht="24" customHeight="1">
      <c r="A12" s="120" t="s">
        <v>281</v>
      </c>
      <c r="E12" s="140"/>
      <c r="G12" s="123"/>
      <c r="H12" s="123"/>
      <c r="I12" s="123"/>
      <c r="J12" s="124"/>
      <c r="K12" s="123"/>
      <c r="L12" s="123"/>
      <c r="M12" s="123"/>
    </row>
    <row r="13" spans="1:15" ht="24" customHeight="1">
      <c r="B13" s="131" t="s">
        <v>282</v>
      </c>
      <c r="D13" s="119"/>
      <c r="E13" s="140">
        <v>4</v>
      </c>
      <c r="G13" s="177" t="e">
        <f>+PL!G12-PL!#REF!</f>
        <v>#REF!</v>
      </c>
      <c r="H13" s="128"/>
      <c r="I13" s="177" t="e">
        <f>+PL!I12-PL!#REF!</f>
        <v>#REF!</v>
      </c>
      <c r="J13" s="177"/>
      <c r="K13" s="177" t="e">
        <f>+PL!K12-PL!#REF!</f>
        <v>#REF!</v>
      </c>
      <c r="L13" s="177"/>
      <c r="M13" s="177" t="e">
        <f>+PL!M12-PL!#REF!</f>
        <v>#REF!</v>
      </c>
    </row>
    <row r="14" spans="1:15" ht="24" customHeight="1">
      <c r="B14" s="131" t="s">
        <v>366</v>
      </c>
      <c r="D14" s="119"/>
      <c r="E14" s="140"/>
      <c r="G14" s="177"/>
      <c r="H14" s="128"/>
      <c r="I14" s="177"/>
      <c r="J14" s="177"/>
      <c r="K14" s="177"/>
      <c r="L14" s="177"/>
      <c r="M14" s="177"/>
    </row>
    <row r="15" spans="1:15" ht="24" customHeight="1">
      <c r="B15" s="138"/>
      <c r="C15" s="166" t="s">
        <v>283</v>
      </c>
      <c r="D15" s="144"/>
      <c r="E15" s="140"/>
      <c r="G15" s="194" t="e">
        <f>+PL!G14-PL!#REF!</f>
        <v>#REF!</v>
      </c>
      <c r="H15" s="128"/>
      <c r="I15" s="194" t="e">
        <f>+PL!I14-PL!#REF!</f>
        <v>#REF!</v>
      </c>
      <c r="J15" s="194"/>
      <c r="K15" s="194" t="e">
        <f>+PL!K14-PL!#REF!</f>
        <v>#REF!</v>
      </c>
      <c r="L15" s="194"/>
      <c r="M15" s="194" t="e">
        <f>+PL!M14-PL!#REF!</f>
        <v>#REF!</v>
      </c>
    </row>
    <row r="16" spans="1:15" ht="24" customHeight="1">
      <c r="C16" s="166" t="s">
        <v>285</v>
      </c>
      <c r="D16" s="119"/>
      <c r="E16" s="119"/>
      <c r="G16" s="194" t="e">
        <f>+PL!G16-PL!#REF!</f>
        <v>#REF!</v>
      </c>
      <c r="H16" s="128"/>
      <c r="I16" s="194" t="e">
        <f>+PL!I16-PL!#REF!</f>
        <v>#REF!</v>
      </c>
      <c r="J16" s="194"/>
      <c r="K16" s="194" t="e">
        <f>+PL!K16-PL!#REF!</f>
        <v>#REF!</v>
      </c>
      <c r="L16" s="194"/>
      <c r="M16" s="194" t="e">
        <f>+PL!M16-PL!#REF!</f>
        <v>#REF!</v>
      </c>
    </row>
    <row r="17" spans="1:15" ht="24" customHeight="1">
      <c r="A17" s="120" t="s">
        <v>286</v>
      </c>
      <c r="D17" s="119"/>
      <c r="E17" s="140">
        <v>7</v>
      </c>
      <c r="G17" s="175" t="e">
        <f>SUM(G13:G16)</f>
        <v>#REF!</v>
      </c>
      <c r="H17" s="128">
        <f>SUM(H13:H16)</f>
        <v>0</v>
      </c>
      <c r="I17" s="175" t="e">
        <f>SUM(I13:I16)</f>
        <v>#REF!</v>
      </c>
      <c r="J17" s="177"/>
      <c r="K17" s="175" t="e">
        <f>SUM(K13:K16)</f>
        <v>#REF!</v>
      </c>
      <c r="L17" s="177"/>
      <c r="M17" s="175" t="e">
        <f>SUM(M13:M16)</f>
        <v>#REF!</v>
      </c>
    </row>
    <row r="18" spans="1:15" ht="24" customHeight="1">
      <c r="A18" s="120" t="s">
        <v>287</v>
      </c>
      <c r="D18" s="119"/>
      <c r="E18" s="140"/>
      <c r="G18" s="177"/>
      <c r="H18" s="128"/>
      <c r="I18" s="177"/>
      <c r="J18" s="177"/>
      <c r="K18" s="177"/>
      <c r="L18" s="177"/>
      <c r="M18" s="177"/>
    </row>
    <row r="19" spans="1:15" ht="24" customHeight="1">
      <c r="B19" s="131" t="s">
        <v>288</v>
      </c>
      <c r="D19" s="119"/>
      <c r="E19" s="140" t="s">
        <v>361</v>
      </c>
      <c r="G19" s="194" t="e">
        <f>+PL!G19-PL!#REF!</f>
        <v>#REF!</v>
      </c>
      <c r="H19" s="128"/>
      <c r="I19" s="194" t="e">
        <f>+PL!I19-PL!#REF!</f>
        <v>#REF!</v>
      </c>
      <c r="J19" s="194"/>
      <c r="K19" s="194" t="e">
        <f>+PL!K19-PL!#REF!</f>
        <v>#REF!</v>
      </c>
      <c r="L19" s="194"/>
      <c r="M19" s="194" t="e">
        <f>+PL!M19-PL!#REF!</f>
        <v>#REF!</v>
      </c>
    </row>
    <row r="20" spans="1:15" ht="24" customHeight="1">
      <c r="B20" s="131" t="s">
        <v>289</v>
      </c>
      <c r="D20" s="119"/>
      <c r="E20" s="140">
        <v>4</v>
      </c>
      <c r="G20" s="194" t="e">
        <f>+PL!G20-PL!#REF!</f>
        <v>#REF!</v>
      </c>
      <c r="H20" s="128"/>
      <c r="I20" s="194" t="e">
        <f>+PL!I20-PL!#REF!</f>
        <v>#REF!</v>
      </c>
      <c r="J20" s="194"/>
      <c r="K20" s="194" t="e">
        <f>+PL!K20-PL!#REF!</f>
        <v>#REF!</v>
      </c>
      <c r="L20" s="194"/>
      <c r="M20" s="194" t="e">
        <f>+PL!M20-PL!#REF!</f>
        <v>#REF!</v>
      </c>
    </row>
    <row r="21" spans="1:15" ht="24" customHeight="1">
      <c r="B21" s="131" t="s">
        <v>290</v>
      </c>
      <c r="D21" s="119"/>
      <c r="E21" s="140"/>
      <c r="G21" s="194" t="e">
        <f>+PL!G21-PL!#REF!</f>
        <v>#REF!</v>
      </c>
      <c r="H21" s="128"/>
      <c r="I21" s="194" t="e">
        <f>+PL!I21-PL!#REF!</f>
        <v>#REF!</v>
      </c>
      <c r="J21" s="194"/>
      <c r="K21" s="194" t="e">
        <f>+PL!K21-PL!#REF!</f>
        <v>#REF!</v>
      </c>
      <c r="L21" s="194"/>
      <c r="M21" s="194" t="e">
        <f>+PL!M21-PL!#REF!</f>
        <v>#REF!</v>
      </c>
    </row>
    <row r="22" spans="1:15" ht="24" customHeight="1">
      <c r="B22" s="131" t="s">
        <v>367</v>
      </c>
      <c r="D22" s="119"/>
      <c r="E22" s="140"/>
      <c r="G22" s="194" t="e">
        <f>+PL!#REF!-PL!#REF!</f>
        <v>#REF!</v>
      </c>
      <c r="H22" s="128"/>
      <c r="I22" s="194" t="e">
        <f>-+PL!I15+PL!#REF!</f>
        <v>#REF!</v>
      </c>
      <c r="J22" s="194"/>
      <c r="K22" s="194" t="e">
        <f>+PL!#REF!-PL!#REF!</f>
        <v>#REF!</v>
      </c>
      <c r="L22" s="194"/>
      <c r="M22" s="194" t="e">
        <f>-+PL!M15+PL!#REF!</f>
        <v>#REF!</v>
      </c>
    </row>
    <row r="23" spans="1:15" ht="24" customHeight="1">
      <c r="B23" s="120" t="s">
        <v>291</v>
      </c>
      <c r="D23" s="119"/>
      <c r="E23" s="140"/>
      <c r="G23" s="194" t="e">
        <f>+PL!G25-PL!#REF!</f>
        <v>#REF!</v>
      </c>
      <c r="H23" s="128"/>
      <c r="I23" s="194" t="e">
        <f>+PL!I25-PL!#REF!</f>
        <v>#REF!</v>
      </c>
      <c r="J23" s="194"/>
      <c r="K23" s="194" t="e">
        <f>+PL!K25-PL!#REF!</f>
        <v>#REF!</v>
      </c>
      <c r="L23" s="194"/>
      <c r="M23" s="194" t="e">
        <f>+PL!M25-PL!#REF!</f>
        <v>#REF!</v>
      </c>
    </row>
    <row r="24" spans="1:15" ht="24" customHeight="1">
      <c r="A24" s="120" t="s">
        <v>292</v>
      </c>
      <c r="D24" s="119"/>
      <c r="E24" s="140">
        <v>7</v>
      </c>
      <c r="G24" s="175" t="e">
        <f>SUM(G19:G23)</f>
        <v>#REF!</v>
      </c>
      <c r="H24" s="128">
        <f>SUM(H19:H23)</f>
        <v>0</v>
      </c>
      <c r="I24" s="175" t="e">
        <f>SUM(I19:I23)</f>
        <v>#REF!</v>
      </c>
      <c r="J24" s="177"/>
      <c r="K24" s="175" t="e">
        <f>SUM(K19:K23)</f>
        <v>#REF!</v>
      </c>
      <c r="L24" s="177"/>
      <c r="M24" s="175" t="e">
        <f>SUM(M19:M23)</f>
        <v>#REF!</v>
      </c>
    </row>
    <row r="25" spans="1:15" ht="24" customHeight="1">
      <c r="A25" s="120" t="s">
        <v>293</v>
      </c>
      <c r="B25" s="131"/>
      <c r="D25" s="119"/>
      <c r="E25" s="140"/>
      <c r="G25" s="128"/>
      <c r="H25" s="128"/>
      <c r="I25" s="128"/>
      <c r="J25" s="177"/>
      <c r="K25" s="128"/>
      <c r="L25" s="177"/>
      <c r="M25" s="128"/>
    </row>
    <row r="26" spans="1:15" ht="24" customHeight="1">
      <c r="A26" s="120"/>
      <c r="B26" s="120" t="s">
        <v>294</v>
      </c>
      <c r="D26" s="119"/>
      <c r="E26" s="140">
        <v>14</v>
      </c>
      <c r="G26" s="128">
        <v>-1186</v>
      </c>
      <c r="H26" s="128"/>
      <c r="I26" s="128">
        <v>-2523</v>
      </c>
      <c r="J26" s="177"/>
      <c r="K26" s="128">
        <v>0</v>
      </c>
      <c r="L26" s="177"/>
      <c r="M26" s="128">
        <v>0</v>
      </c>
    </row>
    <row r="27" spans="1:15" ht="24" customHeight="1">
      <c r="A27" s="131" t="s">
        <v>295</v>
      </c>
      <c r="D27" s="119"/>
      <c r="E27" s="140"/>
      <c r="G27" s="178" t="e">
        <f>G17-G24+G26</f>
        <v>#REF!</v>
      </c>
      <c r="H27" s="128"/>
      <c r="I27" s="178" t="e">
        <f>I17-I24+I26</f>
        <v>#REF!</v>
      </c>
      <c r="J27" s="128"/>
      <c r="K27" s="178" t="e">
        <f>K17-K24+K26</f>
        <v>#REF!</v>
      </c>
      <c r="L27" s="128"/>
      <c r="M27" s="178" t="e">
        <f>M17-M24+M26</f>
        <v>#REF!</v>
      </c>
    </row>
    <row r="28" spans="1:15" ht="24" customHeight="1">
      <c r="A28" s="131" t="s">
        <v>296</v>
      </c>
      <c r="D28" s="119"/>
      <c r="E28" s="140" t="s">
        <v>363</v>
      </c>
      <c r="G28" s="119">
        <v>-12805</v>
      </c>
      <c r="I28" s="119">
        <v>-34533</v>
      </c>
      <c r="K28" s="119">
        <v>-19620</v>
      </c>
      <c r="M28" s="119">
        <v>-26426</v>
      </c>
    </row>
    <row r="29" spans="1:15" ht="24" customHeight="1" thickBot="1">
      <c r="A29" s="131" t="s">
        <v>297</v>
      </c>
      <c r="D29" s="119"/>
      <c r="E29" s="140"/>
      <c r="G29" s="132" t="e">
        <f>G27-G28</f>
        <v>#REF!</v>
      </c>
      <c r="H29" s="128"/>
      <c r="I29" s="132" t="e">
        <f>I27-I28</f>
        <v>#REF!</v>
      </c>
      <c r="J29" s="128"/>
      <c r="K29" s="132" t="e">
        <f>K27-K28</f>
        <v>#REF!</v>
      </c>
      <c r="L29" s="128"/>
      <c r="M29" s="132" t="e">
        <f>M27-M28</f>
        <v>#REF!</v>
      </c>
      <c r="O29" s="147"/>
    </row>
    <row r="30" spans="1:15" ht="24" customHeight="1" thickTop="1">
      <c r="D30" s="119"/>
      <c r="E30" s="119"/>
      <c r="G30" s="143"/>
      <c r="H30" s="142"/>
      <c r="I30" s="143"/>
      <c r="J30" s="147"/>
      <c r="K30" s="143"/>
      <c r="L30" s="148"/>
      <c r="M30" s="143"/>
      <c r="O30" s="147"/>
    </row>
    <row r="31" spans="1:15" ht="24" customHeight="1">
      <c r="A31" s="131" t="s">
        <v>298</v>
      </c>
      <c r="C31" s="138"/>
      <c r="E31" s="119"/>
      <c r="G31" s="150"/>
      <c r="H31" s="142"/>
      <c r="I31" s="143"/>
      <c r="J31" s="147"/>
      <c r="K31" s="143"/>
      <c r="L31" s="148"/>
      <c r="M31" s="143"/>
      <c r="O31" s="147"/>
    </row>
    <row r="32" spans="1:15" ht="24" customHeight="1">
      <c r="A32" s="131"/>
      <c r="B32" s="181" t="s">
        <v>299</v>
      </c>
      <c r="C32" s="138"/>
      <c r="E32" s="119"/>
      <c r="G32" s="196" t="e">
        <f>+G34-G33</f>
        <v>#REF!</v>
      </c>
      <c r="H32" s="196">
        <f>+H34-H33</f>
        <v>0</v>
      </c>
      <c r="I32" s="196" t="e">
        <f>+I34-I33</f>
        <v>#REF!</v>
      </c>
      <c r="J32" s="196"/>
      <c r="K32" s="196" t="e">
        <f>+K34-K33</f>
        <v>#REF!</v>
      </c>
      <c r="L32" s="196"/>
      <c r="M32" s="196" t="e">
        <f>+M34-M33</f>
        <v>#REF!</v>
      </c>
      <c r="O32" s="147"/>
    </row>
    <row r="33" spans="1:15" ht="24" customHeight="1">
      <c r="A33" s="131"/>
      <c r="B33" s="181" t="s">
        <v>300</v>
      </c>
      <c r="C33" s="138"/>
      <c r="E33" s="119"/>
      <c r="G33" s="119" t="e">
        <f>+PL!G36-PL!#REF!</f>
        <v>#REF!</v>
      </c>
      <c r="H33" s="142"/>
      <c r="I33" s="119" t="e">
        <f>+PL!I36-PL!#REF!</f>
        <v>#REF!</v>
      </c>
      <c r="J33" s="147"/>
      <c r="K33" s="119" t="e">
        <f>+PL!K36-PL!#REF!</f>
        <v>#REF!</v>
      </c>
      <c r="L33" s="148"/>
      <c r="M33" s="119" t="e">
        <f>+PL!M36-PL!#REF!</f>
        <v>#REF!</v>
      </c>
      <c r="O33" s="147"/>
    </row>
    <row r="34" spans="1:15" ht="24" customHeight="1" thickBot="1">
      <c r="B34" s="138"/>
      <c r="D34" s="119"/>
      <c r="E34" s="119"/>
      <c r="G34" s="132" t="e">
        <f>+G29</f>
        <v>#REF!</v>
      </c>
      <c r="H34" s="142"/>
      <c r="I34" s="132" t="e">
        <f>+I29</f>
        <v>#REF!</v>
      </c>
      <c r="J34" s="147"/>
      <c r="K34" s="132" t="e">
        <f>+K29</f>
        <v>#REF!</v>
      </c>
      <c r="L34" s="148"/>
      <c r="M34" s="132" t="e">
        <f>+M29</f>
        <v>#REF!</v>
      </c>
      <c r="O34" s="147"/>
    </row>
    <row r="35" spans="1:15" ht="24" customHeight="1" thickTop="1">
      <c r="B35" s="138"/>
      <c r="D35" s="119"/>
      <c r="E35" s="119"/>
      <c r="G35" s="128"/>
      <c r="H35" s="142"/>
      <c r="I35" s="128"/>
      <c r="J35" s="147"/>
      <c r="K35" s="128"/>
      <c r="L35" s="148"/>
      <c r="M35" s="128"/>
      <c r="O35" s="147"/>
    </row>
    <row r="36" spans="1:15" ht="24" customHeight="1">
      <c r="A36" s="131" t="s">
        <v>303</v>
      </c>
      <c r="D36" s="119"/>
      <c r="E36" s="140"/>
      <c r="G36" s="138"/>
      <c r="H36" s="151"/>
      <c r="I36" s="138"/>
      <c r="J36" s="138"/>
      <c r="K36" s="138"/>
      <c r="L36" s="138"/>
      <c r="M36" s="138"/>
    </row>
    <row r="37" spans="1:15" ht="24" customHeight="1" thickBot="1">
      <c r="B37" s="181" t="s">
        <v>304</v>
      </c>
      <c r="D37" s="119"/>
      <c r="E37" s="140"/>
      <c r="G37" s="189" t="e">
        <f>+G32/G40</f>
        <v>#REF!</v>
      </c>
      <c r="H37" s="190">
        <v>0</v>
      </c>
      <c r="I37" s="189" t="e">
        <f>+I32/I40</f>
        <v>#REF!</v>
      </c>
      <c r="J37" s="191">
        <v>4678</v>
      </c>
      <c r="K37" s="189" t="e">
        <f>+K32/K40</f>
        <v>#REF!</v>
      </c>
      <c r="L37" s="191">
        <v>4678</v>
      </c>
      <c r="M37" s="189" t="e">
        <f>+M32/M40</f>
        <v>#REF!</v>
      </c>
    </row>
    <row r="38" spans="1:15" ht="9.6" customHeight="1" thickTop="1">
      <c r="A38" s="144"/>
      <c r="B38" s="138"/>
      <c r="D38" s="119"/>
      <c r="E38" s="140"/>
      <c r="G38" s="143"/>
      <c r="H38" s="143"/>
      <c r="I38" s="143"/>
      <c r="J38" s="145"/>
      <c r="K38" s="143"/>
      <c r="L38" s="145"/>
      <c r="M38" s="143"/>
    </row>
    <row r="39" spans="1:15" ht="24" customHeight="1">
      <c r="B39" s="131" t="s">
        <v>301</v>
      </c>
      <c r="D39" s="119"/>
      <c r="E39" s="140"/>
      <c r="G39" s="143"/>
      <c r="H39" s="143"/>
      <c r="I39" s="143"/>
      <c r="J39" s="145"/>
      <c r="K39" s="143"/>
      <c r="L39" s="145"/>
      <c r="M39" s="143"/>
    </row>
    <row r="40" spans="1:15" ht="24" customHeight="1" thickBot="1">
      <c r="C40" s="181" t="s">
        <v>302</v>
      </c>
      <c r="E40" s="140">
        <v>30</v>
      </c>
      <c r="G40" s="149">
        <v>276000</v>
      </c>
      <c r="H40" s="113">
        <v>70000</v>
      </c>
      <c r="I40" s="149">
        <v>276000</v>
      </c>
      <c r="J40" s="119">
        <v>70000</v>
      </c>
      <c r="K40" s="149">
        <v>276000</v>
      </c>
      <c r="L40" s="119">
        <v>70000</v>
      </c>
      <c r="M40" s="149">
        <v>276000</v>
      </c>
    </row>
    <row r="41" spans="1:15" ht="24" customHeight="1" thickTop="1">
      <c r="G41" s="113"/>
      <c r="H41" s="113">
        <v>242614</v>
      </c>
      <c r="I41" s="113"/>
      <c r="K41" s="113"/>
      <c r="M41" s="113"/>
    </row>
    <row r="42" spans="1:15" ht="23.25" customHeight="1">
      <c r="G42" s="152"/>
    </row>
    <row r="43" spans="1:15" ht="23.25" customHeight="1">
      <c r="D43" s="139" t="s">
        <v>150</v>
      </c>
      <c r="E43" s="139" t="s">
        <v>151</v>
      </c>
      <c r="F43" s="113"/>
      <c r="G43" s="113" t="e">
        <f>+PL!G32-PL!#REF!-'PL-3m'!G29</f>
        <v>#REF!</v>
      </c>
      <c r="I43" s="113" t="e">
        <f>+PL!I32-PL!#REF!-'PL-3m'!I29</f>
        <v>#REF!</v>
      </c>
      <c r="K43" s="113" t="e">
        <f>+PL!K32-PL!#REF!-'PL-3m'!K29</f>
        <v>#REF!</v>
      </c>
      <c r="M43" s="113" t="e">
        <f>+PL!M32-PL!#REF!-'PL-3m'!M29</f>
        <v>#REF!</v>
      </c>
    </row>
    <row r="44" spans="1:15" ht="23.25" customHeight="1">
      <c r="D44" s="151"/>
      <c r="E44" s="139" t="s">
        <v>152</v>
      </c>
      <c r="F44" s="113"/>
      <c r="G44" s="113" t="e">
        <f>+PL!G35-PL!#REF!-'PL-3m'!G32</f>
        <v>#REF!</v>
      </c>
      <c r="I44" s="113" t="e">
        <f>+PL!I35-PL!#REF!-'PL-3m'!I32</f>
        <v>#REF!</v>
      </c>
      <c r="K44" s="113" t="e">
        <f>+PL!K35-PL!#REF!-'PL-3m'!K32</f>
        <v>#REF!</v>
      </c>
      <c r="M44" s="113" t="e">
        <f>+PL!M35-PL!#REF!-'PL-3m'!M32</f>
        <v>#REF!</v>
      </c>
    </row>
    <row r="45" spans="1:15" ht="23.25" customHeight="1">
      <c r="D45" s="151"/>
      <c r="E45" s="139" t="s">
        <v>153</v>
      </c>
      <c r="F45" s="113"/>
      <c r="G45" s="113" t="e">
        <f>+PL!G36-PL!#REF!-'PL-3m'!G33</f>
        <v>#REF!</v>
      </c>
      <c r="I45" s="113" t="e">
        <f>+PL!I36-PL!#REF!-'PL-3m'!I33</f>
        <v>#REF!</v>
      </c>
      <c r="K45" s="113" t="e">
        <f>+PL!K36-PL!#REF!-'PL-3m'!K33</f>
        <v>#REF!</v>
      </c>
      <c r="M45" s="113" t="e">
        <f>+PL!M36-PL!#REF!-'PL-3m'!M33</f>
        <v>#REF!</v>
      </c>
    </row>
    <row r="46" spans="1:15" ht="23.25" customHeight="1">
      <c r="D46" s="151"/>
      <c r="E46" s="151"/>
      <c r="F46" s="113"/>
      <c r="G46" s="113"/>
    </row>
    <row r="120" spans="8:8" ht="23.25" customHeight="1">
      <c r="H120" s="113">
        <v>49246</v>
      </c>
    </row>
  </sheetData>
  <mergeCells count="11">
    <mergeCell ref="G7:I7"/>
    <mergeCell ref="G8:I8"/>
    <mergeCell ref="K8:M8"/>
    <mergeCell ref="G9:I9"/>
    <mergeCell ref="K9:M9"/>
    <mergeCell ref="K7:M7"/>
    <mergeCell ref="A1:M1"/>
    <mergeCell ref="A4:M4"/>
    <mergeCell ref="G6:M6"/>
    <mergeCell ref="A2:N2"/>
    <mergeCell ref="A3:N3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8" orientation="portrait" blackAndWhite="1" r:id="rId1"/>
  <headerFooter>
    <oddHeader>&amp;R&amp;"Times New Roman,Regular"&amp;11"&amp;"Times New Roman,Bold"&amp;UUNAUDITED
BUT REVIEWED&amp;"Times New Roman,Regular"&amp;U"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O43"/>
  <sheetViews>
    <sheetView view="pageBreakPreview" topLeftCell="A13" zoomScaleNormal="100" workbookViewId="0">
      <selection activeCell="I23" sqref="I23"/>
    </sheetView>
  </sheetViews>
  <sheetFormatPr defaultColWidth="10.7109375" defaultRowHeight="23.25" customHeight="1"/>
  <cols>
    <col min="1" max="1" width="3.140625" style="40" customWidth="1"/>
    <col min="2" max="3" width="2.710937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299" t="s">
        <v>117</v>
      </c>
      <c r="L1" s="299"/>
      <c r="M1" s="299"/>
    </row>
    <row r="2" spans="1:15" s="45" customFormat="1" ht="24.95" customHeight="1">
      <c r="A2" s="44"/>
      <c r="C2" s="46"/>
      <c r="D2" s="298" t="s">
        <v>84</v>
      </c>
      <c r="E2" s="298"/>
      <c r="F2" s="298"/>
      <c r="G2" s="298"/>
      <c r="H2" s="298"/>
      <c r="I2" s="298"/>
      <c r="J2" s="298"/>
      <c r="K2" s="298"/>
      <c r="L2" s="298"/>
      <c r="M2" s="72" t="s">
        <v>118</v>
      </c>
      <c r="N2" s="40"/>
    </row>
    <row r="3" spans="1:15" s="45" customFormat="1" ht="24.95" customHeight="1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O3" s="40"/>
    </row>
    <row r="4" spans="1:15" s="45" customFormat="1" ht="24.95" customHeight="1">
      <c r="A4" s="300" t="s">
        <v>105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O4" s="40"/>
    </row>
    <row r="5" spans="1:15" s="45" customFormat="1" ht="24.95" customHeight="1">
      <c r="A5" s="301" t="s">
        <v>119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7" t="s">
        <v>96</v>
      </c>
      <c r="H7" s="297"/>
      <c r="I7" s="297"/>
      <c r="J7" s="297"/>
      <c r="K7" s="297"/>
      <c r="L7" s="297"/>
      <c r="M7" s="297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69">
        <v>2555</v>
      </c>
      <c r="H9" s="70"/>
      <c r="I9" s="69">
        <v>2554</v>
      </c>
      <c r="J9" s="71"/>
      <c r="K9" s="69">
        <v>2555</v>
      </c>
      <c r="L9" s="70"/>
      <c r="M9" s="69">
        <v>2554</v>
      </c>
    </row>
    <row r="10" spans="1:15" ht="24.95" customHeight="1">
      <c r="A10" s="41" t="s">
        <v>31</v>
      </c>
      <c r="E10" s="54"/>
      <c r="G10" s="70"/>
      <c r="H10" s="70"/>
      <c r="I10" s="70"/>
      <c r="J10" s="71"/>
      <c r="K10" s="70"/>
      <c r="L10" s="70"/>
      <c r="M10" s="70"/>
    </row>
    <row r="11" spans="1:15" ht="24.95" customHeight="1">
      <c r="B11" s="41" t="s">
        <v>14</v>
      </c>
      <c r="D11" s="40"/>
      <c r="E11" s="54">
        <v>5</v>
      </c>
      <c r="G11" s="57">
        <v>4665147</v>
      </c>
      <c r="H11" s="57"/>
      <c r="I11" s="40">
        <v>2458477</v>
      </c>
      <c r="J11" s="57"/>
      <c r="K11" s="40">
        <v>3911577</v>
      </c>
      <c r="L11" s="57"/>
      <c r="M11" s="40">
        <v>1799638</v>
      </c>
    </row>
    <row r="12" spans="1:15" ht="24.95" customHeight="1">
      <c r="B12" s="41" t="s">
        <v>15</v>
      </c>
      <c r="D12" s="40"/>
      <c r="E12" s="54"/>
      <c r="G12" s="57"/>
      <c r="H12" s="57"/>
      <c r="J12" s="57"/>
      <c r="L12" s="57"/>
    </row>
    <row r="13" spans="1:15" ht="24.95" customHeight="1">
      <c r="B13" s="41"/>
      <c r="C13" s="46" t="s">
        <v>106</v>
      </c>
      <c r="D13" s="40"/>
      <c r="E13" s="56"/>
      <c r="F13" s="54"/>
      <c r="G13" s="57"/>
      <c r="H13" s="57"/>
      <c r="I13" s="57"/>
      <c r="J13" s="57"/>
      <c r="K13" s="57"/>
      <c r="L13" s="57"/>
      <c r="M13" s="57"/>
    </row>
    <row r="14" spans="1:15" ht="24.95" customHeight="1">
      <c r="B14" s="41"/>
      <c r="D14" s="58" t="s">
        <v>107</v>
      </c>
      <c r="E14" s="54">
        <v>6</v>
      </c>
      <c r="G14" s="57">
        <v>0</v>
      </c>
      <c r="H14" s="57"/>
      <c r="I14" s="57">
        <v>0</v>
      </c>
      <c r="J14" s="57"/>
      <c r="K14" s="57">
        <v>186253</v>
      </c>
      <c r="L14" s="57"/>
      <c r="M14" s="57">
        <v>12715</v>
      </c>
    </row>
    <row r="15" spans="1:15" ht="24.95" customHeight="1">
      <c r="B15" s="41"/>
      <c r="C15" s="46" t="s">
        <v>111</v>
      </c>
      <c r="D15" s="58"/>
      <c r="E15" s="54"/>
      <c r="G15" s="57">
        <v>2271</v>
      </c>
      <c r="H15" s="57"/>
      <c r="I15" s="57">
        <v>0</v>
      </c>
      <c r="J15" s="57"/>
      <c r="K15" s="57">
        <v>2248</v>
      </c>
      <c r="L15" s="57"/>
      <c r="M15" s="57">
        <v>0</v>
      </c>
    </row>
    <row r="16" spans="1:15" ht="24.95" customHeight="1">
      <c r="C16" s="46" t="s">
        <v>108</v>
      </c>
      <c r="D16" s="40"/>
      <c r="E16" s="54"/>
      <c r="G16" s="57">
        <v>54176</v>
      </c>
      <c r="H16" s="57"/>
      <c r="I16" s="57">
        <v>63195</v>
      </c>
      <c r="J16" s="57"/>
      <c r="K16" s="57">
        <v>44817</v>
      </c>
      <c r="L16" s="57"/>
      <c r="M16" s="57">
        <v>51825</v>
      </c>
    </row>
    <row r="17" spans="1:13" ht="24.95" customHeight="1">
      <c r="A17" s="41" t="s">
        <v>32</v>
      </c>
      <c r="D17" s="40"/>
      <c r="E17" s="54"/>
      <c r="G17" s="59">
        <f>SUM(G11:G16)</f>
        <v>4721594</v>
      </c>
      <c r="H17" s="57"/>
      <c r="I17" s="59">
        <f>SUM(I11:I16)</f>
        <v>2521672</v>
      </c>
      <c r="J17" s="57"/>
      <c r="K17" s="59">
        <f>SUM(K11:K16)</f>
        <v>4144895</v>
      </c>
      <c r="L17" s="57"/>
      <c r="M17" s="59">
        <f>SUM(M11:M16)</f>
        <v>1864178</v>
      </c>
    </row>
    <row r="18" spans="1:13" ht="24.95" customHeight="1">
      <c r="A18" s="41" t="s">
        <v>33</v>
      </c>
      <c r="B18" s="41"/>
      <c r="D18" s="40"/>
      <c r="E18" s="54"/>
      <c r="G18" s="57"/>
      <c r="H18" s="57"/>
      <c r="I18" s="57"/>
      <c r="J18" s="57"/>
      <c r="K18" s="57"/>
      <c r="L18" s="57"/>
      <c r="M18" s="57"/>
    </row>
    <row r="19" spans="1:13" ht="24.95" customHeight="1">
      <c r="A19" s="41"/>
      <c r="B19" s="41" t="s">
        <v>16</v>
      </c>
      <c r="D19" s="40"/>
      <c r="E19" s="54"/>
      <c r="G19" s="57">
        <v>3387832</v>
      </c>
      <c r="H19" s="57"/>
      <c r="I19" s="40">
        <v>1721226</v>
      </c>
      <c r="J19" s="57"/>
      <c r="K19" s="57">
        <v>3306993</v>
      </c>
      <c r="L19" s="57"/>
      <c r="M19" s="40">
        <v>1548030</v>
      </c>
    </row>
    <row r="20" spans="1:13" ht="24.95" customHeight="1">
      <c r="A20" s="41"/>
      <c r="B20" s="41" t="s">
        <v>66</v>
      </c>
      <c r="D20" s="40"/>
      <c r="E20" s="54"/>
      <c r="G20" s="57">
        <v>501379</v>
      </c>
      <c r="H20" s="57"/>
      <c r="I20" s="40">
        <v>457818</v>
      </c>
      <c r="J20" s="57"/>
      <c r="K20" s="57">
        <v>88478</v>
      </c>
      <c r="L20" s="57"/>
      <c r="M20" s="40">
        <v>42245</v>
      </c>
    </row>
    <row r="21" spans="1:13" ht="24.95" customHeight="1">
      <c r="A21" s="41"/>
      <c r="B21" s="41" t="s">
        <v>104</v>
      </c>
      <c r="D21" s="40"/>
      <c r="E21" s="54"/>
      <c r="G21" s="57">
        <v>213988</v>
      </c>
      <c r="H21" s="57"/>
      <c r="I21" s="40">
        <v>193038</v>
      </c>
      <c r="J21" s="57"/>
      <c r="K21" s="57">
        <v>163835</v>
      </c>
      <c r="L21" s="57"/>
      <c r="M21" s="40">
        <v>134271</v>
      </c>
    </row>
    <row r="22" spans="1:13" ht="24.95" customHeight="1">
      <c r="A22" s="41"/>
      <c r="B22" s="41" t="s">
        <v>109</v>
      </c>
      <c r="D22" s="40"/>
      <c r="E22" s="54"/>
      <c r="G22" s="57">
        <v>0</v>
      </c>
      <c r="H22" s="57"/>
      <c r="I22" s="57">
        <v>2860</v>
      </c>
      <c r="J22" s="57"/>
      <c r="K22" s="57">
        <v>0</v>
      </c>
      <c r="L22" s="57"/>
      <c r="M22" s="57">
        <v>2491</v>
      </c>
    </row>
    <row r="23" spans="1:13" ht="24.95" customHeight="1">
      <c r="B23" s="41" t="s">
        <v>100</v>
      </c>
      <c r="D23" s="40"/>
      <c r="E23" s="54"/>
      <c r="G23" s="60">
        <v>11965</v>
      </c>
      <c r="H23" s="60"/>
      <c r="I23" s="60">
        <v>25133</v>
      </c>
      <c r="J23" s="60"/>
      <c r="K23" s="60">
        <v>11070</v>
      </c>
      <c r="L23" s="60"/>
      <c r="M23" s="60">
        <v>16678</v>
      </c>
    </row>
    <row r="24" spans="1:13" ht="24.95" customHeight="1">
      <c r="A24" s="41" t="s">
        <v>34</v>
      </c>
      <c r="D24" s="40"/>
      <c r="E24" s="54" t="s">
        <v>120</v>
      </c>
      <c r="G24" s="59">
        <f>SUM(G18:G23)</f>
        <v>4115164</v>
      </c>
      <c r="H24" s="57"/>
      <c r="I24" s="59">
        <f>SUM(I19:I23)</f>
        <v>2400075</v>
      </c>
      <c r="J24" s="57"/>
      <c r="K24" s="59">
        <f>SUM(K19:K23)</f>
        <v>3570376</v>
      </c>
      <c r="L24" s="57"/>
      <c r="M24" s="59">
        <f>SUM(M19:M23)</f>
        <v>1743715</v>
      </c>
    </row>
    <row r="25" spans="1:13" ht="24.95" customHeight="1">
      <c r="A25" s="41" t="s">
        <v>110</v>
      </c>
      <c r="D25" s="40"/>
      <c r="E25" s="54"/>
      <c r="G25" s="60">
        <f>+G17-G24</f>
        <v>606430</v>
      </c>
      <c r="H25" s="60"/>
      <c r="I25" s="60">
        <f>+I17-I24</f>
        <v>121597</v>
      </c>
      <c r="J25" s="60"/>
      <c r="K25" s="60">
        <f>+K17-K24</f>
        <v>574519</v>
      </c>
      <c r="L25" s="60"/>
      <c r="M25" s="60">
        <f>+M17-M24</f>
        <v>120463</v>
      </c>
    </row>
    <row r="26" spans="1:13" ht="24.95" customHeight="1">
      <c r="A26" s="41" t="s">
        <v>47</v>
      </c>
      <c r="D26" s="40"/>
      <c r="E26" s="54">
        <v>27</v>
      </c>
      <c r="G26" s="40">
        <v>85608</v>
      </c>
      <c r="I26" s="40">
        <v>0</v>
      </c>
      <c r="K26" s="40">
        <v>85608</v>
      </c>
      <c r="M26" s="40">
        <v>0</v>
      </c>
    </row>
    <row r="27" spans="1:13" ht="24.95" customHeight="1" thickBot="1">
      <c r="A27" s="41" t="s">
        <v>103</v>
      </c>
      <c r="D27" s="40"/>
      <c r="E27" s="54"/>
      <c r="G27" s="61">
        <f>+G25-G26</f>
        <v>520822</v>
      </c>
      <c r="H27" s="60"/>
      <c r="I27" s="61">
        <f>+I25-I26</f>
        <v>121597</v>
      </c>
      <c r="J27" s="60"/>
      <c r="K27" s="61">
        <f>+K25-K26</f>
        <v>488911</v>
      </c>
      <c r="L27" s="60"/>
      <c r="M27" s="61">
        <f>+M25-M26</f>
        <v>120463</v>
      </c>
    </row>
    <row r="28" spans="1:13" ht="24.95" customHeight="1" thickTop="1">
      <c r="D28" s="40"/>
      <c r="E28" s="40"/>
      <c r="G28" s="62"/>
      <c r="H28" s="63"/>
      <c r="I28" s="62"/>
      <c r="J28" s="63"/>
      <c r="K28" s="62"/>
      <c r="L28" s="64"/>
      <c r="M28" s="62"/>
    </row>
    <row r="29" spans="1:13" ht="24.95" customHeight="1" thickBot="1">
      <c r="A29" s="58" t="s">
        <v>115</v>
      </c>
      <c r="D29" s="40"/>
      <c r="E29" s="54">
        <v>21</v>
      </c>
      <c r="G29" s="65">
        <f>+G27/70000</f>
        <v>7.4403142857142859</v>
      </c>
      <c r="H29" s="66">
        <v>4678</v>
      </c>
      <c r="I29" s="65">
        <f>+I27/70000</f>
        <v>1.7371000000000001</v>
      </c>
      <c r="J29" s="66">
        <v>4678</v>
      </c>
      <c r="K29" s="65">
        <f>+K27/70000</f>
        <v>6.9844428571428567</v>
      </c>
      <c r="L29" s="66">
        <v>4678</v>
      </c>
      <c r="M29" s="65">
        <f>+M27/70000</f>
        <v>1.7209000000000001</v>
      </c>
    </row>
    <row r="30" spans="1:13" ht="24.95" customHeight="1" thickTop="1">
      <c r="A30" s="58"/>
      <c r="B30" s="58"/>
      <c r="D30" s="40"/>
      <c r="E30" s="54"/>
    </row>
    <row r="31" spans="1:13" ht="24.95" customHeight="1">
      <c r="A31" s="58"/>
      <c r="B31" s="58"/>
      <c r="D31" s="40"/>
      <c r="E31" s="54"/>
    </row>
    <row r="32" spans="1:13" ht="24.95" customHeight="1">
      <c r="A32" s="58"/>
      <c r="B32" s="58"/>
      <c r="D32" s="40"/>
      <c r="E32" s="54"/>
    </row>
    <row r="33" spans="1:15" ht="24.95" customHeight="1">
      <c r="A33" s="58"/>
      <c r="B33" s="58"/>
      <c r="D33" s="40"/>
      <c r="E33" s="54"/>
    </row>
    <row r="34" spans="1:15" ht="24.95" customHeight="1">
      <c r="A34" s="58"/>
      <c r="B34" s="58"/>
      <c r="D34" s="40"/>
      <c r="E34" s="54"/>
    </row>
    <row r="35" spans="1:15" ht="24.95" customHeight="1">
      <c r="A35" s="58"/>
      <c r="B35" s="58"/>
      <c r="D35" s="40"/>
      <c r="E35" s="54"/>
    </row>
    <row r="36" spans="1:15" ht="24.95" customHeight="1">
      <c r="A36" s="58"/>
      <c r="B36" s="58"/>
      <c r="D36" s="40"/>
      <c r="E36" s="54"/>
    </row>
    <row r="37" spans="1:15" ht="24.95" customHeight="1">
      <c r="A37" s="58"/>
      <c r="B37" s="58"/>
      <c r="D37" s="40"/>
      <c r="E37" s="54"/>
    </row>
    <row r="38" spans="1:15" ht="24.95" customHeight="1">
      <c r="A38" s="58"/>
      <c r="B38" s="58"/>
      <c r="D38" s="40"/>
      <c r="E38" s="54"/>
    </row>
    <row r="39" spans="1:15" ht="24.95" customHeight="1">
      <c r="A39" s="58"/>
      <c r="B39" s="58"/>
      <c r="D39" s="40"/>
      <c r="E39" s="54"/>
    </row>
    <row r="40" spans="1:15" ht="24.95" customHeight="1">
      <c r="A40" s="58"/>
      <c r="B40" s="58"/>
      <c r="D40" s="40"/>
      <c r="E40" s="54"/>
    </row>
    <row r="41" spans="1:15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5" s="77" customFormat="1" ht="33.6" customHeight="1">
      <c r="A42" s="78" t="s">
        <v>116</v>
      </c>
      <c r="E42" s="79"/>
      <c r="G42" s="80"/>
      <c r="H42" s="81"/>
      <c r="I42" s="80"/>
      <c r="J42" s="81"/>
      <c r="K42" s="80"/>
      <c r="L42" s="81"/>
      <c r="M42" s="80"/>
      <c r="O42" s="82"/>
    </row>
    <row r="43" spans="1:15" ht="23.25" customHeight="1">
      <c r="O43" s="67"/>
    </row>
  </sheetData>
  <mergeCells count="6">
    <mergeCell ref="G7:M7"/>
    <mergeCell ref="D2:L2"/>
    <mergeCell ref="K1:M1"/>
    <mergeCell ref="A3:M3"/>
    <mergeCell ref="A4:M4"/>
    <mergeCell ref="A5:M5"/>
  </mergeCells>
  <phoneticPr fontId="12" type="noConversion"/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42"/>
  <sheetViews>
    <sheetView view="pageBreakPreview" zoomScaleNormal="100" workbookViewId="0">
      <selection activeCell="M13" sqref="M13"/>
    </sheetView>
  </sheetViews>
  <sheetFormatPr defaultColWidth="10.7109375" defaultRowHeight="23.25" customHeight="1"/>
  <cols>
    <col min="1" max="1" width="4.42578125" style="40" customWidth="1"/>
    <col min="2" max="2" width="2.7109375" style="40" customWidth="1"/>
    <col min="3" max="3" width="1.28515625" style="40" customWidth="1"/>
    <col min="4" max="4" width="42.5703125" style="41" customWidth="1"/>
    <col min="5" max="5" width="11.28515625" style="41" customWidth="1"/>
    <col min="6" max="6" width="1.42578125" style="40" customWidth="1"/>
    <col min="7" max="7" width="14.28515625" style="40" customWidth="1"/>
    <col min="8" max="8" width="1.42578125" style="40" customWidth="1"/>
    <col min="9" max="9" width="14.28515625" style="40" customWidth="1"/>
    <col min="10" max="10" width="1.42578125" style="40" customWidth="1"/>
    <col min="11" max="11" width="14.28515625" style="40" customWidth="1"/>
    <col min="12" max="12" width="1.42578125" style="40" customWidth="1"/>
    <col min="13" max="13" width="14.28515625" style="40" customWidth="1"/>
    <col min="14" max="14" width="0.85546875" style="40" customWidth="1"/>
    <col min="15" max="16384" width="10.7109375" style="40"/>
  </cols>
  <sheetData>
    <row r="1" spans="1:15" ht="24.95" customHeight="1">
      <c r="D1" s="40"/>
      <c r="H1" s="42"/>
      <c r="K1" s="302" t="s">
        <v>117</v>
      </c>
      <c r="L1" s="302"/>
      <c r="M1" s="302"/>
    </row>
    <row r="2" spans="1:15" s="45" customFormat="1" ht="24.95" customHeight="1">
      <c r="A2" s="44"/>
      <c r="C2" s="46"/>
      <c r="D2" s="298" t="s">
        <v>86</v>
      </c>
      <c r="E2" s="298"/>
      <c r="F2" s="298"/>
      <c r="G2" s="298"/>
      <c r="H2" s="298"/>
      <c r="I2" s="298"/>
      <c r="J2" s="298"/>
      <c r="K2" s="298"/>
      <c r="L2" s="298"/>
      <c r="M2" s="43" t="s">
        <v>118</v>
      </c>
      <c r="N2" s="40"/>
    </row>
    <row r="3" spans="1:15" s="45" customFormat="1" ht="24.95" customHeight="1">
      <c r="A3" s="300" t="s">
        <v>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O3" s="40"/>
    </row>
    <row r="4" spans="1:15" s="45" customFormat="1" ht="24.95" customHeight="1">
      <c r="A4" s="300" t="s">
        <v>97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O4" s="40"/>
    </row>
    <row r="5" spans="1:15" s="45" customFormat="1" ht="24.95" customHeight="1">
      <c r="A5" s="301" t="s">
        <v>119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O5" s="40"/>
    </row>
    <row r="6" spans="1:15" s="45" customFormat="1" ht="24.95" customHeight="1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O6" s="40"/>
    </row>
    <row r="7" spans="1:15" ht="24.95" customHeight="1">
      <c r="D7" s="48"/>
      <c r="E7" s="48"/>
      <c r="F7" s="49"/>
      <c r="G7" s="297" t="s">
        <v>96</v>
      </c>
      <c r="H7" s="297"/>
      <c r="I7" s="297"/>
      <c r="J7" s="297"/>
      <c r="K7" s="297"/>
      <c r="L7" s="297"/>
      <c r="M7" s="297"/>
    </row>
    <row r="8" spans="1:15" ht="24.95" customHeight="1">
      <c r="G8" s="50"/>
      <c r="H8" s="50" t="s">
        <v>1</v>
      </c>
      <c r="I8" s="50"/>
      <c r="K8" s="50"/>
      <c r="L8" s="50" t="s">
        <v>35</v>
      </c>
      <c r="M8" s="50"/>
    </row>
    <row r="9" spans="1:15" ht="24.95" customHeight="1">
      <c r="E9" s="68" t="s">
        <v>2</v>
      </c>
      <c r="G9" s="75">
        <v>2555</v>
      </c>
      <c r="H9" s="55"/>
      <c r="I9" s="75">
        <v>2554</v>
      </c>
      <c r="J9" s="73"/>
      <c r="K9" s="75">
        <v>2555</v>
      </c>
      <c r="L9" s="55"/>
      <c r="M9" s="75">
        <v>2554</v>
      </c>
    </row>
    <row r="10" spans="1:15" ht="24.95" customHeight="1">
      <c r="E10" s="74"/>
      <c r="G10" s="51"/>
      <c r="H10" s="52"/>
      <c r="I10" s="51"/>
      <c r="J10" s="53"/>
      <c r="K10" s="51"/>
      <c r="L10" s="52"/>
      <c r="M10" s="51"/>
    </row>
    <row r="11" spans="1:15" ht="24.95" customHeight="1">
      <c r="A11" s="41" t="s">
        <v>103</v>
      </c>
      <c r="D11" s="40"/>
      <c r="E11" s="54"/>
      <c r="G11" s="50">
        <f>'งบกำไรขาดทุน 9M '!G27</f>
        <v>520822</v>
      </c>
      <c r="H11" s="52"/>
      <c r="I11" s="50">
        <f>'งบกำไรขาดทุน 9M '!I27</f>
        <v>121597</v>
      </c>
      <c r="J11" s="53"/>
      <c r="K11" s="50">
        <f>'งบกำไรขาดทุน 9M '!K27</f>
        <v>488911</v>
      </c>
      <c r="L11" s="60">
        <f>'งบกำไรขาดทุน 9M '!L27</f>
        <v>0</v>
      </c>
      <c r="M11" s="50">
        <f>'งบกำไรขาดทุน 9M '!M27</f>
        <v>120463</v>
      </c>
    </row>
    <row r="12" spans="1:15" ht="24.95" customHeight="1">
      <c r="A12" s="41" t="s">
        <v>101</v>
      </c>
      <c r="D12" s="40"/>
      <c r="E12" s="54"/>
      <c r="G12" s="60"/>
      <c r="H12" s="52"/>
      <c r="I12" s="60"/>
      <c r="J12" s="53"/>
      <c r="K12" s="60"/>
      <c r="L12" s="60"/>
      <c r="M12" s="60"/>
    </row>
    <row r="13" spans="1:15" ht="24.95" customHeight="1">
      <c r="A13" s="41"/>
      <c r="B13" s="41" t="s">
        <v>102</v>
      </c>
      <c r="C13" s="41"/>
      <c r="E13" s="54">
        <v>11</v>
      </c>
      <c r="G13" s="50">
        <v>-30039</v>
      </c>
      <c r="H13" s="60"/>
      <c r="I13" s="50">
        <v>-31347</v>
      </c>
      <c r="J13" s="60"/>
      <c r="K13" s="50">
        <v>-24890</v>
      </c>
      <c r="L13" s="60"/>
      <c r="M13" s="50">
        <v>-25598</v>
      </c>
    </row>
    <row r="14" spans="1:15" ht="24.95" customHeight="1">
      <c r="A14" s="41" t="s">
        <v>98</v>
      </c>
      <c r="B14" s="76"/>
      <c r="D14" s="40"/>
      <c r="E14" s="54"/>
      <c r="G14" s="60">
        <f>+G13</f>
        <v>-30039</v>
      </c>
      <c r="H14" s="60">
        <f t="shared" ref="H14:M14" si="0">SUM(H13:H13)</f>
        <v>0</v>
      </c>
      <c r="I14" s="60">
        <f t="shared" si="0"/>
        <v>-31347</v>
      </c>
      <c r="J14" s="60">
        <f t="shared" si="0"/>
        <v>0</v>
      </c>
      <c r="K14" s="60">
        <f t="shared" si="0"/>
        <v>-24890</v>
      </c>
      <c r="L14" s="60">
        <f t="shared" si="0"/>
        <v>0</v>
      </c>
      <c r="M14" s="60">
        <f t="shared" si="0"/>
        <v>-25598</v>
      </c>
    </row>
    <row r="15" spans="1:15" ht="24.95" customHeight="1" thickBot="1">
      <c r="A15" s="41" t="s">
        <v>99</v>
      </c>
      <c r="B15" s="76"/>
      <c r="D15" s="40"/>
      <c r="E15" s="54"/>
      <c r="G15" s="61">
        <f>+G11+G14</f>
        <v>490783</v>
      </c>
      <c r="H15" s="60"/>
      <c r="I15" s="61">
        <f>+I11+I14</f>
        <v>90250</v>
      </c>
      <c r="J15" s="60"/>
      <c r="K15" s="61">
        <f>+K11+K14</f>
        <v>464021</v>
      </c>
      <c r="L15" s="60"/>
      <c r="M15" s="61">
        <f>+M11+M14</f>
        <v>94865</v>
      </c>
    </row>
    <row r="16" spans="1:15" ht="24.95" customHeight="1" thickTop="1">
      <c r="D16" s="40"/>
      <c r="E16" s="40"/>
    </row>
    <row r="17" spans="1:13" ht="24.95" customHeight="1">
      <c r="D17" s="40"/>
      <c r="E17" s="40"/>
    </row>
    <row r="18" spans="1:13" ht="24.95" customHeight="1">
      <c r="D18" s="40"/>
      <c r="E18" s="40"/>
    </row>
    <row r="19" spans="1:13" ht="24.95" customHeight="1">
      <c r="D19" s="40"/>
      <c r="E19" s="40"/>
    </row>
    <row r="20" spans="1:13" ht="24.95" customHeight="1">
      <c r="A20" s="58"/>
      <c r="B20" s="58"/>
      <c r="D20" s="40"/>
      <c r="E20" s="54"/>
      <c r="G20" s="66"/>
      <c r="H20" s="63"/>
      <c r="I20" s="66"/>
      <c r="J20" s="63"/>
      <c r="K20" s="66"/>
      <c r="L20" s="64"/>
      <c r="M20" s="66"/>
    </row>
    <row r="21" spans="1:13" ht="24.95" customHeight="1">
      <c r="A21" s="58"/>
      <c r="B21" s="58"/>
      <c r="D21" s="40"/>
      <c r="E21" s="54"/>
      <c r="G21" s="66"/>
      <c r="H21" s="63"/>
      <c r="I21" s="66"/>
      <c r="J21" s="63"/>
      <c r="K21" s="66"/>
      <c r="L21" s="64"/>
      <c r="M21" s="66"/>
    </row>
    <row r="22" spans="1:13" ht="24.95" customHeight="1">
      <c r="A22" s="58"/>
      <c r="B22" s="58"/>
      <c r="D22" s="40"/>
      <c r="E22" s="54"/>
      <c r="G22" s="66"/>
      <c r="H22" s="63"/>
      <c r="I22" s="66"/>
      <c r="J22" s="63"/>
      <c r="K22" s="66"/>
      <c r="L22" s="64"/>
      <c r="M22" s="66"/>
    </row>
    <row r="23" spans="1:13" ht="24.95" customHeight="1">
      <c r="A23" s="58"/>
      <c r="B23" s="58"/>
      <c r="D23" s="40"/>
      <c r="E23" s="54"/>
      <c r="G23" s="66"/>
      <c r="H23" s="63"/>
      <c r="I23" s="66"/>
      <c r="J23" s="63"/>
      <c r="K23" s="66"/>
      <c r="L23" s="64"/>
      <c r="M23" s="66"/>
    </row>
    <row r="24" spans="1:13" ht="24.95" customHeight="1">
      <c r="A24" s="58"/>
      <c r="B24" s="58"/>
      <c r="D24" s="40"/>
      <c r="E24" s="54"/>
      <c r="G24" s="66"/>
      <c r="H24" s="63"/>
      <c r="I24" s="66"/>
      <c r="J24" s="63"/>
      <c r="K24" s="66"/>
      <c r="L24" s="64"/>
      <c r="M24" s="66"/>
    </row>
    <row r="25" spans="1:13" ht="24.95" customHeight="1">
      <c r="A25" s="58"/>
      <c r="B25" s="58"/>
      <c r="D25" s="40"/>
      <c r="E25" s="54"/>
      <c r="G25" s="66"/>
      <c r="H25" s="63"/>
      <c r="I25" s="66"/>
      <c r="J25" s="63"/>
      <c r="K25" s="66"/>
      <c r="L25" s="64"/>
      <c r="M25" s="66"/>
    </row>
    <row r="26" spans="1:13" ht="24.95" customHeight="1">
      <c r="A26" s="58"/>
      <c r="B26" s="58"/>
      <c r="D26" s="40"/>
      <c r="E26" s="54"/>
      <c r="G26" s="66"/>
      <c r="H26" s="63"/>
      <c r="I26" s="66"/>
      <c r="J26" s="63"/>
      <c r="K26" s="66"/>
      <c r="L26" s="64"/>
      <c r="M26" s="66"/>
    </row>
    <row r="27" spans="1:13" ht="24.95" customHeight="1">
      <c r="A27" s="58"/>
      <c r="B27" s="58"/>
      <c r="D27" s="40"/>
      <c r="E27" s="54"/>
      <c r="G27" s="66"/>
      <c r="H27" s="63"/>
      <c r="I27" s="66"/>
      <c r="J27" s="63"/>
      <c r="K27" s="66"/>
      <c r="L27" s="64"/>
      <c r="M27" s="66"/>
    </row>
    <row r="28" spans="1:13" ht="24.95" customHeight="1">
      <c r="A28" s="58"/>
      <c r="B28" s="58"/>
      <c r="D28" s="40"/>
      <c r="E28" s="54"/>
      <c r="G28" s="66"/>
      <c r="H28" s="63"/>
      <c r="I28" s="66"/>
      <c r="J28" s="63"/>
      <c r="K28" s="66"/>
      <c r="L28" s="64"/>
      <c r="M28" s="66"/>
    </row>
    <row r="29" spans="1:13" ht="24.95" customHeight="1">
      <c r="A29" s="58"/>
      <c r="B29" s="58"/>
      <c r="D29" s="40"/>
      <c r="E29" s="54"/>
      <c r="G29" s="66"/>
      <c r="H29" s="63"/>
      <c r="I29" s="66"/>
      <c r="J29" s="63"/>
      <c r="K29" s="66"/>
      <c r="L29" s="64"/>
      <c r="M29" s="66"/>
    </row>
    <row r="30" spans="1:13" ht="24.95" customHeight="1">
      <c r="A30" s="58"/>
      <c r="B30" s="58"/>
      <c r="D30" s="40"/>
      <c r="E30" s="54"/>
      <c r="G30" s="66"/>
      <c r="H30" s="63"/>
      <c r="I30" s="66"/>
      <c r="J30" s="63"/>
      <c r="K30" s="66"/>
      <c r="L30" s="64"/>
      <c r="M30" s="66"/>
    </row>
    <row r="31" spans="1:13" ht="24.95" customHeight="1">
      <c r="A31" s="58"/>
      <c r="B31" s="58"/>
      <c r="D31" s="40"/>
      <c r="E31" s="54"/>
      <c r="G31" s="66"/>
      <c r="H31" s="63"/>
      <c r="I31" s="66"/>
      <c r="J31" s="63"/>
      <c r="K31" s="66"/>
      <c r="L31" s="64"/>
      <c r="M31" s="66"/>
    </row>
    <row r="32" spans="1:13" ht="24.95" customHeight="1">
      <c r="A32" s="58"/>
      <c r="D32" s="40"/>
      <c r="E32" s="54"/>
      <c r="G32" s="62"/>
      <c r="H32" s="66"/>
      <c r="I32" s="62"/>
      <c r="J32" s="66"/>
      <c r="K32" s="62"/>
      <c r="L32" s="66"/>
      <c r="M32" s="62"/>
    </row>
    <row r="33" spans="1:13" ht="24.95" customHeight="1">
      <c r="A33" s="58"/>
      <c r="D33" s="40"/>
      <c r="E33" s="54"/>
      <c r="G33" s="62"/>
      <c r="H33" s="66"/>
      <c r="I33" s="62"/>
      <c r="J33" s="66"/>
      <c r="K33" s="62"/>
      <c r="L33" s="66"/>
      <c r="M33" s="62"/>
    </row>
    <row r="34" spans="1:13" ht="24.95" customHeight="1">
      <c r="A34" s="58"/>
      <c r="D34" s="40"/>
      <c r="E34" s="54"/>
      <c r="G34" s="62"/>
      <c r="H34" s="66"/>
      <c r="I34" s="62"/>
      <c r="J34" s="66"/>
      <c r="K34" s="62"/>
      <c r="L34" s="66"/>
      <c r="M34" s="62"/>
    </row>
    <row r="35" spans="1:13" ht="24.95" customHeight="1">
      <c r="A35" s="58"/>
      <c r="D35" s="40"/>
      <c r="E35" s="54"/>
      <c r="G35" s="62"/>
      <c r="H35" s="66"/>
      <c r="I35" s="62"/>
      <c r="J35" s="66"/>
      <c r="K35" s="62"/>
      <c r="L35" s="66"/>
      <c r="M35" s="62"/>
    </row>
    <row r="36" spans="1:13" ht="24.95" customHeight="1">
      <c r="A36" s="58"/>
      <c r="D36" s="40"/>
      <c r="E36" s="54"/>
      <c r="G36" s="62"/>
      <c r="H36" s="66"/>
      <c r="I36" s="62"/>
      <c r="J36" s="66"/>
      <c r="K36" s="62"/>
      <c r="L36" s="66"/>
      <c r="M36" s="62"/>
    </row>
    <row r="37" spans="1:13" ht="24.95" customHeight="1">
      <c r="A37" s="58"/>
      <c r="D37" s="40"/>
      <c r="E37" s="54"/>
      <c r="G37" s="62"/>
      <c r="H37" s="66"/>
      <c r="I37" s="62"/>
      <c r="J37" s="66"/>
      <c r="K37" s="62"/>
      <c r="L37" s="66"/>
      <c r="M37" s="62"/>
    </row>
    <row r="38" spans="1:13" ht="24.95" customHeight="1">
      <c r="A38" s="58"/>
      <c r="D38" s="40"/>
      <c r="E38" s="54"/>
      <c r="G38" s="62"/>
      <c r="H38" s="66"/>
      <c r="I38" s="62"/>
      <c r="J38" s="66"/>
      <c r="K38" s="62"/>
      <c r="L38" s="66"/>
      <c r="M38" s="62"/>
    </row>
    <row r="39" spans="1:13" ht="24.95" customHeight="1">
      <c r="A39" s="58"/>
      <c r="D39" s="40"/>
      <c r="E39" s="54"/>
      <c r="G39" s="62"/>
      <c r="H39" s="66"/>
      <c r="I39" s="62"/>
      <c r="J39" s="66"/>
      <c r="K39" s="62"/>
      <c r="L39" s="66"/>
      <c r="M39" s="62"/>
    </row>
    <row r="40" spans="1:13" ht="24.95" customHeight="1">
      <c r="A40" s="58"/>
      <c r="D40" s="40"/>
      <c r="E40" s="54"/>
      <c r="G40" s="62"/>
      <c r="H40" s="66"/>
      <c r="I40" s="62"/>
      <c r="J40" s="66"/>
      <c r="K40" s="62"/>
      <c r="L40" s="66"/>
      <c r="M40" s="62"/>
    </row>
    <row r="41" spans="1:13" ht="24.95" customHeight="1">
      <c r="A41" s="58"/>
      <c r="D41" s="40"/>
      <c r="E41" s="54"/>
      <c r="G41" s="62"/>
      <c r="H41" s="66"/>
      <c r="I41" s="62"/>
      <c r="J41" s="66"/>
      <c r="K41" s="62"/>
      <c r="L41" s="66"/>
      <c r="M41" s="62"/>
    </row>
    <row r="42" spans="1:13" ht="33.6" customHeight="1">
      <c r="A42" s="78" t="s">
        <v>116</v>
      </c>
      <c r="D42" s="40"/>
      <c r="E42" s="54"/>
    </row>
  </sheetData>
  <mergeCells count="6">
    <mergeCell ref="G7:M7"/>
    <mergeCell ref="K1:M1"/>
    <mergeCell ref="D2:L2"/>
    <mergeCell ref="A3:M3"/>
    <mergeCell ref="A4:M4"/>
    <mergeCell ref="A5:M5"/>
  </mergeCells>
  <pageMargins left="0.70866141732283472" right="7.874015748031496E-2" top="0.55118110236220474" bottom="0.39370078740157483" header="0.55118110236220474" footer="0.39370078740157483"/>
  <pageSetup paperSize="9" scale="75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08"/>
  <sheetViews>
    <sheetView view="pageBreakPreview" topLeftCell="A43" zoomScaleNormal="100" workbookViewId="0">
      <selection activeCell="G12" sqref="G12"/>
    </sheetView>
  </sheetViews>
  <sheetFormatPr defaultColWidth="10.7109375" defaultRowHeight="20.100000000000001" customHeight="1"/>
  <cols>
    <col min="1" max="3" width="1.28515625" style="5" customWidth="1"/>
    <col min="4" max="4" width="21.140625" style="6" customWidth="1"/>
    <col min="5" max="5" width="0.85546875" style="5" hidden="1" customWidth="1"/>
    <col min="6" max="6" width="10.5703125" style="6" customWidth="1"/>
    <col min="7" max="7" width="6.5703125" style="5" customWidth="1"/>
    <col min="8" max="8" width="10" style="5" customWidth="1"/>
    <col min="9" max="9" width="0.85546875" style="5" customWidth="1"/>
    <col min="10" max="10" width="10" style="5" customWidth="1"/>
    <col min="11" max="11" width="0.85546875" style="5" customWidth="1"/>
    <col min="12" max="12" width="10" style="5" customWidth="1"/>
    <col min="13" max="13" width="0.85546875" style="5" customWidth="1"/>
    <col min="14" max="14" width="10" style="5" customWidth="1"/>
    <col min="15" max="16384" width="10.7109375" style="5"/>
  </cols>
  <sheetData>
    <row r="1" spans="1:14" s="31" customFormat="1" ht="23.25">
      <c r="A1" s="307" t="s">
        <v>84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4" s="31" customFormat="1" ht="23.25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4" s="33" customFormat="1" ht="23.25">
      <c r="A3" s="306" t="s">
        <v>3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4" s="33" customFormat="1" ht="23.25">
      <c r="A4" s="306" t="s">
        <v>88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</row>
    <row r="5" spans="1:14" s="3" customFormat="1" ht="18.95" customHeight="1">
      <c r="D5" s="4"/>
      <c r="E5" s="2"/>
      <c r="F5" s="1"/>
      <c r="G5" s="2"/>
      <c r="H5" s="305" t="s">
        <v>53</v>
      </c>
      <c r="I5" s="305"/>
      <c r="J5" s="305"/>
      <c r="K5" s="305"/>
      <c r="L5" s="305"/>
      <c r="M5" s="305"/>
      <c r="N5" s="305"/>
    </row>
    <row r="6" spans="1:14" ht="18.95" customHeight="1">
      <c r="H6" s="8"/>
      <c r="I6" s="8" t="s">
        <v>1</v>
      </c>
      <c r="J6" s="8"/>
      <c r="L6" s="8"/>
      <c r="M6" s="8" t="s">
        <v>35</v>
      </c>
      <c r="N6" s="8"/>
    </row>
    <row r="7" spans="1:14" s="10" customFormat="1" ht="18.95" customHeight="1">
      <c r="D7" s="12"/>
      <c r="F7" s="13"/>
      <c r="G7" s="17" t="s">
        <v>2</v>
      </c>
      <c r="H7" s="36">
        <v>2553</v>
      </c>
      <c r="I7" s="30"/>
      <c r="J7" s="36">
        <v>2552</v>
      </c>
      <c r="K7" s="7"/>
      <c r="L7" s="36">
        <v>2553</v>
      </c>
      <c r="M7" s="30"/>
      <c r="N7" s="36">
        <v>2552</v>
      </c>
    </row>
    <row r="8" spans="1:14" s="10" customFormat="1" ht="18.95" customHeight="1">
      <c r="A8" s="14" t="s">
        <v>7</v>
      </c>
      <c r="E8" s="15"/>
      <c r="F8" s="16"/>
      <c r="H8" s="17"/>
      <c r="I8" s="17"/>
      <c r="J8" s="17"/>
      <c r="L8" s="17"/>
      <c r="M8" s="17"/>
      <c r="N8" s="17"/>
    </row>
    <row r="9" spans="1:14" s="10" customFormat="1" ht="18.95" customHeight="1">
      <c r="B9" s="12" t="s">
        <v>62</v>
      </c>
      <c r="F9" s="16"/>
      <c r="G9" s="18"/>
      <c r="H9" s="17">
        <v>106363630</v>
      </c>
      <c r="I9" s="17"/>
      <c r="J9" s="17">
        <v>130926571</v>
      </c>
      <c r="K9" s="17"/>
      <c r="L9" s="17">
        <v>130018904</v>
      </c>
      <c r="M9" s="17"/>
      <c r="N9" s="17">
        <v>160377034</v>
      </c>
    </row>
    <row r="10" spans="1:14" s="10" customFormat="1" ht="18.95" customHeight="1">
      <c r="B10" s="12" t="s">
        <v>63</v>
      </c>
      <c r="F10" s="16"/>
      <c r="G10" s="18"/>
      <c r="H10" s="17"/>
      <c r="I10" s="17"/>
      <c r="J10" s="17"/>
      <c r="K10" s="17"/>
      <c r="L10" s="17"/>
      <c r="M10" s="17"/>
      <c r="N10" s="17"/>
    </row>
    <row r="11" spans="1:14" s="10" customFormat="1" ht="18.95" customHeight="1">
      <c r="C11" s="12" t="s">
        <v>17</v>
      </c>
      <c r="F11" s="16"/>
      <c r="G11" s="18"/>
      <c r="H11" s="17"/>
      <c r="I11" s="17"/>
      <c r="J11" s="17"/>
      <c r="K11" s="17"/>
      <c r="L11" s="17"/>
      <c r="M11" s="17"/>
      <c r="N11" s="17"/>
    </row>
    <row r="12" spans="1:14" s="10" customFormat="1" ht="18.95" customHeight="1">
      <c r="D12" s="37" t="s">
        <v>28</v>
      </c>
      <c r="E12" s="3"/>
      <c r="F12" s="16"/>
      <c r="G12" s="18"/>
      <c r="H12" s="9">
        <v>0</v>
      </c>
      <c r="I12" s="17"/>
      <c r="J12" s="9">
        <v>0</v>
      </c>
      <c r="K12" s="17"/>
      <c r="L12" s="17">
        <v>30389467</v>
      </c>
      <c r="M12" s="17"/>
      <c r="N12" s="17">
        <v>63924844</v>
      </c>
    </row>
    <row r="13" spans="1:14" s="10" customFormat="1" ht="18.95" customHeight="1">
      <c r="D13" s="19" t="s">
        <v>92</v>
      </c>
      <c r="E13" s="11"/>
      <c r="F13" s="16"/>
      <c r="G13" s="18"/>
      <c r="H13" s="17">
        <v>2079881</v>
      </c>
      <c r="I13" s="17"/>
      <c r="J13" s="17">
        <v>1342807</v>
      </c>
      <c r="K13" s="17"/>
      <c r="L13" s="9">
        <v>2079881</v>
      </c>
      <c r="M13" s="17"/>
      <c r="N13" s="9">
        <v>1342807</v>
      </c>
    </row>
    <row r="14" spans="1:14" s="10" customFormat="1" ht="18.95" customHeight="1">
      <c r="D14" s="19" t="s">
        <v>93</v>
      </c>
      <c r="E14" s="11"/>
      <c r="F14" s="16"/>
      <c r="G14" s="18"/>
      <c r="H14" s="17">
        <v>3852563</v>
      </c>
      <c r="I14" s="17"/>
      <c r="J14" s="17">
        <v>1922266</v>
      </c>
      <c r="K14" s="17"/>
      <c r="L14" s="17">
        <v>4497590</v>
      </c>
      <c r="M14" s="17"/>
      <c r="N14" s="17">
        <v>1086470</v>
      </c>
    </row>
    <row r="15" spans="1:14" s="10" customFormat="1" ht="18.95" customHeight="1">
      <c r="D15" s="19" t="s">
        <v>36</v>
      </c>
      <c r="E15" s="11"/>
      <c r="F15" s="16"/>
      <c r="G15" s="18"/>
      <c r="H15" s="9">
        <v>22793347</v>
      </c>
      <c r="I15" s="17"/>
      <c r="J15" s="9">
        <v>26197667</v>
      </c>
      <c r="K15" s="17"/>
      <c r="L15" s="9">
        <v>14233614</v>
      </c>
      <c r="M15" s="17"/>
      <c r="N15" s="9">
        <v>9731296</v>
      </c>
    </row>
    <row r="16" spans="1:14" s="10" customFormat="1" ht="18.95" customHeight="1">
      <c r="D16" s="37" t="s">
        <v>60</v>
      </c>
      <c r="E16" s="11"/>
      <c r="F16" s="16"/>
      <c r="G16" s="18"/>
      <c r="H16" s="9">
        <v>180200</v>
      </c>
      <c r="I16" s="17"/>
      <c r="J16" s="9">
        <v>916535</v>
      </c>
      <c r="K16" s="17"/>
      <c r="L16" s="9">
        <v>253605</v>
      </c>
      <c r="M16" s="17"/>
      <c r="N16" s="9">
        <v>869232</v>
      </c>
    </row>
    <row r="17" spans="2:14" s="10" customFormat="1" ht="18.95" customHeight="1">
      <c r="D17" s="19" t="s">
        <v>18</v>
      </c>
      <c r="E17" s="21"/>
      <c r="F17" s="16"/>
      <c r="G17" s="18"/>
      <c r="H17" s="22">
        <v>44814418</v>
      </c>
      <c r="I17" s="22"/>
      <c r="J17" s="22">
        <v>92084103</v>
      </c>
      <c r="K17" s="22"/>
      <c r="L17" s="22">
        <v>32775258</v>
      </c>
      <c r="M17" s="22"/>
      <c r="N17" s="22">
        <v>78851980</v>
      </c>
    </row>
    <row r="18" spans="2:14" s="10" customFormat="1" ht="18.95" customHeight="1">
      <c r="D18" s="12" t="s">
        <v>81</v>
      </c>
      <c r="F18" s="16"/>
      <c r="G18" s="18"/>
      <c r="H18" s="22">
        <v>-227782</v>
      </c>
      <c r="I18" s="22"/>
      <c r="J18" s="22">
        <v>-834957</v>
      </c>
      <c r="K18" s="22"/>
      <c r="L18" s="22">
        <v>-526498</v>
      </c>
      <c r="M18" s="22"/>
      <c r="N18" s="22">
        <v>-10167818</v>
      </c>
    </row>
    <row r="19" spans="2:14" s="10" customFormat="1" ht="18.95" customHeight="1">
      <c r="D19" s="12" t="s">
        <v>95</v>
      </c>
      <c r="F19" s="16"/>
      <c r="G19" s="18"/>
      <c r="H19" s="9">
        <v>5271346</v>
      </c>
      <c r="I19" s="22"/>
      <c r="J19" s="9">
        <v>0</v>
      </c>
      <c r="K19" s="22"/>
      <c r="L19" s="9">
        <v>4907236</v>
      </c>
      <c r="M19" s="22"/>
      <c r="N19" s="9">
        <v>0</v>
      </c>
    </row>
    <row r="20" spans="2:14" s="10" customFormat="1" ht="18.95" customHeight="1">
      <c r="D20" s="12" t="s">
        <v>19</v>
      </c>
      <c r="F20" s="16"/>
      <c r="G20" s="18"/>
      <c r="H20" s="22">
        <v>960617</v>
      </c>
      <c r="I20" s="22"/>
      <c r="J20" s="22">
        <v>2510230</v>
      </c>
      <c r="K20" s="22"/>
      <c r="L20" s="22">
        <v>960617</v>
      </c>
      <c r="M20" s="22"/>
      <c r="N20" s="22">
        <v>2407754</v>
      </c>
    </row>
    <row r="21" spans="2:14" s="10" customFormat="1" ht="18.95" customHeight="1">
      <c r="D21" s="12" t="s">
        <v>71</v>
      </c>
      <c r="F21" s="16"/>
      <c r="G21" s="18"/>
      <c r="H21" s="9">
        <v>-94419</v>
      </c>
      <c r="I21" s="22"/>
      <c r="J21" s="9">
        <v>-8468090</v>
      </c>
      <c r="K21" s="22"/>
      <c r="L21" s="9">
        <v>-71331</v>
      </c>
      <c r="M21" s="22"/>
      <c r="N21" s="9">
        <v>-16878536</v>
      </c>
    </row>
    <row r="22" spans="2:14" s="10" customFormat="1" ht="18.95" customHeight="1">
      <c r="D22" s="12" t="s">
        <v>29</v>
      </c>
      <c r="F22" s="16"/>
      <c r="G22" s="18"/>
      <c r="H22" s="22">
        <v>656077</v>
      </c>
      <c r="I22" s="22"/>
      <c r="J22" s="22">
        <v>90966</v>
      </c>
      <c r="K22" s="22"/>
      <c r="L22" s="22">
        <v>600580</v>
      </c>
      <c r="M22" s="22"/>
      <c r="N22" s="22">
        <v>142379</v>
      </c>
    </row>
    <row r="23" spans="2:14" s="10" customFormat="1" ht="18.95" customHeight="1">
      <c r="D23" s="12" t="s">
        <v>67</v>
      </c>
      <c r="F23" s="16"/>
      <c r="G23" s="18" t="s">
        <v>51</v>
      </c>
      <c r="H23" s="22">
        <v>0</v>
      </c>
      <c r="I23" s="22"/>
      <c r="J23" s="22">
        <v>-74114809</v>
      </c>
      <c r="K23" s="22"/>
      <c r="L23" s="22">
        <v>0</v>
      </c>
      <c r="M23" s="22"/>
      <c r="N23" s="22">
        <v>-74114809</v>
      </c>
    </row>
    <row r="24" spans="2:14" ht="20.100000000000001" customHeight="1">
      <c r="D24" s="6" t="s">
        <v>38</v>
      </c>
      <c r="H24" s="5">
        <v>-280225</v>
      </c>
      <c r="J24" s="5">
        <v>-577840</v>
      </c>
      <c r="L24" s="5">
        <v>-252544</v>
      </c>
      <c r="N24" s="5">
        <v>-571651</v>
      </c>
    </row>
    <row r="25" spans="2:14" ht="20.100000000000001" customHeight="1">
      <c r="D25" s="6" t="s">
        <v>46</v>
      </c>
      <c r="H25" s="5">
        <v>32958521</v>
      </c>
      <c r="J25" s="5">
        <v>35830033</v>
      </c>
      <c r="L25" s="5">
        <v>25452388</v>
      </c>
      <c r="N25" s="5">
        <v>28600526</v>
      </c>
    </row>
    <row r="26" spans="2:14" ht="20.100000000000001" customHeight="1">
      <c r="D26" s="6" t="s">
        <v>47</v>
      </c>
      <c r="H26" s="34">
        <v>0</v>
      </c>
      <c r="J26" s="34">
        <v>0</v>
      </c>
      <c r="L26" s="34">
        <v>0</v>
      </c>
      <c r="N26" s="34">
        <v>0</v>
      </c>
    </row>
    <row r="27" spans="2:14" s="10" customFormat="1" ht="18.95" customHeight="1">
      <c r="B27" s="12" t="s">
        <v>48</v>
      </c>
      <c r="D27" s="12"/>
      <c r="F27" s="16"/>
      <c r="G27" s="18"/>
      <c r="H27" s="22"/>
      <c r="I27" s="22"/>
      <c r="J27" s="22"/>
      <c r="K27" s="22"/>
      <c r="L27" s="22"/>
      <c r="M27" s="22"/>
      <c r="N27" s="22"/>
    </row>
    <row r="28" spans="2:14" s="10" customFormat="1" ht="18.95" customHeight="1">
      <c r="C28" s="10" t="s">
        <v>68</v>
      </c>
      <c r="F28" s="16"/>
      <c r="G28" s="18"/>
      <c r="H28" s="17">
        <v>219328174</v>
      </c>
      <c r="I28" s="17"/>
      <c r="J28" s="17">
        <v>207825482</v>
      </c>
      <c r="K28" s="17"/>
      <c r="L28" s="17">
        <v>245318767</v>
      </c>
      <c r="M28" s="17"/>
      <c r="N28" s="17">
        <v>245601508</v>
      </c>
    </row>
    <row r="29" spans="2:14" s="10" customFormat="1" ht="18.95" customHeight="1">
      <c r="D29" s="12" t="s">
        <v>69</v>
      </c>
      <c r="F29" s="16"/>
      <c r="G29" s="18"/>
      <c r="H29" s="17"/>
      <c r="I29" s="17"/>
      <c r="J29" s="17"/>
      <c r="K29" s="17"/>
      <c r="L29" s="17"/>
      <c r="M29" s="17"/>
      <c r="N29" s="17"/>
    </row>
    <row r="30" spans="2:14" s="10" customFormat="1" ht="18.95" customHeight="1">
      <c r="D30" s="12" t="s">
        <v>87</v>
      </c>
      <c r="F30" s="16"/>
      <c r="G30" s="18"/>
      <c r="H30" s="17">
        <v>-33426183</v>
      </c>
      <c r="I30" s="17"/>
      <c r="J30" s="17">
        <v>45151083</v>
      </c>
      <c r="K30" s="17"/>
      <c r="L30" s="17">
        <v>-12481723</v>
      </c>
      <c r="M30" s="17"/>
      <c r="N30" s="17">
        <v>-101344853</v>
      </c>
    </row>
    <row r="31" spans="2:14" s="10" customFormat="1" ht="18.95" customHeight="1">
      <c r="D31" s="12" t="s">
        <v>20</v>
      </c>
      <c r="F31" s="16"/>
      <c r="G31" s="18"/>
      <c r="H31" s="17">
        <v>-97262284</v>
      </c>
      <c r="I31" s="17"/>
      <c r="J31" s="17">
        <v>66881610</v>
      </c>
      <c r="K31" s="17"/>
      <c r="L31" s="17">
        <v>-89822928</v>
      </c>
      <c r="M31" s="17"/>
      <c r="N31" s="17">
        <v>118499642</v>
      </c>
    </row>
    <row r="32" spans="2:14" s="10" customFormat="1" ht="18.95" customHeight="1">
      <c r="D32" s="19" t="s">
        <v>10</v>
      </c>
      <c r="E32" s="21"/>
      <c r="F32" s="16"/>
      <c r="G32" s="18"/>
      <c r="H32" s="17">
        <v>9089836</v>
      </c>
      <c r="I32" s="17"/>
      <c r="J32" s="17">
        <v>-17100884</v>
      </c>
      <c r="K32" s="17"/>
      <c r="L32" s="17">
        <v>13585803</v>
      </c>
      <c r="M32" s="17"/>
      <c r="N32" s="17">
        <v>-20535651</v>
      </c>
    </row>
    <row r="33" spans="1:14" s="10" customFormat="1" ht="18.95" customHeight="1">
      <c r="D33" s="12" t="s">
        <v>21</v>
      </c>
      <c r="F33" s="16"/>
      <c r="G33" s="18"/>
      <c r="H33" s="17">
        <v>-1691704</v>
      </c>
      <c r="I33" s="17"/>
      <c r="J33" s="17">
        <v>-6381158</v>
      </c>
      <c r="K33" s="17"/>
      <c r="L33" s="17">
        <v>-2051852</v>
      </c>
      <c r="M33" s="17"/>
      <c r="N33" s="17">
        <v>-1393798</v>
      </c>
    </row>
    <row r="34" spans="1:14" s="10" customFormat="1" ht="21" customHeight="1">
      <c r="D34" s="12"/>
      <c r="F34" s="16"/>
      <c r="G34" s="18"/>
      <c r="H34" s="17"/>
      <c r="I34" s="17"/>
      <c r="J34" s="17"/>
      <c r="K34" s="17"/>
      <c r="L34" s="17"/>
      <c r="M34" s="17"/>
      <c r="N34" s="17"/>
    </row>
    <row r="35" spans="1:14" s="10" customFormat="1" ht="40.5" customHeight="1">
      <c r="A35" s="303" t="s">
        <v>54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</row>
    <row r="36" spans="1:14" s="35" customFormat="1" ht="19.5" customHeight="1">
      <c r="A36" s="307" t="s">
        <v>86</v>
      </c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</row>
    <row r="37" spans="1:14" s="35" customFormat="1" ht="19.5" customHeight="1">
      <c r="A37" s="309" t="s">
        <v>0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</row>
    <row r="38" spans="1:14" s="35" customFormat="1" ht="19.5" customHeight="1">
      <c r="A38" s="311" t="s">
        <v>4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  <c r="N38" s="311"/>
    </row>
    <row r="39" spans="1:14" s="35" customFormat="1" ht="24.75" customHeight="1">
      <c r="A39" s="306" t="s">
        <v>88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306"/>
    </row>
    <row r="40" spans="1:14" s="3" customFormat="1" ht="18.95" customHeight="1">
      <c r="D40" s="4"/>
      <c r="E40" s="2"/>
      <c r="F40" s="1"/>
      <c r="G40" s="2"/>
      <c r="H40" s="305" t="s">
        <v>53</v>
      </c>
      <c r="I40" s="305"/>
      <c r="J40" s="305"/>
      <c r="K40" s="305"/>
      <c r="L40" s="305"/>
      <c r="M40" s="305"/>
      <c r="N40" s="305"/>
    </row>
    <row r="41" spans="1:14" ht="18.95" customHeight="1">
      <c r="H41" s="308" t="s">
        <v>1</v>
      </c>
      <c r="I41" s="308"/>
      <c r="J41" s="308"/>
      <c r="L41" s="308" t="s">
        <v>35</v>
      </c>
      <c r="M41" s="308"/>
      <c r="N41" s="308"/>
    </row>
    <row r="42" spans="1:14" s="10" customFormat="1" ht="18.95" customHeight="1">
      <c r="D42" s="12"/>
      <c r="F42" s="13"/>
      <c r="G42" s="17" t="s">
        <v>2</v>
      </c>
      <c r="H42" s="36">
        <v>2553</v>
      </c>
      <c r="I42" s="30"/>
      <c r="J42" s="36">
        <v>2552</v>
      </c>
      <c r="K42" s="7"/>
      <c r="L42" s="36">
        <v>2553</v>
      </c>
      <c r="M42" s="30"/>
      <c r="N42" s="36">
        <v>2552</v>
      </c>
    </row>
    <row r="43" spans="1:14" s="10" customFormat="1" ht="18.95" customHeight="1">
      <c r="B43" s="12" t="s">
        <v>22</v>
      </c>
      <c r="F43" s="16"/>
      <c r="G43" s="18"/>
      <c r="H43" s="17"/>
      <c r="I43" s="17"/>
      <c r="J43" s="17"/>
      <c r="K43" s="17"/>
      <c r="L43" s="17"/>
      <c r="M43" s="17"/>
      <c r="N43" s="17"/>
    </row>
    <row r="44" spans="1:14" s="10" customFormat="1" ht="18.95" customHeight="1">
      <c r="C44" s="19" t="s">
        <v>11</v>
      </c>
      <c r="E44" s="11"/>
      <c r="F44" s="16"/>
      <c r="G44" s="18"/>
      <c r="H44" s="17">
        <v>20559911</v>
      </c>
      <c r="I44" s="17"/>
      <c r="J44" s="17">
        <v>-72591271</v>
      </c>
      <c r="K44" s="17"/>
      <c r="L44" s="17">
        <v>6948459</v>
      </c>
      <c r="M44" s="17"/>
      <c r="N44" s="17">
        <v>-55601842</v>
      </c>
    </row>
    <row r="45" spans="1:14" s="10" customFormat="1" ht="18.95" customHeight="1">
      <c r="C45" s="12" t="s">
        <v>12</v>
      </c>
      <c r="F45" s="16"/>
      <c r="G45" s="18"/>
      <c r="H45" s="22">
        <v>-10968429</v>
      </c>
      <c r="I45" s="22"/>
      <c r="J45" s="22">
        <v>-19996730</v>
      </c>
      <c r="K45" s="22"/>
      <c r="L45" s="22">
        <v>-15079523</v>
      </c>
      <c r="M45" s="22"/>
      <c r="N45" s="22">
        <v>-7592591</v>
      </c>
    </row>
    <row r="46" spans="1:14" s="10" customFormat="1" ht="18.95" customHeight="1">
      <c r="C46" s="12" t="s">
        <v>13</v>
      </c>
      <c r="F46" s="16"/>
      <c r="G46" s="18"/>
      <c r="H46" s="23">
        <v>5195097</v>
      </c>
      <c r="I46" s="22"/>
      <c r="J46" s="23">
        <v>-8257874</v>
      </c>
      <c r="K46" s="22"/>
      <c r="L46" s="23">
        <v>5405097</v>
      </c>
      <c r="M46" s="22"/>
      <c r="N46" s="23">
        <v>-8467874</v>
      </c>
    </row>
    <row r="47" spans="1:14" s="10" customFormat="1" ht="18.95" customHeight="1">
      <c r="B47" s="12" t="s">
        <v>49</v>
      </c>
      <c r="F47" s="16"/>
      <c r="G47" s="18"/>
      <c r="H47" s="22">
        <v>110824418</v>
      </c>
      <c r="I47" s="22"/>
      <c r="J47" s="22">
        <v>195530258</v>
      </c>
      <c r="K47" s="22"/>
      <c r="L47" s="22">
        <v>151822100</v>
      </c>
      <c r="M47" s="22"/>
      <c r="N47" s="22">
        <v>169164541</v>
      </c>
    </row>
    <row r="48" spans="1:14" s="10" customFormat="1" ht="18.95" customHeight="1">
      <c r="C48" s="12" t="s">
        <v>89</v>
      </c>
      <c r="F48" s="16"/>
      <c r="G48" s="18"/>
      <c r="H48" s="23">
        <v>-2256600</v>
      </c>
      <c r="I48" s="17"/>
      <c r="J48" s="23">
        <v>-851498</v>
      </c>
      <c r="K48" s="17"/>
      <c r="L48" s="23">
        <v>-2023798</v>
      </c>
      <c r="M48" s="17"/>
      <c r="N48" s="23">
        <v>-798078</v>
      </c>
    </row>
    <row r="49" spans="1:14" s="10" customFormat="1" ht="18.95" customHeight="1">
      <c r="D49" s="19" t="s">
        <v>55</v>
      </c>
      <c r="E49" s="21"/>
      <c r="F49" s="16"/>
      <c r="G49" s="18"/>
      <c r="H49" s="23">
        <v>108567818</v>
      </c>
      <c r="I49" s="17"/>
      <c r="J49" s="23">
        <v>194678760</v>
      </c>
      <c r="K49" s="17"/>
      <c r="L49" s="23">
        <v>149798302</v>
      </c>
      <c r="M49" s="17"/>
      <c r="N49" s="23">
        <v>168366463</v>
      </c>
    </row>
    <row r="50" spans="1:14" s="10" customFormat="1" ht="18.95" customHeight="1">
      <c r="A50" s="14" t="s">
        <v>8</v>
      </c>
      <c r="E50" s="15"/>
      <c r="F50" s="16"/>
      <c r="G50" s="18"/>
      <c r="H50" s="24"/>
      <c r="I50" s="25"/>
      <c r="J50" s="24"/>
      <c r="L50" s="24"/>
      <c r="M50" s="25"/>
      <c r="N50" s="24"/>
    </row>
    <row r="51" spans="1:14" s="10" customFormat="1" ht="18.95" customHeight="1">
      <c r="B51" s="12" t="s">
        <v>23</v>
      </c>
      <c r="F51" s="16"/>
      <c r="G51" s="18"/>
      <c r="H51" s="22">
        <v>28875626</v>
      </c>
      <c r="I51" s="17"/>
      <c r="J51" s="22">
        <v>54253019</v>
      </c>
      <c r="K51" s="17"/>
      <c r="L51" s="22">
        <v>31729677</v>
      </c>
      <c r="M51" s="17"/>
      <c r="N51" s="22">
        <v>56459929</v>
      </c>
    </row>
    <row r="52" spans="1:14" s="10" customFormat="1" ht="18.95" customHeight="1">
      <c r="B52" s="26" t="s">
        <v>50</v>
      </c>
      <c r="E52" s="27"/>
      <c r="F52" s="16"/>
      <c r="G52" s="18"/>
      <c r="H52" s="22">
        <v>-47237901</v>
      </c>
      <c r="I52" s="22"/>
      <c r="J52" s="22">
        <v>-10095089</v>
      </c>
      <c r="K52" s="22"/>
      <c r="L52" s="22">
        <v>-42432670</v>
      </c>
      <c r="M52" s="22"/>
      <c r="N52" s="22">
        <v>-9096234</v>
      </c>
    </row>
    <row r="53" spans="1:14" s="10" customFormat="1" ht="18.95" customHeight="1">
      <c r="B53" s="26" t="s">
        <v>70</v>
      </c>
      <c r="E53" s="27"/>
      <c r="F53" s="16"/>
      <c r="G53" s="18"/>
      <c r="H53" s="9">
        <v>420651</v>
      </c>
      <c r="I53" s="22"/>
      <c r="J53" s="9">
        <v>15965034</v>
      </c>
      <c r="K53" s="22"/>
      <c r="L53" s="9">
        <v>4669174</v>
      </c>
      <c r="M53" s="22"/>
      <c r="N53" s="9">
        <v>16010794</v>
      </c>
    </row>
    <row r="54" spans="1:14" s="10" customFormat="1" ht="18.95" customHeight="1">
      <c r="B54" s="26" t="s">
        <v>52</v>
      </c>
      <c r="E54" s="27"/>
      <c r="F54" s="16"/>
      <c r="G54" s="18"/>
      <c r="H54" s="8">
        <v>280225</v>
      </c>
      <c r="I54" s="22"/>
      <c r="J54" s="8">
        <v>577840</v>
      </c>
      <c r="K54" s="22"/>
      <c r="L54" s="8">
        <v>252544</v>
      </c>
      <c r="M54" s="22"/>
      <c r="N54" s="8">
        <v>571651</v>
      </c>
    </row>
    <row r="55" spans="1:14" s="10" customFormat="1" ht="18.95" customHeight="1">
      <c r="D55" s="12" t="s">
        <v>82</v>
      </c>
      <c r="F55" s="16"/>
      <c r="G55" s="18"/>
      <c r="H55" s="28">
        <v>-17661399</v>
      </c>
      <c r="I55" s="17"/>
      <c r="J55" s="28">
        <v>60700804</v>
      </c>
      <c r="K55" s="17"/>
      <c r="L55" s="28">
        <v>-5781275</v>
      </c>
      <c r="M55" s="17"/>
      <c r="N55" s="28">
        <v>63946140</v>
      </c>
    </row>
    <row r="56" spans="1:14" s="10" customFormat="1" ht="18.95" customHeight="1">
      <c r="D56" s="12"/>
      <c r="F56" s="16"/>
      <c r="G56" s="18"/>
      <c r="H56" s="22"/>
      <c r="I56" s="17"/>
      <c r="J56" s="22"/>
      <c r="K56" s="17"/>
      <c r="L56" s="22"/>
      <c r="M56" s="17"/>
      <c r="N56" s="22"/>
    </row>
    <row r="57" spans="1:14" s="10" customFormat="1" ht="18.95" customHeight="1">
      <c r="A57" s="14" t="s">
        <v>9</v>
      </c>
      <c r="E57" s="15"/>
      <c r="F57" s="16"/>
      <c r="G57" s="18"/>
      <c r="H57" s="17"/>
      <c r="I57" s="17"/>
      <c r="J57" s="17"/>
      <c r="K57" s="17"/>
      <c r="L57" s="17"/>
      <c r="M57" s="17"/>
      <c r="N57" s="17"/>
    </row>
    <row r="58" spans="1:14" s="10" customFormat="1" ht="18.95" customHeight="1">
      <c r="A58" s="14"/>
      <c r="B58" s="19" t="s">
        <v>90</v>
      </c>
      <c r="E58" s="15"/>
      <c r="F58" s="16"/>
      <c r="G58" s="18"/>
      <c r="I58" s="17"/>
      <c r="K58" s="17"/>
      <c r="L58" s="17"/>
      <c r="M58" s="17"/>
      <c r="N58" s="17"/>
    </row>
    <row r="59" spans="1:14" s="10" customFormat="1" ht="18.95" customHeight="1">
      <c r="C59" s="10" t="s">
        <v>56</v>
      </c>
      <c r="E59" s="21"/>
      <c r="F59" s="16"/>
      <c r="G59" s="18"/>
      <c r="H59" s="17">
        <v>-40353708</v>
      </c>
      <c r="I59" s="17"/>
      <c r="J59" s="17">
        <v>-124599407</v>
      </c>
      <c r="K59" s="17"/>
      <c r="L59" s="17">
        <v>-43113397</v>
      </c>
      <c r="M59" s="17"/>
      <c r="N59" s="17">
        <v>-153623407</v>
      </c>
    </row>
    <row r="60" spans="1:14" s="10" customFormat="1" ht="18.95" customHeight="1">
      <c r="B60" s="19" t="s">
        <v>26</v>
      </c>
      <c r="E60" s="21"/>
      <c r="F60" s="16"/>
      <c r="G60" s="18"/>
      <c r="H60" s="17"/>
      <c r="I60" s="17"/>
      <c r="J60" s="17"/>
      <c r="K60" s="17"/>
      <c r="L60" s="17"/>
      <c r="M60" s="17"/>
      <c r="N60" s="17"/>
    </row>
    <row r="61" spans="1:14" s="10" customFormat="1" ht="18.95" customHeight="1">
      <c r="C61" s="10" t="s">
        <v>27</v>
      </c>
      <c r="F61" s="16"/>
      <c r="G61" s="18"/>
      <c r="H61" s="17">
        <v>53023809</v>
      </c>
      <c r="I61" s="17"/>
      <c r="J61" s="17">
        <v>-45289609</v>
      </c>
      <c r="K61" s="17"/>
      <c r="L61" s="17">
        <v>-7029060</v>
      </c>
      <c r="M61" s="17"/>
      <c r="N61" s="17">
        <v>-3261214</v>
      </c>
    </row>
    <row r="62" spans="1:14" s="10" customFormat="1" ht="18.95" customHeight="1">
      <c r="B62" s="19" t="s">
        <v>73</v>
      </c>
      <c r="F62" s="16"/>
      <c r="G62" s="18"/>
      <c r="H62" s="17">
        <v>0</v>
      </c>
      <c r="I62" s="17"/>
      <c r="J62" s="17">
        <v>0</v>
      </c>
      <c r="K62" s="17"/>
      <c r="L62" s="17">
        <v>0</v>
      </c>
      <c r="M62" s="17"/>
      <c r="N62" s="17">
        <v>39023423</v>
      </c>
    </row>
    <row r="63" spans="1:14" s="10" customFormat="1" ht="18.95" customHeight="1">
      <c r="B63" s="19" t="s">
        <v>74</v>
      </c>
      <c r="F63" s="16"/>
      <c r="G63" s="18"/>
      <c r="H63" s="17">
        <v>0</v>
      </c>
      <c r="I63" s="17"/>
      <c r="J63" s="17">
        <v>0</v>
      </c>
      <c r="K63" s="17"/>
      <c r="L63" s="17">
        <v>0</v>
      </c>
      <c r="M63" s="17"/>
      <c r="N63" s="17">
        <v>-39023423</v>
      </c>
    </row>
    <row r="64" spans="1:14" s="10" customFormat="1" ht="18.95" customHeight="1">
      <c r="B64" s="12" t="s">
        <v>24</v>
      </c>
      <c r="F64" s="16"/>
      <c r="G64" s="18"/>
      <c r="H64" s="17">
        <v>-23196005</v>
      </c>
      <c r="I64" s="17"/>
      <c r="J64" s="17">
        <v>0</v>
      </c>
      <c r="K64" s="17"/>
      <c r="L64" s="17">
        <v>-23196005</v>
      </c>
      <c r="M64" s="17"/>
      <c r="N64" s="17">
        <v>0</v>
      </c>
    </row>
    <row r="65" spans="1:14" s="10" customFormat="1" ht="18.95" customHeight="1">
      <c r="B65" s="12" t="s">
        <v>25</v>
      </c>
      <c r="F65" s="16"/>
      <c r="G65" s="18"/>
      <c r="H65" s="17">
        <v>-338998</v>
      </c>
      <c r="I65" s="17"/>
      <c r="J65" s="17">
        <v>0</v>
      </c>
      <c r="K65" s="17"/>
      <c r="L65" s="17">
        <v>-167488</v>
      </c>
      <c r="M65" s="17"/>
      <c r="N65" s="17">
        <v>0</v>
      </c>
    </row>
    <row r="66" spans="1:14" s="10" customFormat="1" ht="18.95" customHeight="1">
      <c r="B66" s="12" t="s">
        <v>30</v>
      </c>
      <c r="F66" s="16"/>
      <c r="G66" s="18"/>
      <c r="H66" s="17">
        <v>-2900000</v>
      </c>
      <c r="I66" s="17"/>
      <c r="J66" s="17">
        <v>-2437740</v>
      </c>
      <c r="K66" s="17"/>
      <c r="L66" s="17">
        <v>-2900000</v>
      </c>
      <c r="M66" s="17"/>
      <c r="N66" s="17">
        <v>-2437740</v>
      </c>
    </row>
    <row r="67" spans="1:14" s="10" customFormat="1" ht="18.95" customHeight="1">
      <c r="B67" s="12" t="s">
        <v>61</v>
      </c>
      <c r="F67" s="16"/>
      <c r="G67" s="18"/>
      <c r="H67" s="17">
        <v>-26754810</v>
      </c>
      <c r="I67" s="17"/>
      <c r="J67" s="17">
        <v>-31231351</v>
      </c>
      <c r="K67" s="17"/>
      <c r="L67" s="17">
        <v>-26754810</v>
      </c>
      <c r="M67" s="17"/>
      <c r="N67" s="17">
        <v>-31231351</v>
      </c>
    </row>
    <row r="68" spans="1:14" s="10" customFormat="1" ht="18.95" customHeight="1">
      <c r="B68" s="19" t="s">
        <v>72</v>
      </c>
      <c r="E68" s="11"/>
      <c r="F68" s="16"/>
      <c r="G68" s="18"/>
      <c r="H68" s="17">
        <v>-22435030</v>
      </c>
      <c r="I68" s="17"/>
      <c r="J68" s="17">
        <v>-11556470</v>
      </c>
      <c r="K68" s="17"/>
      <c r="L68" s="17">
        <v>-22435030</v>
      </c>
      <c r="M68" s="17"/>
      <c r="N68" s="17">
        <v>-11556470</v>
      </c>
    </row>
    <row r="69" spans="1:14" s="10" customFormat="1" ht="18.95" customHeight="1">
      <c r="B69" s="12" t="s">
        <v>80</v>
      </c>
      <c r="F69" s="16"/>
      <c r="G69" s="18"/>
      <c r="H69" s="17">
        <v>-25622182</v>
      </c>
      <c r="I69" s="17"/>
      <c r="J69" s="17">
        <v>-37236294</v>
      </c>
      <c r="K69" s="17"/>
      <c r="L69" s="17">
        <v>-18212899</v>
      </c>
      <c r="M69" s="17"/>
      <c r="N69" s="17">
        <v>-29691179</v>
      </c>
    </row>
    <row r="70" spans="1:14" s="10" customFormat="1" ht="18.95" customHeight="1">
      <c r="D70" s="12" t="s">
        <v>57</v>
      </c>
      <c r="F70" s="16"/>
      <c r="G70" s="18"/>
      <c r="H70" s="28">
        <v>-88576924</v>
      </c>
      <c r="I70" s="17"/>
      <c r="J70" s="28">
        <v>-252350871</v>
      </c>
      <c r="K70" s="17"/>
      <c r="L70" s="28">
        <v>-143808689</v>
      </c>
      <c r="M70" s="17"/>
      <c r="N70" s="28">
        <v>-231801361</v>
      </c>
    </row>
    <row r="71" spans="1:14" s="10" customFormat="1" ht="13.5" customHeight="1">
      <c r="D71" s="12"/>
      <c r="F71" s="16"/>
      <c r="G71" s="18"/>
      <c r="H71" s="22"/>
      <c r="I71" s="17"/>
      <c r="J71" s="22"/>
      <c r="K71" s="17"/>
      <c r="L71" s="22"/>
      <c r="M71" s="17"/>
      <c r="N71" s="22"/>
    </row>
    <row r="72" spans="1:14" s="10" customFormat="1" ht="26.25" customHeight="1">
      <c r="A72" s="303" t="s">
        <v>54</v>
      </c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</row>
    <row r="73" spans="1:14" s="31" customFormat="1" ht="23.25">
      <c r="A73" s="307" t="s">
        <v>85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</row>
    <row r="74" spans="1:14" s="31" customFormat="1" ht="23.25">
      <c r="A74" s="310" t="s">
        <v>0</v>
      </c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</row>
    <row r="75" spans="1:14" s="33" customFormat="1" ht="23.25">
      <c r="A75" s="306" t="s">
        <v>4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</row>
    <row r="76" spans="1:14" s="33" customFormat="1" ht="23.25">
      <c r="A76" s="306" t="s">
        <v>88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</row>
    <row r="77" spans="1:14" s="3" customFormat="1" ht="18.95" customHeight="1">
      <c r="D77" s="4"/>
      <c r="E77" s="2"/>
      <c r="F77" s="1"/>
      <c r="G77" s="2"/>
      <c r="H77" s="305" t="s">
        <v>53</v>
      </c>
      <c r="I77" s="305"/>
      <c r="J77" s="305"/>
      <c r="K77" s="305"/>
      <c r="L77" s="305"/>
      <c r="M77" s="305"/>
      <c r="N77" s="305"/>
    </row>
    <row r="78" spans="1:14" ht="18.95" customHeight="1">
      <c r="H78" s="308" t="s">
        <v>1</v>
      </c>
      <c r="I78" s="308"/>
      <c r="J78" s="308"/>
      <c r="L78" s="308" t="s">
        <v>35</v>
      </c>
      <c r="M78" s="308"/>
      <c r="N78" s="308"/>
    </row>
    <row r="79" spans="1:14" s="10" customFormat="1" ht="18.95" customHeight="1">
      <c r="D79" s="12"/>
      <c r="F79" s="13"/>
      <c r="G79" s="17" t="s">
        <v>2</v>
      </c>
      <c r="H79" s="36">
        <v>2553</v>
      </c>
      <c r="I79" s="30"/>
      <c r="J79" s="36">
        <v>2552</v>
      </c>
      <c r="K79" s="7"/>
      <c r="L79" s="36">
        <v>2553</v>
      </c>
      <c r="M79" s="30"/>
      <c r="N79" s="36">
        <v>2552</v>
      </c>
    </row>
    <row r="80" spans="1:14" s="10" customFormat="1" ht="20.100000000000001" customHeight="1">
      <c r="B80" s="12" t="s">
        <v>6</v>
      </c>
      <c r="F80" s="16"/>
      <c r="G80" s="18"/>
      <c r="H80" s="17">
        <v>2329495</v>
      </c>
      <c r="I80" s="17"/>
      <c r="J80" s="17">
        <v>3028693</v>
      </c>
      <c r="K80" s="17"/>
      <c r="L80" s="17">
        <v>208338</v>
      </c>
      <c r="M80" s="17"/>
      <c r="N80" s="17">
        <v>511242</v>
      </c>
    </row>
    <row r="81" spans="2:14" s="10" customFormat="1" ht="20.100000000000001" customHeight="1">
      <c r="B81" s="19" t="s">
        <v>58</v>
      </c>
      <c r="E81" s="11"/>
      <c r="F81" s="16"/>
      <c r="G81" s="18"/>
      <c r="H81" s="23">
        <v>11842630</v>
      </c>
      <c r="I81" s="17"/>
      <c r="J81" s="23">
        <v>8813937</v>
      </c>
      <c r="K81" s="17"/>
      <c r="L81" s="23">
        <v>1512807</v>
      </c>
      <c r="M81" s="17"/>
      <c r="N81" s="23">
        <v>1001565</v>
      </c>
    </row>
    <row r="82" spans="2:14" s="10" customFormat="1" ht="20.100000000000001" customHeight="1" thickBot="1">
      <c r="B82" s="20" t="s">
        <v>59</v>
      </c>
      <c r="E82" s="21"/>
      <c r="F82" s="16"/>
      <c r="G82" s="18"/>
      <c r="H82" s="29">
        <v>14172125</v>
      </c>
      <c r="I82" s="17"/>
      <c r="J82" s="29">
        <v>11842630</v>
      </c>
      <c r="K82" s="17"/>
      <c r="L82" s="29">
        <v>1721145</v>
      </c>
      <c r="M82" s="17"/>
      <c r="N82" s="29">
        <v>1512807</v>
      </c>
    </row>
    <row r="83" spans="2:14" s="10" customFormat="1" ht="20.100000000000001" customHeight="1" thickTop="1">
      <c r="B83" s="12"/>
      <c r="F83" s="16"/>
      <c r="G83" s="17"/>
      <c r="H83" s="17"/>
      <c r="I83" s="17"/>
      <c r="J83" s="17"/>
      <c r="K83" s="17"/>
      <c r="L83" s="17"/>
      <c r="M83" s="17"/>
      <c r="N83" s="17"/>
    </row>
    <row r="84" spans="2:14" s="10" customFormat="1" ht="20.100000000000001" customHeight="1">
      <c r="B84" s="12" t="s">
        <v>5</v>
      </c>
      <c r="F84" s="16"/>
      <c r="G84" s="17"/>
      <c r="H84" s="17"/>
      <c r="I84" s="17"/>
      <c r="J84" s="17"/>
      <c r="K84" s="17"/>
      <c r="L84" s="17"/>
      <c r="M84" s="17"/>
      <c r="N84" s="17"/>
    </row>
    <row r="85" spans="2:14" s="10" customFormat="1" ht="20.100000000000001" customHeight="1">
      <c r="B85" s="12"/>
      <c r="C85" s="12" t="s">
        <v>39</v>
      </c>
      <c r="F85" s="16"/>
      <c r="G85" s="17"/>
      <c r="H85" s="17"/>
      <c r="I85" s="17"/>
      <c r="J85" s="17"/>
      <c r="K85" s="17"/>
      <c r="L85" s="17"/>
      <c r="M85" s="17"/>
      <c r="N85" s="17"/>
    </row>
    <row r="86" spans="2:14" s="10" customFormat="1" ht="20.100000000000001" customHeight="1">
      <c r="B86" s="12" t="s">
        <v>40</v>
      </c>
      <c r="F86" s="16"/>
      <c r="G86" s="17"/>
      <c r="H86" s="17"/>
      <c r="I86" s="17"/>
      <c r="J86" s="17"/>
      <c r="K86" s="17"/>
      <c r="L86" s="17"/>
      <c r="M86" s="17"/>
      <c r="N86" s="17"/>
    </row>
    <row r="87" spans="2:14" s="10" customFormat="1" ht="20.100000000000001" customHeight="1">
      <c r="B87" s="12"/>
      <c r="C87" s="12" t="s">
        <v>41</v>
      </c>
      <c r="F87" s="16"/>
      <c r="G87" s="17"/>
      <c r="H87" s="17">
        <v>14172125</v>
      </c>
      <c r="I87" s="17"/>
      <c r="J87" s="17">
        <v>11842630</v>
      </c>
      <c r="K87" s="17"/>
      <c r="L87" s="17">
        <v>1721145</v>
      </c>
      <c r="M87" s="17"/>
      <c r="N87" s="17">
        <v>1512807</v>
      </c>
    </row>
    <row r="88" spans="2:14" s="10" customFormat="1" ht="20.100000000000001" customHeight="1">
      <c r="B88" s="12"/>
      <c r="C88" s="12" t="s">
        <v>42</v>
      </c>
      <c r="F88" s="16"/>
      <c r="G88" s="17"/>
      <c r="H88" s="23">
        <v>0</v>
      </c>
      <c r="I88" s="17"/>
      <c r="J88" s="23">
        <v>0</v>
      </c>
      <c r="K88" s="17"/>
      <c r="L88" s="23">
        <v>0</v>
      </c>
      <c r="M88" s="17"/>
      <c r="N88" s="23">
        <v>0</v>
      </c>
    </row>
    <row r="89" spans="2:14" s="10" customFormat="1" ht="20.100000000000001" customHeight="1">
      <c r="B89" s="12"/>
      <c r="C89" s="12" t="s">
        <v>43</v>
      </c>
      <c r="F89" s="16"/>
      <c r="G89" s="17"/>
      <c r="H89" s="17">
        <v>14172125</v>
      </c>
      <c r="I89" s="17"/>
      <c r="J89" s="17">
        <v>11842630</v>
      </c>
      <c r="K89" s="17"/>
      <c r="L89" s="17">
        <v>1721145</v>
      </c>
      <c r="M89" s="17"/>
      <c r="N89" s="17">
        <v>1512807</v>
      </c>
    </row>
    <row r="90" spans="2:14" s="10" customFormat="1" ht="20.100000000000001" customHeight="1">
      <c r="B90" s="12"/>
      <c r="C90" s="12" t="s">
        <v>44</v>
      </c>
      <c r="F90" s="16"/>
      <c r="G90" s="17"/>
      <c r="H90" s="17">
        <v>0</v>
      </c>
      <c r="I90" s="17"/>
      <c r="J90" s="17">
        <v>0</v>
      </c>
      <c r="K90" s="17"/>
      <c r="L90" s="17">
        <v>0</v>
      </c>
      <c r="M90" s="17"/>
      <c r="N90" s="17">
        <v>0</v>
      </c>
    </row>
    <row r="91" spans="2:14" s="10" customFormat="1" ht="20.100000000000001" customHeight="1" thickBot="1">
      <c r="B91" s="12"/>
      <c r="C91" s="12" t="s">
        <v>45</v>
      </c>
      <c r="F91" s="16"/>
      <c r="G91" s="17"/>
      <c r="H91" s="38">
        <v>14172125</v>
      </c>
      <c r="I91" s="17"/>
      <c r="J91" s="38">
        <v>11842630</v>
      </c>
      <c r="K91" s="17"/>
      <c r="L91" s="38">
        <v>1721145</v>
      </c>
      <c r="M91" s="17"/>
      <c r="N91" s="38">
        <v>1512807</v>
      </c>
    </row>
    <row r="92" spans="2:14" s="10" customFormat="1" ht="20.100000000000001" customHeight="1" thickTop="1">
      <c r="B92" s="12" t="s">
        <v>37</v>
      </c>
      <c r="F92" s="16"/>
      <c r="G92" s="18"/>
      <c r="I92" s="17"/>
      <c r="K92" s="17"/>
      <c r="M92" s="17"/>
    </row>
    <row r="93" spans="2:14" s="10" customFormat="1" ht="20.100000000000001" customHeight="1">
      <c r="B93" s="17"/>
      <c r="C93" s="39" t="s">
        <v>75</v>
      </c>
      <c r="F93" s="16"/>
      <c r="G93" s="18"/>
      <c r="H93" s="9"/>
      <c r="I93" s="17"/>
      <c r="J93" s="9"/>
      <c r="K93" s="17"/>
      <c r="L93" s="9"/>
      <c r="M93" s="17"/>
      <c r="N93" s="9"/>
    </row>
    <row r="94" spans="2:14" s="10" customFormat="1" ht="19.5" customHeight="1">
      <c r="C94" s="17" t="s">
        <v>64</v>
      </c>
      <c r="D94" s="12" t="s">
        <v>76</v>
      </c>
      <c r="F94" s="16"/>
      <c r="G94" s="18"/>
      <c r="H94" s="9"/>
      <c r="I94" s="17"/>
      <c r="J94" s="9"/>
      <c r="K94" s="17"/>
      <c r="L94" s="9"/>
      <c r="M94" s="17"/>
      <c r="N94" s="9"/>
    </row>
    <row r="95" spans="2:14" s="10" customFormat="1" ht="19.5" customHeight="1">
      <c r="D95" s="12" t="s">
        <v>77</v>
      </c>
      <c r="F95" s="16"/>
      <c r="G95" s="18"/>
      <c r="H95" s="9"/>
      <c r="I95" s="17"/>
      <c r="J95" s="9"/>
      <c r="K95" s="17"/>
      <c r="L95" s="9"/>
      <c r="M95" s="17"/>
      <c r="N95" s="9"/>
    </row>
    <row r="96" spans="2:14" s="10" customFormat="1" ht="19.5" customHeight="1">
      <c r="D96" s="12" t="s">
        <v>78</v>
      </c>
      <c r="F96" s="16"/>
      <c r="G96" s="18"/>
      <c r="H96" s="9"/>
      <c r="I96" s="17"/>
      <c r="J96" s="9"/>
      <c r="K96" s="17"/>
      <c r="L96" s="9"/>
      <c r="M96" s="17"/>
      <c r="N96" s="9"/>
    </row>
    <row r="97" spans="1:14" s="10" customFormat="1" ht="19.5" customHeight="1">
      <c r="D97" s="12" t="s">
        <v>79</v>
      </c>
      <c r="F97" s="16"/>
      <c r="G97" s="18"/>
      <c r="H97" s="9"/>
      <c r="I97" s="17"/>
      <c r="J97" s="9"/>
      <c r="K97" s="17"/>
      <c r="L97" s="9"/>
      <c r="M97" s="17"/>
      <c r="N97" s="9"/>
    </row>
    <row r="98" spans="1:14" s="10" customFormat="1" ht="20.100000000000001" customHeight="1">
      <c r="B98" s="18"/>
      <c r="C98" s="17" t="s">
        <v>65</v>
      </c>
      <c r="D98" s="12" t="s">
        <v>94</v>
      </c>
      <c r="G98" s="16"/>
      <c r="H98" s="18"/>
      <c r="J98" s="17"/>
      <c r="L98" s="17"/>
      <c r="N98" s="17"/>
    </row>
    <row r="99" spans="1:14" s="10" customFormat="1" ht="20.100000000000001" customHeight="1">
      <c r="D99" s="12" t="s">
        <v>91</v>
      </c>
      <c r="G99" s="16"/>
      <c r="H99" s="18"/>
      <c r="J99" s="17"/>
      <c r="L99" s="17"/>
      <c r="N99" s="17"/>
    </row>
    <row r="100" spans="1:14" s="10" customFormat="1" ht="21.75" customHeight="1">
      <c r="D100" s="12"/>
      <c r="F100" s="16"/>
      <c r="G100" s="18"/>
      <c r="H100" s="9"/>
      <c r="I100" s="17"/>
      <c r="J100" s="9"/>
      <c r="K100" s="17"/>
      <c r="L100" s="9"/>
      <c r="M100" s="17"/>
      <c r="N100" s="9"/>
    </row>
    <row r="101" spans="1:14" s="10" customFormat="1" ht="21.75" customHeight="1">
      <c r="D101" s="12"/>
      <c r="F101" s="16"/>
      <c r="G101" s="18"/>
      <c r="H101" s="9"/>
      <c r="I101" s="17"/>
      <c r="J101" s="9"/>
      <c r="K101" s="17"/>
      <c r="L101" s="9"/>
      <c r="M101" s="17"/>
      <c r="N101" s="9"/>
    </row>
    <row r="102" spans="1:14" s="10" customFormat="1" ht="21.75" customHeight="1">
      <c r="D102" s="12"/>
      <c r="F102" s="16"/>
      <c r="G102" s="18"/>
      <c r="H102" s="9"/>
      <c r="I102" s="17"/>
      <c r="J102" s="9"/>
      <c r="K102" s="17"/>
      <c r="L102" s="9"/>
      <c r="M102" s="17"/>
      <c r="N102" s="9"/>
    </row>
    <row r="103" spans="1:14" s="10" customFormat="1" ht="21.75" customHeight="1">
      <c r="D103" s="12"/>
      <c r="F103" s="16"/>
      <c r="G103" s="18"/>
      <c r="H103" s="9"/>
      <c r="I103" s="17"/>
      <c r="J103" s="9"/>
      <c r="K103" s="17"/>
      <c r="L103" s="9"/>
      <c r="M103" s="17"/>
      <c r="N103" s="9"/>
    </row>
    <row r="104" spans="1:14" s="10" customFormat="1" ht="20.25" customHeight="1">
      <c r="D104" s="12"/>
      <c r="F104" s="16"/>
      <c r="G104" s="18"/>
      <c r="H104" s="9"/>
      <c r="I104" s="17"/>
      <c r="J104" s="9"/>
      <c r="K104" s="17"/>
      <c r="L104" s="9"/>
      <c r="M104" s="17"/>
      <c r="N104" s="9"/>
    </row>
    <row r="105" spans="1:14" s="10" customFormat="1" ht="6.75" customHeight="1">
      <c r="D105" s="12"/>
      <c r="F105" s="16"/>
      <c r="G105" s="18"/>
      <c r="H105" s="9"/>
      <c r="I105" s="17"/>
      <c r="J105" s="9"/>
      <c r="K105" s="17"/>
      <c r="L105" s="9"/>
      <c r="M105" s="17"/>
      <c r="N105" s="9"/>
    </row>
    <row r="106" spans="1:14" s="10" customFormat="1" ht="21.75" customHeight="1">
      <c r="D106" s="12"/>
      <c r="F106" s="16"/>
      <c r="G106" s="18"/>
      <c r="H106" s="9"/>
      <c r="I106" s="17"/>
      <c r="J106" s="9"/>
      <c r="K106" s="17"/>
      <c r="L106" s="9"/>
      <c r="M106" s="17"/>
      <c r="N106" s="9"/>
    </row>
    <row r="107" spans="1:14" s="10" customFormat="1" ht="27" customHeight="1">
      <c r="A107" s="303" t="s">
        <v>54</v>
      </c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</row>
    <row r="108" spans="1:14" s="32" customFormat="1" ht="27.75" customHeight="1"/>
  </sheetData>
  <mergeCells count="22">
    <mergeCell ref="A1:N1"/>
    <mergeCell ref="A4:N4"/>
    <mergeCell ref="A36:N36"/>
    <mergeCell ref="A38:N38"/>
    <mergeCell ref="H5:N5"/>
    <mergeCell ref="A35:N35"/>
    <mergeCell ref="A2:N2"/>
    <mergeCell ref="A3:N3"/>
    <mergeCell ref="A39:N39"/>
    <mergeCell ref="A37:N37"/>
    <mergeCell ref="A75:N75"/>
    <mergeCell ref="L41:N41"/>
    <mergeCell ref="H41:J41"/>
    <mergeCell ref="A74:N74"/>
    <mergeCell ref="A107:N107"/>
    <mergeCell ref="H40:N40"/>
    <mergeCell ref="A72:N72"/>
    <mergeCell ref="A76:N76"/>
    <mergeCell ref="H77:N77"/>
    <mergeCell ref="A73:N73"/>
    <mergeCell ref="H78:J78"/>
    <mergeCell ref="L78:N78"/>
  </mergeCells>
  <phoneticPr fontId="12" type="noConversion"/>
  <pageMargins left="1.2598425196850394" right="0.39370078740157483" top="0.82677165354330717" bottom="1.1811023622047245" header="0.51181102362204722" footer="0.51181102362204722"/>
  <pageSetup paperSize="9" orientation="portrait" horizontalDpi="1200" verticalDpi="12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114"/>
  <sheetViews>
    <sheetView view="pageBreakPreview" topLeftCell="A5" zoomScale="70" zoomScaleSheetLayoutView="70" workbookViewId="0">
      <selection activeCell="F31" sqref="F31"/>
    </sheetView>
  </sheetViews>
  <sheetFormatPr defaultColWidth="10.7109375" defaultRowHeight="23.25" customHeight="1"/>
  <cols>
    <col min="1" max="5" width="2" style="119" customWidth="1"/>
    <col min="6" max="6" width="47.42578125" style="138" customWidth="1"/>
    <col min="7" max="7" width="11.5703125" style="138" customWidth="1"/>
    <col min="8" max="8" width="0.85546875" style="119" customWidth="1"/>
    <col min="9" max="9" width="17.28515625" style="119" customWidth="1"/>
    <col min="10" max="10" width="0.85546875" style="113" customWidth="1"/>
    <col min="11" max="11" width="17.28515625" style="119" customWidth="1"/>
    <col min="12" max="12" width="0.85546875" style="119" customWidth="1"/>
    <col min="13" max="13" width="17.28515625" style="119" customWidth="1"/>
    <col min="14" max="14" width="0.85546875" style="119" customWidth="1"/>
    <col min="15" max="15" width="17.28515625" style="119" customWidth="1"/>
    <col min="16" max="16" width="0.85546875" style="119" customWidth="1"/>
    <col min="17" max="16384" width="10.7109375" style="119"/>
  </cols>
  <sheetData>
    <row r="1" spans="1:17" s="109" customFormat="1" ht="24" customHeight="1">
      <c r="A1" s="294" t="s">
        <v>83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119"/>
    </row>
    <row r="2" spans="1:17" s="109" customFormat="1" ht="24" customHeight="1">
      <c r="A2" s="295" t="str">
        <f>+'PL-3m'!A2:N2</f>
        <v>MALEE GROUP  PUBLIC COMPANY LIMITED AND ITS SUBSIDIARIES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Q2" s="119"/>
    </row>
    <row r="3" spans="1:17" s="109" customFormat="1" ht="24" customHeight="1">
      <c r="A3" s="295" t="s">
        <v>305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Q3" s="119"/>
    </row>
    <row r="4" spans="1:17" s="109" customFormat="1" ht="24" customHeight="1">
      <c r="A4" s="312" t="str">
        <f>+'PL-3m'!A4:M4</f>
        <v>FOR THE THREE - MONTH PERIOD ENDED SEPTEMBER 30, 2019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Q4" s="119"/>
    </row>
    <row r="5" spans="1:17" s="109" customFormat="1" ht="12" customHeight="1">
      <c r="A5" s="134"/>
      <c r="B5" s="135"/>
      <c r="C5" s="135"/>
      <c r="D5" s="135"/>
      <c r="E5" s="135"/>
      <c r="F5" s="135"/>
      <c r="G5" s="135"/>
      <c r="H5" s="135"/>
      <c r="I5" s="188"/>
      <c r="J5" s="136"/>
      <c r="K5" s="188"/>
      <c r="L5" s="188"/>
      <c r="M5" s="188"/>
      <c r="N5" s="135"/>
      <c r="O5" s="135"/>
      <c r="Q5" s="119"/>
    </row>
    <row r="6" spans="1:17" ht="24" customHeight="1">
      <c r="F6" s="137"/>
      <c r="G6" s="137"/>
      <c r="H6" s="118"/>
      <c r="I6" s="278" t="s">
        <v>278</v>
      </c>
      <c r="J6" s="278"/>
      <c r="K6" s="278"/>
      <c r="L6" s="278"/>
      <c r="M6" s="278"/>
      <c r="N6" s="278"/>
      <c r="O6" s="278"/>
    </row>
    <row r="7" spans="1:17" ht="24" customHeight="1">
      <c r="I7" s="284" t="s">
        <v>162</v>
      </c>
      <c r="J7" s="284"/>
      <c r="K7" s="284"/>
      <c r="M7" s="284" t="s">
        <v>163</v>
      </c>
      <c r="N7" s="284"/>
      <c r="O7" s="284"/>
    </row>
    <row r="8" spans="1:17" ht="24" customHeight="1">
      <c r="I8" s="296" t="s">
        <v>279</v>
      </c>
      <c r="J8" s="296"/>
      <c r="K8" s="296"/>
      <c r="M8" s="296" t="s">
        <v>279</v>
      </c>
      <c r="N8" s="296"/>
      <c r="O8" s="296"/>
    </row>
    <row r="9" spans="1:17" ht="24" customHeight="1">
      <c r="I9" s="278" t="s">
        <v>280</v>
      </c>
      <c r="J9" s="278"/>
      <c r="K9" s="278"/>
      <c r="L9" s="113"/>
      <c r="M9" s="278" t="s">
        <v>280</v>
      </c>
      <c r="N9" s="278"/>
      <c r="O9" s="278"/>
    </row>
    <row r="10" spans="1:17" ht="24" customHeight="1">
      <c r="G10" s="100" t="s">
        <v>195</v>
      </c>
      <c r="I10" s="122">
        <v>2019</v>
      </c>
      <c r="J10" s="123"/>
      <c r="K10" s="122">
        <v>2018</v>
      </c>
      <c r="L10" s="124"/>
      <c r="M10" s="122">
        <v>2019</v>
      </c>
      <c r="N10" s="123"/>
      <c r="O10" s="122">
        <v>2018</v>
      </c>
    </row>
    <row r="11" spans="1:17" ht="24" customHeight="1">
      <c r="G11" s="139"/>
      <c r="I11" s="123"/>
      <c r="J11" s="123"/>
      <c r="K11" s="183" t="s">
        <v>168</v>
      </c>
      <c r="L11" s="124"/>
      <c r="M11" s="123"/>
      <c r="N11" s="123"/>
      <c r="O11" s="123"/>
    </row>
    <row r="12" spans="1:17" ht="9" customHeight="1">
      <c r="G12" s="139"/>
      <c r="I12" s="123"/>
      <c r="J12" s="123"/>
      <c r="K12" s="183"/>
      <c r="L12" s="124"/>
      <c r="M12" s="123"/>
      <c r="N12" s="123"/>
      <c r="O12" s="123"/>
    </row>
    <row r="13" spans="1:17" ht="24" customHeight="1">
      <c r="A13" s="104" t="s">
        <v>297</v>
      </c>
      <c r="B13" s="103"/>
      <c r="F13" s="119"/>
      <c r="G13" s="140"/>
      <c r="I13" s="182" t="e">
        <f>+'PL-3m'!G29</f>
        <v>#REF!</v>
      </c>
      <c r="J13" s="128"/>
      <c r="K13" s="182" t="e">
        <f>+'PL-3m'!I29</f>
        <v>#REF!</v>
      </c>
      <c r="L13" s="128"/>
      <c r="M13" s="182" t="e">
        <f>+'PL-3m'!K29</f>
        <v>#REF!</v>
      </c>
      <c r="N13" s="128"/>
      <c r="O13" s="130" t="e">
        <f>+'PL-3m'!M29</f>
        <v>#REF!</v>
      </c>
    </row>
    <row r="14" spans="1:17" ht="24" customHeight="1">
      <c r="A14" s="104" t="s">
        <v>306</v>
      </c>
      <c r="B14" s="103"/>
      <c r="F14" s="119"/>
      <c r="G14" s="140"/>
      <c r="I14" s="128"/>
      <c r="J14" s="128"/>
      <c r="K14" s="128"/>
      <c r="L14" s="128"/>
      <c r="M14" s="128"/>
      <c r="N14" s="128"/>
      <c r="O14" s="128"/>
    </row>
    <row r="15" spans="1:17" ht="24" customHeight="1">
      <c r="B15" s="102" t="s">
        <v>307</v>
      </c>
      <c r="F15" s="119"/>
      <c r="G15" s="140"/>
      <c r="I15" s="128"/>
      <c r="J15" s="128"/>
      <c r="K15" s="128"/>
      <c r="L15" s="128"/>
      <c r="M15" s="128"/>
      <c r="N15" s="128"/>
      <c r="O15" s="128"/>
    </row>
    <row r="16" spans="1:17" ht="24" customHeight="1">
      <c r="C16" s="138"/>
      <c r="D16" s="102" t="s">
        <v>308</v>
      </c>
      <c r="E16" s="138"/>
      <c r="G16" s="140" t="s">
        <v>362</v>
      </c>
      <c r="I16" s="182" t="e">
        <f>+OCI!I14-OCI!#REF!</f>
        <v>#REF!</v>
      </c>
      <c r="J16" s="128"/>
      <c r="K16" s="182">
        <v>-4597</v>
      </c>
      <c r="L16" s="128"/>
      <c r="M16" s="182">
        <v>0</v>
      </c>
      <c r="N16" s="128"/>
      <c r="O16" s="130">
        <v>0</v>
      </c>
    </row>
    <row r="17" spans="1:15" ht="24" customHeight="1">
      <c r="C17" s="102" t="s">
        <v>309</v>
      </c>
      <c r="D17" s="138"/>
      <c r="E17" s="138"/>
      <c r="G17" s="140"/>
      <c r="I17" s="182" t="e">
        <f>+I16</f>
        <v>#REF!</v>
      </c>
      <c r="J17" s="128"/>
      <c r="K17" s="182">
        <f>+K16</f>
        <v>-4597</v>
      </c>
      <c r="L17" s="128"/>
      <c r="M17" s="182">
        <f>+M16</f>
        <v>0</v>
      </c>
      <c r="N17" s="128"/>
      <c r="O17" s="130">
        <f>+O16</f>
        <v>0</v>
      </c>
    </row>
    <row r="18" spans="1:15" ht="12" customHeight="1">
      <c r="B18" s="102"/>
      <c r="C18" s="138"/>
      <c r="D18" s="138"/>
      <c r="E18" s="138"/>
      <c r="G18" s="140"/>
      <c r="I18" s="128"/>
      <c r="J18" s="128"/>
      <c r="K18" s="128"/>
      <c r="L18" s="128"/>
      <c r="M18" s="128"/>
      <c r="N18" s="128"/>
      <c r="O18" s="128"/>
    </row>
    <row r="19" spans="1:15" ht="24" customHeight="1">
      <c r="B19" s="102" t="s">
        <v>310</v>
      </c>
      <c r="E19" s="138"/>
      <c r="G19" s="140"/>
      <c r="H19" s="119">
        <v>701351</v>
      </c>
      <c r="I19" s="128"/>
      <c r="J19" s="128"/>
      <c r="K19" s="128"/>
      <c r="L19" s="128"/>
      <c r="M19" s="128"/>
      <c r="N19" s="128"/>
      <c r="O19" s="128"/>
    </row>
    <row r="20" spans="1:15" ht="24" customHeight="1">
      <c r="A20" s="138"/>
      <c r="D20" s="102" t="s">
        <v>311</v>
      </c>
      <c r="E20" s="138"/>
      <c r="G20" s="140">
        <v>23</v>
      </c>
      <c r="H20" s="13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</row>
    <row r="21" spans="1:15" ht="24" customHeight="1">
      <c r="A21" s="138"/>
      <c r="D21" s="102" t="s">
        <v>312</v>
      </c>
      <c r="G21" s="140">
        <v>28</v>
      </c>
      <c r="H21" s="138"/>
      <c r="I21" s="182">
        <v>0</v>
      </c>
      <c r="J21" s="128"/>
      <c r="K21" s="182">
        <v>-21</v>
      </c>
      <c r="L21" s="128"/>
      <c r="M21" s="182">
        <v>0</v>
      </c>
      <c r="N21" s="128"/>
      <c r="O21" s="130">
        <v>0</v>
      </c>
    </row>
    <row r="22" spans="1:15" ht="24" customHeight="1">
      <c r="C22" s="102" t="s">
        <v>313</v>
      </c>
      <c r="D22" s="138"/>
      <c r="E22" s="138"/>
      <c r="H22" s="138"/>
      <c r="I22" s="182">
        <f>SUM(I20:I21)</f>
        <v>0</v>
      </c>
      <c r="J22" s="128"/>
      <c r="K22" s="182">
        <f>SUM(K20:K21)</f>
        <v>-21</v>
      </c>
      <c r="L22" s="128"/>
      <c r="M22" s="182">
        <f>SUM(M20:M21)</f>
        <v>0</v>
      </c>
      <c r="N22" s="128"/>
      <c r="O22" s="130">
        <f>SUM(O20:O21)</f>
        <v>0</v>
      </c>
    </row>
    <row r="23" spans="1:15" ht="24" customHeight="1">
      <c r="A23" s="104" t="s">
        <v>314</v>
      </c>
      <c r="C23" s="138"/>
      <c r="D23" s="138"/>
      <c r="E23" s="138"/>
      <c r="H23" s="138"/>
      <c r="I23" s="182" t="e">
        <f>+I22+I17</f>
        <v>#REF!</v>
      </c>
      <c r="J23" s="128"/>
      <c r="K23" s="182">
        <f>+K22+K17</f>
        <v>-4618</v>
      </c>
      <c r="L23" s="128"/>
      <c r="M23" s="182">
        <f>+M22+M17</f>
        <v>0</v>
      </c>
      <c r="N23" s="128"/>
      <c r="O23" s="130">
        <f>+O22+O17</f>
        <v>0</v>
      </c>
    </row>
    <row r="24" spans="1:15" ht="24" customHeight="1" thickBot="1">
      <c r="A24" s="104" t="s">
        <v>315</v>
      </c>
      <c r="B24" s="107"/>
      <c r="F24" s="119"/>
      <c r="G24" s="119"/>
      <c r="I24" s="132" t="e">
        <f>+I23+I13</f>
        <v>#REF!</v>
      </c>
      <c r="J24" s="128">
        <v>0</v>
      </c>
      <c r="K24" s="132" t="e">
        <f>+K23+K13</f>
        <v>#REF!</v>
      </c>
      <c r="L24" s="128"/>
      <c r="M24" s="132" t="e">
        <f>+M23+M13</f>
        <v>#REF!</v>
      </c>
      <c r="N24" s="128"/>
      <c r="O24" s="132" t="e">
        <f>+O23+O13</f>
        <v>#REF!</v>
      </c>
    </row>
    <row r="25" spans="1:15" ht="24" customHeight="1" thickTop="1">
      <c r="F25" s="119"/>
      <c r="G25" s="119"/>
    </row>
    <row r="26" spans="1:15" ht="24" customHeight="1">
      <c r="A26" s="102" t="s">
        <v>315</v>
      </c>
      <c r="B26" s="102"/>
      <c r="C26" s="102"/>
      <c r="F26" s="119"/>
      <c r="G26" s="119"/>
    </row>
    <row r="27" spans="1:15" ht="24" customHeight="1">
      <c r="A27" s="102"/>
      <c r="B27" s="102" t="s">
        <v>316</v>
      </c>
      <c r="C27" s="102"/>
      <c r="F27" s="119"/>
      <c r="G27" s="119"/>
      <c r="I27" s="143"/>
      <c r="J27" s="142"/>
      <c r="K27" s="143"/>
      <c r="L27" s="147"/>
      <c r="M27" s="143"/>
      <c r="N27" s="148"/>
      <c r="O27" s="143"/>
    </row>
    <row r="28" spans="1:15" ht="24" customHeight="1">
      <c r="A28" s="102"/>
      <c r="B28" s="103"/>
      <c r="C28" s="102" t="s">
        <v>299</v>
      </c>
      <c r="F28" s="119"/>
      <c r="G28" s="119"/>
      <c r="I28" s="187" t="e">
        <f>I30-I29</f>
        <v>#REF!</v>
      </c>
      <c r="J28" s="128">
        <f t="shared" ref="J28:O28" si="0">+J30-J29</f>
        <v>0</v>
      </c>
      <c r="K28" s="187" t="e">
        <f>+K30-K29</f>
        <v>#REF!</v>
      </c>
      <c r="L28" s="187">
        <f t="shared" si="0"/>
        <v>0</v>
      </c>
      <c r="M28" s="187" t="e">
        <f>+M30-M29</f>
        <v>#REF!</v>
      </c>
      <c r="N28" s="127">
        <f t="shared" si="0"/>
        <v>0</v>
      </c>
      <c r="O28" s="127" t="e">
        <f t="shared" si="0"/>
        <v>#REF!</v>
      </c>
    </row>
    <row r="29" spans="1:15" ht="24" customHeight="1">
      <c r="A29" s="102"/>
      <c r="B29" s="103"/>
      <c r="C29" s="102" t="s">
        <v>300</v>
      </c>
      <c r="F29" s="119"/>
      <c r="G29" s="119"/>
      <c r="I29" s="119" t="e">
        <f>+OCI!I27-OCI!#REF!</f>
        <v>#REF!</v>
      </c>
      <c r="J29" s="142"/>
      <c r="K29" s="119">
        <v>-2159</v>
      </c>
      <c r="L29" s="142"/>
      <c r="M29" s="143">
        <v>0</v>
      </c>
      <c r="N29" s="143"/>
      <c r="O29" s="143">
        <v>0</v>
      </c>
    </row>
    <row r="30" spans="1:15" ht="24" customHeight="1" thickBot="1">
      <c r="F30" s="119"/>
      <c r="G30" s="119"/>
      <c r="I30" s="132" t="e">
        <f>+I24</f>
        <v>#REF!</v>
      </c>
      <c r="J30" s="128">
        <f t="shared" ref="J30:N30" si="1">+J25</f>
        <v>0</v>
      </c>
      <c r="K30" s="132" t="e">
        <f>+K24</f>
        <v>#REF!</v>
      </c>
      <c r="L30" s="128">
        <f t="shared" si="1"/>
        <v>0</v>
      </c>
      <c r="M30" s="132" t="e">
        <f>+M24</f>
        <v>#REF!</v>
      </c>
      <c r="N30" s="128">
        <f t="shared" si="1"/>
        <v>0</v>
      </c>
      <c r="O30" s="132" t="e">
        <f>+O24</f>
        <v>#REF!</v>
      </c>
    </row>
    <row r="31" spans="1:15" ht="24" customHeight="1" thickTop="1">
      <c r="A31" s="144"/>
      <c r="B31" s="144"/>
      <c r="F31" s="119"/>
      <c r="G31" s="140"/>
      <c r="I31" s="145"/>
      <c r="J31" s="142"/>
      <c r="K31" s="145"/>
      <c r="L31" s="142"/>
      <c r="M31" s="145"/>
      <c r="N31" s="143"/>
      <c r="O31" s="145"/>
    </row>
    <row r="32" spans="1:15" ht="24" customHeight="1">
      <c r="A32" s="144"/>
      <c r="B32" s="144"/>
      <c r="F32" s="119"/>
      <c r="G32" s="140"/>
      <c r="I32" s="145"/>
      <c r="J32" s="142"/>
      <c r="K32" s="145"/>
      <c r="L32" s="147"/>
      <c r="M32" s="145"/>
      <c r="N32" s="148"/>
      <c r="O32" s="145"/>
    </row>
    <row r="33" spans="1:15" ht="24" customHeight="1">
      <c r="A33" s="144"/>
      <c r="B33" s="144"/>
      <c r="F33" s="119"/>
      <c r="G33" s="140"/>
      <c r="I33" s="145"/>
      <c r="J33" s="142"/>
      <c r="K33" s="145"/>
      <c r="L33" s="147"/>
      <c r="M33" s="145"/>
      <c r="N33" s="148"/>
      <c r="O33" s="145"/>
    </row>
    <row r="34" spans="1:15" ht="24" customHeight="1">
      <c r="A34" s="144"/>
      <c r="B34" s="144"/>
      <c r="F34" s="119"/>
      <c r="G34" s="140"/>
      <c r="I34" s="145"/>
      <c r="J34" s="142"/>
      <c r="K34" s="145"/>
      <c r="L34" s="147"/>
      <c r="M34" s="145"/>
      <c r="N34" s="148"/>
      <c r="O34" s="145"/>
    </row>
    <row r="35" spans="1:15" ht="24" customHeight="1">
      <c r="A35" s="144"/>
      <c r="B35" s="144"/>
      <c r="F35" s="119"/>
      <c r="G35" s="140"/>
      <c r="H35" s="119">
        <v>242614</v>
      </c>
      <c r="I35" s="145"/>
      <c r="J35" s="142"/>
      <c r="K35" s="145"/>
      <c r="L35" s="147"/>
      <c r="M35" s="145"/>
      <c r="N35" s="148"/>
      <c r="O35" s="145"/>
    </row>
    <row r="36" spans="1:15" ht="24" customHeight="1">
      <c r="A36" s="144"/>
      <c r="B36" s="144"/>
      <c r="F36" s="119"/>
      <c r="G36" s="140"/>
      <c r="I36" s="145"/>
      <c r="J36" s="142"/>
      <c r="K36" s="145"/>
      <c r="L36" s="147"/>
      <c r="M36" s="145"/>
      <c r="N36" s="148"/>
      <c r="O36" s="145"/>
    </row>
    <row r="37" spans="1:15" ht="24" customHeight="1">
      <c r="A37" s="144"/>
      <c r="B37" s="144"/>
      <c r="F37" s="119"/>
      <c r="G37" s="140"/>
      <c r="I37" s="145"/>
      <c r="J37" s="142"/>
      <c r="K37" s="145"/>
      <c r="L37" s="147"/>
      <c r="M37" s="145"/>
      <c r="N37" s="148"/>
      <c r="O37" s="145"/>
    </row>
    <row r="38" spans="1:15" ht="24" customHeight="1">
      <c r="A38" s="144"/>
      <c r="B38" s="144"/>
      <c r="F38" s="119"/>
      <c r="G38" s="140"/>
      <c r="I38" s="145"/>
      <c r="J38" s="142"/>
      <c r="K38" s="145"/>
      <c r="L38" s="147"/>
      <c r="M38" s="145"/>
      <c r="N38" s="148"/>
      <c r="O38" s="145"/>
    </row>
    <row r="39" spans="1:15" ht="23.25" customHeight="1">
      <c r="A39" s="144"/>
      <c r="B39" s="144"/>
      <c r="F39" s="119"/>
      <c r="G39" s="140"/>
      <c r="I39" s="145"/>
      <c r="J39" s="142"/>
      <c r="K39" s="145"/>
      <c r="L39" s="147"/>
      <c r="M39" s="145"/>
      <c r="N39" s="148"/>
      <c r="O39" s="145"/>
    </row>
    <row r="40" spans="1:15" ht="23.25" customHeight="1">
      <c r="A40" s="144"/>
      <c r="B40" s="144"/>
      <c r="F40" s="127" t="s">
        <v>150</v>
      </c>
      <c r="G40" s="140" t="s">
        <v>154</v>
      </c>
      <c r="I40" s="145" t="e">
        <f>+OCI!I22-OCI!#REF!-'OCI-3m'!I24</f>
        <v>#REF!</v>
      </c>
      <c r="J40" s="142"/>
      <c r="K40" s="145" t="e">
        <f>+OCI!K22-OCI!#REF!-'OCI-3m'!K24</f>
        <v>#REF!</v>
      </c>
      <c r="L40" s="147"/>
      <c r="M40" s="145" t="e">
        <f>+OCI!M22-OCI!#REF!-'OCI-3m'!M24</f>
        <v>#REF!</v>
      </c>
      <c r="N40" s="148"/>
      <c r="O40" s="145" t="e">
        <f>+OCI!O22-OCI!#REF!-'OCI-3m'!O24</f>
        <v>#REF!</v>
      </c>
    </row>
    <row r="41" spans="1:15" ht="23.25" customHeight="1">
      <c r="A41" s="144"/>
      <c r="B41" s="144"/>
      <c r="F41" s="119"/>
      <c r="G41" s="140" t="s">
        <v>155</v>
      </c>
      <c r="I41" s="145" t="e">
        <f>+OCI!I26-OCI!#REF!-'OCI-3m'!I28</f>
        <v>#REF!</v>
      </c>
      <c r="J41" s="142"/>
      <c r="K41" s="145" t="e">
        <f>+OCI!K26-OCI!#REF!-'OCI-3m'!K28</f>
        <v>#REF!</v>
      </c>
      <c r="L41" s="147"/>
      <c r="M41" s="145" t="e">
        <f>+OCI!M26-OCI!#REF!-'OCI-3m'!M28</f>
        <v>#REF!</v>
      </c>
      <c r="N41" s="148"/>
      <c r="O41" s="145" t="e">
        <f>+OCI!O26-OCI!#REF!-'OCI-3m'!O28</f>
        <v>#REF!</v>
      </c>
    </row>
    <row r="42" spans="1:15" ht="24.95" customHeight="1">
      <c r="A42" s="144"/>
      <c r="B42" s="144"/>
      <c r="F42" s="119"/>
      <c r="G42" s="140" t="s">
        <v>156</v>
      </c>
      <c r="I42" s="145" t="e">
        <f>+OCI!I27-OCI!#REF!-'OCI-3m'!I29</f>
        <v>#REF!</v>
      </c>
      <c r="J42" s="142"/>
      <c r="K42" s="145" t="e">
        <f>+OCI!K27-OCI!#REF!-'OCI-3m'!K29</f>
        <v>#REF!</v>
      </c>
      <c r="L42" s="147"/>
      <c r="M42" s="145" t="e">
        <f>+OCI!M27-OCI!#REF!-'OCI-3m'!M29</f>
        <v>#REF!</v>
      </c>
      <c r="N42" s="148"/>
      <c r="O42" s="145" t="e">
        <f>+OCI!O27-OCI!#REF!-'OCI-3m'!O29</f>
        <v>#REF!</v>
      </c>
    </row>
    <row r="43" spans="1:15" ht="24.95" customHeight="1">
      <c r="A43" s="144"/>
      <c r="F43" s="119"/>
      <c r="G43" s="140"/>
      <c r="I43" s="143"/>
      <c r="J43" s="145"/>
      <c r="K43" s="143"/>
      <c r="L43" s="145"/>
      <c r="M43" s="143"/>
      <c r="N43" s="145"/>
      <c r="O43" s="143"/>
    </row>
    <row r="44" spans="1:15" ht="24.95" customHeight="1">
      <c r="A44" s="144"/>
      <c r="F44" s="119"/>
      <c r="G44" s="140"/>
      <c r="I44" s="143"/>
      <c r="J44" s="145"/>
      <c r="K44" s="143"/>
      <c r="L44" s="145"/>
      <c r="M44" s="143"/>
      <c r="N44" s="145"/>
      <c r="O44" s="143"/>
    </row>
    <row r="114" spans="8:8" ht="23.25" customHeight="1">
      <c r="H114" s="119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view="pageBreakPreview" topLeftCell="A4" zoomScale="60" zoomScaleNormal="100" workbookViewId="0">
      <selection activeCell="G23" sqref="G23"/>
    </sheetView>
  </sheetViews>
  <sheetFormatPr defaultColWidth="10.7109375" defaultRowHeight="15"/>
  <cols>
    <col min="1" max="3" width="2.7109375" style="119" customWidth="1"/>
    <col min="4" max="4" width="52.5703125" style="138" customWidth="1"/>
    <col min="5" max="5" width="15.85546875" style="138" customWidth="1"/>
    <col min="6" max="6" width="0.85546875" style="119" customWidth="1"/>
    <col min="7" max="7" width="20.85546875" style="119" customWidth="1"/>
    <col min="8" max="8" width="0.85546875" style="113" customWidth="1"/>
    <col min="9" max="9" width="20.85546875" style="119" customWidth="1"/>
    <col min="10" max="10" width="0.85546875" style="119" customWidth="1"/>
    <col min="11" max="11" width="20.85546875" style="119" customWidth="1"/>
    <col min="12" max="12" width="0.85546875" style="119" customWidth="1"/>
    <col min="13" max="13" width="20.85546875" style="119" customWidth="1"/>
    <col min="14" max="14" width="0.85546875" style="119" customWidth="1"/>
    <col min="15" max="16384" width="10.7109375" style="119"/>
  </cols>
  <sheetData>
    <row r="1" spans="1:14" s="109" customFormat="1" ht="24" customHeight="1">
      <c r="A1" s="294" t="s">
        <v>137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119"/>
    </row>
    <row r="2" spans="1:14" s="109" customFormat="1" ht="24" customHeight="1">
      <c r="A2" s="295" t="s">
        <v>157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4" s="109" customFormat="1" ht="24" customHeight="1">
      <c r="A3" s="295" t="s">
        <v>276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4" s="109" customFormat="1" ht="24" customHeight="1">
      <c r="A4" s="312" t="s">
        <v>374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</row>
    <row r="5" spans="1:14" ht="12" customHeight="1">
      <c r="A5" s="245"/>
      <c r="B5" s="244"/>
      <c r="C5" s="244"/>
      <c r="D5" s="244"/>
      <c r="E5" s="244"/>
      <c r="F5" s="244"/>
      <c r="G5" s="244"/>
      <c r="H5" s="136"/>
      <c r="I5" s="244"/>
      <c r="J5" s="244"/>
      <c r="K5" s="244"/>
      <c r="L5" s="244"/>
      <c r="M5" s="244"/>
    </row>
    <row r="6" spans="1:14" ht="24" customHeight="1">
      <c r="E6" s="137"/>
      <c r="F6" s="118"/>
      <c r="G6" s="278" t="s">
        <v>278</v>
      </c>
      <c r="H6" s="278"/>
      <c r="I6" s="278"/>
      <c r="J6" s="278"/>
      <c r="K6" s="278"/>
      <c r="L6" s="278"/>
      <c r="M6" s="278"/>
    </row>
    <row r="7" spans="1:14" ht="24" customHeight="1">
      <c r="G7" s="284" t="s">
        <v>162</v>
      </c>
      <c r="H7" s="284"/>
      <c r="I7" s="284"/>
      <c r="K7" s="284" t="s">
        <v>163</v>
      </c>
      <c r="L7" s="284"/>
      <c r="M7" s="284"/>
    </row>
    <row r="8" spans="1:14" ht="24" customHeight="1">
      <c r="G8" s="296" t="s">
        <v>377</v>
      </c>
      <c r="H8" s="296"/>
      <c r="I8" s="296"/>
      <c r="K8" s="296" t="s">
        <v>377</v>
      </c>
      <c r="L8" s="296"/>
      <c r="M8" s="296"/>
    </row>
    <row r="9" spans="1:14" ht="24" customHeight="1">
      <c r="G9" s="278" t="s">
        <v>378</v>
      </c>
      <c r="H9" s="278"/>
      <c r="I9" s="278"/>
      <c r="J9" s="113"/>
      <c r="K9" s="278" t="s">
        <v>378</v>
      </c>
      <c r="L9" s="278"/>
      <c r="M9" s="278"/>
    </row>
    <row r="10" spans="1:14" ht="24" customHeight="1">
      <c r="E10" s="158" t="s">
        <v>195</v>
      </c>
      <c r="G10" s="122">
        <v>2020</v>
      </c>
      <c r="H10" s="123"/>
      <c r="I10" s="122">
        <v>2019</v>
      </c>
      <c r="J10" s="124"/>
      <c r="K10" s="122">
        <v>2020</v>
      </c>
      <c r="L10" s="123"/>
      <c r="M10" s="122">
        <v>2019</v>
      </c>
    </row>
    <row r="11" spans="1:14" ht="24" customHeight="1">
      <c r="A11" s="120" t="s">
        <v>281</v>
      </c>
      <c r="E11" s="140"/>
      <c r="G11" s="194"/>
      <c r="H11" s="123"/>
      <c r="I11" s="123"/>
      <c r="J11" s="124"/>
      <c r="K11" s="123"/>
      <c r="L11" s="123"/>
      <c r="M11" s="123"/>
    </row>
    <row r="12" spans="1:14" ht="24" customHeight="1">
      <c r="B12" s="131" t="s">
        <v>282</v>
      </c>
      <c r="D12" s="119"/>
      <c r="E12" s="140"/>
      <c r="G12" s="194">
        <v>1221849</v>
      </c>
      <c r="H12" s="128"/>
      <c r="I12" s="246">
        <v>1301922</v>
      </c>
      <c r="J12" s="194"/>
      <c r="K12" s="194">
        <v>913201</v>
      </c>
      <c r="L12" s="194"/>
      <c r="M12" s="246">
        <v>1032182</v>
      </c>
    </row>
    <row r="13" spans="1:14" ht="24" customHeight="1">
      <c r="B13" s="131" t="s">
        <v>366</v>
      </c>
      <c r="D13" s="119"/>
      <c r="E13" s="140"/>
      <c r="G13" s="194"/>
      <c r="H13" s="128"/>
      <c r="I13" s="194"/>
      <c r="J13" s="194"/>
      <c r="K13" s="194"/>
      <c r="L13" s="194"/>
      <c r="M13" s="246"/>
    </row>
    <row r="14" spans="1:14" ht="24" customHeight="1">
      <c r="B14" s="138"/>
      <c r="C14" s="166" t="s">
        <v>283</v>
      </c>
      <c r="D14" s="144"/>
      <c r="E14" s="140"/>
      <c r="G14" s="194">
        <v>1005</v>
      </c>
      <c r="H14" s="128"/>
      <c r="I14" s="246">
        <v>705</v>
      </c>
      <c r="J14" s="194"/>
      <c r="K14" s="119">
        <v>0</v>
      </c>
      <c r="L14" s="194"/>
      <c r="M14" s="103">
        <v>768</v>
      </c>
    </row>
    <row r="15" spans="1:14" ht="24" customHeight="1">
      <c r="B15" s="138"/>
      <c r="C15" s="166" t="s">
        <v>284</v>
      </c>
      <c r="D15" s="144"/>
      <c r="E15" s="140"/>
      <c r="G15" s="194">
        <v>0</v>
      </c>
      <c r="H15" s="128"/>
      <c r="I15" s="246">
        <v>891</v>
      </c>
      <c r="J15" s="194"/>
      <c r="K15" s="194">
        <v>0</v>
      </c>
      <c r="L15" s="194"/>
      <c r="M15" s="246">
        <v>891</v>
      </c>
    </row>
    <row r="16" spans="1:14" ht="24" customHeight="1">
      <c r="C16" s="166" t="s">
        <v>285</v>
      </c>
      <c r="D16" s="119"/>
      <c r="E16" s="140"/>
      <c r="G16" s="194">
        <v>9356</v>
      </c>
      <c r="H16" s="128"/>
      <c r="I16" s="246">
        <v>11996</v>
      </c>
      <c r="J16" s="194"/>
      <c r="K16" s="194">
        <v>38863</v>
      </c>
      <c r="L16" s="194"/>
      <c r="M16" s="246">
        <v>19118</v>
      </c>
    </row>
    <row r="17" spans="1:14" ht="24" customHeight="1">
      <c r="A17" s="120" t="s">
        <v>286</v>
      </c>
      <c r="D17" s="119"/>
      <c r="E17" s="140">
        <v>5</v>
      </c>
      <c r="G17" s="242">
        <v>1232210</v>
      </c>
      <c r="H17" s="128">
        <v>0</v>
      </c>
      <c r="I17" s="242">
        <v>1315514</v>
      </c>
      <c r="J17" s="194"/>
      <c r="K17" s="242">
        <v>952064</v>
      </c>
      <c r="L17" s="194"/>
      <c r="M17" s="242">
        <v>1052959</v>
      </c>
    </row>
    <row r="18" spans="1:14" ht="24" customHeight="1">
      <c r="A18" s="120" t="s">
        <v>287</v>
      </c>
      <c r="D18" s="119"/>
      <c r="E18" s="140"/>
      <c r="G18" s="194"/>
      <c r="H18" s="128">
        <v>701351</v>
      </c>
      <c r="I18" s="194"/>
      <c r="J18" s="194"/>
      <c r="K18" s="194"/>
      <c r="L18" s="194"/>
      <c r="M18" s="194"/>
    </row>
    <row r="19" spans="1:14" ht="24" customHeight="1">
      <c r="B19" s="131" t="s">
        <v>288</v>
      </c>
      <c r="D19" s="119"/>
      <c r="E19" s="140">
        <v>9</v>
      </c>
      <c r="G19" s="194">
        <v>977381</v>
      </c>
      <c r="H19" s="128"/>
      <c r="I19" s="246">
        <v>1074303</v>
      </c>
      <c r="J19" s="194"/>
      <c r="K19" s="194">
        <v>863928</v>
      </c>
      <c r="L19" s="194"/>
      <c r="M19" s="246">
        <v>974714</v>
      </c>
    </row>
    <row r="20" spans="1:14" ht="24" customHeight="1">
      <c r="B20" s="131" t="s">
        <v>289</v>
      </c>
      <c r="D20" s="119"/>
      <c r="E20" s="140"/>
      <c r="G20" s="194">
        <v>105817</v>
      </c>
      <c r="H20" s="128"/>
      <c r="I20" s="246">
        <v>153166</v>
      </c>
      <c r="J20" s="194"/>
      <c r="K20" s="194">
        <v>8722</v>
      </c>
      <c r="L20" s="194"/>
      <c r="M20" s="246">
        <v>14676</v>
      </c>
    </row>
    <row r="21" spans="1:14" ht="24" customHeight="1">
      <c r="B21" s="131" t="s">
        <v>401</v>
      </c>
      <c r="D21" s="119"/>
      <c r="E21" s="140"/>
      <c r="G21" s="194">
        <v>135197</v>
      </c>
      <c r="H21" s="128"/>
      <c r="I21" s="246">
        <v>139341</v>
      </c>
      <c r="J21" s="194"/>
      <c r="K21" s="194">
        <v>102177</v>
      </c>
      <c r="L21" s="194"/>
      <c r="M21" s="246">
        <v>105314</v>
      </c>
    </row>
    <row r="22" spans="1:14" ht="24" customHeight="1">
      <c r="B22" s="131" t="s">
        <v>402</v>
      </c>
      <c r="D22" s="119"/>
      <c r="E22" s="140"/>
      <c r="G22" s="128">
        <v>0</v>
      </c>
      <c r="H22" s="128"/>
      <c r="I22" s="246">
        <v>0</v>
      </c>
      <c r="J22" s="128"/>
      <c r="K22" s="128">
        <v>3662</v>
      </c>
      <c r="L22" s="128"/>
      <c r="M22" s="246">
        <v>0</v>
      </c>
      <c r="N22" s="113"/>
    </row>
    <row r="23" spans="1:14" ht="24" customHeight="1">
      <c r="A23" s="120" t="s">
        <v>292</v>
      </c>
      <c r="D23" s="119"/>
      <c r="E23" s="140">
        <v>5</v>
      </c>
      <c r="G23" s="242">
        <v>1218395</v>
      </c>
      <c r="H23" s="128"/>
      <c r="I23" s="262">
        <v>1366810</v>
      </c>
      <c r="J23" s="194"/>
      <c r="K23" s="262">
        <v>978489</v>
      </c>
      <c r="L23" s="194"/>
      <c r="M23" s="262">
        <v>1094704</v>
      </c>
    </row>
    <row r="24" spans="1:14" ht="24" customHeight="1">
      <c r="A24" s="131" t="s">
        <v>383</v>
      </c>
      <c r="D24" s="119"/>
      <c r="E24" s="140"/>
      <c r="G24" s="243">
        <v>13815</v>
      </c>
      <c r="H24" s="128"/>
      <c r="I24" s="243">
        <v>-51296</v>
      </c>
      <c r="J24" s="194"/>
      <c r="K24" s="263">
        <v>-26425</v>
      </c>
      <c r="L24" s="194"/>
      <c r="M24" s="243">
        <v>-41745</v>
      </c>
    </row>
    <row r="25" spans="1:14" ht="24" customHeight="1">
      <c r="A25" s="120" t="s">
        <v>386</v>
      </c>
      <c r="D25" s="119"/>
      <c r="E25" s="140"/>
      <c r="G25" s="128">
        <v>16465</v>
      </c>
      <c r="H25" s="128"/>
      <c r="I25" s="246">
        <v>16158</v>
      </c>
      <c r="J25" s="128"/>
      <c r="K25" s="128">
        <v>14335</v>
      </c>
      <c r="L25" s="128"/>
      <c r="M25" s="246">
        <v>15038</v>
      </c>
    </row>
    <row r="26" spans="1:14" ht="24" customHeight="1">
      <c r="A26" s="131" t="s">
        <v>384</v>
      </c>
    </row>
    <row r="27" spans="1:14" ht="24" customHeight="1">
      <c r="B27" s="120" t="s">
        <v>385</v>
      </c>
      <c r="E27" s="140">
        <v>7</v>
      </c>
      <c r="G27" s="119">
        <v>-229</v>
      </c>
      <c r="I27" s="119">
        <v>-1444</v>
      </c>
      <c r="K27" s="119">
        <v>-222</v>
      </c>
      <c r="M27" s="119">
        <v>0</v>
      </c>
    </row>
    <row r="28" spans="1:14" ht="24" customHeight="1">
      <c r="A28" s="120" t="s">
        <v>293</v>
      </c>
      <c r="B28" s="131"/>
      <c r="D28" s="119"/>
      <c r="E28" s="140"/>
      <c r="G28" s="128"/>
      <c r="H28" s="128"/>
      <c r="I28" s="128"/>
      <c r="J28" s="128"/>
      <c r="K28" s="128"/>
      <c r="L28" s="128"/>
      <c r="M28" s="128"/>
    </row>
    <row r="29" spans="1:14" ht="24" customHeight="1">
      <c r="A29" s="120"/>
      <c r="B29" s="120" t="s">
        <v>400</v>
      </c>
      <c r="D29" s="119"/>
      <c r="E29" s="140">
        <v>11</v>
      </c>
      <c r="G29" s="236">
        <v>-966</v>
      </c>
      <c r="H29" s="128"/>
      <c r="I29" s="248">
        <v>-1490</v>
      </c>
      <c r="J29" s="194"/>
      <c r="K29" s="236">
        <v>0</v>
      </c>
      <c r="L29" s="128"/>
      <c r="M29" s="236">
        <v>0</v>
      </c>
    </row>
    <row r="30" spans="1:14" ht="24" customHeight="1">
      <c r="A30" s="131" t="s">
        <v>295</v>
      </c>
      <c r="D30" s="119"/>
      <c r="E30" s="140"/>
      <c r="G30" s="246">
        <v>-3845</v>
      </c>
      <c r="H30" s="246"/>
      <c r="I30" s="246">
        <v>-70388</v>
      </c>
      <c r="J30" s="246"/>
      <c r="K30" s="194">
        <v>-40982</v>
      </c>
      <c r="L30" s="246"/>
      <c r="M30" s="246">
        <v>-56783</v>
      </c>
    </row>
    <row r="31" spans="1:14" ht="24" customHeight="1">
      <c r="A31" s="131" t="s">
        <v>296</v>
      </c>
      <c r="D31" s="119"/>
      <c r="E31" s="140">
        <v>25</v>
      </c>
      <c r="G31" s="119">
        <v>85</v>
      </c>
      <c r="I31" s="103">
        <v>-15825</v>
      </c>
      <c r="K31" s="119">
        <v>-7950</v>
      </c>
      <c r="M31" s="103">
        <v>-17425</v>
      </c>
    </row>
    <row r="32" spans="1:14" ht="24" customHeight="1" thickBot="1">
      <c r="A32" s="131" t="s">
        <v>297</v>
      </c>
      <c r="D32" s="119"/>
      <c r="E32" s="140"/>
      <c r="G32" s="251">
        <v>-3930</v>
      </c>
      <c r="H32" s="246">
        <v>0</v>
      </c>
      <c r="I32" s="251">
        <v>-54563</v>
      </c>
      <c r="J32" s="246"/>
      <c r="K32" s="132">
        <v>-33032</v>
      </c>
      <c r="L32" s="246"/>
      <c r="M32" s="276">
        <v>-39358</v>
      </c>
    </row>
    <row r="33" spans="1:13" ht="24" customHeight="1" thickTop="1">
      <c r="D33" s="119"/>
      <c r="E33" s="119"/>
      <c r="G33" s="143"/>
      <c r="H33" s="142"/>
      <c r="I33" s="143"/>
      <c r="J33" s="147"/>
      <c r="K33" s="143"/>
      <c r="L33" s="148"/>
      <c r="M33" s="143"/>
    </row>
    <row r="34" spans="1:13" ht="24" customHeight="1">
      <c r="A34" s="131" t="s">
        <v>298</v>
      </c>
      <c r="C34" s="138"/>
      <c r="E34" s="119"/>
      <c r="G34" s="143"/>
      <c r="H34" s="142"/>
      <c r="I34" s="143"/>
      <c r="J34" s="147"/>
      <c r="K34" s="143"/>
      <c r="L34" s="148"/>
      <c r="M34" s="143"/>
    </row>
    <row r="35" spans="1:13" ht="24" customHeight="1">
      <c r="A35" s="131"/>
      <c r="B35" s="181" t="s">
        <v>299</v>
      </c>
      <c r="C35" s="138"/>
      <c r="E35" s="119"/>
      <c r="G35" s="246">
        <v>591</v>
      </c>
      <c r="H35" s="246">
        <v>0</v>
      </c>
      <c r="I35" s="246">
        <v>-51561</v>
      </c>
      <c r="J35" s="246"/>
      <c r="K35" s="246">
        <v>-33032</v>
      </c>
      <c r="L35" s="246"/>
      <c r="M35" s="246">
        <v>-39358</v>
      </c>
    </row>
    <row r="36" spans="1:13" ht="24" customHeight="1">
      <c r="A36" s="131"/>
      <c r="B36" s="181" t="s">
        <v>300</v>
      </c>
      <c r="C36" s="138"/>
      <c r="E36" s="119"/>
      <c r="G36" s="119">
        <v>-4521</v>
      </c>
      <c r="H36" s="142"/>
      <c r="I36" s="103">
        <v>-3002</v>
      </c>
      <c r="J36" s="147"/>
      <c r="K36" s="143">
        <v>0</v>
      </c>
      <c r="L36" s="148"/>
      <c r="M36" s="143">
        <v>0</v>
      </c>
    </row>
    <row r="37" spans="1:13" ht="24" customHeight="1" thickBot="1">
      <c r="A37" s="138"/>
      <c r="B37" s="138"/>
      <c r="C37" s="138"/>
      <c r="E37" s="119"/>
      <c r="G37" s="132">
        <v>-3930</v>
      </c>
      <c r="H37" s="128">
        <v>0</v>
      </c>
      <c r="I37" s="132">
        <v>-54563</v>
      </c>
      <c r="J37" s="147"/>
      <c r="K37" s="132">
        <v>-33032</v>
      </c>
      <c r="L37" s="148"/>
      <c r="M37" s="132">
        <v>-39358</v>
      </c>
    </row>
    <row r="38" spans="1:13" ht="24" customHeight="1" thickTop="1">
      <c r="A38" s="138"/>
      <c r="B38" s="138"/>
      <c r="C38" s="138"/>
      <c r="E38" s="119"/>
      <c r="G38" s="128"/>
      <c r="H38" s="128"/>
      <c r="I38" s="128"/>
      <c r="J38" s="147"/>
      <c r="K38" s="128"/>
      <c r="L38" s="148"/>
      <c r="M38" s="128"/>
    </row>
    <row r="39" spans="1:13" ht="24" customHeight="1">
      <c r="A39" s="131" t="s">
        <v>303</v>
      </c>
      <c r="D39" s="119"/>
      <c r="E39" s="140"/>
    </row>
    <row r="40" spans="1:13" ht="24" customHeight="1" thickBot="1">
      <c r="B40" s="181" t="s">
        <v>304</v>
      </c>
      <c r="E40" s="140"/>
      <c r="G40" s="275">
        <v>2.1413043478260871E-3</v>
      </c>
      <c r="H40" s="252" t="e">
        <v>#DIV/0!</v>
      </c>
      <c r="I40" s="275">
        <v>-0.18681521739130436</v>
      </c>
      <c r="J40" s="250">
        <v>4678</v>
      </c>
      <c r="K40" s="275">
        <v>-0.11968115942028985</v>
      </c>
      <c r="L40" s="250">
        <v>4678</v>
      </c>
      <c r="M40" s="275">
        <v>-0.14260144927536231</v>
      </c>
    </row>
    <row r="41" spans="1:13" ht="9.6" customHeight="1" thickTop="1">
      <c r="A41" s="144"/>
      <c r="B41" s="138"/>
      <c r="D41" s="119"/>
      <c r="E41" s="140"/>
      <c r="G41" s="143"/>
      <c r="H41" s="143"/>
      <c r="I41" s="143"/>
      <c r="J41" s="145"/>
      <c r="K41" s="143"/>
      <c r="L41" s="145"/>
      <c r="M41" s="143"/>
    </row>
    <row r="42" spans="1:13" ht="24" customHeight="1">
      <c r="B42" s="131" t="s">
        <v>301</v>
      </c>
      <c r="E42" s="140"/>
      <c r="G42" s="143"/>
      <c r="H42" s="143"/>
      <c r="I42" s="143"/>
      <c r="J42" s="145"/>
      <c r="K42" s="143"/>
      <c r="L42" s="145"/>
      <c r="M42" s="143"/>
    </row>
    <row r="43" spans="1:13" ht="24" customHeight="1" thickBot="1">
      <c r="C43" s="181" t="s">
        <v>302</v>
      </c>
      <c r="D43" s="119"/>
      <c r="E43" s="140">
        <v>26</v>
      </c>
      <c r="G43" s="149">
        <v>276000</v>
      </c>
      <c r="H43" s="113">
        <v>70000</v>
      </c>
      <c r="I43" s="149">
        <v>276000</v>
      </c>
      <c r="J43" s="119">
        <v>70000</v>
      </c>
      <c r="K43" s="149">
        <v>276000</v>
      </c>
      <c r="L43" s="119">
        <v>70000</v>
      </c>
      <c r="M43" s="149">
        <v>276000</v>
      </c>
    </row>
    <row r="44" spans="1:13" ht="24" customHeight="1" thickTop="1">
      <c r="A44" s="144"/>
      <c r="B44" s="144"/>
      <c r="D44" s="119"/>
      <c r="E44" s="140"/>
      <c r="H44" s="113">
        <v>242614</v>
      </c>
    </row>
    <row r="47" spans="1:13" ht="24" customHeight="1">
      <c r="H47" s="113">
        <v>49246</v>
      </c>
    </row>
    <row r="48" spans="1:13" ht="24" customHeight="1"/>
    <row r="49" ht="24" customHeight="1"/>
  </sheetData>
  <mergeCells count="11">
    <mergeCell ref="G7:I7"/>
    <mergeCell ref="G8:I8"/>
    <mergeCell ref="K8:M8"/>
    <mergeCell ref="G9:I9"/>
    <mergeCell ref="K9:M9"/>
    <mergeCell ref="K7:M7"/>
    <mergeCell ref="A1:M1"/>
    <mergeCell ref="A2:M2"/>
    <mergeCell ref="A3:M3"/>
    <mergeCell ref="A4:M4"/>
    <mergeCell ref="G6:M6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53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view="pageBreakPreview" zoomScale="50" zoomScaleSheetLayoutView="50" workbookViewId="0">
      <selection activeCell="T31" sqref="T31"/>
    </sheetView>
  </sheetViews>
  <sheetFormatPr defaultColWidth="10.7109375" defaultRowHeight="23.25" customHeight="1"/>
  <cols>
    <col min="1" max="5" width="2" style="119" customWidth="1"/>
    <col min="6" max="6" width="47.42578125" style="138" customWidth="1"/>
    <col min="7" max="7" width="11.5703125" style="138" customWidth="1"/>
    <col min="8" max="8" width="0.85546875" style="119" customWidth="1"/>
    <col min="9" max="9" width="17.28515625" style="119" customWidth="1"/>
    <col min="10" max="10" width="0.85546875" style="113" customWidth="1"/>
    <col min="11" max="11" width="17.28515625" style="119" customWidth="1"/>
    <col min="12" max="12" width="0.85546875" style="113" customWidth="1"/>
    <col min="13" max="13" width="17.28515625" style="119" customWidth="1"/>
    <col min="14" max="14" width="0.85546875" style="113" customWidth="1"/>
    <col min="15" max="15" width="17.28515625" style="119" customWidth="1"/>
    <col min="16" max="16" width="0.85546875" style="119" customWidth="1"/>
    <col min="17" max="16384" width="10.7109375" style="119"/>
  </cols>
  <sheetData>
    <row r="1" spans="1:16" s="109" customFormat="1" ht="24" customHeight="1">
      <c r="A1" s="294" t="s">
        <v>83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119"/>
    </row>
    <row r="2" spans="1:16" s="109" customFormat="1" ht="24" customHeight="1">
      <c r="A2" s="295" t="s">
        <v>157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1:16" s="109" customFormat="1" ht="24" customHeight="1">
      <c r="A3" s="295" t="s">
        <v>305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</row>
    <row r="4" spans="1:16" s="109" customFormat="1" ht="24" customHeight="1">
      <c r="A4" s="312" t="s">
        <v>374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</row>
    <row r="5" spans="1:16" ht="12" customHeight="1">
      <c r="A5" s="265"/>
      <c r="B5" s="264"/>
      <c r="C5" s="264"/>
      <c r="D5" s="264"/>
      <c r="E5" s="264"/>
      <c r="F5" s="264"/>
      <c r="G5" s="264"/>
      <c r="H5" s="264"/>
      <c r="I5" s="264"/>
      <c r="J5" s="136"/>
      <c r="K5" s="264"/>
      <c r="L5" s="136"/>
      <c r="M5" s="264"/>
      <c r="N5" s="136"/>
      <c r="O5" s="264"/>
    </row>
    <row r="6" spans="1:16" ht="24" customHeight="1">
      <c r="F6" s="137"/>
      <c r="G6" s="137"/>
      <c r="H6" s="118"/>
      <c r="I6" s="278" t="s">
        <v>278</v>
      </c>
      <c r="J6" s="278"/>
      <c r="K6" s="278"/>
      <c r="L6" s="278"/>
      <c r="M6" s="278"/>
      <c r="N6" s="278"/>
      <c r="O6" s="278"/>
    </row>
    <row r="7" spans="1:16" ht="24" customHeight="1">
      <c r="I7" s="284" t="s">
        <v>162</v>
      </c>
      <c r="J7" s="284"/>
      <c r="K7" s="284"/>
      <c r="L7" s="119"/>
      <c r="M7" s="284" t="s">
        <v>163</v>
      </c>
      <c r="N7" s="284"/>
      <c r="O7" s="284"/>
    </row>
    <row r="8" spans="1:16" ht="24" customHeight="1">
      <c r="I8" s="296" t="s">
        <v>377</v>
      </c>
      <c r="J8" s="296"/>
      <c r="K8" s="296"/>
      <c r="L8" s="119"/>
      <c r="M8" s="296" t="s">
        <v>377</v>
      </c>
      <c r="N8" s="296"/>
      <c r="O8" s="296"/>
    </row>
    <row r="9" spans="1:16" ht="24" customHeight="1">
      <c r="I9" s="278" t="s">
        <v>378</v>
      </c>
      <c r="J9" s="278"/>
      <c r="K9" s="278"/>
      <c r="M9" s="278" t="s">
        <v>378</v>
      </c>
      <c r="N9" s="278"/>
      <c r="O9" s="278"/>
    </row>
    <row r="10" spans="1:16" ht="24" customHeight="1">
      <c r="D10" s="138"/>
      <c r="E10" s="139"/>
      <c r="F10" s="119"/>
      <c r="G10" s="100" t="s">
        <v>195</v>
      </c>
      <c r="I10" s="122">
        <v>2020</v>
      </c>
      <c r="J10" s="123"/>
      <c r="K10" s="122">
        <v>2019</v>
      </c>
      <c r="L10" s="124"/>
      <c r="M10" s="122">
        <v>2020</v>
      </c>
      <c r="N10" s="123"/>
      <c r="O10" s="122">
        <v>2019</v>
      </c>
    </row>
    <row r="11" spans="1:16" ht="24" customHeight="1">
      <c r="A11" s="104" t="s">
        <v>297</v>
      </c>
      <c r="B11" s="103"/>
      <c r="F11" s="119"/>
      <c r="G11" s="119"/>
      <c r="I11" s="257">
        <v>-3930</v>
      </c>
      <c r="J11" s="128">
        <v>0</v>
      </c>
      <c r="K11" s="257">
        <v>-54563</v>
      </c>
      <c r="L11" s="128">
        <v>0</v>
      </c>
      <c r="M11" s="257">
        <v>-33032</v>
      </c>
      <c r="N11" s="128">
        <v>0</v>
      </c>
      <c r="O11" s="257">
        <v>-39358</v>
      </c>
    </row>
    <row r="12" spans="1:16" ht="24" customHeight="1">
      <c r="A12" s="104" t="s">
        <v>306</v>
      </c>
      <c r="B12" s="103"/>
      <c r="F12" s="119"/>
      <c r="G12" s="119"/>
      <c r="I12" s="128"/>
      <c r="J12" s="128"/>
      <c r="K12" s="128"/>
      <c r="L12" s="128"/>
      <c r="M12" s="128"/>
      <c r="N12" s="128"/>
      <c r="O12" s="128"/>
    </row>
    <row r="13" spans="1:16" ht="24" customHeight="1">
      <c r="B13" s="102" t="s">
        <v>307</v>
      </c>
      <c r="F13" s="119"/>
      <c r="G13" s="119"/>
      <c r="I13" s="128"/>
      <c r="J13" s="128"/>
      <c r="K13" s="128"/>
      <c r="L13" s="128"/>
      <c r="M13" s="128"/>
      <c r="N13" s="128"/>
      <c r="O13" s="128"/>
    </row>
    <row r="14" spans="1:16" ht="24" customHeight="1">
      <c r="D14" s="102" t="s">
        <v>308</v>
      </c>
      <c r="G14" s="140" t="s">
        <v>396</v>
      </c>
      <c r="I14" s="257">
        <v>30580</v>
      </c>
      <c r="J14" s="128"/>
      <c r="K14" s="248">
        <v>6616</v>
      </c>
      <c r="L14" s="128"/>
      <c r="M14" s="257">
        <v>0</v>
      </c>
      <c r="N14" s="128"/>
      <c r="O14" s="257">
        <v>0</v>
      </c>
    </row>
    <row r="15" spans="1:16" ht="24" customHeight="1">
      <c r="B15" s="102" t="s">
        <v>309</v>
      </c>
      <c r="C15" s="138"/>
      <c r="D15" s="138"/>
      <c r="E15" s="138"/>
      <c r="I15" s="257">
        <v>30580</v>
      </c>
      <c r="J15" s="128"/>
      <c r="K15" s="257">
        <v>6616</v>
      </c>
      <c r="L15" s="128"/>
      <c r="M15" s="257">
        <v>0</v>
      </c>
      <c r="N15" s="128"/>
      <c r="O15" s="257">
        <v>0</v>
      </c>
    </row>
    <row r="16" spans="1:16" ht="12" customHeight="1">
      <c r="B16" s="102"/>
      <c r="C16" s="138"/>
      <c r="D16" s="138"/>
      <c r="E16" s="138"/>
      <c r="G16" s="140"/>
      <c r="H16" s="119">
        <v>701351</v>
      </c>
      <c r="I16" s="128"/>
      <c r="J16" s="128"/>
      <c r="K16" s="128"/>
      <c r="L16" s="128"/>
      <c r="M16" s="128"/>
      <c r="N16" s="128"/>
      <c r="O16" s="128"/>
    </row>
    <row r="17" spans="1:15" ht="24" customHeight="1">
      <c r="B17" s="102" t="s">
        <v>310</v>
      </c>
      <c r="C17" s="138"/>
      <c r="D17" s="138"/>
      <c r="E17" s="138"/>
      <c r="I17" s="128"/>
      <c r="J17" s="128"/>
      <c r="K17" s="128"/>
      <c r="L17" s="128"/>
      <c r="M17" s="128"/>
      <c r="N17" s="128"/>
      <c r="O17" s="128"/>
    </row>
    <row r="18" spans="1:15" ht="24" customHeight="1">
      <c r="A18" s="138"/>
      <c r="D18" s="102" t="s">
        <v>311</v>
      </c>
      <c r="E18" s="138"/>
      <c r="G18" s="140">
        <v>21</v>
      </c>
      <c r="H18" s="138"/>
      <c r="I18" s="128">
        <v>0</v>
      </c>
      <c r="J18" s="128"/>
      <c r="K18" s="246">
        <v>0</v>
      </c>
      <c r="L18" s="128"/>
      <c r="M18" s="128">
        <v>0</v>
      </c>
      <c r="N18" s="128"/>
      <c r="O18" s="246">
        <v>0</v>
      </c>
    </row>
    <row r="19" spans="1:15" ht="24" customHeight="1">
      <c r="A19" s="138"/>
      <c r="D19" s="102" t="s">
        <v>312</v>
      </c>
      <c r="G19" s="140">
        <v>25</v>
      </c>
      <c r="H19" s="138"/>
      <c r="I19" s="257">
        <v>0</v>
      </c>
      <c r="J19" s="128"/>
      <c r="K19" s="248">
        <v>0</v>
      </c>
      <c r="L19" s="128"/>
      <c r="M19" s="257">
        <v>0</v>
      </c>
      <c r="N19" s="128"/>
      <c r="O19" s="248">
        <v>0</v>
      </c>
    </row>
    <row r="20" spans="1:15" ht="24" customHeight="1">
      <c r="A20" s="138"/>
      <c r="B20" s="102" t="s">
        <v>313</v>
      </c>
      <c r="C20" s="138"/>
      <c r="D20" s="138"/>
      <c r="G20" s="140"/>
      <c r="H20" s="138"/>
      <c r="I20" s="257">
        <v>0</v>
      </c>
      <c r="J20" s="128"/>
      <c r="K20" s="257">
        <v>0</v>
      </c>
      <c r="L20" s="128"/>
      <c r="M20" s="257">
        <v>0</v>
      </c>
      <c r="N20" s="128"/>
      <c r="O20" s="257">
        <v>0</v>
      </c>
    </row>
    <row r="21" spans="1:15" ht="24" customHeight="1">
      <c r="A21" s="104" t="s">
        <v>314</v>
      </c>
      <c r="C21" s="138"/>
      <c r="D21" s="138"/>
      <c r="E21" s="138"/>
      <c r="H21" s="138"/>
      <c r="I21" s="257">
        <v>30580</v>
      </c>
      <c r="J21" s="128"/>
      <c r="K21" s="257">
        <v>6616</v>
      </c>
      <c r="L21" s="128"/>
      <c r="M21" s="257">
        <v>0</v>
      </c>
      <c r="N21" s="128"/>
      <c r="O21" s="257">
        <v>0</v>
      </c>
    </row>
    <row r="22" spans="1:15" ht="24" customHeight="1" thickBot="1">
      <c r="A22" s="104" t="s">
        <v>315</v>
      </c>
      <c r="B22" s="107"/>
      <c r="F22" s="119"/>
      <c r="G22" s="119"/>
      <c r="I22" s="132">
        <v>26650</v>
      </c>
      <c r="J22" s="128">
        <v>0</v>
      </c>
      <c r="K22" s="132">
        <v>-47947</v>
      </c>
      <c r="L22" s="128">
        <v>0</v>
      </c>
      <c r="M22" s="132">
        <v>-33032</v>
      </c>
      <c r="N22" s="128">
        <v>0</v>
      </c>
      <c r="O22" s="132">
        <v>-39358</v>
      </c>
    </row>
    <row r="23" spans="1:15" ht="24" customHeight="1" thickTop="1">
      <c r="F23" s="119"/>
      <c r="G23" s="119"/>
    </row>
    <row r="24" spans="1:15" ht="24" customHeight="1">
      <c r="A24" s="102" t="s">
        <v>315</v>
      </c>
      <c r="B24" s="102"/>
      <c r="C24" s="102"/>
      <c r="F24" s="119"/>
      <c r="G24" s="119"/>
    </row>
    <row r="25" spans="1:15" ht="24" customHeight="1">
      <c r="A25" s="102"/>
      <c r="B25" s="102" t="s">
        <v>316</v>
      </c>
      <c r="C25" s="102"/>
      <c r="F25" s="119"/>
      <c r="G25" s="119"/>
      <c r="I25" s="141"/>
      <c r="J25" s="142"/>
      <c r="K25" s="141"/>
      <c r="L25" s="142"/>
      <c r="M25" s="143"/>
      <c r="N25" s="143"/>
      <c r="O25" s="143"/>
    </row>
    <row r="26" spans="1:15" ht="24" customHeight="1">
      <c r="A26" s="102"/>
      <c r="B26" s="103"/>
      <c r="C26" s="102" t="s">
        <v>299</v>
      </c>
      <c r="F26" s="119"/>
      <c r="G26" s="119"/>
      <c r="I26" s="194">
        <v>23892</v>
      </c>
      <c r="J26" s="128"/>
      <c r="K26" s="194">
        <v>-44945</v>
      </c>
      <c r="L26" s="128">
        <v>0</v>
      </c>
      <c r="M26" s="194">
        <v>-33032</v>
      </c>
      <c r="N26" s="128">
        <v>0</v>
      </c>
      <c r="O26" s="194">
        <v>-39358</v>
      </c>
    </row>
    <row r="27" spans="1:15" ht="24" customHeight="1">
      <c r="A27" s="102"/>
      <c r="B27" s="103"/>
      <c r="C27" s="102" t="s">
        <v>300</v>
      </c>
      <c r="F27" s="119"/>
      <c r="G27" s="119"/>
      <c r="I27" s="119">
        <v>2758</v>
      </c>
      <c r="J27" s="142"/>
      <c r="K27" s="103">
        <v>-3002</v>
      </c>
      <c r="L27" s="142"/>
      <c r="M27" s="143">
        <v>0</v>
      </c>
      <c r="N27" s="143"/>
      <c r="O27" s="143">
        <v>0</v>
      </c>
    </row>
    <row r="28" spans="1:15" ht="24" customHeight="1" thickBot="1">
      <c r="F28" s="119"/>
      <c r="G28" s="119"/>
      <c r="I28" s="132">
        <v>26650</v>
      </c>
      <c r="J28" s="128"/>
      <c r="K28" s="132">
        <v>-47947</v>
      </c>
      <c r="L28" s="142"/>
      <c r="M28" s="132">
        <v>-33032</v>
      </c>
      <c r="N28" s="128">
        <v>0</v>
      </c>
      <c r="O28" s="132">
        <v>-39358</v>
      </c>
    </row>
    <row r="29" spans="1:15" ht="24" customHeight="1" thickTop="1">
      <c r="A29" s="144"/>
      <c r="B29" s="144"/>
      <c r="F29" s="119"/>
      <c r="G29" s="140"/>
      <c r="I29" s="145"/>
      <c r="J29" s="142"/>
      <c r="K29" s="145"/>
      <c r="L29" s="142"/>
      <c r="M29" s="145"/>
      <c r="N29" s="143"/>
      <c r="O29" s="145"/>
    </row>
    <row r="30" spans="1:15" ht="24" customHeight="1">
      <c r="A30" s="144"/>
      <c r="B30" s="144"/>
      <c r="F30" s="119"/>
      <c r="G30" s="140"/>
      <c r="I30" s="145"/>
      <c r="J30" s="142"/>
      <c r="K30" s="145"/>
      <c r="L30" s="142"/>
      <c r="M30" s="145"/>
      <c r="N30" s="143"/>
      <c r="O30" s="145"/>
    </row>
    <row r="31" spans="1:15" ht="24" customHeight="1">
      <c r="A31" s="144"/>
      <c r="B31" s="144"/>
      <c r="F31" s="119"/>
      <c r="G31" s="140"/>
      <c r="I31" s="145"/>
      <c r="J31" s="142"/>
      <c r="K31" s="145"/>
      <c r="L31" s="142"/>
      <c r="M31" s="145"/>
      <c r="N31" s="143"/>
      <c r="O31" s="145"/>
    </row>
    <row r="32" spans="1:15" ht="24" customHeight="1">
      <c r="A32" s="144"/>
      <c r="B32" s="144"/>
      <c r="F32" s="119"/>
      <c r="G32" s="140"/>
      <c r="I32" s="145"/>
      <c r="J32" s="142"/>
      <c r="K32" s="145"/>
      <c r="L32" s="142"/>
      <c r="M32" s="145"/>
      <c r="N32" s="143"/>
      <c r="O32" s="145"/>
    </row>
    <row r="38" spans="8:8" ht="23.25" customHeight="1">
      <c r="H38" s="119">
        <v>49246</v>
      </c>
    </row>
  </sheetData>
  <mergeCells count="11">
    <mergeCell ref="I9:K9"/>
    <mergeCell ref="M9:O9"/>
    <mergeCell ref="A1:O1"/>
    <mergeCell ref="A2:O2"/>
    <mergeCell ref="A3:O3"/>
    <mergeCell ref="A4:O4"/>
    <mergeCell ref="I6:O6"/>
    <mergeCell ref="I8:K8"/>
    <mergeCell ref="M8:O8"/>
    <mergeCell ref="I7:K7"/>
    <mergeCell ref="M7:O7"/>
  </mergeCells>
  <printOptions horizontalCentered="1"/>
  <pageMargins left="0.78740157480314965" right="0.39370078740157483" top="0.74803149606299213" bottom="0.59055118110236227" header="0.39370078740157483" footer="0.31496062992125984"/>
  <pageSetup paperSize="9" scale="65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view="pageBreakPreview" topLeftCell="A40" zoomScale="70" zoomScaleSheetLayoutView="70" workbookViewId="0">
      <selection activeCell="Q49" sqref="Q49"/>
    </sheetView>
  </sheetViews>
  <sheetFormatPr defaultColWidth="10.7109375" defaultRowHeight="23.1" customHeight="1"/>
  <cols>
    <col min="1" max="3" width="2.28515625" style="119" customWidth="1"/>
    <col min="4" max="4" width="2.28515625" style="120" customWidth="1"/>
    <col min="5" max="5" width="56.28515625" style="120" customWidth="1"/>
    <col min="6" max="6" width="10.7109375" style="120" customWidth="1"/>
    <col min="7" max="7" width="1.140625" style="119" hidden="1" customWidth="1"/>
    <col min="8" max="8" width="0.85546875" style="119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5" width="17.7109375" style="119" customWidth="1"/>
    <col min="16" max="16" width="15.42578125" style="113" customWidth="1"/>
    <col min="17" max="17" width="11.28515625" style="113" bestFit="1" customWidth="1"/>
    <col min="18" max="18" width="10.7109375" style="113"/>
    <col min="19" max="16384" width="10.7109375" style="119"/>
  </cols>
  <sheetData>
    <row r="1" spans="1:18" s="109" customFormat="1" ht="24" customHeight="1">
      <c r="A1" s="200"/>
      <c r="C1" s="110"/>
      <c r="D1" s="110"/>
      <c r="E1" s="280" t="s">
        <v>84</v>
      </c>
      <c r="F1" s="280"/>
      <c r="G1" s="280"/>
      <c r="H1" s="280"/>
      <c r="I1" s="280"/>
      <c r="J1" s="280"/>
      <c r="K1" s="280"/>
      <c r="L1" s="280"/>
      <c r="M1" s="280"/>
      <c r="N1" s="280"/>
      <c r="O1" s="111"/>
      <c r="P1" s="112"/>
      <c r="Q1" s="112"/>
      <c r="R1" s="112"/>
    </row>
    <row r="2" spans="1:18" s="109" customFormat="1" ht="12" customHeight="1">
      <c r="A2" s="200"/>
      <c r="C2" s="110"/>
      <c r="D2" s="110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11"/>
      <c r="P2" s="112"/>
      <c r="Q2" s="112"/>
      <c r="R2" s="112"/>
    </row>
    <row r="3" spans="1:18" s="109" customFormat="1" ht="24" customHeight="1">
      <c r="A3" s="281" t="s">
        <v>157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112"/>
      <c r="Q3" s="112"/>
      <c r="R3" s="112"/>
    </row>
    <row r="4" spans="1:18" s="109" customFormat="1" ht="24" customHeight="1">
      <c r="A4" s="282" t="s">
        <v>317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112"/>
      <c r="Q4" s="112"/>
      <c r="R4" s="112"/>
    </row>
    <row r="5" spans="1:18" s="109" customFormat="1" ht="24" customHeight="1">
      <c r="A5" s="282" t="s">
        <v>374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112"/>
      <c r="Q5" s="112"/>
      <c r="R5" s="112"/>
    </row>
    <row r="6" spans="1:18" s="109" customFormat="1" ht="12" customHeight="1">
      <c r="A6" s="201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112"/>
      <c r="Q6" s="112"/>
      <c r="R6" s="112"/>
    </row>
    <row r="7" spans="1:18" s="116" customFormat="1" ht="24" customHeight="1">
      <c r="D7" s="117"/>
      <c r="E7" s="117"/>
      <c r="F7" s="117"/>
      <c r="G7" s="118"/>
      <c r="H7" s="118"/>
      <c r="I7" s="278" t="s">
        <v>278</v>
      </c>
      <c r="J7" s="278"/>
      <c r="K7" s="278"/>
      <c r="L7" s="278"/>
      <c r="M7" s="278"/>
      <c r="N7" s="278"/>
      <c r="O7" s="278"/>
      <c r="P7" s="115"/>
      <c r="Q7" s="115"/>
      <c r="R7" s="115"/>
    </row>
    <row r="8" spans="1:18" ht="24" customHeight="1">
      <c r="I8" s="284" t="s">
        <v>162</v>
      </c>
      <c r="J8" s="284"/>
      <c r="K8" s="284"/>
      <c r="M8" s="284" t="s">
        <v>163</v>
      </c>
      <c r="N8" s="284"/>
      <c r="O8" s="284"/>
    </row>
    <row r="9" spans="1:18" ht="24" customHeight="1">
      <c r="I9" s="296" t="s">
        <v>377</v>
      </c>
      <c r="J9" s="296"/>
      <c r="K9" s="296"/>
      <c r="M9" s="296" t="s">
        <v>377</v>
      </c>
      <c r="N9" s="296"/>
      <c r="O9" s="296"/>
    </row>
    <row r="10" spans="1:18" ht="24" customHeight="1">
      <c r="I10" s="278" t="s">
        <v>378</v>
      </c>
      <c r="J10" s="278"/>
      <c r="K10" s="278"/>
      <c r="L10" s="113"/>
      <c r="M10" s="278" t="s">
        <v>378</v>
      </c>
      <c r="N10" s="278"/>
      <c r="O10" s="278"/>
    </row>
    <row r="11" spans="1:18" ht="24" customHeight="1">
      <c r="E11" s="121"/>
      <c r="F11" s="100" t="s">
        <v>195</v>
      </c>
      <c r="G11" s="198"/>
      <c r="H11" s="198"/>
      <c r="I11" s="122">
        <v>2020</v>
      </c>
      <c r="J11" s="123"/>
      <c r="K11" s="122">
        <v>2019</v>
      </c>
      <c r="L11" s="124"/>
      <c r="M11" s="122">
        <v>2020</v>
      </c>
      <c r="N11" s="123"/>
      <c r="O11" s="122">
        <v>2019</v>
      </c>
    </row>
    <row r="12" spans="1:18" ht="24" customHeight="1">
      <c r="E12" s="121"/>
      <c r="F12" s="198"/>
      <c r="G12" s="198"/>
      <c r="H12" s="198"/>
      <c r="I12" s="123"/>
      <c r="J12" s="123"/>
      <c r="K12" s="198"/>
      <c r="L12" s="124"/>
      <c r="M12" s="123"/>
      <c r="N12" s="123"/>
      <c r="O12" s="123"/>
    </row>
    <row r="13" spans="1:18" ht="24" customHeight="1">
      <c r="A13" s="105" t="s">
        <v>318</v>
      </c>
      <c r="B13" s="106"/>
      <c r="D13" s="119"/>
      <c r="E13" s="198"/>
      <c r="F13" s="198"/>
      <c r="I13" s="194"/>
      <c r="J13" s="194"/>
      <c r="K13" s="194"/>
      <c r="M13" s="194"/>
      <c r="N13" s="194"/>
      <c r="O13" s="194"/>
    </row>
    <row r="14" spans="1:18" ht="24" customHeight="1">
      <c r="A14" s="103"/>
      <c r="B14" s="102" t="s">
        <v>319</v>
      </c>
      <c r="D14" s="119"/>
      <c r="E14" s="198"/>
      <c r="F14" s="198"/>
      <c r="I14" s="194">
        <v>-3930</v>
      </c>
      <c r="J14" s="194"/>
      <c r="K14" s="194">
        <v>-54563</v>
      </c>
      <c r="L14" s="194"/>
      <c r="M14" s="194">
        <v>-33032</v>
      </c>
      <c r="N14" s="194"/>
      <c r="O14" s="194">
        <v>-39358</v>
      </c>
    </row>
    <row r="15" spans="1:18" ht="24" customHeight="1">
      <c r="B15" s="102" t="s">
        <v>320</v>
      </c>
      <c r="C15" s="103"/>
      <c r="D15" s="119"/>
      <c r="E15" s="198"/>
      <c r="F15" s="198"/>
      <c r="I15" s="194"/>
      <c r="J15" s="194"/>
      <c r="K15" s="194"/>
      <c r="L15" s="194"/>
      <c r="M15" s="194"/>
      <c r="N15" s="194"/>
      <c r="O15" s="194"/>
    </row>
    <row r="16" spans="1:18" ht="24" customHeight="1">
      <c r="B16" s="102"/>
      <c r="C16" s="104" t="s">
        <v>321</v>
      </c>
      <c r="D16" s="119"/>
      <c r="E16" s="198"/>
      <c r="F16" s="198"/>
      <c r="I16" s="194"/>
      <c r="J16" s="194"/>
      <c r="K16" s="194"/>
      <c r="L16" s="194"/>
      <c r="M16" s="194"/>
      <c r="N16" s="194"/>
      <c r="O16" s="194"/>
    </row>
    <row r="17" spans="3:16" ht="24" customHeight="1">
      <c r="C17" s="120"/>
      <c r="D17" s="131" t="s">
        <v>403</v>
      </c>
      <c r="E17" s="131"/>
      <c r="F17" s="274"/>
      <c r="P17" s="128"/>
    </row>
    <row r="18" spans="3:16" ht="24" customHeight="1">
      <c r="C18" s="120"/>
      <c r="D18" s="131"/>
      <c r="E18" s="131" t="s">
        <v>404</v>
      </c>
      <c r="F18" s="274"/>
      <c r="I18" s="119">
        <v>229</v>
      </c>
      <c r="J18" s="194"/>
      <c r="K18" s="194">
        <v>1445</v>
      </c>
      <c r="L18" s="194"/>
      <c r="M18" s="194">
        <v>222</v>
      </c>
      <c r="N18" s="194"/>
      <c r="O18" s="194">
        <v>0</v>
      </c>
      <c r="P18" s="128"/>
    </row>
    <row r="19" spans="3:16" ht="24" customHeight="1">
      <c r="D19" s="104" t="s">
        <v>322</v>
      </c>
      <c r="E19" s="104"/>
      <c r="F19" s="198"/>
      <c r="I19" s="119">
        <v>10862</v>
      </c>
      <c r="J19" s="194"/>
      <c r="K19" s="194">
        <v>6315</v>
      </c>
      <c r="L19" s="194"/>
      <c r="M19" s="194">
        <v>9169</v>
      </c>
      <c r="N19" s="194"/>
      <c r="O19" s="194">
        <v>3911</v>
      </c>
      <c r="P19" s="128"/>
    </row>
    <row r="20" spans="3:16" ht="24" customHeight="1">
      <c r="D20" s="104" t="s">
        <v>323</v>
      </c>
      <c r="E20" s="104"/>
      <c r="F20" s="198"/>
      <c r="I20" s="119">
        <v>-3847</v>
      </c>
      <c r="J20" s="194"/>
      <c r="K20" s="194">
        <v>10858</v>
      </c>
      <c r="L20" s="194"/>
      <c r="M20" s="194">
        <v>-8702</v>
      </c>
      <c r="N20" s="194"/>
      <c r="O20" s="194">
        <v>3086</v>
      </c>
      <c r="P20" s="128"/>
    </row>
    <row r="21" spans="3:16" ht="24" customHeight="1">
      <c r="D21" s="131" t="s">
        <v>324</v>
      </c>
      <c r="E21" s="131"/>
      <c r="F21" s="266"/>
      <c r="I21" s="119">
        <v>0</v>
      </c>
      <c r="J21" s="194"/>
      <c r="K21" s="119">
        <v>726</v>
      </c>
      <c r="L21" s="194"/>
      <c r="M21" s="194">
        <v>0</v>
      </c>
      <c r="N21" s="194"/>
      <c r="O21" s="194">
        <v>-428</v>
      </c>
      <c r="P21" s="128"/>
    </row>
    <row r="22" spans="3:16" ht="24" customHeight="1">
      <c r="D22" s="131" t="s">
        <v>325</v>
      </c>
      <c r="E22" s="266"/>
      <c r="F22" s="266"/>
      <c r="I22" s="119">
        <v>68388</v>
      </c>
      <c r="J22" s="194"/>
      <c r="K22" s="194">
        <v>60121</v>
      </c>
      <c r="L22" s="194"/>
      <c r="M22" s="194">
        <v>55685</v>
      </c>
      <c r="N22" s="194"/>
      <c r="O22" s="194">
        <v>52987</v>
      </c>
      <c r="P22" s="128"/>
    </row>
    <row r="23" spans="3:16" ht="24" customHeight="1">
      <c r="D23" s="120" t="s">
        <v>326</v>
      </c>
      <c r="E23" s="266"/>
      <c r="F23" s="266"/>
      <c r="I23" s="119">
        <v>4583</v>
      </c>
      <c r="J23" s="194"/>
      <c r="K23" s="194">
        <v>-726</v>
      </c>
      <c r="L23" s="194"/>
      <c r="M23" s="194">
        <v>3271</v>
      </c>
      <c r="N23" s="194"/>
      <c r="O23" s="119">
        <v>3032</v>
      </c>
      <c r="P23" s="128"/>
    </row>
    <row r="24" spans="3:16" ht="24" customHeight="1">
      <c r="D24" s="102" t="s">
        <v>327</v>
      </c>
      <c r="E24" s="198"/>
      <c r="F24" s="198"/>
      <c r="I24" s="119">
        <v>0</v>
      </c>
      <c r="J24" s="194"/>
      <c r="K24" s="194">
        <v>-891</v>
      </c>
      <c r="L24" s="194"/>
      <c r="M24" s="194">
        <v>0</v>
      </c>
      <c r="N24" s="194"/>
      <c r="O24" s="194">
        <v>891</v>
      </c>
      <c r="P24" s="128"/>
    </row>
    <row r="25" spans="3:16" ht="24" customHeight="1">
      <c r="D25" s="102" t="s">
        <v>328</v>
      </c>
      <c r="E25" s="198"/>
      <c r="F25" s="198"/>
      <c r="I25" s="119">
        <v>-1712</v>
      </c>
      <c r="J25" s="194"/>
      <c r="K25" s="194">
        <v>222</v>
      </c>
      <c r="L25" s="194"/>
      <c r="M25" s="194">
        <v>1770</v>
      </c>
      <c r="N25" s="194"/>
      <c r="O25" s="194">
        <v>232</v>
      </c>
      <c r="P25" s="128"/>
    </row>
    <row r="26" spans="3:16" ht="24" hidden="1" customHeight="1">
      <c r="D26" s="120" t="s">
        <v>141</v>
      </c>
      <c r="E26" s="198"/>
      <c r="F26" s="198"/>
      <c r="J26" s="194"/>
      <c r="K26" s="194">
        <v>0</v>
      </c>
      <c r="L26" s="194"/>
      <c r="M26" s="194"/>
      <c r="N26" s="194"/>
      <c r="O26" s="194">
        <v>0</v>
      </c>
      <c r="P26" s="128"/>
    </row>
    <row r="27" spans="3:16" ht="24" customHeight="1">
      <c r="D27" s="120" t="s">
        <v>329</v>
      </c>
      <c r="E27" s="198"/>
      <c r="F27" s="198"/>
      <c r="J27" s="194"/>
      <c r="L27" s="194"/>
      <c r="N27" s="194"/>
      <c r="O27" s="194"/>
      <c r="P27" s="128"/>
    </row>
    <row r="28" spans="3:16" ht="24" customHeight="1">
      <c r="E28" s="131" t="s">
        <v>330</v>
      </c>
      <c r="F28" s="198"/>
      <c r="I28" s="119">
        <v>966</v>
      </c>
      <c r="J28" s="194"/>
      <c r="K28" s="194">
        <v>1490</v>
      </c>
      <c r="L28" s="194"/>
      <c r="M28" s="194">
        <v>0</v>
      </c>
      <c r="N28" s="194"/>
      <c r="O28" s="194">
        <v>0</v>
      </c>
      <c r="P28" s="128"/>
    </row>
    <row r="29" spans="3:16" ht="24" customHeight="1">
      <c r="D29" s="120" t="s">
        <v>208</v>
      </c>
      <c r="E29" s="198"/>
      <c r="F29" s="198"/>
      <c r="I29" s="119">
        <v>2438</v>
      </c>
      <c r="J29" s="194"/>
      <c r="K29" s="194">
        <v>4883</v>
      </c>
      <c r="L29" s="194"/>
      <c r="M29" s="194">
        <v>1952</v>
      </c>
      <c r="N29" s="194"/>
      <c r="O29" s="194">
        <v>865</v>
      </c>
      <c r="P29" s="128"/>
    </row>
    <row r="30" spans="3:16" ht="24" customHeight="1">
      <c r="D30" s="120" t="s">
        <v>331</v>
      </c>
      <c r="E30" s="198"/>
      <c r="F30" s="198"/>
      <c r="I30" s="119">
        <v>-499</v>
      </c>
      <c r="J30" s="194"/>
      <c r="K30" s="194">
        <v>-369</v>
      </c>
      <c r="L30" s="194"/>
      <c r="M30" s="194">
        <v>-499</v>
      </c>
      <c r="N30" s="194"/>
      <c r="O30" s="194">
        <v>-296</v>
      </c>
      <c r="P30" s="128"/>
    </row>
    <row r="31" spans="3:16" ht="24" customHeight="1">
      <c r="D31" s="120" t="s">
        <v>332</v>
      </c>
      <c r="E31" s="198"/>
      <c r="F31" s="198"/>
      <c r="I31" s="119">
        <v>16465</v>
      </c>
      <c r="J31" s="194"/>
      <c r="K31" s="194">
        <v>16158</v>
      </c>
      <c r="L31" s="194"/>
      <c r="M31" s="194">
        <v>14335</v>
      </c>
      <c r="N31" s="194"/>
      <c r="O31" s="194">
        <v>15038</v>
      </c>
      <c r="P31" s="128"/>
    </row>
    <row r="32" spans="3:16" ht="24" customHeight="1">
      <c r="D32" s="120" t="s">
        <v>333</v>
      </c>
      <c r="E32" s="198"/>
      <c r="F32" s="198"/>
      <c r="I32" s="129">
        <v>85</v>
      </c>
      <c r="J32" s="194"/>
      <c r="K32" s="197">
        <v>-15825</v>
      </c>
      <c r="L32" s="194"/>
      <c r="M32" s="197">
        <v>-7950</v>
      </c>
      <c r="N32" s="194"/>
      <c r="O32" s="197">
        <v>-17425</v>
      </c>
      <c r="P32" s="128"/>
    </row>
    <row r="33" spans="2:16" ht="24" customHeight="1">
      <c r="B33" s="120" t="s">
        <v>334</v>
      </c>
      <c r="E33" s="198"/>
      <c r="F33" s="198"/>
      <c r="I33" s="194"/>
      <c r="J33" s="194"/>
      <c r="K33" s="194"/>
      <c r="L33" s="194"/>
      <c r="M33" s="194"/>
      <c r="N33" s="194"/>
      <c r="O33" s="194"/>
    </row>
    <row r="34" spans="2:16" ht="24" customHeight="1">
      <c r="C34" s="104" t="s">
        <v>335</v>
      </c>
      <c r="D34" s="119"/>
      <c r="E34" s="198"/>
      <c r="F34" s="198"/>
      <c r="I34" s="194">
        <v>94028</v>
      </c>
      <c r="J34" s="194">
        <v>0</v>
      </c>
      <c r="K34" s="194">
        <v>29844</v>
      </c>
      <c r="L34" s="194">
        <v>0</v>
      </c>
      <c r="M34" s="194">
        <v>36221</v>
      </c>
      <c r="N34" s="194">
        <v>0</v>
      </c>
      <c r="O34" s="194">
        <v>22535</v>
      </c>
    </row>
    <row r="35" spans="2:16" ht="24" customHeight="1">
      <c r="C35" s="102" t="s">
        <v>336</v>
      </c>
      <c r="D35" s="102"/>
      <c r="E35" s="103"/>
      <c r="F35" s="198"/>
      <c r="I35" s="194"/>
      <c r="J35" s="194"/>
      <c r="K35" s="194"/>
      <c r="L35" s="194"/>
      <c r="M35" s="194"/>
      <c r="N35" s="194"/>
      <c r="O35" s="194"/>
    </row>
    <row r="36" spans="2:16" ht="24" customHeight="1">
      <c r="C36" s="103"/>
      <c r="D36" s="102" t="s">
        <v>171</v>
      </c>
      <c r="E36" s="103"/>
      <c r="F36" s="198"/>
      <c r="I36" s="119">
        <v>-91365</v>
      </c>
      <c r="J36" s="194"/>
      <c r="K36" s="194">
        <v>-102035</v>
      </c>
      <c r="L36" s="194"/>
      <c r="M36" s="194">
        <v>63924</v>
      </c>
      <c r="N36" s="194"/>
      <c r="O36" s="194">
        <v>-44165</v>
      </c>
      <c r="P36" s="128"/>
    </row>
    <row r="37" spans="2:16" ht="24" customHeight="1">
      <c r="C37" s="103"/>
      <c r="D37" s="102" t="s">
        <v>176</v>
      </c>
      <c r="E37" s="103"/>
      <c r="F37" s="198"/>
      <c r="I37" s="119">
        <v>-764</v>
      </c>
      <c r="J37" s="194"/>
      <c r="K37" s="194">
        <v>47383</v>
      </c>
      <c r="L37" s="194"/>
      <c r="M37" s="194">
        <v>-11751</v>
      </c>
      <c r="N37" s="194"/>
      <c r="O37" s="194">
        <v>47855</v>
      </c>
      <c r="P37" s="128"/>
    </row>
    <row r="38" spans="2:16" ht="24" customHeight="1">
      <c r="C38" s="103"/>
      <c r="D38" s="104" t="s">
        <v>337</v>
      </c>
      <c r="E38" s="103"/>
      <c r="F38" s="198"/>
      <c r="I38" s="119">
        <v>0</v>
      </c>
      <c r="J38" s="194"/>
      <c r="K38" s="194">
        <v>0</v>
      </c>
      <c r="L38" s="194"/>
      <c r="M38" s="194">
        <v>3000</v>
      </c>
      <c r="N38" s="194"/>
      <c r="O38" s="194">
        <v>-1000</v>
      </c>
      <c r="P38" s="128"/>
    </row>
    <row r="39" spans="2:16" ht="24" customHeight="1">
      <c r="D39" s="102" t="s">
        <v>338</v>
      </c>
      <c r="E39" s="198"/>
      <c r="F39" s="198"/>
      <c r="I39" s="119">
        <v>-41350</v>
      </c>
      <c r="J39" s="194"/>
      <c r="K39" s="194">
        <v>108747</v>
      </c>
      <c r="L39" s="194"/>
      <c r="M39" s="194">
        <v>-66417</v>
      </c>
      <c r="N39" s="194"/>
      <c r="O39" s="194">
        <v>86637</v>
      </c>
      <c r="P39" s="128"/>
    </row>
    <row r="40" spans="2:16" ht="24" customHeight="1">
      <c r="D40" s="104" t="s">
        <v>179</v>
      </c>
      <c r="E40" s="198"/>
      <c r="F40" s="198"/>
      <c r="I40" s="119">
        <v>3282</v>
      </c>
      <c r="J40" s="194"/>
      <c r="K40" s="194">
        <v>4013</v>
      </c>
      <c r="L40" s="194"/>
      <c r="M40" s="194">
        <v>-113</v>
      </c>
      <c r="N40" s="194"/>
      <c r="O40" s="194">
        <v>1514</v>
      </c>
      <c r="P40" s="128"/>
    </row>
    <row r="41" spans="2:16" ht="24" customHeight="1">
      <c r="D41" s="102" t="s">
        <v>188</v>
      </c>
      <c r="E41" s="198"/>
      <c r="F41" s="198"/>
      <c r="I41" s="119">
        <v>-5371</v>
      </c>
      <c r="J41" s="194"/>
      <c r="K41" s="194">
        <v>-6618</v>
      </c>
      <c r="L41" s="194"/>
      <c r="M41" s="194">
        <v>-3730</v>
      </c>
      <c r="N41" s="194"/>
      <c r="O41" s="194">
        <v>911</v>
      </c>
      <c r="P41" s="128"/>
    </row>
    <row r="42" spans="2:16" ht="24" customHeight="1">
      <c r="D42" s="102"/>
      <c r="E42" s="234"/>
      <c r="F42" s="234"/>
      <c r="J42" s="194"/>
      <c r="K42" s="194"/>
      <c r="L42" s="194"/>
      <c r="M42" s="194"/>
      <c r="N42" s="194"/>
      <c r="O42" s="194"/>
      <c r="P42" s="128"/>
    </row>
  </sheetData>
  <mergeCells count="11">
    <mergeCell ref="E1:N1"/>
    <mergeCell ref="A3:O3"/>
    <mergeCell ref="A4:O4"/>
    <mergeCell ref="A5:O5"/>
    <mergeCell ref="I7:O7"/>
    <mergeCell ref="M8:O8"/>
    <mergeCell ref="I9:K9"/>
    <mergeCell ref="M9:O9"/>
    <mergeCell ref="I10:K10"/>
    <mergeCell ref="M10:O10"/>
    <mergeCell ref="I8:K8"/>
  </mergeCells>
  <printOptions horizontalCentered="1"/>
  <pageMargins left="0.70866141732283472" right="0.39370078740157483" top="0.78740157480314965" bottom="0.59055118110236227" header="0.39370078740157483" footer="0.47244094488188981"/>
  <pageSetup paperSize="9" scale="58" orientation="portrait" blackAndWhite="1" r:id="rId1"/>
  <headerFooter>
    <oddHeader>&amp;R&amp;"Times New Roman,Bold"&amp;11"&amp;UUNAUDITED
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zoomScale="60" workbookViewId="0">
      <selection activeCell="Z42" sqref="Z42"/>
    </sheetView>
  </sheetViews>
  <sheetFormatPr defaultColWidth="10.7109375" defaultRowHeight="23.1" customHeight="1"/>
  <cols>
    <col min="1" max="3" width="2.28515625" style="119" customWidth="1"/>
    <col min="4" max="4" width="2.28515625" style="120" customWidth="1"/>
    <col min="5" max="5" width="56.5703125" style="120" customWidth="1"/>
    <col min="6" max="6" width="11" style="120" customWidth="1"/>
    <col min="7" max="7" width="1.140625" style="119" hidden="1" customWidth="1"/>
    <col min="8" max="8" width="0.85546875" style="119" customWidth="1"/>
    <col min="9" max="9" width="17.7109375" style="119" customWidth="1"/>
    <col min="10" max="10" width="0.85546875" style="119" customWidth="1"/>
    <col min="11" max="11" width="17.7109375" style="119" customWidth="1"/>
    <col min="12" max="12" width="0.85546875" style="119" customWidth="1"/>
    <col min="13" max="13" width="17.7109375" style="119" customWidth="1"/>
    <col min="14" max="14" width="0.85546875" style="119" customWidth="1"/>
    <col min="15" max="15" width="17.7109375" style="119" customWidth="1"/>
    <col min="16" max="16384" width="10.7109375" style="119"/>
  </cols>
  <sheetData>
    <row r="1" spans="1:15" s="109" customFormat="1" ht="23.25" customHeight="1">
      <c r="A1" s="260"/>
      <c r="C1" s="110"/>
      <c r="D1" s="110"/>
      <c r="E1" s="280" t="s">
        <v>86</v>
      </c>
      <c r="F1" s="280"/>
      <c r="G1" s="280"/>
      <c r="H1" s="280"/>
      <c r="I1" s="280"/>
      <c r="J1" s="280"/>
      <c r="K1" s="280"/>
      <c r="L1" s="280"/>
      <c r="M1" s="280"/>
      <c r="N1" s="280"/>
      <c r="O1" s="111"/>
    </row>
    <row r="2" spans="1:15" s="109" customFormat="1" ht="6" customHeight="1">
      <c r="A2" s="260"/>
      <c r="C2" s="110"/>
      <c r="D2" s="110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111"/>
    </row>
    <row r="3" spans="1:15" s="109" customFormat="1" ht="24" customHeight="1">
      <c r="A3" s="281" t="s">
        <v>157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</row>
    <row r="4" spans="1:15" s="109" customFormat="1" ht="24" customHeight="1">
      <c r="A4" s="282" t="s">
        <v>343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</row>
    <row r="5" spans="1:15" s="109" customFormat="1" ht="24" customHeight="1">
      <c r="A5" s="282" t="s">
        <v>374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</row>
    <row r="6" spans="1:15" s="116" customFormat="1" ht="6.75" customHeight="1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</row>
    <row r="7" spans="1:15" ht="24" customHeight="1">
      <c r="A7" s="116"/>
      <c r="B7" s="116"/>
      <c r="C7" s="116"/>
      <c r="D7" s="117"/>
      <c r="E7" s="117"/>
      <c r="F7" s="117"/>
      <c r="G7" s="118"/>
      <c r="H7" s="118"/>
      <c r="I7" s="278" t="s">
        <v>278</v>
      </c>
      <c r="J7" s="278"/>
      <c r="K7" s="278"/>
      <c r="L7" s="278"/>
      <c r="M7" s="278"/>
      <c r="N7" s="278"/>
      <c r="O7" s="278"/>
    </row>
    <row r="8" spans="1:15" ht="24" customHeight="1">
      <c r="I8" s="284" t="s">
        <v>162</v>
      </c>
      <c r="J8" s="284"/>
      <c r="K8" s="284"/>
      <c r="M8" s="284" t="s">
        <v>163</v>
      </c>
      <c r="N8" s="284"/>
      <c r="O8" s="284"/>
    </row>
    <row r="9" spans="1:15" ht="24" customHeight="1">
      <c r="I9" s="296" t="s">
        <v>377</v>
      </c>
      <c r="J9" s="296"/>
      <c r="K9" s="296"/>
      <c r="M9" s="296" t="s">
        <v>377</v>
      </c>
      <c r="N9" s="296"/>
      <c r="O9" s="296"/>
    </row>
    <row r="10" spans="1:15" ht="24" customHeight="1">
      <c r="I10" s="278" t="s">
        <v>378</v>
      </c>
      <c r="J10" s="278"/>
      <c r="K10" s="278"/>
      <c r="L10" s="113"/>
      <c r="M10" s="278" t="s">
        <v>378</v>
      </c>
      <c r="N10" s="278"/>
      <c r="O10" s="278"/>
    </row>
    <row r="11" spans="1:15" ht="24" customHeight="1">
      <c r="E11" s="121"/>
      <c r="F11" s="100" t="s">
        <v>195</v>
      </c>
      <c r="G11" s="267"/>
      <c r="H11" s="267"/>
      <c r="I11" s="122">
        <v>2020</v>
      </c>
      <c r="J11" s="123"/>
      <c r="K11" s="122">
        <v>2019</v>
      </c>
      <c r="L11" s="124"/>
      <c r="M11" s="122">
        <v>2020</v>
      </c>
      <c r="N11" s="123"/>
      <c r="O11" s="122">
        <v>2019</v>
      </c>
    </row>
    <row r="12" spans="1:15" ht="22.5" customHeight="1">
      <c r="A12" s="105" t="s">
        <v>318</v>
      </c>
      <c r="E12" s="121"/>
      <c r="F12" s="258"/>
      <c r="G12" s="267"/>
      <c r="H12" s="267"/>
      <c r="I12" s="123"/>
      <c r="J12" s="123"/>
      <c r="K12" s="258"/>
      <c r="L12" s="124"/>
      <c r="M12" s="123"/>
      <c r="N12" s="123"/>
      <c r="O12" s="123"/>
    </row>
    <row r="13" spans="1:15" ht="22.5" customHeight="1">
      <c r="B13" s="120"/>
      <c r="C13" s="102" t="s">
        <v>339</v>
      </c>
      <c r="D13" s="102"/>
      <c r="E13" s="103"/>
      <c r="F13" s="258"/>
      <c r="J13" s="194"/>
      <c r="K13" s="194"/>
      <c r="L13" s="194"/>
      <c r="N13" s="194"/>
    </row>
    <row r="14" spans="1:15" ht="22.5" customHeight="1">
      <c r="C14" s="103"/>
      <c r="D14" s="104" t="s">
        <v>340</v>
      </c>
      <c r="E14" s="103"/>
      <c r="F14" s="258"/>
      <c r="I14" s="119">
        <v>117498</v>
      </c>
      <c r="J14" s="194"/>
      <c r="K14" s="246">
        <v>44059</v>
      </c>
      <c r="L14" s="246"/>
      <c r="M14" s="246">
        <v>119577</v>
      </c>
      <c r="N14" s="246"/>
      <c r="O14" s="246">
        <v>36040</v>
      </c>
    </row>
    <row r="15" spans="1:15" ht="22.5" customHeight="1">
      <c r="C15" s="103"/>
      <c r="D15" s="104" t="s">
        <v>199</v>
      </c>
      <c r="E15" s="104"/>
      <c r="F15" s="258"/>
      <c r="I15" s="119">
        <v>-32060</v>
      </c>
      <c r="J15" s="194"/>
      <c r="K15" s="246">
        <v>-8613</v>
      </c>
      <c r="L15" s="246"/>
      <c r="M15" s="246">
        <v>-14554</v>
      </c>
      <c r="N15" s="246"/>
      <c r="O15" s="246">
        <v>11423</v>
      </c>
    </row>
    <row r="16" spans="1:15" ht="22.5" customHeight="1">
      <c r="C16" s="103"/>
      <c r="D16" s="102" t="s">
        <v>201</v>
      </c>
      <c r="E16" s="103"/>
      <c r="F16" s="258"/>
      <c r="I16" s="119">
        <v>3792</v>
      </c>
      <c r="J16" s="194"/>
      <c r="K16" s="103">
        <v>-7756</v>
      </c>
      <c r="L16" s="246"/>
      <c r="M16" s="246">
        <v>-11024</v>
      </c>
      <c r="N16" s="246"/>
      <c r="O16" s="246">
        <v>-5105</v>
      </c>
    </row>
    <row r="17" spans="1:15" ht="22.5" customHeight="1">
      <c r="C17" s="103"/>
      <c r="D17" s="102" t="s">
        <v>341</v>
      </c>
      <c r="E17" s="103"/>
      <c r="F17" s="258"/>
      <c r="I17" s="129">
        <v>0</v>
      </c>
      <c r="J17" s="194"/>
      <c r="K17" s="248">
        <v>-203</v>
      </c>
      <c r="L17" s="246"/>
      <c r="M17" s="248">
        <v>0</v>
      </c>
      <c r="N17" s="246"/>
      <c r="O17" s="248">
        <v>-203</v>
      </c>
    </row>
    <row r="18" spans="1:15" ht="22.5" customHeight="1">
      <c r="B18" s="104" t="s">
        <v>368</v>
      </c>
      <c r="D18" s="131"/>
      <c r="E18" s="258"/>
      <c r="F18" s="258"/>
      <c r="I18" s="194">
        <v>47690</v>
      </c>
      <c r="J18" s="194"/>
      <c r="K18" s="194">
        <v>108821</v>
      </c>
      <c r="L18" s="194"/>
      <c r="M18" s="194">
        <v>115133</v>
      </c>
      <c r="N18" s="194"/>
      <c r="O18" s="194">
        <v>156442</v>
      </c>
    </row>
    <row r="19" spans="1:15" ht="22.5" customHeight="1">
      <c r="B19" s="104" t="s">
        <v>369</v>
      </c>
      <c r="D19" s="131"/>
      <c r="E19" s="258"/>
      <c r="F19" s="258"/>
      <c r="I19" s="129">
        <v>-1243</v>
      </c>
      <c r="J19" s="194"/>
      <c r="K19" s="257">
        <v>-1647</v>
      </c>
      <c r="L19" s="194"/>
      <c r="M19" s="257">
        <v>-1243</v>
      </c>
      <c r="N19" s="194"/>
      <c r="O19" s="257">
        <v>-1587</v>
      </c>
    </row>
    <row r="20" spans="1:15" ht="22.5" customHeight="1">
      <c r="B20" s="120"/>
      <c r="D20" s="104" t="s">
        <v>342</v>
      </c>
      <c r="E20" s="258"/>
      <c r="F20" s="258"/>
      <c r="H20" s="126">
        <v>0</v>
      </c>
      <c r="I20" s="257">
        <v>46447</v>
      </c>
      <c r="J20" s="194">
        <v>0</v>
      </c>
      <c r="K20" s="257">
        <v>107174</v>
      </c>
      <c r="L20" s="194">
        <v>0</v>
      </c>
      <c r="M20" s="257">
        <v>113890</v>
      </c>
      <c r="N20" s="194">
        <v>0</v>
      </c>
      <c r="O20" s="257">
        <v>154855</v>
      </c>
    </row>
    <row r="21" spans="1:15" ht="22.5" customHeight="1">
      <c r="A21" s="268" t="s">
        <v>397</v>
      </c>
      <c r="B21" s="120"/>
      <c r="D21" s="131"/>
      <c r="E21" s="258"/>
      <c r="F21" s="258"/>
      <c r="H21" s="126"/>
      <c r="I21" s="128"/>
      <c r="J21" s="194"/>
      <c r="K21" s="128"/>
      <c r="L21" s="194"/>
      <c r="M21" s="128"/>
      <c r="N21" s="194"/>
      <c r="O21" s="128"/>
    </row>
    <row r="22" spans="1:15" ht="22.5" customHeight="1">
      <c r="B22" s="120" t="s">
        <v>398</v>
      </c>
      <c r="D22" s="104"/>
      <c r="E22" s="258"/>
      <c r="F22" s="258"/>
      <c r="H22" s="126"/>
      <c r="I22" s="128">
        <v>21001</v>
      </c>
      <c r="J22" s="194"/>
      <c r="K22" s="128">
        <v>0</v>
      </c>
      <c r="L22" s="194"/>
      <c r="M22" s="128">
        <v>21001</v>
      </c>
      <c r="N22" s="194"/>
      <c r="O22" s="128">
        <v>0</v>
      </c>
    </row>
    <row r="23" spans="1:15" ht="22.5" customHeight="1">
      <c r="B23" s="120" t="s">
        <v>421</v>
      </c>
      <c r="D23" s="131"/>
      <c r="E23" s="277"/>
      <c r="F23" s="274"/>
      <c r="H23" s="126"/>
      <c r="I23" s="128"/>
      <c r="J23" s="194"/>
      <c r="K23" s="128"/>
      <c r="L23" s="194"/>
      <c r="M23" s="128">
        <v>511</v>
      </c>
      <c r="N23" s="194"/>
      <c r="O23" s="128">
        <v>0</v>
      </c>
    </row>
    <row r="24" spans="1:15" ht="22.5" customHeight="1">
      <c r="B24" s="102" t="s">
        <v>344</v>
      </c>
      <c r="D24" s="119"/>
      <c r="E24" s="258"/>
      <c r="F24" s="258"/>
      <c r="I24" s="119">
        <v>0</v>
      </c>
      <c r="J24" s="194"/>
      <c r="K24" s="246">
        <v>-9800</v>
      </c>
      <c r="L24" s="194"/>
      <c r="M24" s="194">
        <v>0</v>
      </c>
      <c r="N24" s="194"/>
      <c r="O24" s="246">
        <v>-9800</v>
      </c>
    </row>
    <row r="25" spans="1:15" ht="22.5" customHeight="1">
      <c r="B25" s="102" t="s">
        <v>345</v>
      </c>
      <c r="D25" s="119"/>
      <c r="E25" s="258"/>
      <c r="F25" s="258"/>
      <c r="I25" s="119">
        <v>7534</v>
      </c>
      <c r="J25" s="194"/>
      <c r="K25" s="246">
        <v>7864</v>
      </c>
      <c r="L25" s="194"/>
      <c r="M25" s="194">
        <v>7534</v>
      </c>
      <c r="N25" s="194"/>
      <c r="O25" s="246">
        <v>6809</v>
      </c>
    </row>
    <row r="26" spans="1:15" ht="22.5" customHeight="1">
      <c r="B26" s="102" t="s">
        <v>346</v>
      </c>
      <c r="D26" s="119"/>
      <c r="E26" s="258"/>
      <c r="F26" s="258"/>
      <c r="I26" s="119">
        <v>-7552</v>
      </c>
      <c r="J26" s="194"/>
      <c r="K26" s="246">
        <v>-29407</v>
      </c>
      <c r="L26" s="194"/>
      <c r="M26" s="194">
        <v>-6304</v>
      </c>
      <c r="N26" s="194"/>
      <c r="O26" s="246">
        <v>-16844</v>
      </c>
    </row>
    <row r="27" spans="1:15" ht="22.5" customHeight="1">
      <c r="B27" s="102" t="s">
        <v>347</v>
      </c>
      <c r="D27" s="119"/>
      <c r="E27" s="258"/>
      <c r="F27" s="258"/>
      <c r="I27" s="119">
        <v>-1397</v>
      </c>
      <c r="J27" s="194"/>
      <c r="K27" s="246">
        <v>0</v>
      </c>
      <c r="L27" s="194"/>
      <c r="M27" s="194">
        <v>-1397</v>
      </c>
      <c r="N27" s="194"/>
      <c r="O27" s="246">
        <v>0</v>
      </c>
    </row>
    <row r="28" spans="1:15" ht="22.5" customHeight="1">
      <c r="B28" s="102" t="s">
        <v>348</v>
      </c>
      <c r="D28" s="119"/>
      <c r="E28" s="258"/>
      <c r="F28" s="258"/>
      <c r="I28" s="129">
        <v>499</v>
      </c>
      <c r="J28" s="194"/>
      <c r="K28" s="248">
        <v>369</v>
      </c>
      <c r="L28" s="194"/>
      <c r="M28" s="257">
        <v>499</v>
      </c>
      <c r="N28" s="194"/>
      <c r="O28" s="248">
        <v>296</v>
      </c>
    </row>
    <row r="29" spans="1:15" ht="22.5" customHeight="1">
      <c r="D29" s="102" t="s">
        <v>349</v>
      </c>
      <c r="E29" s="258"/>
      <c r="F29" s="258"/>
      <c r="I29" s="257">
        <v>20085</v>
      </c>
      <c r="J29" s="194">
        <v>0</v>
      </c>
      <c r="K29" s="257">
        <v>-30974</v>
      </c>
      <c r="L29" s="194">
        <v>0</v>
      </c>
      <c r="M29" s="257">
        <v>21844</v>
      </c>
      <c r="N29" s="194">
        <v>0</v>
      </c>
      <c r="O29" s="257">
        <v>-19539</v>
      </c>
    </row>
    <row r="30" spans="1:15" ht="22.5" customHeight="1">
      <c r="A30" s="105" t="s">
        <v>350</v>
      </c>
      <c r="D30" s="119"/>
      <c r="E30" s="258"/>
      <c r="F30" s="258"/>
      <c r="I30" s="194"/>
      <c r="J30" s="194"/>
      <c r="K30" s="194"/>
      <c r="L30" s="194"/>
      <c r="M30" s="194"/>
      <c r="N30" s="194"/>
      <c r="O30" s="194"/>
    </row>
    <row r="31" spans="1:15" ht="22.5" customHeight="1">
      <c r="A31" s="105"/>
      <c r="B31" s="104" t="s">
        <v>351</v>
      </c>
      <c r="D31" s="119"/>
      <c r="E31" s="258"/>
      <c r="F31" s="258"/>
      <c r="I31" s="194"/>
      <c r="J31" s="194"/>
      <c r="K31" s="194"/>
      <c r="L31" s="194"/>
      <c r="M31" s="194"/>
      <c r="N31" s="194"/>
      <c r="O31" s="194"/>
    </row>
    <row r="32" spans="1:15" ht="22.5" customHeight="1">
      <c r="C32" s="104" t="s">
        <v>352</v>
      </c>
      <c r="D32" s="119"/>
      <c r="E32" s="258"/>
      <c r="F32" s="258"/>
      <c r="I32" s="119">
        <v>-8808</v>
      </c>
      <c r="J32" s="194"/>
      <c r="K32" s="246">
        <v>-37761</v>
      </c>
      <c r="L32" s="246"/>
      <c r="M32" s="246">
        <v>-58708</v>
      </c>
      <c r="N32" s="246"/>
      <c r="O32" s="246">
        <v>-66830</v>
      </c>
    </row>
    <row r="33" spans="1:15" ht="22.5" customHeight="1">
      <c r="A33" s="131"/>
      <c r="B33" s="102" t="s">
        <v>353</v>
      </c>
      <c r="D33" s="119"/>
      <c r="E33" s="258"/>
      <c r="F33" s="258"/>
      <c r="I33" s="194">
        <v>-35186</v>
      </c>
      <c r="J33" s="194"/>
      <c r="K33" s="246">
        <v>-20094</v>
      </c>
      <c r="L33" s="246"/>
      <c r="M33" s="246">
        <v>-35569</v>
      </c>
      <c r="N33" s="246"/>
      <c r="O33" s="246">
        <v>-7404</v>
      </c>
    </row>
    <row r="34" spans="1:15" ht="22.5" customHeight="1">
      <c r="B34" s="102" t="s">
        <v>423</v>
      </c>
      <c r="D34" s="119"/>
      <c r="E34" s="258"/>
      <c r="F34" s="258"/>
      <c r="I34" s="194">
        <v>-18008</v>
      </c>
      <c r="J34" s="194"/>
      <c r="K34" s="246">
        <v>4515</v>
      </c>
      <c r="L34" s="246"/>
      <c r="M34" s="246">
        <v>-15700</v>
      </c>
      <c r="N34" s="246"/>
      <c r="O34" s="246">
        <v>-7784</v>
      </c>
    </row>
    <row r="35" spans="1:15" ht="22.5" customHeight="1">
      <c r="B35" s="102" t="s">
        <v>354</v>
      </c>
      <c r="D35" s="119"/>
      <c r="E35" s="258"/>
      <c r="F35" s="258"/>
      <c r="I35" s="194">
        <v>-16465</v>
      </c>
      <c r="J35" s="194"/>
      <c r="K35" s="246">
        <v>-21252</v>
      </c>
      <c r="L35" s="246"/>
      <c r="M35" s="246">
        <v>-14335</v>
      </c>
      <c r="N35" s="246"/>
      <c r="O35" s="246">
        <v>-16868</v>
      </c>
    </row>
    <row r="36" spans="1:15" ht="22.5" customHeight="1">
      <c r="B36" s="102" t="s">
        <v>242</v>
      </c>
      <c r="D36" s="119"/>
      <c r="E36" s="258"/>
      <c r="F36" s="258"/>
      <c r="I36" s="257">
        <v>0</v>
      </c>
      <c r="J36" s="194"/>
      <c r="K36" s="248">
        <v>-1</v>
      </c>
      <c r="L36" s="246"/>
      <c r="M36" s="248">
        <v>0</v>
      </c>
      <c r="N36" s="246"/>
      <c r="O36" s="248">
        <v>-1</v>
      </c>
    </row>
    <row r="37" spans="1:15" ht="22.5" customHeight="1">
      <c r="B37" s="120"/>
      <c r="D37" s="102" t="s">
        <v>355</v>
      </c>
      <c r="E37" s="258"/>
      <c r="F37" s="258"/>
      <c r="I37" s="257">
        <v>-78467</v>
      </c>
      <c r="J37" s="194">
        <v>0</v>
      </c>
      <c r="K37" s="257">
        <v>-74593</v>
      </c>
      <c r="L37" s="194">
        <v>0</v>
      </c>
      <c r="M37" s="257">
        <v>-124312</v>
      </c>
      <c r="N37" s="194">
        <v>0</v>
      </c>
      <c r="O37" s="257">
        <v>-98887</v>
      </c>
    </row>
    <row r="38" spans="1:15" ht="10.15" customHeight="1">
      <c r="B38" s="120"/>
      <c r="E38" s="258"/>
      <c r="F38" s="258"/>
      <c r="I38" s="128"/>
      <c r="J38" s="194"/>
      <c r="K38" s="128"/>
      <c r="L38" s="194"/>
      <c r="M38" s="128"/>
      <c r="N38" s="194"/>
      <c r="O38" s="128"/>
    </row>
    <row r="39" spans="1:15" ht="22.5" customHeight="1">
      <c r="B39" s="102" t="s">
        <v>308</v>
      </c>
      <c r="E39" s="258"/>
      <c r="F39" s="258"/>
      <c r="I39" s="257">
        <v>-7193</v>
      </c>
      <c r="J39" s="194"/>
      <c r="K39" s="257">
        <v>-7246</v>
      </c>
      <c r="L39" s="194"/>
      <c r="M39" s="257">
        <v>0</v>
      </c>
      <c r="N39" s="194"/>
      <c r="O39" s="257">
        <v>0</v>
      </c>
    </row>
    <row r="40" spans="1:15" ht="10.15" customHeight="1">
      <c r="B40" s="120"/>
      <c r="E40" s="258"/>
      <c r="F40" s="258"/>
      <c r="I40" s="128"/>
      <c r="J40" s="194"/>
      <c r="K40" s="128"/>
      <c r="L40" s="194"/>
      <c r="M40" s="128"/>
      <c r="N40" s="194"/>
      <c r="O40" s="128"/>
    </row>
    <row r="41" spans="1:15" ht="22.5" customHeight="1">
      <c r="B41" s="102" t="s">
        <v>356</v>
      </c>
      <c r="D41" s="119"/>
      <c r="E41" s="258"/>
      <c r="F41" s="258"/>
      <c r="I41" s="194">
        <v>-19128</v>
      </c>
      <c r="K41" s="194">
        <v>-5639</v>
      </c>
      <c r="L41" s="194"/>
      <c r="M41" s="194">
        <v>11422</v>
      </c>
      <c r="O41" s="194">
        <v>36429</v>
      </c>
    </row>
    <row r="42" spans="1:15" ht="22.5" customHeight="1">
      <c r="B42" s="104" t="s">
        <v>357</v>
      </c>
      <c r="D42" s="119"/>
      <c r="E42" s="258"/>
      <c r="F42" s="258"/>
      <c r="I42" s="194">
        <v>118770</v>
      </c>
      <c r="J42" s="194"/>
      <c r="K42" s="194">
        <v>122101</v>
      </c>
      <c r="L42" s="194"/>
      <c r="M42" s="194">
        <v>65347</v>
      </c>
      <c r="N42" s="194"/>
      <c r="O42" s="194">
        <v>29753</v>
      </c>
    </row>
    <row r="43" spans="1:15" ht="22.5" customHeight="1" thickBot="1">
      <c r="B43" s="104" t="s">
        <v>358</v>
      </c>
      <c r="D43" s="119"/>
      <c r="E43" s="258"/>
      <c r="F43" s="258">
        <v>6</v>
      </c>
      <c r="I43" s="132">
        <v>99642</v>
      </c>
      <c r="J43" s="194">
        <v>0</v>
      </c>
      <c r="K43" s="132">
        <v>116462</v>
      </c>
      <c r="L43" s="194">
        <v>0</v>
      </c>
      <c r="M43" s="132">
        <v>76769</v>
      </c>
      <c r="N43" s="194">
        <v>0</v>
      </c>
      <c r="O43" s="132">
        <v>66182</v>
      </c>
    </row>
    <row r="44" spans="1:15" ht="7.5" customHeight="1" thickTop="1">
      <c r="A44" s="268"/>
      <c r="C44" s="235"/>
      <c r="D44" s="235"/>
      <c r="E44" s="261"/>
      <c r="F44" s="258"/>
      <c r="K44" s="194"/>
      <c r="O44" s="194"/>
    </row>
    <row r="45" spans="1:15" ht="22.5" customHeight="1">
      <c r="A45" s="235" t="s">
        <v>379</v>
      </c>
      <c r="C45" s="235"/>
      <c r="D45" s="235"/>
      <c r="E45" s="119"/>
      <c r="F45" s="119"/>
      <c r="I45" s="194"/>
      <c r="M45" s="194"/>
      <c r="N45" s="113"/>
      <c r="O45" s="113"/>
    </row>
    <row r="46" spans="1:15" ht="22.5" customHeight="1">
      <c r="A46" s="269"/>
      <c r="B46" s="120" t="s">
        <v>380</v>
      </c>
      <c r="C46" s="269"/>
      <c r="D46" s="269"/>
      <c r="E46" s="269"/>
      <c r="F46" s="269"/>
      <c r="G46" s="269"/>
      <c r="H46" s="269"/>
      <c r="I46" s="270"/>
      <c r="J46" s="269"/>
      <c r="M46" s="194"/>
      <c r="N46" s="271"/>
      <c r="O46" s="271"/>
    </row>
    <row r="47" spans="1:15" ht="22.5" customHeight="1">
      <c r="A47" s="120"/>
      <c r="B47" s="120"/>
      <c r="C47" s="120" t="s">
        <v>381</v>
      </c>
      <c r="D47" s="119"/>
      <c r="H47" s="272"/>
      <c r="I47" s="128">
        <v>0</v>
      </c>
      <c r="J47" s="272"/>
      <c r="K47" s="194">
        <v>7178</v>
      </c>
      <c r="L47" s="272"/>
      <c r="M47" s="128">
        <v>0</v>
      </c>
      <c r="N47" s="113"/>
      <c r="O47" s="113">
        <v>0</v>
      </c>
    </row>
    <row r="48" spans="1:15" ht="22.5" customHeight="1">
      <c r="A48" s="120"/>
      <c r="B48" s="120"/>
      <c r="C48" s="120" t="s">
        <v>418</v>
      </c>
      <c r="D48" s="119"/>
      <c r="H48" s="272"/>
      <c r="I48" s="128"/>
      <c r="J48" s="272"/>
      <c r="K48" s="194"/>
      <c r="L48" s="272"/>
      <c r="M48" s="128"/>
      <c r="N48" s="113"/>
      <c r="O48" s="113"/>
    </row>
    <row r="49" spans="1:15" ht="22.5" customHeight="1">
      <c r="C49" s="120"/>
      <c r="D49" s="120" t="s">
        <v>415</v>
      </c>
      <c r="G49" s="120"/>
      <c r="H49" s="120"/>
      <c r="I49" s="128">
        <v>0</v>
      </c>
      <c r="J49" s="120"/>
      <c r="K49" s="128">
        <v>0</v>
      </c>
      <c r="L49" s="120"/>
      <c r="M49" s="194">
        <v>-34608</v>
      </c>
      <c r="N49" s="113"/>
      <c r="O49" s="113">
        <v>0</v>
      </c>
    </row>
    <row r="50" spans="1:15" ht="22.5" customHeight="1">
      <c r="C50" s="120"/>
      <c r="D50" s="120" t="s">
        <v>422</v>
      </c>
      <c r="G50" s="120"/>
      <c r="H50" s="120"/>
      <c r="I50" s="128">
        <v>129969</v>
      </c>
      <c r="J50" s="120"/>
      <c r="K50" s="128">
        <v>0</v>
      </c>
      <c r="L50" s="120"/>
      <c r="M50" s="194">
        <v>129969</v>
      </c>
      <c r="N50" s="113"/>
      <c r="O50" s="113">
        <v>0</v>
      </c>
    </row>
    <row r="51" spans="1:15" ht="22.5" customHeight="1">
      <c r="C51" s="120"/>
      <c r="D51" s="120" t="s">
        <v>416</v>
      </c>
      <c r="G51" s="120"/>
      <c r="H51" s="120"/>
      <c r="I51" s="128">
        <v>-537159</v>
      </c>
      <c r="J51" s="120"/>
      <c r="K51" s="128">
        <v>0</v>
      </c>
      <c r="L51" s="120"/>
      <c r="M51" s="194">
        <v>-388977</v>
      </c>
      <c r="N51" s="113"/>
      <c r="O51" s="113">
        <v>0</v>
      </c>
    </row>
    <row r="52" spans="1:15" ht="22.5" customHeight="1">
      <c r="C52" s="120"/>
      <c r="D52" s="120" t="s">
        <v>417</v>
      </c>
      <c r="G52" s="120"/>
      <c r="H52" s="120"/>
      <c r="I52" s="128">
        <v>90175</v>
      </c>
      <c r="J52" s="120"/>
      <c r="K52" s="128">
        <v>0</v>
      </c>
      <c r="L52" s="120"/>
      <c r="M52" s="194">
        <v>0</v>
      </c>
      <c r="N52" s="113"/>
      <c r="O52" s="113">
        <v>0</v>
      </c>
    </row>
    <row r="53" spans="1:15" ht="22.5" customHeight="1">
      <c r="A53" s="120"/>
      <c r="B53" s="120"/>
      <c r="C53" s="269"/>
      <c r="D53" s="120" t="s">
        <v>420</v>
      </c>
      <c r="H53" s="272"/>
      <c r="I53" s="194">
        <v>317015</v>
      </c>
      <c r="J53" s="272"/>
      <c r="K53" s="128">
        <v>0</v>
      </c>
      <c r="L53" s="272"/>
      <c r="M53" s="194">
        <v>293616</v>
      </c>
      <c r="N53" s="113"/>
      <c r="O53" s="113">
        <v>0</v>
      </c>
    </row>
    <row r="54" spans="1:15" ht="24" customHeight="1">
      <c r="C54" s="120"/>
      <c r="G54" s="120"/>
      <c r="H54" s="120"/>
      <c r="I54" s="120"/>
      <c r="J54" s="120"/>
      <c r="K54" s="120"/>
      <c r="L54" s="120"/>
      <c r="M54" s="120"/>
      <c r="N54" s="113"/>
      <c r="O54" s="113"/>
    </row>
    <row r="55" spans="1:15" ht="24" customHeight="1">
      <c r="E55" s="119"/>
      <c r="F55" s="119"/>
      <c r="N55" s="113"/>
      <c r="O55" s="113"/>
    </row>
    <row r="56" spans="1:15" ht="21" hidden="1" customHeight="1">
      <c r="A56" s="268" t="s">
        <v>143</v>
      </c>
      <c r="C56" s="235"/>
      <c r="D56" s="235"/>
      <c r="E56" s="261"/>
      <c r="F56" s="258"/>
      <c r="K56" s="194"/>
      <c r="O56" s="194"/>
    </row>
    <row r="57" spans="1:15" ht="21" hidden="1" customHeight="1">
      <c r="A57" s="269"/>
      <c r="B57" s="269" t="s">
        <v>144</v>
      </c>
      <c r="C57" s="269"/>
      <c r="D57" s="269"/>
      <c r="E57" s="269"/>
      <c r="F57" s="269"/>
      <c r="G57" s="269"/>
      <c r="H57" s="269"/>
      <c r="I57" s="269"/>
      <c r="J57" s="269"/>
      <c r="K57" s="270"/>
      <c r="L57" s="269"/>
      <c r="M57" s="269"/>
      <c r="O57" s="194"/>
    </row>
    <row r="58" spans="1:15" ht="21" hidden="1" customHeight="1">
      <c r="A58" s="120"/>
      <c r="B58" s="120" t="s">
        <v>64</v>
      </c>
      <c r="C58" s="269" t="s">
        <v>140</v>
      </c>
      <c r="D58" s="119"/>
      <c r="E58" s="269"/>
      <c r="G58" s="120"/>
      <c r="H58" s="120"/>
      <c r="J58" s="272"/>
      <c r="K58" s="272"/>
      <c r="L58" s="272"/>
      <c r="M58" s="272"/>
      <c r="N58" s="272"/>
      <c r="O58" s="272"/>
    </row>
    <row r="59" spans="1:15" ht="24.75" hidden="1" customHeight="1">
      <c r="C59" s="120" t="s">
        <v>142</v>
      </c>
      <c r="D59" s="120" t="s">
        <v>149</v>
      </c>
      <c r="G59" s="120"/>
      <c r="H59" s="120"/>
      <c r="I59" s="120"/>
      <c r="J59" s="120"/>
      <c r="K59" s="120"/>
      <c r="L59" s="120"/>
      <c r="M59" s="120"/>
      <c r="N59" s="120"/>
      <c r="O59" s="120"/>
    </row>
    <row r="60" spans="1:15" ht="24.75" hidden="1" customHeight="1">
      <c r="C60" s="120" t="s">
        <v>142</v>
      </c>
      <c r="D60" s="120" t="s">
        <v>145</v>
      </c>
      <c r="G60" s="120"/>
      <c r="H60" s="120"/>
      <c r="I60" s="120"/>
      <c r="J60" s="120"/>
      <c r="K60" s="120"/>
      <c r="L60" s="120"/>
      <c r="M60" s="120"/>
      <c r="N60" s="120"/>
      <c r="O60" s="120"/>
    </row>
    <row r="61" spans="1:15" ht="24.75" hidden="1" customHeight="1">
      <c r="C61" s="120"/>
      <c r="D61" s="120" t="s">
        <v>148</v>
      </c>
      <c r="G61" s="120"/>
      <c r="H61" s="120"/>
      <c r="I61" s="120"/>
      <c r="J61" s="120"/>
      <c r="K61" s="120"/>
      <c r="L61" s="120"/>
      <c r="M61" s="120"/>
      <c r="N61" s="120"/>
      <c r="O61" s="120"/>
    </row>
    <row r="62" spans="1:15" ht="21" hidden="1" customHeight="1">
      <c r="A62" s="120"/>
      <c r="B62" s="120" t="s">
        <v>65</v>
      </c>
      <c r="C62" s="269" t="s">
        <v>146</v>
      </c>
      <c r="D62" s="119"/>
      <c r="E62" s="269"/>
      <c r="G62" s="120"/>
      <c r="H62" s="120"/>
      <c r="J62" s="272"/>
      <c r="K62" s="272"/>
      <c r="L62" s="272"/>
      <c r="M62" s="272"/>
      <c r="N62" s="272"/>
      <c r="O62" s="272"/>
    </row>
    <row r="63" spans="1:15" ht="24.75" hidden="1" customHeight="1">
      <c r="C63" s="120" t="s">
        <v>142</v>
      </c>
      <c r="D63" s="120" t="s">
        <v>145</v>
      </c>
      <c r="G63" s="120"/>
      <c r="H63" s="120"/>
      <c r="I63" s="120"/>
      <c r="J63" s="120"/>
      <c r="K63" s="120"/>
      <c r="L63" s="120"/>
      <c r="M63" s="120"/>
      <c r="N63" s="120"/>
      <c r="O63" s="120"/>
    </row>
    <row r="64" spans="1:15" ht="23.1" hidden="1" customHeight="1">
      <c r="D64" s="120" t="s">
        <v>147</v>
      </c>
    </row>
    <row r="67" spans="9:13" ht="23.1" customHeight="1">
      <c r="I67" s="194"/>
      <c r="M67" s="194"/>
    </row>
    <row r="69" spans="9:13" ht="23.1" customHeight="1">
      <c r="I69" s="133"/>
    </row>
  </sheetData>
  <mergeCells count="11">
    <mergeCell ref="A3:O3"/>
    <mergeCell ref="E1:N1"/>
    <mergeCell ref="I10:K10"/>
    <mergeCell ref="M10:O10"/>
    <mergeCell ref="A4:O4"/>
    <mergeCell ref="A5:O5"/>
    <mergeCell ref="I7:O7"/>
    <mergeCell ref="M8:O8"/>
    <mergeCell ref="I9:K9"/>
    <mergeCell ref="M9:O9"/>
    <mergeCell ref="I8:K8"/>
  </mergeCells>
  <printOptions horizontalCentered="1"/>
  <pageMargins left="0.70866141732283472" right="0.39370078740157483" top="0.78740157480314965" bottom="0.59055118110236227" header="0.59055118110236227" footer="0.47244094488188981"/>
  <pageSetup paperSize="9" scale="58" orientation="portrait" blackAndWhite="1" r:id="rId1"/>
  <headerFooter>
    <oddHeader>&amp;R&amp;"Times New Roman,Bold"&amp;11"&amp;UUNAUDITED&amp;U
&amp;UBUT REVIEWED&amp;U"</oddHeader>
    <oddFooter xml:space="preserve">&amp;L&amp;"Times New Roman,Regular"&amp;11The accompanying notes to interim financial statements are an intergral part of these interim financial statements.
&amp;C&amp;"Angsana New,Regular"&amp;16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2.7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26"/>
  <sheetViews>
    <sheetView view="pageBreakPreview" zoomScale="60" zoomScaleNormal="100" workbookViewId="0">
      <selection activeCell="O22" sqref="O22"/>
    </sheetView>
  </sheetViews>
  <sheetFormatPr defaultColWidth="9.140625" defaultRowHeight="23.25"/>
  <cols>
    <col min="1" max="4" width="9.140625" style="87"/>
    <col min="5" max="5" width="12.42578125" style="87" customWidth="1"/>
    <col min="6" max="6" width="17.140625" style="87" customWidth="1"/>
    <col min="7" max="7" width="9.140625" style="87"/>
    <col min="8" max="8" width="17.140625" style="87" customWidth="1"/>
    <col min="9" max="16384" width="9.140625" style="87"/>
  </cols>
  <sheetData>
    <row r="1" spans="1:17" s="83" customFormat="1" ht="21" customHeight="1">
      <c r="O1" s="313"/>
      <c r="P1" s="313"/>
      <c r="Q1" s="313"/>
    </row>
    <row r="2" spans="1:17" s="83" customFormat="1" ht="21" customHeight="1">
      <c r="A2" s="314" t="s">
        <v>133</v>
      </c>
      <c r="B2" s="314"/>
      <c r="C2" s="314"/>
      <c r="D2" s="314"/>
      <c r="E2" s="314"/>
      <c r="F2" s="314"/>
      <c r="G2" s="314"/>
      <c r="H2" s="314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1" customHeight="1">
      <c r="A3" s="87" t="s">
        <v>134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  <c r="P3" s="85"/>
      <c r="Q3" s="85"/>
    </row>
    <row r="4" spans="1:17" s="83" customFormat="1">
      <c r="A4" s="86" t="s">
        <v>1</v>
      </c>
    </row>
    <row r="5" spans="1:17" s="83" customFormat="1" ht="8.1" customHeight="1"/>
    <row r="8" spans="1:17">
      <c r="E8" s="99"/>
      <c r="F8" s="315" t="s">
        <v>53</v>
      </c>
      <c r="G8" s="315"/>
      <c r="H8" s="315"/>
    </row>
    <row r="9" spans="1:17">
      <c r="F9" s="316" t="s">
        <v>1</v>
      </c>
      <c r="G9" s="316"/>
      <c r="H9" s="316"/>
    </row>
    <row r="10" spans="1:17">
      <c r="F10" s="88" t="s">
        <v>126</v>
      </c>
      <c r="G10" s="88"/>
      <c r="H10" s="88" t="s">
        <v>112</v>
      </c>
    </row>
    <row r="11" spans="1:17">
      <c r="F11" s="90" t="s">
        <v>127</v>
      </c>
      <c r="G11" s="91"/>
      <c r="H11" s="92"/>
    </row>
    <row r="12" spans="1:17">
      <c r="A12" s="93" t="s">
        <v>128</v>
      </c>
      <c r="G12" s="94"/>
    </row>
    <row r="13" spans="1:17">
      <c r="A13" s="87" t="s">
        <v>129</v>
      </c>
    </row>
    <row r="14" spans="1:17">
      <c r="A14" s="87" t="s">
        <v>114</v>
      </c>
    </row>
    <row r="15" spans="1:17">
      <c r="A15" s="87" t="s">
        <v>130</v>
      </c>
      <c r="H15" s="92"/>
    </row>
    <row r="16" spans="1:17">
      <c r="A16" s="87" t="s">
        <v>121</v>
      </c>
      <c r="F16" s="95"/>
      <c r="G16" s="94"/>
    </row>
    <row r="17" spans="1:8">
      <c r="A17" s="93" t="s">
        <v>131</v>
      </c>
      <c r="F17" s="95"/>
      <c r="G17" s="94"/>
      <c r="H17" s="95"/>
    </row>
    <row r="18" spans="1:8">
      <c r="A18" s="87" t="s">
        <v>113</v>
      </c>
    </row>
    <row r="19" spans="1:8">
      <c r="A19" s="87" t="s">
        <v>114</v>
      </c>
    </row>
    <row r="20" spans="1:8">
      <c r="A20" s="87" t="s">
        <v>130</v>
      </c>
      <c r="H20" s="92"/>
    </row>
    <row r="21" spans="1:8">
      <c r="A21" s="87" t="s">
        <v>121</v>
      </c>
      <c r="F21" s="95"/>
      <c r="G21" s="94"/>
    </row>
    <row r="22" spans="1:8">
      <c r="A22" s="93" t="s">
        <v>132</v>
      </c>
      <c r="F22" s="95"/>
      <c r="G22" s="94"/>
      <c r="H22" s="95"/>
    </row>
    <row r="23" spans="1:8">
      <c r="A23" s="87" t="s">
        <v>113</v>
      </c>
      <c r="F23" s="94"/>
      <c r="G23" s="94"/>
      <c r="H23" s="94"/>
    </row>
    <row r="24" spans="1:8" ht="24" thickBot="1">
      <c r="A24" s="87" t="s">
        <v>121</v>
      </c>
      <c r="F24" s="97"/>
      <c r="G24" s="94"/>
    </row>
    <row r="25" spans="1:8" ht="24" thickTop="1">
      <c r="H25" s="98"/>
    </row>
    <row r="26" spans="1:8">
      <c r="H26" s="94"/>
    </row>
  </sheetData>
  <mergeCells count="4">
    <mergeCell ref="O1:Q1"/>
    <mergeCell ref="A2:H2"/>
    <mergeCell ref="F8:H8"/>
    <mergeCell ref="F9:H9"/>
  </mergeCells>
  <pageMargins left="0.55118110236220474" right="0.27559055118110237" top="0.74803149606299213" bottom="0.74803149606299213" header="0.31496062992125984" footer="0.31496062992125984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7"/>
  <sheetViews>
    <sheetView view="pageBreakPreview" zoomScaleNormal="100" zoomScaleSheetLayoutView="100" workbookViewId="0">
      <selection activeCell="G16" sqref="G16"/>
    </sheetView>
  </sheetViews>
  <sheetFormatPr defaultRowHeight="12.75"/>
  <cols>
    <col min="4" max="4" width="11.7109375" customWidth="1"/>
    <col min="6" max="6" width="17.140625" customWidth="1"/>
    <col min="8" max="8" width="17.140625" customWidth="1"/>
  </cols>
  <sheetData>
    <row r="1" spans="1:17" s="83" customFormat="1" ht="21" customHeight="1">
      <c r="O1" s="313"/>
      <c r="P1" s="313"/>
      <c r="Q1" s="313"/>
    </row>
    <row r="2" spans="1:17" s="83" customFormat="1" ht="21" customHeight="1">
      <c r="A2" s="314" t="s">
        <v>122</v>
      </c>
      <c r="B2" s="314"/>
      <c r="C2" s="314"/>
      <c r="D2" s="314"/>
      <c r="E2" s="314"/>
      <c r="F2" s="314"/>
      <c r="G2" s="314"/>
      <c r="H2" s="314"/>
      <c r="I2" s="85"/>
      <c r="J2" s="85"/>
      <c r="K2" s="85"/>
      <c r="L2" s="85"/>
      <c r="M2" s="85"/>
      <c r="N2" s="85"/>
      <c r="O2" s="85"/>
      <c r="P2" s="85"/>
      <c r="Q2" s="85"/>
    </row>
    <row r="3" spans="1:17" s="83" customFormat="1" ht="23.25">
      <c r="A3" s="86" t="s">
        <v>123</v>
      </c>
    </row>
    <row r="4" spans="1:17" s="83" customFormat="1" ht="8.1" customHeight="1"/>
    <row r="5" spans="1:17" s="87" customFormat="1" ht="23.25">
      <c r="F5" s="315" t="s">
        <v>124</v>
      </c>
      <c r="G5" s="315"/>
      <c r="H5" s="315"/>
    </row>
    <row r="6" spans="1:17" s="87" customFormat="1" ht="23.25">
      <c r="F6" s="316" t="s">
        <v>125</v>
      </c>
      <c r="G6" s="316"/>
      <c r="H6" s="316"/>
    </row>
    <row r="7" spans="1:17" s="87" customFormat="1" ht="23.25">
      <c r="F7" s="88" t="s">
        <v>126</v>
      </c>
      <c r="G7" s="89"/>
      <c r="H7" s="88" t="s">
        <v>112</v>
      </c>
    </row>
    <row r="8" spans="1:17" s="87" customFormat="1" ht="23.25">
      <c r="F8" s="90" t="s">
        <v>127</v>
      </c>
      <c r="G8" s="91"/>
      <c r="H8" s="92"/>
    </row>
    <row r="9" spans="1:17" s="87" customFormat="1" ht="23.25">
      <c r="A9" s="93" t="s">
        <v>128</v>
      </c>
      <c r="G9" s="94"/>
    </row>
    <row r="10" spans="1:17" s="87" customFormat="1" ht="23.25">
      <c r="A10" s="87" t="s">
        <v>129</v>
      </c>
    </row>
    <row r="11" spans="1:17" s="87" customFormat="1" ht="23.25">
      <c r="A11" s="87" t="s">
        <v>114</v>
      </c>
    </row>
    <row r="12" spans="1:17" s="87" customFormat="1" ht="23.25">
      <c r="A12" s="87" t="s">
        <v>130</v>
      </c>
    </row>
    <row r="13" spans="1:17" s="87" customFormat="1" ht="23.25">
      <c r="A13" s="87" t="s">
        <v>121</v>
      </c>
      <c r="F13" s="95"/>
      <c r="G13" s="94"/>
      <c r="H13" s="95"/>
    </row>
    <row r="14" spans="1:17" s="87" customFormat="1" ht="23.25">
      <c r="A14" s="93" t="s">
        <v>131</v>
      </c>
      <c r="F14" s="95"/>
      <c r="G14" s="94"/>
      <c r="H14" s="95"/>
    </row>
    <row r="15" spans="1:17" s="87" customFormat="1" ht="23.25">
      <c r="A15" s="87" t="s">
        <v>113</v>
      </c>
    </row>
    <row r="16" spans="1:17" s="87" customFormat="1" ht="23.25">
      <c r="A16" s="87" t="s">
        <v>114</v>
      </c>
    </row>
    <row r="17" spans="1:8" s="87" customFormat="1" ht="23.25">
      <c r="A17" s="87" t="s">
        <v>130</v>
      </c>
    </row>
    <row r="18" spans="1:8" s="87" customFormat="1" ht="23.25">
      <c r="A18" s="87" t="s">
        <v>121</v>
      </c>
      <c r="F18" s="95"/>
      <c r="G18" s="94"/>
      <c r="H18" s="96"/>
    </row>
    <row r="19" spans="1:8" s="87" customFormat="1" ht="23.25">
      <c r="A19" s="93" t="s">
        <v>132</v>
      </c>
      <c r="F19" s="95"/>
      <c r="G19" s="94"/>
    </row>
    <row r="20" spans="1:8" s="87" customFormat="1" ht="23.25">
      <c r="A20" s="87" t="s">
        <v>113</v>
      </c>
      <c r="F20" s="94"/>
      <c r="G20" s="94"/>
    </row>
    <row r="21" spans="1:8" s="87" customFormat="1" ht="24" thickBot="1">
      <c r="A21" s="87" t="s">
        <v>121</v>
      </c>
      <c r="F21" s="97"/>
      <c r="G21" s="94"/>
    </row>
    <row r="22" spans="1:8" s="87" customFormat="1" ht="24" thickTop="1">
      <c r="H22" s="98"/>
    </row>
    <row r="23" spans="1:8" s="87" customFormat="1" ht="23.25"/>
    <row r="24" spans="1:8" s="87" customFormat="1" ht="23.25"/>
    <row r="25" spans="1:8" s="87" customFormat="1" ht="23.25"/>
    <row r="26" spans="1:8" s="87" customFormat="1" ht="23.25"/>
    <row r="27" spans="1:8" s="87" customFormat="1" ht="23.25"/>
  </sheetData>
  <mergeCells count="4">
    <mergeCell ref="O1:Q1"/>
    <mergeCell ref="A2:H2"/>
    <mergeCell ref="F5:H5"/>
    <mergeCell ref="F6:H6"/>
  </mergeCells>
  <pageMargins left="0.7" right="0.4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SFP</vt:lpstr>
      <vt:lpstr>SFP 2</vt:lpstr>
      <vt:lpstr>SFP 3</vt:lpstr>
      <vt:lpstr>SCE-Conso</vt:lpstr>
      <vt:lpstr>SCE-Separate</vt:lpstr>
      <vt:lpstr>PL-3m</vt:lpstr>
      <vt:lpstr>งบกำไรขาดทุน 9M </vt:lpstr>
      <vt:lpstr>งบกำไรขาดทุนเบ็ดเสร็จ 9 M</vt:lpstr>
      <vt:lpstr>งบกระแสเงินสด YEAR</vt:lpstr>
      <vt:lpstr>OCI-3m</vt:lpstr>
      <vt:lpstr>PL</vt:lpstr>
      <vt:lpstr>OCI</vt:lpstr>
      <vt:lpstr>SCF</vt:lpstr>
      <vt:lpstr>SCF 2</vt:lpstr>
      <vt:lpstr>PL Q1'19</vt:lpstr>
      <vt:lpstr>OCI Q1'19</vt:lpstr>
      <vt:lpstr>สินทรัพย์ไม่มีตัวตน conso</vt:lpstr>
      <vt:lpstr>สินทรัพย์ไม่มีตัวตน Company</vt:lpstr>
      <vt:lpstr>OCI!Print_Area</vt:lpstr>
      <vt:lpstr>'OCI-3m'!Print_Area</vt:lpstr>
      <vt:lpstr>PL!Print_Area</vt:lpstr>
      <vt:lpstr>'PL-3m'!Print_Area</vt:lpstr>
      <vt:lpstr>'SCE-Conso'!Print_Area</vt:lpstr>
      <vt:lpstr>'SCE-Separate'!Print_Area</vt:lpstr>
      <vt:lpstr>SCF!Print_Area</vt:lpstr>
      <vt:lpstr>'SCF 2'!Print_Area</vt:lpstr>
      <vt:lpstr>SFP!Print_Area</vt:lpstr>
      <vt:lpstr>'SFP 2'!Print_Area</vt:lpstr>
      <vt:lpstr>'SFP 3'!Print_Area</vt:lpstr>
      <vt:lpstr>'งบกำไรขาดทุน 9M '!Print_Area</vt:lpstr>
      <vt:lpstr>'งบกำไรขาดทุนเบ็ดเสร็จ 9 M'!Print_Area</vt:lpstr>
      <vt:lpstr>'สินทรัพย์ไม่มีตัวตน Company'!Print_Area</vt:lpstr>
      <vt:lpstr>'สินทรัพย์ไม่มีตัวตน conso'!Print_Area</vt:lpstr>
      <vt:lpstr>SCF!งบการเงิน</vt:lpstr>
      <vt:lpstr>'SCF 2'!งบการเงิน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Naharuthai Chuachalad</cp:lastModifiedBy>
  <cp:lastPrinted>2020-05-14T13:21:12Z</cp:lastPrinted>
  <dcterms:created xsi:type="dcterms:W3CDTF">1998-02-16T11:39:19Z</dcterms:created>
  <dcterms:modified xsi:type="dcterms:W3CDTF">2020-05-15T00:13:45Z</dcterms:modified>
</cp:coreProperties>
</file>