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1 (มีนาคม)\พรพรหมเม็ททอล\"/>
    </mc:Choice>
  </mc:AlternateContent>
  <xr:revisionPtr revIDLastSave="0" documentId="12_ncr:500000_{8662CCF3-A05C-43B4-8641-3B0CF6DCE4B6}" xr6:coauthVersionLast="31" xr6:coauthVersionMax="31" xr10:uidLastSave="{00000000-0000-0000-0000-000000000000}"/>
  <bookViews>
    <workbookView xWindow="-120" yWindow="-120" windowWidth="19440" windowHeight="15600" activeTab="5" xr2:uid="{00000000-000D-0000-FFFF-FFFF00000000}"/>
  </bookViews>
  <sheets>
    <sheet name="แสดงฐานะทางการเงิน " sheetId="13" r:id="rId1"/>
    <sheet name="SE-conso" sheetId="5" state="hidden" r:id="rId2"/>
    <sheet name="PL_5-6" sheetId="7" r:id="rId3"/>
    <sheet name="SE-Conso_7" sheetId="6" r:id="rId4"/>
    <sheet name="SE_8" sheetId="3" r:id="rId5"/>
    <sheet name="CF_9-10" sheetId="12" r:id="rId6"/>
  </sheets>
  <externalReferences>
    <externalReference r:id="rId7"/>
  </externalReferences>
  <definedNames>
    <definedName name="_xlnm.Print_Area" localSheetId="5">'CF_9-10'!$A$1:$M$84</definedName>
    <definedName name="_xlnm.Print_Area" localSheetId="2">'PL_5-6'!$A$1:$P$65</definedName>
    <definedName name="_xlnm.Print_Area" localSheetId="4">SE_8!$A$1:$R$28</definedName>
    <definedName name="_xlnm.Print_Area" localSheetId="3">'SE-Conso_7'!$A$1:$U$30</definedName>
    <definedName name="_xlnm.Print_Area" localSheetId="0">'แสดงฐานะทางการเงิน '!$A$1:$O$117</definedName>
    <definedName name="_xlnm.Print_Titles" localSheetId="4">SE_8!$1:$6</definedName>
    <definedName name="_xlnm.Print_Titles" localSheetId="1">'SE-conso'!$1:$5</definedName>
  </definedNames>
  <calcPr calcId="162913"/>
</workbook>
</file>

<file path=xl/calcChain.xml><?xml version="1.0" encoding="utf-8"?>
<calcChain xmlns="http://schemas.openxmlformats.org/spreadsheetml/2006/main">
  <c r="M29" i="13" l="1"/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<sst xmlns="http://schemas.openxmlformats.org/spreadsheetml/2006/main" count="377" uniqueCount="222">
  <si>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</si>
  <si>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</si>
  <si>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</si>
  <si>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</si>
  <si>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</si>
  <si>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</si>
  <si>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</si>
  <si>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</si>
  <si>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</si>
  <si>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</si>
  <si>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</si>
  <si>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</si>
  <si>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</si>
  <si>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</si>
  <si>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</si>
  <si>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</si>
  <si>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</si>
  <si>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</si>
  <si>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</si>
  <si>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</si>
  <si>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</si>
  <si>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</si>
  <si>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</si>
  <si>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</si>
  <si>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</si>
  <si>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</si>
  <si>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</si>
  <si>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</si>
  <si>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</si>
  <si>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</si>
  <si>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</si>
  <si>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</si>
  <si>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</si>
  <si>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</si>
  <si>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</si>
  <si>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</si>
  <si>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</si>
  <si>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</si>
  <si>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</si>
  <si>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</si>
  <si>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</si>
  <si>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</si>
  <si>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</si>
  <si>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</si>
  <si>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</si>
  <si>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</si>
  <si>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</si>
  <si>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</si>
  <si>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</si>
  <si>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เงินเบิกเกินบัญชีและเงินกู้ยืมระยะสั้น</t>
  </si>
  <si>
    <t>ต้นทุนทางการเงิน</t>
  </si>
  <si>
    <t>จากสถาบันการเงิน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</si>
  <si>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</si>
  <si>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</si>
  <si>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</si>
  <si>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</si>
  <si>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</si>
  <si>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</si>
  <si>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>ค่าใช้จ่ายภาษีเงินได้</t>
  </si>
  <si>
    <t xml:space="preserve">สินค้าคงเหลือ </t>
  </si>
  <si>
    <t>ที่ดิน อาคารและอุปกรณ์</t>
  </si>
  <si>
    <t>สิทธิการเช่า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</si>
  <si>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</si>
  <si>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</si>
  <si>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</si>
  <si>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</si>
  <si>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</si>
  <si>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</si>
  <si>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</si>
  <si>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</si>
  <si>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</si>
  <si>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</si>
  <si>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</si>
  <si>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</si>
  <si>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</si>
  <si>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</si>
  <si>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</si>
  <si>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</si>
  <si>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</si>
  <si>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</si>
  <si>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</si>
  <si>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</si>
  <si>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</si>
  <si>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</si>
  <si>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</si>
  <si>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</si>
  <si>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</si>
  <si>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</si>
  <si>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 xml:space="preserve">   </t>
  </si>
  <si>
    <t>ข้อมูลงบกระแสเงินสดเปิดเผยเพิ่มเติม</t>
  </si>
  <si>
    <t>กำไรจากอัตราแลกเปลี่ยน</t>
  </si>
  <si>
    <t xml:space="preserve">งบแสดงการเปลี่ยนแปลงส่วนของผู้ถือหุ้น </t>
  </si>
  <si>
    <t>ส่วนของค่าเช่าที่บันทึกตามมาตรฐานการบัญชี</t>
  </si>
  <si>
    <t>ทุนจดทะเบียน</t>
  </si>
  <si>
    <t xml:space="preserve">การแบ่งปันกำไร (ขาดทุน) </t>
  </si>
  <si>
    <t>เงินสดสุทธิได้มาจาก (ใช้ใปใน) กิจกรรมจัดหาเงิน</t>
  </si>
  <si>
    <t>เงินกู้ยืมระยะสั้นจากบุคคลที่เกี่ยวข้องกัน</t>
  </si>
  <si>
    <t>ที่สูง (ต่ำ) กว่าสัญญาเช่า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</si>
  <si>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</si>
  <si>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</si>
  <si>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</si>
  <si>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</si>
  <si>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</si>
  <si>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</si>
  <si>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</si>
  <si>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</si>
  <si>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</si>
  <si>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</si>
  <si>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</si>
  <si>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</si>
  <si>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</si>
  <si>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เงินสดรับเงินกู้ยืมระยะสั้นจากบุคคลที่เกี่ยวข้องกัน</t>
  </si>
  <si>
    <t>โอนสินทรัพย์ถาวรเป็นค่าใช้จ่าย</t>
  </si>
  <si>
    <t>บุคคลและกิจการที่เกี่ยวข้องกัน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</si>
  <si>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</si>
  <si>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</si>
  <si>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</si>
  <si>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</si>
  <si>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</si>
  <si>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</si>
  <si>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</si>
  <si>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-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</si>
  <si>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</si>
  <si>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</si>
  <si>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</si>
  <si>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เงินสดรับเงินกู้ยืมระยะยาวจากสถาบันการเงิน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</si>
  <si>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</si>
  <si>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</si>
  <si>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</si>
  <si>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ผลต่างจากการเปลี่ยนแปลงสัดส่วนการลงทุน</t>
  </si>
  <si>
    <t xml:space="preserve">  (บาทต่อหุ้น) </t>
  </si>
  <si>
    <t>กำไรจากการขายสินทรัพย์ถาวร</t>
  </si>
  <si>
    <t>กำไร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</si>
  <si>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</si>
  <si>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</si>
  <si>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</si>
  <si>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เงินมัดจำจ่ายซื้อสินทรัพย์ถาวร</t>
  </si>
  <si>
    <t>จากกิจกรรมดำเนินงาน</t>
  </si>
  <si>
    <t>- 9 -</t>
  </si>
  <si>
    <t>เงินสดรับคืนภาษีเงินได้</t>
  </si>
  <si>
    <t>กำไร (ขาดทุน)</t>
  </si>
  <si>
    <t>เงินฝากสถาบันการเงินที่มีภาระผูกพันเพิ่มขึ้น</t>
  </si>
  <si>
    <t>บริษัทย่อย</t>
  </si>
  <si>
    <t>บริษัทอื่น</t>
  </si>
  <si>
    <t>เงินให้กู้ยืมระยะยาวแก่บริษัทย่อย</t>
  </si>
  <si>
    <t>- 6 -</t>
  </si>
  <si>
    <t>2562</t>
  </si>
  <si>
    <t>- 7 -</t>
  </si>
  <si>
    <t>- 8 -</t>
  </si>
  <si>
    <t>อสังหาริมทรัพย์เพื่อการลงทุน</t>
  </si>
  <si>
    <t>รายได้จากการรับจ้างประกอบและติดตั้ง</t>
  </si>
  <si>
    <t>ต้นทุนจากการรับจ้างประกอบและติดตั้ง</t>
  </si>
  <si>
    <t xml:space="preserve">หนี้สูญและหนี้สงสัยจะสูญ </t>
  </si>
  <si>
    <t xml:space="preserve">ขาดทุนจากมูลค่าสินค้าลดลง </t>
  </si>
  <si>
    <t>(กำไร) ขาดทุนจากอัตราแลกเปลี่ยนที่ยังไม่เกิดขึ้นจริง</t>
  </si>
  <si>
    <t>กำไร (ขาดทุน) เบ็ดเสร็จอื่น</t>
  </si>
  <si>
    <t>เงินสดและรายการเทียบเท่าเงินสดเพิ่มขึ้น (ลดลง) - สุทธิ</t>
  </si>
  <si>
    <t>ลูกหนี้จากการขายสินทรัพย์ถาวร (เพิ่มขึ้น) ลดลง</t>
  </si>
  <si>
    <t>เจ้าหนี้จากการซื้อสินทรัพย์ถาวรเพิ่มขึ้น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</si>
  <si>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</si>
  <si>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</si>
  <si>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พันบาท</t>
  </si>
  <si>
    <t>ณ วันที่ 31</t>
  </si>
  <si>
    <t>มีนาคม 2563</t>
  </si>
  <si>
    <t>ธันวาคม 2562</t>
  </si>
  <si>
    <t>ณ วันที่ 31 มีนาคม 2563</t>
  </si>
  <si>
    <t>- 3 -</t>
  </si>
  <si>
    <t>- 4 -</t>
  </si>
  <si>
    <t>- 5 -</t>
  </si>
  <si>
    <t>สำหรับงวดสามเดือนสิ้นสุดวันที่ 31 มีนาคม 2563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</si>
  <si>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</si>
  <si>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</si>
  <si>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</t>
  </si>
  <si>
    <t>2563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</si>
  <si>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</si>
  <si>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</si>
  <si>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</si>
  <si>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</si>
  <si>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</si>
  <si>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</si>
  <si>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</si>
  <si>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</si>
  <si>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</si>
  <si>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31 มีนาคม 2563</t>
  </si>
  <si>
    <t>กำไร (ขาดทุน) เบ็ดเสร็จสำหรับงวด</t>
  </si>
  <si>
    <t>กำไรขาดทุนเบ็ดเสร็จสำหรับงวด</t>
  </si>
  <si>
    <t>ยอดคงเหลือ ณ วันที่ 31 มีนาคม 2562</t>
  </si>
  <si>
    <t>ผลกระทบสะสมจากการเปลี่ยนแปลงนโยบายการบัญชี</t>
  </si>
  <si>
    <t>เนื่องจากการนำมาตรฐานการรายงานทางการเงินใหม่มาใช้ครั้งแรก</t>
  </si>
  <si>
    <t>ยอดคงเหลือ ณ วันที่ 1 มกราคม 2563 ที่ปรับปรุงแล้ว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</si>
  <si>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</si>
  <si>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</si>
  <si>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</si>
  <si>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ค่าใช้จ่ายอื่น</t>
  </si>
  <si>
    <t>สำรองตามกฎหมาย</t>
  </si>
  <si>
    <t>จัดสรรเป็นทุน</t>
  </si>
  <si>
    <t>- 11 -</t>
  </si>
  <si>
    <t xml:space="preserve">กำไร (ขาดทุน) ต่อหุ้นส่วนที่เป็นของผู้ถือหุ้นบริษัทใหญ่ </t>
  </si>
  <si>
    <t>กำไร (ขาดทุน) ต่อหุ้นขั้นพื้นฐาน</t>
  </si>
  <si>
    <t>ขาดทุน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</si>
  <si>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</si>
  <si>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</si>
  <si>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เงินสดจ่ายชำระเงินกู้ยืมระยะสั้นจากบุคคลที่เกี่ยวข้องกัน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</si>
  <si>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</si>
  <si>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</si>
  <si>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ค่าใช้จ่าย (รายได้) ภาษีเงินได้</t>
  </si>
  <si>
    <t>ขาดทุนจากการด้อยค่าสินทรัพย์ถาวร (โอนกลับ)</t>
  </si>
  <si>
    <t>เงินฝากสถาบันการเงินที่มีภาระค้ำประกัน</t>
  </si>
  <si>
    <t>ส่วนที่ถึงกำหนดชำระภายในหนึ่งปี</t>
  </si>
  <si>
    <t>ประมาณการหนี้สินผลประโยชน์พนักงาน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</si>
  <si>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</si>
  <si>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</si>
  <si>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>ที่กำหนดไว้ - สุทธิภาษีเงินได้</t>
  </si>
  <si>
    <t>งบแสดงการเปลี่ยนแปลงส่วนของผู้ถือหุ้น (ต่อ)</t>
  </si>
  <si>
    <t xml:space="preserve">รายการปรับปรุงกระทบกำไร (ขาดทุน) สำหรับงวดเป็นเงินสดรับ (จ่าย) </t>
  </si>
  <si>
    <t>กำไรจากการปรับมูลค่ายุติธรรมตราสารอนุพันธ์ที่ยังไม่เกิดขึ้นจริง</t>
  </si>
  <si>
    <t>เงินสดจ่ายชำระหนี้สินตามสัญญาเช่า</t>
  </si>
  <si>
    <t>หนี้สินตามสัญญาเช่าส่วนที่ถึงกำหนดชำระภายในหนึ่งปี</t>
  </si>
  <si>
    <t>เงินสดจ่ายซื้อสินทรัพย์ถาวร</t>
  </si>
  <si>
    <t>กำไรขาดทุนเบ็ดเสร็จอื่น - สุทธิภาษีเงินได้</t>
  </si>
  <si>
    <t>ยอดคงเหลือ ณ วันที่ 1 มกราคม 2563</t>
  </si>
  <si>
    <t>ยอดคงเหลือ ณ วันที่ 1 มกราคม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</si>
</sst>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[$-F800]dddd\,\ mmmm\ dd\,\ yyyy"/>
    <numFmt numFmtId="194" formatCode="_-* #,##0_-;\-* #,##0_-;_-* &quot;-&quot;?????_-;_-@_-"/>
    <numFmt numFmtId="195" formatCode="_-* #,##0_-;\-* #,##0_-;_-* &quot;-&quot;??????_-;_-@_-"/>
    <numFmt numFmtId="196" formatCode="_(* #,##0.0000_);_(* \(#,##0.0000\);_(* &quot;-&quot;??_);_(@_)"/>
  </numFmts>
  <fonts count="34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u/>
      <sz val="12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6" fillId="0" borderId="0"/>
    <xf numFmtId="0" fontId="26" fillId="0" borderId="0"/>
  </cellStyleXfs>
  <cellXfs count="378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Border="1" applyAlignment="1">
      <alignment horizontal="center" vertical="top"/>
    </xf>
    <xf numFmtId="0" fontId="2" fillId="0" borderId="0" xfId="5" applyFont="1" applyAlignment="1">
      <alignment vertical="top"/>
    </xf>
    <xf numFmtId="0" fontId="11" fillId="0" borderId="0" xfId="5" applyFont="1" applyBorder="1" applyAlignment="1">
      <alignment horizontal="centerContinuous" vertical="top"/>
    </xf>
    <xf numFmtId="0" fontId="12" fillId="0" borderId="0" xfId="5" applyFont="1" applyBorder="1" applyAlignment="1">
      <alignment horizontal="centerContinuous"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9" fillId="0" borderId="0" xfId="5" applyFont="1" applyBorder="1" applyAlignment="1">
      <alignment horizontal="centerContinuous" vertical="top"/>
    </xf>
    <xf numFmtId="0" fontId="7" fillId="0" borderId="0" xfId="5" applyFont="1" applyBorder="1" applyAlignment="1">
      <alignment horizontal="centerContinuous" vertical="top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horizontal="center"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0" xfId="5" applyFont="1" applyBorder="1" applyAlignment="1">
      <alignment vertical="top"/>
    </xf>
    <xf numFmtId="0" fontId="9" fillId="0" borderId="0" xfId="5" applyFont="1" applyBorder="1" applyAlignment="1">
      <alignment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Border="1" applyAlignment="1">
      <alignment horizontal="center" vertical="top"/>
    </xf>
    <xf numFmtId="189" fontId="7" fillId="0" borderId="0" xfId="5" applyNumberFormat="1" applyFont="1" applyBorder="1" applyAlignment="1">
      <alignment horizontal="center" vertical="top"/>
    </xf>
    <xf numFmtId="1" fontId="7" fillId="0" borderId="0" xfId="5" applyNumberFormat="1" applyFont="1" applyBorder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0" fontId="7" fillId="0" borderId="0" xfId="5" applyFont="1" applyFill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7" fillId="0" borderId="0" xfId="6" applyFont="1" applyFill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Border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Font="1" applyBorder="1" applyAlignment="1">
      <alignment wrapText="1"/>
    </xf>
    <xf numFmtId="189" fontId="7" fillId="0" borderId="0" xfId="4" applyNumberFormat="1" applyFont="1" applyBorder="1" applyAlignment="1">
      <alignment horizontal="center" vertical="top"/>
    </xf>
    <xf numFmtId="189" fontId="7" fillId="0" borderId="0" xfId="5" applyNumberFormat="1" applyFont="1" applyAlignment="1">
      <alignment vertical="top"/>
    </xf>
    <xf numFmtId="189" fontId="7" fillId="0" borderId="0" xfId="4" applyNumberFormat="1" applyFont="1" applyFill="1" applyBorder="1" applyAlignment="1">
      <alignment horizontal="center" vertical="top"/>
    </xf>
    <xf numFmtId="0" fontId="7" fillId="0" borderId="0" xfId="4" applyFont="1" applyFill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7" fillId="0" borderId="0" xfId="6" applyFont="1" applyFill="1" applyAlignment="1">
      <alignment horizontal="center" vertical="top"/>
    </xf>
    <xf numFmtId="0" fontId="14" fillId="0" borderId="0" xfId="6" applyFont="1" applyFill="1" applyAlignment="1">
      <alignment vertical="top"/>
    </xf>
    <xf numFmtId="0" fontId="6" fillId="0" borderId="0" xfId="0" applyFont="1" applyFill="1"/>
    <xf numFmtId="0" fontId="16" fillId="0" borderId="0" xfId="0" applyFont="1" applyFill="1"/>
    <xf numFmtId="189" fontId="7" fillId="0" borderId="0" xfId="1" applyNumberFormat="1" applyFont="1" applyFill="1" applyAlignment="1">
      <alignment horizontal="center" vertical="top"/>
    </xf>
    <xf numFmtId="0" fontId="14" fillId="0" borderId="0" xfId="5" applyFont="1" applyFill="1" applyAlignment="1">
      <alignment vertical="top"/>
    </xf>
    <xf numFmtId="37" fontId="7" fillId="0" borderId="0" xfId="6" applyNumberFormat="1" applyFont="1" applyFill="1" applyAlignment="1">
      <alignment horizontal="center" vertical="top"/>
    </xf>
    <xf numFmtId="189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6" quotePrefix="1" applyFont="1" applyFill="1" applyAlignment="1">
      <alignment horizontal="right" vertical="top"/>
    </xf>
    <xf numFmtId="189" fontId="7" fillId="0" borderId="0" xfId="1" applyNumberFormat="1" applyFont="1" applyFill="1" applyBorder="1" applyAlignment="1">
      <alignment vertical="top"/>
    </xf>
    <xf numFmtId="0" fontId="25" fillId="0" borderId="0" xfId="6" applyFont="1" applyFill="1" applyAlignment="1">
      <alignment vertical="top"/>
    </xf>
    <xf numFmtId="0" fontId="25" fillId="0" borderId="0" xfId="6" applyFont="1" applyFill="1" applyAlignment="1">
      <alignment horizontal="center" vertical="top"/>
    </xf>
    <xf numFmtId="189" fontId="25" fillId="0" borderId="0" xfId="1" applyNumberFormat="1" applyFont="1" applyFill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0" xfId="6" applyFont="1" applyFill="1" applyAlignment="1">
      <alignment horizontal="center" vertical="top"/>
    </xf>
    <xf numFmtId="189" fontId="7" fillId="0" borderId="0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vertical="center"/>
    </xf>
    <xf numFmtId="0" fontId="11" fillId="0" borderId="0" xfId="5" applyFont="1" applyFill="1" applyBorder="1" applyAlignment="1">
      <alignment vertical="center"/>
    </xf>
    <xf numFmtId="0" fontId="14" fillId="0" borderId="0" xfId="5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5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4" fillId="0" borderId="0" xfId="5" applyFont="1" applyFill="1" applyBorder="1" applyAlignment="1">
      <alignment vertical="center"/>
    </xf>
    <xf numFmtId="189" fontId="25" fillId="0" borderId="0" xfId="2" applyNumberFormat="1" applyFont="1" applyFill="1" applyBorder="1" applyAlignment="1">
      <alignment vertical="center"/>
    </xf>
    <xf numFmtId="0" fontId="24" fillId="0" borderId="0" xfId="6" applyFont="1" applyFill="1" applyAlignment="1">
      <alignment horizontal="center" vertical="center"/>
    </xf>
    <xf numFmtId="0" fontId="24" fillId="0" borderId="0" xfId="6" applyFont="1" applyFill="1" applyAlignment="1">
      <alignment vertical="center"/>
    </xf>
    <xf numFmtId="0" fontId="25" fillId="0" borderId="0" xfId="6" applyFont="1" applyFill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/>
    </xf>
    <xf numFmtId="0" fontId="25" fillId="0" borderId="3" xfId="6" applyFont="1" applyFill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Alignment="1">
      <alignment vertical="center"/>
    </xf>
    <xf numFmtId="0" fontId="25" fillId="0" borderId="0" xfId="8" applyFont="1" applyAlignment="1">
      <alignment vertical="center"/>
    </xf>
    <xf numFmtId="0" fontId="24" fillId="0" borderId="0" xfId="0" applyFont="1" applyFill="1" applyAlignment="1">
      <alignment vertical="center"/>
    </xf>
    <xf numFmtId="189" fontId="25" fillId="0" borderId="0" xfId="0" applyNumberFormat="1" applyFont="1" applyFill="1" applyBorder="1" applyAlignment="1">
      <alignment horizontal="center" vertical="center"/>
    </xf>
    <xf numFmtId="0" fontId="25" fillId="0" borderId="0" xfId="9" applyFont="1" applyFill="1" applyBorder="1" applyAlignment="1">
      <alignment horizontal="center"/>
    </xf>
    <xf numFmtId="189" fontId="25" fillId="0" borderId="0" xfId="6" applyNumberFormat="1" applyFont="1" applyFill="1" applyAlignment="1">
      <alignment vertical="center"/>
    </xf>
    <xf numFmtId="37" fontId="25" fillId="0" borderId="0" xfId="6" applyNumberFormat="1" applyFont="1" applyFill="1" applyAlignment="1">
      <alignment horizontal="center" vertical="top"/>
    </xf>
    <xf numFmtId="189" fontId="25" fillId="0" borderId="0" xfId="1" applyNumberFormat="1" applyFont="1" applyFill="1" applyAlignment="1">
      <alignment horizontal="center" vertical="top"/>
    </xf>
    <xf numFmtId="0" fontId="25" fillId="0" borderId="0" xfId="6" applyFont="1" applyFill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 vertical="center" wrapText="1"/>
    </xf>
    <xf numFmtId="0" fontId="25" fillId="0" borderId="0" xfId="1" applyNumberFormat="1" applyFont="1" applyFill="1" applyAlignment="1">
      <alignment vertical="center"/>
    </xf>
    <xf numFmtId="189" fontId="25" fillId="0" borderId="0" xfId="1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187" fontId="25" fillId="0" borderId="0" xfId="0" applyNumberFormat="1" applyFont="1" applyFill="1" applyBorder="1" applyAlignment="1">
      <alignment horizontal="center" vertical="center"/>
    </xf>
    <xf numFmtId="187" fontId="25" fillId="0" borderId="0" xfId="0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Alignment="1">
      <alignment horizontal="center" vertical="center"/>
    </xf>
    <xf numFmtId="189" fontId="25" fillId="0" borderId="0" xfId="6" applyNumberFormat="1" applyFont="1" applyFill="1" applyBorder="1" applyAlignment="1">
      <alignment vertical="center"/>
    </xf>
    <xf numFmtId="49" fontId="29" fillId="0" borderId="0" xfId="0" applyNumberFormat="1" applyFont="1" applyFill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0" fontId="14" fillId="0" borderId="0" xfId="1" quotePrefix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88" fontId="14" fillId="0" borderId="0" xfId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center" vertical="top"/>
    </xf>
    <xf numFmtId="188" fontId="12" fillId="0" borderId="0" xfId="1" applyNumberFormat="1" applyFont="1" applyFill="1" applyBorder="1" applyAlignment="1">
      <alignment vertical="center"/>
    </xf>
    <xf numFmtId="188" fontId="25" fillId="0" borderId="0" xfId="1" applyNumberFormat="1" applyFont="1" applyFill="1" applyBorder="1" applyAlignment="1">
      <alignment horizontal="center" vertical="center"/>
    </xf>
    <xf numFmtId="188" fontId="25" fillId="0" borderId="0" xfId="2" applyNumberFormat="1" applyFont="1" applyFill="1" applyBorder="1" applyAlignment="1">
      <alignment horizontal="center" vertical="center"/>
    </xf>
    <xf numFmtId="188" fontId="25" fillId="0" borderId="0" xfId="1" applyNumberFormat="1" applyFont="1" applyFill="1" applyAlignment="1">
      <alignment vertical="center"/>
    </xf>
    <xf numFmtId="188" fontId="25" fillId="0" borderId="0" xfId="1" applyNumberFormat="1" applyFont="1" applyFill="1" applyBorder="1" applyAlignment="1">
      <alignment vertical="center"/>
    </xf>
    <xf numFmtId="188" fontId="25" fillId="0" borderId="0" xfId="6" applyNumberFormat="1" applyFont="1" applyFill="1" applyAlignment="1">
      <alignment vertical="center"/>
    </xf>
    <xf numFmtId="188" fontId="25" fillId="0" borderId="0" xfId="0" applyNumberFormat="1" applyFont="1" applyFill="1" applyBorder="1" applyAlignment="1">
      <alignment horizontal="center" vertical="center"/>
    </xf>
    <xf numFmtId="188" fontId="25" fillId="0" borderId="0" xfId="6" applyNumberFormat="1" applyFont="1" applyFill="1" applyBorder="1" applyAlignment="1">
      <alignment horizontal="center" vertical="center"/>
    </xf>
    <xf numFmtId="188" fontId="25" fillId="0" borderId="0" xfId="6" applyNumberFormat="1" applyFont="1" applyFill="1" applyBorder="1" applyAlignment="1">
      <alignment vertical="center"/>
    </xf>
    <xf numFmtId="189" fontId="25" fillId="0" borderId="0" xfId="2" applyNumberFormat="1" applyFont="1" applyFill="1" applyBorder="1" applyAlignment="1">
      <alignment horizontal="center" vertical="center"/>
    </xf>
    <xf numFmtId="188" fontId="25" fillId="0" borderId="0" xfId="1" applyNumberFormat="1" applyFont="1" applyFill="1" applyAlignment="1">
      <alignment horizontal="right" vertical="center"/>
    </xf>
    <xf numFmtId="192" fontId="25" fillId="0" borderId="0" xfId="1" applyNumberFormat="1" applyFont="1" applyFill="1" applyAlignment="1">
      <alignment vertical="center"/>
    </xf>
    <xf numFmtId="192" fontId="25" fillId="0" borderId="0" xfId="2" applyNumberFormat="1" applyFont="1" applyFill="1" applyBorder="1" applyAlignment="1">
      <alignment horizontal="center" vertical="center"/>
    </xf>
    <xf numFmtId="192" fontId="25" fillId="0" borderId="0" xfId="1" applyNumberFormat="1" applyFont="1" applyFill="1" applyAlignment="1">
      <alignment horizontal="center" vertical="center"/>
    </xf>
    <xf numFmtId="192" fontId="25" fillId="0" borderId="0" xfId="1" applyNumberFormat="1" applyFont="1" applyFill="1" applyBorder="1" applyAlignment="1">
      <alignment horizontal="center" vertical="center"/>
    </xf>
    <xf numFmtId="188" fontId="12" fillId="0" borderId="0" xfId="2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192" fontId="7" fillId="0" borderId="0" xfId="1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7" fillId="0" borderId="0" xfId="6" quotePrefix="1" applyFont="1" applyFill="1" applyAlignment="1">
      <alignment vertical="top"/>
    </xf>
    <xf numFmtId="188" fontId="7" fillId="0" borderId="0" xfId="1" applyNumberFormat="1" applyFont="1" applyFill="1" applyBorder="1" applyAlignment="1">
      <alignment horizontal="center" vertical="top"/>
    </xf>
    <xf numFmtId="191" fontId="7" fillId="0" borderId="0" xfId="1" applyNumberFormat="1" applyFont="1" applyFill="1" applyBorder="1" applyAlignment="1">
      <alignment horizontal="center" vertical="top"/>
    </xf>
    <xf numFmtId="0" fontId="7" fillId="0" borderId="0" xfId="6" applyFont="1" applyFill="1" applyBorder="1" applyAlignment="1">
      <alignment vertical="top"/>
    </xf>
    <xf numFmtId="194" fontId="25" fillId="0" borderId="0" xfId="1" applyNumberFormat="1" applyFont="1" applyFill="1" applyAlignment="1">
      <alignment vertical="center"/>
    </xf>
    <xf numFmtId="194" fontId="25" fillId="0" borderId="0" xfId="2" applyNumberFormat="1" applyFont="1" applyFill="1" applyBorder="1" applyAlignment="1">
      <alignment horizontal="center" vertical="center"/>
    </xf>
    <xf numFmtId="194" fontId="25" fillId="0" borderId="3" xfId="1" applyNumberFormat="1" applyFont="1" applyFill="1" applyBorder="1" applyAlignment="1">
      <alignment horizontal="center" vertical="center"/>
    </xf>
    <xf numFmtId="194" fontId="25" fillId="0" borderId="4" xfId="1" applyNumberFormat="1" applyFont="1" applyFill="1" applyBorder="1" applyAlignment="1">
      <alignment horizontal="center" vertical="center"/>
    </xf>
    <xf numFmtId="194" fontId="25" fillId="0" borderId="3" xfId="1" applyNumberFormat="1" applyFont="1" applyFill="1" applyBorder="1" applyAlignment="1">
      <alignment horizontal="right" vertical="center"/>
    </xf>
    <xf numFmtId="194" fontId="25" fillId="0" borderId="1" xfId="1" applyNumberFormat="1" applyFont="1" applyFill="1" applyBorder="1" applyAlignment="1">
      <alignment horizontal="right" vertical="center"/>
    </xf>
    <xf numFmtId="194" fontId="25" fillId="0" borderId="0" xfId="1" applyNumberFormat="1" applyFont="1" applyFill="1" applyAlignment="1">
      <alignment horizontal="center" vertical="center"/>
    </xf>
    <xf numFmtId="194" fontId="25" fillId="0" borderId="0" xfId="1" applyNumberFormat="1" applyFont="1" applyFill="1" applyBorder="1" applyAlignment="1">
      <alignment horizontal="center" vertical="center"/>
    </xf>
    <xf numFmtId="194" fontId="25" fillId="0" borderId="1" xfId="2" applyNumberFormat="1" applyFont="1" applyFill="1" applyBorder="1" applyAlignment="1">
      <alignment horizontal="center" vertical="center"/>
    </xf>
    <xf numFmtId="194" fontId="25" fillId="0" borderId="4" xfId="2" applyNumberFormat="1" applyFont="1" applyFill="1" applyBorder="1" applyAlignment="1">
      <alignment horizontal="center" vertical="center"/>
    </xf>
    <xf numFmtId="194" fontId="7" fillId="0" borderId="0" xfId="1" applyNumberFormat="1" applyFont="1" applyFill="1" applyBorder="1" applyAlignment="1">
      <alignment horizontal="center" vertical="top"/>
    </xf>
    <xf numFmtId="189" fontId="25" fillId="0" borderId="1" xfId="1" applyNumberFormat="1" applyFont="1" applyFill="1" applyBorder="1" applyAlignment="1">
      <alignment horizontal="center" vertical="center"/>
    </xf>
    <xf numFmtId="189" fontId="25" fillId="0" borderId="1" xfId="1" applyNumberFormat="1" applyFont="1" applyFill="1" applyBorder="1" applyAlignment="1">
      <alignment vertical="center"/>
    </xf>
    <xf numFmtId="189" fontId="25" fillId="0" borderId="4" xfId="1" applyNumberFormat="1" applyFont="1" applyFill="1" applyBorder="1" applyAlignment="1">
      <alignment horizontal="center" vertical="center"/>
    </xf>
    <xf numFmtId="189" fontId="25" fillId="0" borderId="1" xfId="1" applyNumberFormat="1" applyFont="1" applyFill="1" applyBorder="1" applyAlignment="1">
      <alignment horizontal="center" vertical="top"/>
    </xf>
    <xf numFmtId="49" fontId="25" fillId="0" borderId="1" xfId="1" applyNumberFormat="1" applyFont="1" applyFill="1" applyBorder="1" applyAlignment="1">
      <alignment horizontal="center" vertical="top"/>
    </xf>
    <xf numFmtId="49" fontId="25" fillId="0" borderId="0" xfId="1" applyNumberFormat="1" applyFont="1" applyFill="1" applyAlignment="1">
      <alignment vertical="top"/>
    </xf>
    <xf numFmtId="49" fontId="25" fillId="0" borderId="0" xfId="1" applyNumberFormat="1" applyFont="1" applyFill="1" applyBorder="1" applyAlignment="1">
      <alignment horizontal="center" vertical="top"/>
    </xf>
    <xf numFmtId="49" fontId="25" fillId="0" borderId="0" xfId="1" applyNumberFormat="1" applyFont="1" applyFill="1" applyAlignment="1">
      <alignment horizontal="center" vertical="top"/>
    </xf>
    <xf numFmtId="0" fontId="24" fillId="0" borderId="0" xfId="0" applyFont="1" applyFill="1" applyAlignment="1">
      <alignment vertical="top"/>
    </xf>
    <xf numFmtId="192" fontId="25" fillId="0" borderId="0" xfId="1" applyNumberFormat="1" applyFont="1" applyFill="1" applyAlignment="1">
      <alignment horizontal="center" vertical="top"/>
    </xf>
    <xf numFmtId="0" fontId="25" fillId="0" borderId="0" xfId="0" applyFont="1" applyFill="1" applyAlignment="1">
      <alignment vertical="top"/>
    </xf>
    <xf numFmtId="37" fontId="27" fillId="0" borderId="0" xfId="6" applyNumberFormat="1" applyFont="1" applyFill="1" applyAlignment="1">
      <alignment horizontal="right" vertical="top"/>
    </xf>
    <xf numFmtId="194" fontId="25" fillId="0" borderId="0" xfId="1" applyNumberFormat="1" applyFont="1" applyFill="1" applyAlignment="1">
      <alignment horizontal="center" vertical="top"/>
    </xf>
    <xf numFmtId="0" fontId="27" fillId="0" borderId="0" xfId="6" applyFont="1" applyFill="1" applyAlignment="1">
      <alignment horizontal="right" vertical="top"/>
    </xf>
    <xf numFmtId="192" fontId="25" fillId="0" borderId="0" xfId="1" applyNumberFormat="1" applyFont="1" applyFill="1" applyBorder="1" applyAlignment="1">
      <alignment horizontal="center" vertical="top"/>
    </xf>
    <xf numFmtId="194" fontId="25" fillId="0" borderId="0" xfId="1" applyNumberFormat="1" applyFont="1" applyFill="1" applyBorder="1" applyAlignment="1">
      <alignment horizontal="center" vertical="top"/>
    </xf>
    <xf numFmtId="194" fontId="25" fillId="0" borderId="1" xfId="1" applyNumberFormat="1" applyFont="1" applyFill="1" applyBorder="1" applyAlignment="1">
      <alignment horizontal="center" vertical="top"/>
    </xf>
    <xf numFmtId="194" fontId="25" fillId="0" borderId="3" xfId="1" applyNumberFormat="1" applyFont="1" applyFill="1" applyBorder="1" applyAlignment="1">
      <alignment horizontal="center" vertical="top"/>
    </xf>
    <xf numFmtId="0" fontId="24" fillId="0" borderId="0" xfId="6" applyFont="1" applyFill="1" applyAlignment="1">
      <alignment vertical="top"/>
    </xf>
    <xf numFmtId="189" fontId="25" fillId="0" borderId="0" xfId="1" applyNumberFormat="1" applyFont="1" applyFill="1" applyBorder="1" applyAlignment="1">
      <alignment horizontal="center" vertical="top"/>
    </xf>
    <xf numFmtId="189" fontId="25" fillId="0" borderId="0" xfId="6" applyNumberFormat="1" applyFont="1" applyFill="1" applyAlignment="1">
      <alignment vertical="top"/>
    </xf>
    <xf numFmtId="37" fontId="28" fillId="0" borderId="0" xfId="6" applyNumberFormat="1" applyFont="1" applyFill="1" applyAlignment="1">
      <alignment horizontal="center" vertical="top"/>
    </xf>
    <xf numFmtId="189" fontId="25" fillId="0" borderId="3" xfId="1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>
      <alignment vertical="top"/>
    </xf>
    <xf numFmtId="49" fontId="25" fillId="0" borderId="0" xfId="0" applyNumberFormat="1" applyFont="1" applyFill="1" applyAlignment="1">
      <alignment vertical="top"/>
    </xf>
    <xf numFmtId="49" fontId="25" fillId="0" borderId="0" xfId="3" applyNumberFormat="1" applyFont="1" applyFill="1" applyAlignment="1">
      <alignment vertical="top"/>
    </xf>
    <xf numFmtId="192" fontId="25" fillId="0" borderId="0" xfId="1" applyNumberFormat="1" applyFont="1" applyFill="1" applyAlignment="1">
      <alignment vertical="top"/>
    </xf>
    <xf numFmtId="0" fontId="25" fillId="0" borderId="0" xfId="6" quotePrefix="1" applyFont="1" applyFill="1" applyAlignment="1">
      <alignment vertical="top"/>
    </xf>
    <xf numFmtId="194" fontId="25" fillId="0" borderId="4" xfId="1" applyNumberFormat="1" applyFont="1" applyFill="1" applyBorder="1" applyAlignment="1">
      <alignment horizontal="center" vertical="top"/>
    </xf>
    <xf numFmtId="189" fontId="25" fillId="0" borderId="2" xfId="1" applyNumberFormat="1" applyFont="1" applyFill="1" applyBorder="1" applyAlignment="1">
      <alignment horizontal="center" vertical="top"/>
    </xf>
    <xf numFmtId="188" fontId="25" fillId="0" borderId="0" xfId="1" applyNumberFormat="1" applyFont="1" applyFill="1" applyBorder="1" applyAlignment="1">
      <alignment horizontal="center" vertical="top"/>
    </xf>
    <xf numFmtId="194" fontId="25" fillId="0" borderId="2" xfId="1" applyNumberFormat="1" applyFont="1" applyFill="1" applyBorder="1" applyAlignment="1">
      <alignment horizontal="center" vertical="top"/>
    </xf>
    <xf numFmtId="188" fontId="25" fillId="0" borderId="0" xfId="1" applyNumberFormat="1" applyFont="1" applyFill="1" applyAlignment="1">
      <alignment horizontal="center" vertical="top"/>
    </xf>
    <xf numFmtId="192" fontId="25" fillId="0" borderId="5" xfId="1" applyNumberFormat="1" applyFont="1" applyFill="1" applyBorder="1" applyAlignment="1">
      <alignment horizontal="center" vertical="top"/>
    </xf>
    <xf numFmtId="49" fontId="24" fillId="0" borderId="0" xfId="0" applyNumberFormat="1" applyFont="1" applyFill="1" applyAlignment="1">
      <alignment vertical="top"/>
    </xf>
    <xf numFmtId="37" fontId="27" fillId="0" borderId="0" xfId="6" applyNumberFormat="1" applyFont="1" applyFill="1" applyAlignment="1">
      <alignment horizontal="left" vertical="top"/>
    </xf>
    <xf numFmtId="191" fontId="25" fillId="0" borderId="4" xfId="1" applyNumberFormat="1" applyFont="1" applyFill="1" applyBorder="1" applyAlignment="1">
      <alignment horizontal="center" vertical="top"/>
    </xf>
    <xf numFmtId="191" fontId="25" fillId="0" borderId="0" xfId="1" applyNumberFormat="1" applyFont="1" applyFill="1" applyAlignment="1">
      <alignment horizontal="center" vertical="top"/>
    </xf>
    <xf numFmtId="0" fontId="32" fillId="0" borderId="0" xfId="5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5" applyFont="1" applyFill="1" applyAlignment="1">
      <alignment horizontal="centerContinuous" vertical="center"/>
    </xf>
    <xf numFmtId="0" fontId="33" fillId="0" borderId="0" xfId="5" applyFont="1" applyFill="1" applyBorder="1" applyAlignment="1">
      <alignment horizontal="center" vertical="center"/>
    </xf>
    <xf numFmtId="0" fontId="33" fillId="0" borderId="0" xfId="5" applyFont="1" applyFill="1" applyAlignment="1">
      <alignment vertical="center"/>
    </xf>
    <xf numFmtId="17" fontId="33" fillId="0" borderId="0" xfId="5" applyNumberFormat="1" applyFont="1" applyFill="1" applyBorder="1" applyAlignment="1">
      <alignment horizontal="center" vertical="center"/>
    </xf>
    <xf numFmtId="0" fontId="33" fillId="0" borderId="0" xfId="5" applyFont="1" applyFill="1" applyBorder="1" applyAlignment="1">
      <alignment horizontal="centerContinuous" vertical="center"/>
    </xf>
    <xf numFmtId="0" fontId="33" fillId="0" borderId="0" xfId="4" applyFont="1" applyFill="1" applyBorder="1" applyAlignment="1">
      <alignment vertical="center" wrapText="1"/>
    </xf>
    <xf numFmtId="0" fontId="33" fillId="0" borderId="0" xfId="0" applyFont="1" applyFill="1" applyBorder="1" applyAlignment="1">
      <alignment horizontal="center" vertical="center"/>
    </xf>
    <xf numFmtId="0" fontId="33" fillId="0" borderId="0" xfId="5" applyFont="1" applyFill="1" applyAlignment="1">
      <alignment horizontal="center" vertical="center"/>
    </xf>
    <xf numFmtId="17" fontId="33" fillId="0" borderId="0" xfId="5" applyNumberFormat="1" applyFont="1" applyFill="1" applyBorder="1" applyAlignment="1">
      <alignment horizontal="right" vertical="center"/>
    </xf>
    <xf numFmtId="0" fontId="33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horizontal="center" vertical="center"/>
    </xf>
    <xf numFmtId="17" fontId="33" fillId="0" borderId="1" xfId="5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2" fillId="0" borderId="0" xfId="5" applyFont="1" applyFill="1" applyBorder="1" applyAlignment="1">
      <alignment vertical="center"/>
    </xf>
    <xf numFmtId="0" fontId="33" fillId="0" borderId="0" xfId="5" applyFont="1" applyFill="1" applyBorder="1" applyAlignment="1">
      <alignment vertical="center"/>
    </xf>
    <xf numFmtId="189" fontId="33" fillId="0" borderId="0" xfId="5" applyNumberFormat="1" applyFont="1" applyFill="1" applyBorder="1" applyAlignment="1">
      <alignment horizontal="center" vertical="center"/>
    </xf>
    <xf numFmtId="189" fontId="33" fillId="0" borderId="0" xfId="1" applyNumberFormat="1" applyFont="1" applyFill="1" applyBorder="1" applyAlignment="1">
      <alignment horizontal="center" vertical="center"/>
    </xf>
    <xf numFmtId="188" fontId="33" fillId="0" borderId="0" xfId="5" applyNumberFormat="1" applyFont="1" applyFill="1" applyBorder="1" applyAlignment="1">
      <alignment horizontal="center" vertical="center"/>
    </xf>
    <xf numFmtId="188" fontId="33" fillId="0" borderId="0" xfId="4" applyNumberFormat="1" applyFont="1" applyFill="1" applyBorder="1" applyAlignment="1">
      <alignment vertical="center" wrapText="1"/>
    </xf>
    <xf numFmtId="188" fontId="33" fillId="0" borderId="0" xfId="2" applyNumberFormat="1" applyFont="1" applyFill="1" applyBorder="1" applyAlignment="1">
      <alignment vertical="center"/>
    </xf>
    <xf numFmtId="188" fontId="33" fillId="0" borderId="0" xfId="1" applyNumberFormat="1" applyFont="1" applyFill="1" applyBorder="1" applyAlignment="1">
      <alignment horizontal="right" vertical="center"/>
    </xf>
    <xf numFmtId="188" fontId="33" fillId="0" borderId="0" xfId="5" applyNumberFormat="1" applyFont="1" applyFill="1" applyAlignment="1">
      <alignment vertical="center"/>
    </xf>
    <xf numFmtId="188" fontId="33" fillId="0" borderId="0" xfId="2" applyNumberFormat="1" applyFont="1" applyFill="1" applyBorder="1" applyAlignment="1">
      <alignment horizontal="center" vertical="center"/>
    </xf>
    <xf numFmtId="189" fontId="33" fillId="0" borderId="2" xfId="5" applyNumberFormat="1" applyFont="1" applyFill="1" applyBorder="1" applyAlignment="1">
      <alignment horizontal="center" vertical="center"/>
    </xf>
    <xf numFmtId="189" fontId="33" fillId="0" borderId="2" xfId="2" applyNumberFormat="1" applyFont="1" applyFill="1" applyBorder="1" applyAlignment="1">
      <alignment horizontal="center" vertical="center"/>
    </xf>
    <xf numFmtId="189" fontId="33" fillId="0" borderId="0" xfId="2" applyNumberFormat="1" applyFont="1" applyFill="1" applyBorder="1" applyAlignment="1">
      <alignment vertical="center"/>
    </xf>
    <xf numFmtId="195" fontId="33" fillId="0" borderId="0" xfId="5" applyNumberFormat="1" applyFont="1" applyFill="1" applyBorder="1" applyAlignment="1">
      <alignment horizontal="center" vertical="center"/>
    </xf>
    <xf numFmtId="188" fontId="33" fillId="0" borderId="0" xfId="1" applyFont="1" applyFill="1" applyBorder="1" applyAlignment="1">
      <alignment horizontal="right" vertical="center"/>
    </xf>
    <xf numFmtId="189" fontId="33" fillId="0" borderId="0" xfId="1" applyNumberFormat="1" applyFont="1" applyFill="1" applyBorder="1" applyAlignment="1">
      <alignment horizontal="right" vertical="center"/>
    </xf>
    <xf numFmtId="189" fontId="33" fillId="0" borderId="0" xfId="5" applyNumberFormat="1" applyFont="1" applyFill="1" applyAlignment="1">
      <alignment vertical="center"/>
    </xf>
    <xf numFmtId="189" fontId="33" fillId="0" borderId="2" xfId="2" applyNumberFormat="1" applyFont="1" applyFill="1" applyBorder="1" applyAlignment="1">
      <alignment vertical="center"/>
    </xf>
    <xf numFmtId="195" fontId="33" fillId="0" borderId="2" xfId="2" applyNumberFormat="1" applyFont="1" applyFill="1" applyBorder="1" applyAlignment="1">
      <alignment horizontal="center" vertical="center"/>
    </xf>
    <xf numFmtId="196" fontId="25" fillId="0" borderId="4" xfId="1" applyNumberFormat="1" applyFont="1" applyFill="1" applyBorder="1" applyAlignment="1">
      <alignment horizontal="center" vertical="top"/>
    </xf>
    <xf numFmtId="189" fontId="33" fillId="0" borderId="0" xfId="4" applyNumberFormat="1" applyFont="1" applyFill="1" applyBorder="1" applyAlignment="1">
      <alignment vertical="center" wrapText="1"/>
    </xf>
    <xf numFmtId="194" fontId="25" fillId="0" borderId="0" xfId="6" applyNumberFormat="1" applyFont="1" applyFill="1" applyAlignment="1">
      <alignment vertical="top"/>
    </xf>
    <xf numFmtId="188" fontId="25" fillId="0" borderId="0" xfId="1" applyFont="1" applyFill="1" applyAlignment="1">
      <alignment vertical="top"/>
    </xf>
    <xf numFmtId="189" fontId="25" fillId="0" borderId="3" xfId="0" applyNumberFormat="1" applyFont="1" applyFill="1" applyBorder="1" applyAlignment="1">
      <alignment horizontal="center" vertical="center"/>
    </xf>
    <xf numFmtId="189" fontId="25" fillId="0" borderId="2" xfId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vertical="center"/>
    </xf>
    <xf numFmtId="0" fontId="30" fillId="0" borderId="0" xfId="6" applyFont="1" applyFill="1" applyAlignment="1">
      <alignment horizontal="center" vertical="center"/>
    </xf>
    <xf numFmtId="188" fontId="25" fillId="0" borderId="0" xfId="6" applyNumberFormat="1" applyFont="1" applyFill="1" applyAlignment="1">
      <alignment horizontal="right" vertical="center"/>
    </xf>
    <xf numFmtId="37" fontId="27" fillId="0" borderId="0" xfId="6" applyNumberFormat="1" applyFont="1" applyFill="1" applyAlignment="1">
      <alignment horizontal="right" vertical="center"/>
    </xf>
    <xf numFmtId="37" fontId="25" fillId="0" borderId="0" xfId="6" applyNumberFormat="1" applyFont="1" applyFill="1" applyAlignment="1">
      <alignment horizontal="center" vertical="center"/>
    </xf>
    <xf numFmtId="0" fontId="25" fillId="0" borderId="0" xfId="6" quotePrefix="1" applyFont="1" applyFill="1" applyAlignment="1">
      <alignment horizontal="right" vertical="center"/>
    </xf>
    <xf numFmtId="37" fontId="27" fillId="0" borderId="0" xfId="6" applyNumberFormat="1" applyFont="1" applyFill="1" applyAlignment="1">
      <alignment horizontal="center" vertical="center"/>
    </xf>
    <xf numFmtId="3" fontId="25" fillId="0" borderId="0" xfId="6" applyNumberFormat="1" applyFont="1" applyFill="1" applyAlignment="1">
      <alignment vertical="center"/>
    </xf>
    <xf numFmtId="0" fontId="25" fillId="0" borderId="0" xfId="6" applyFont="1" applyFill="1" applyAlignment="1">
      <alignment horizontal="left" vertical="center"/>
    </xf>
    <xf numFmtId="188" fontId="25" fillId="0" borderId="0" xfId="1" applyFont="1" applyFill="1" applyAlignment="1">
      <alignment vertical="center"/>
    </xf>
    <xf numFmtId="194" fontId="25" fillId="0" borderId="0" xfId="6" applyNumberFormat="1" applyFont="1" applyFill="1" applyAlignment="1">
      <alignment vertical="center"/>
    </xf>
    <xf numFmtId="0" fontId="31" fillId="0" borderId="0" xfId="6" applyFont="1" applyFill="1" applyAlignment="1">
      <alignment horizontal="right" vertical="center"/>
    </xf>
    <xf numFmtId="0" fontId="31" fillId="0" borderId="0" xfId="6" applyFont="1" applyFill="1" applyAlignment="1">
      <alignment horizontal="center" vertical="center"/>
    </xf>
    <xf numFmtId="192" fontId="25" fillId="0" borderId="0" xfId="6" applyNumberFormat="1" applyFont="1" applyFill="1" applyAlignment="1">
      <alignment horizontal="center" vertical="center"/>
    </xf>
    <xf numFmtId="192" fontId="25" fillId="0" borderId="0" xfId="6" applyNumberFormat="1" applyFont="1" applyFill="1" applyAlignment="1">
      <alignment vertical="center"/>
    </xf>
    <xf numFmtId="0" fontId="27" fillId="0" borderId="0" xfId="6" applyFont="1" applyFill="1" applyAlignment="1">
      <alignment horizontal="center" vertical="center"/>
    </xf>
    <xf numFmtId="0" fontId="25" fillId="0" borderId="0" xfId="4" applyFont="1" applyFill="1" applyAlignment="1">
      <alignment vertical="center"/>
    </xf>
    <xf numFmtId="37" fontId="28" fillId="0" borderId="0" xfId="6" applyNumberFormat="1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22" fillId="0" borderId="0" xfId="6" applyFont="1" applyFill="1" applyAlignment="1">
      <alignment horizontal="center" vertical="center"/>
    </xf>
    <xf numFmtId="43" fontId="12" fillId="0" borderId="0" xfId="6" applyNumberFormat="1" applyFont="1" applyFill="1" applyAlignment="1">
      <alignment vertical="center"/>
    </xf>
    <xf numFmtId="0" fontId="22" fillId="0" borderId="0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vertical="center"/>
    </xf>
    <xf numFmtId="43" fontId="25" fillId="0" borderId="0" xfId="6" applyNumberFormat="1" applyFont="1" applyFill="1" applyAlignment="1">
      <alignment vertical="center"/>
    </xf>
    <xf numFmtId="4" fontId="25" fillId="0" borderId="0" xfId="6" applyNumberFormat="1" applyFont="1" applyFill="1" applyAlignment="1">
      <alignment vertical="center"/>
    </xf>
    <xf numFmtId="49" fontId="31" fillId="0" borderId="0" xfId="6" applyNumberFormat="1" applyFont="1" applyFill="1" applyAlignment="1">
      <alignment horizontal="right" vertical="center"/>
    </xf>
    <xf numFmtId="49" fontId="31" fillId="0" borderId="0" xfId="6" applyNumberFormat="1" applyFont="1" applyFill="1" applyAlignment="1">
      <alignment horizontal="center" vertical="center"/>
    </xf>
    <xf numFmtId="0" fontId="25" fillId="0" borderId="0" xfId="4" applyFont="1" applyFill="1" applyAlignment="1">
      <alignment horizontal="left" vertical="center"/>
    </xf>
    <xf numFmtId="0" fontId="24" fillId="0" borderId="0" xfId="4" applyFont="1" applyFill="1" applyAlignment="1">
      <alignment vertical="center"/>
    </xf>
    <xf numFmtId="194" fontId="25" fillId="0" borderId="0" xfId="6" applyNumberFormat="1" applyFont="1" applyFill="1" applyAlignment="1">
      <alignment horizontal="center" vertical="center"/>
    </xf>
    <xf numFmtId="37" fontId="12" fillId="0" borderId="0" xfId="6" applyNumberFormat="1" applyFont="1" applyFill="1" applyAlignment="1">
      <alignment horizontal="center" vertical="center"/>
    </xf>
    <xf numFmtId="189" fontId="12" fillId="0" borderId="0" xfId="6" applyNumberFormat="1" applyFont="1" applyFill="1" applyAlignment="1">
      <alignment horizontal="center" vertical="center"/>
    </xf>
    <xf numFmtId="189" fontId="25" fillId="0" borderId="0" xfId="6" applyNumberFormat="1" applyFont="1" applyFill="1" applyAlignment="1">
      <alignment horizontal="center" vertical="center"/>
    </xf>
    <xf numFmtId="0" fontId="27" fillId="0" borderId="0" xfId="6" applyFont="1" applyFill="1" applyAlignment="1">
      <alignment vertical="center"/>
    </xf>
    <xf numFmtId="194" fontId="25" fillId="0" borderId="4" xfId="4" applyNumberFormat="1" applyFont="1" applyFill="1" applyBorder="1" applyAlignment="1">
      <alignment horizontal="center" vertical="center"/>
    </xf>
    <xf numFmtId="194" fontId="25" fillId="0" borderId="0" xfId="4" applyNumberFormat="1" applyFont="1" applyFill="1" applyAlignment="1">
      <alignment horizontal="center" vertical="center"/>
    </xf>
    <xf numFmtId="192" fontId="25" fillId="0" borderId="0" xfId="4" applyNumberFormat="1" applyFont="1" applyFill="1" applyAlignment="1">
      <alignment horizontal="center" vertical="center"/>
    </xf>
    <xf numFmtId="194" fontId="25" fillId="0" borderId="1" xfId="4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37" fontId="18" fillId="0" borderId="0" xfId="6" applyNumberFormat="1" applyFont="1" applyFill="1" applyAlignment="1">
      <alignment horizontal="center" vertical="center"/>
    </xf>
    <xf numFmtId="189" fontId="14" fillId="0" borderId="0" xfId="6" applyNumberFormat="1" applyFont="1" applyFill="1" applyAlignment="1">
      <alignment vertical="center"/>
    </xf>
    <xf numFmtId="37" fontId="19" fillId="0" borderId="0" xfId="6" applyNumberFormat="1" applyFont="1" applyFill="1" applyAlignment="1">
      <alignment horizontal="center" vertical="center"/>
    </xf>
    <xf numFmtId="37" fontId="14" fillId="0" borderId="0" xfId="6" applyNumberFormat="1" applyFont="1" applyFill="1" applyAlignment="1">
      <alignment horizontal="center" vertical="center"/>
    </xf>
    <xf numFmtId="0" fontId="14" fillId="0" borderId="0" xfId="4" applyFont="1" applyFill="1" applyAlignment="1">
      <alignment horizontal="left" vertical="center"/>
    </xf>
    <xf numFmtId="0" fontId="14" fillId="0" borderId="0" xfId="4" applyFont="1" applyFill="1" applyAlignment="1">
      <alignment vertical="center"/>
    </xf>
    <xf numFmtId="37" fontId="14" fillId="0" borderId="0" xfId="6" applyNumberFormat="1" applyFont="1" applyFill="1" applyAlignment="1">
      <alignment vertical="center"/>
    </xf>
    <xf numFmtId="0" fontId="17" fillId="0" borderId="0" xfId="6" applyFont="1" applyFill="1" applyAlignment="1">
      <alignment horizontal="center" vertical="center"/>
    </xf>
    <xf numFmtId="49" fontId="14" fillId="0" borderId="0" xfId="4" applyNumberFormat="1" applyFont="1" applyFill="1" applyAlignment="1">
      <alignment vertical="center"/>
    </xf>
    <xf numFmtId="188" fontId="14" fillId="0" borderId="0" xfId="6" applyNumberFormat="1" applyFont="1" applyFill="1" applyAlignment="1">
      <alignment vertical="center"/>
    </xf>
    <xf numFmtId="0" fontId="14" fillId="0" borderId="0" xfId="6" quotePrefix="1" applyFont="1" applyFill="1" applyAlignment="1">
      <alignment horizontal="right" vertical="center"/>
    </xf>
    <xf numFmtId="189" fontId="14" fillId="0" borderId="0" xfId="1" quotePrefix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left" vertical="center"/>
    </xf>
    <xf numFmtId="189" fontId="14" fillId="0" borderId="0" xfId="4" applyNumberFormat="1" applyFont="1" applyFill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 wrapText="1"/>
    </xf>
    <xf numFmtId="0" fontId="20" fillId="0" borderId="0" xfId="6" applyFont="1" applyFill="1" applyAlignment="1">
      <alignment vertical="center"/>
    </xf>
    <xf numFmtId="0" fontId="14" fillId="0" borderId="0" xfId="4" applyFont="1" applyFill="1" applyAlignment="1">
      <alignment horizontal="center" vertical="center" wrapText="1"/>
    </xf>
    <xf numFmtId="187" fontId="14" fillId="0" borderId="0" xfId="4" applyNumberFormat="1" applyFont="1" applyFill="1" applyAlignment="1">
      <alignment horizontal="center" vertical="center"/>
    </xf>
    <xf numFmtId="49" fontId="14" fillId="0" borderId="0" xfId="4" quotePrefix="1" applyNumberFormat="1" applyFont="1" applyFill="1" applyAlignment="1">
      <alignment horizontal="left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14" fillId="0" borderId="0" xfId="1" applyNumberFormat="1" applyFont="1" applyFill="1" applyBorder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5" fillId="0" borderId="0" xfId="6" applyFont="1" applyFill="1" applyBorder="1" applyAlignment="1">
      <alignment vertical="top"/>
    </xf>
    <xf numFmtId="193" fontId="5" fillId="0" borderId="0" xfId="6" applyNumberFormat="1" applyFont="1" applyFill="1" applyBorder="1" applyAlignment="1">
      <alignment vertical="top"/>
    </xf>
    <xf numFmtId="189" fontId="25" fillId="0" borderId="3" xfId="1" applyNumberFormat="1" applyFont="1" applyFill="1" applyBorder="1" applyAlignment="1">
      <alignment horizontal="center" vertical="center"/>
    </xf>
    <xf numFmtId="189" fontId="25" fillId="0" borderId="5" xfId="1" applyNumberFormat="1" applyFont="1" applyFill="1" applyBorder="1" applyAlignment="1">
      <alignment horizontal="center" vertical="center"/>
    </xf>
    <xf numFmtId="188" fontId="25" fillId="0" borderId="0" xfId="1" applyFont="1" applyFill="1" applyBorder="1" applyAlignment="1">
      <alignment horizontal="center" vertical="center"/>
    </xf>
    <xf numFmtId="188" fontId="25" fillId="0" borderId="1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11" fillId="0" borderId="0" xfId="6" applyFont="1" applyFill="1" applyAlignment="1">
      <alignment horizontal="left" vertical="center"/>
    </xf>
    <xf numFmtId="0" fontId="12" fillId="0" borderId="5" xfId="6" applyFont="1" applyFill="1" applyBorder="1" applyAlignment="1">
      <alignment vertical="center"/>
    </xf>
    <xf numFmtId="0" fontId="12" fillId="0" borderId="0" xfId="6" applyFont="1" applyFill="1" applyAlignment="1">
      <alignment horizontal="center" vertical="center"/>
    </xf>
    <xf numFmtId="49" fontId="12" fillId="0" borderId="1" xfId="6" applyNumberFormat="1" applyFont="1" applyFill="1" applyBorder="1" applyAlignment="1">
      <alignment horizontal="center" vertical="center"/>
    </xf>
    <xf numFmtId="188" fontId="25" fillId="0" borderId="0" xfId="1" applyFont="1" applyFill="1" applyBorder="1" applyAlignment="1">
      <alignment horizontal="center" vertical="top"/>
    </xf>
    <xf numFmtId="188" fontId="25" fillId="0" borderId="0" xfId="1" applyFont="1" applyFill="1" applyAlignment="1">
      <alignment horizontal="center" vertical="top"/>
    </xf>
    <xf numFmtId="188" fontId="25" fillId="0" borderId="1" xfId="1" applyFont="1" applyFill="1" applyBorder="1" applyAlignment="1">
      <alignment horizontal="center" vertical="top"/>
    </xf>
    <xf numFmtId="188" fontId="33" fillId="0" borderId="1" xfId="1" applyFont="1" applyFill="1" applyBorder="1" applyAlignment="1">
      <alignment horizontal="center" vertical="center"/>
    </xf>
    <xf numFmtId="188" fontId="33" fillId="0" borderId="0" xfId="1" applyFont="1" applyFill="1" applyBorder="1" applyAlignment="1">
      <alignment horizontal="center" vertical="center"/>
    </xf>
    <xf numFmtId="188" fontId="33" fillId="0" borderId="0" xfId="1" applyFont="1" applyFill="1" applyBorder="1" applyAlignment="1">
      <alignment vertical="center" wrapText="1"/>
    </xf>
    <xf numFmtId="0" fontId="24" fillId="0" borderId="0" xfId="5" applyFont="1" applyFill="1" applyAlignment="1">
      <alignment horizontal="center" vertical="center"/>
    </xf>
    <xf numFmtId="0" fontId="25" fillId="0" borderId="0" xfId="5" applyFont="1" applyFill="1" applyAlignment="1">
      <alignment horizontal="center" vertical="center"/>
    </xf>
    <xf numFmtId="0" fontId="25" fillId="0" borderId="0" xfId="5" applyFont="1" applyFill="1" applyBorder="1" applyAlignment="1">
      <alignment horizontal="center" vertical="center"/>
    </xf>
    <xf numFmtId="0" fontId="25" fillId="0" borderId="5" xfId="5" applyFont="1" applyFill="1" applyBorder="1" applyAlignment="1">
      <alignment horizontal="center" vertical="center"/>
    </xf>
    <xf numFmtId="0" fontId="25" fillId="0" borderId="5" xfId="5" applyFont="1" applyFill="1" applyBorder="1" applyAlignment="1">
      <alignment vertical="center"/>
    </xf>
    <xf numFmtId="17" fontId="25" fillId="0" borderId="5" xfId="5" applyNumberFormat="1" applyFont="1" applyFill="1" applyBorder="1" applyAlignment="1">
      <alignment horizontal="center" vertical="center"/>
    </xf>
    <xf numFmtId="0" fontId="25" fillId="0" borderId="0" xfId="5" applyFont="1" applyFill="1" applyAlignment="1">
      <alignment vertical="center"/>
    </xf>
    <xf numFmtId="17" fontId="25" fillId="0" borderId="1" xfId="5" applyNumberFormat="1" applyFont="1" applyFill="1" applyBorder="1" applyAlignment="1">
      <alignment horizontal="center" vertical="center"/>
    </xf>
    <xf numFmtId="0" fontId="25" fillId="0" borderId="1" xfId="5" applyFont="1" applyFill="1" applyBorder="1" applyAlignment="1">
      <alignment vertical="center"/>
    </xf>
    <xf numFmtId="189" fontId="25" fillId="0" borderId="0" xfId="5" applyNumberFormat="1" applyFont="1" applyFill="1" applyBorder="1" applyAlignment="1">
      <alignment horizontal="center" vertical="center"/>
    </xf>
    <xf numFmtId="188" fontId="25" fillId="0" borderId="0" xfId="5" applyNumberFormat="1" applyFont="1" applyFill="1" applyBorder="1" applyAlignment="1">
      <alignment horizontal="center" vertical="center"/>
    </xf>
    <xf numFmtId="189" fontId="25" fillId="0" borderId="1" xfId="0" applyNumberFormat="1" applyFont="1" applyFill="1" applyBorder="1" applyAlignment="1">
      <alignment horizontal="center" vertical="center"/>
    </xf>
    <xf numFmtId="43" fontId="25" fillId="0" borderId="0" xfId="5" applyNumberFormat="1" applyFont="1" applyFill="1" applyAlignment="1">
      <alignment vertical="center"/>
    </xf>
    <xf numFmtId="0" fontId="25" fillId="0" borderId="0" xfId="5" applyFont="1" applyFill="1" applyBorder="1" applyAlignment="1">
      <alignment horizontal="right" vertical="center"/>
    </xf>
    <xf numFmtId="189" fontId="25" fillId="0" borderId="2" xfId="2" applyNumberFormat="1" applyFont="1" applyFill="1" applyBorder="1" applyAlignment="1">
      <alignment vertical="center"/>
    </xf>
    <xf numFmtId="189" fontId="25" fillId="0" borderId="4" xfId="2" applyNumberFormat="1" applyFont="1" applyFill="1" applyBorder="1" applyAlignment="1">
      <alignment vertical="center"/>
    </xf>
    <xf numFmtId="189" fontId="25" fillId="0" borderId="2" xfId="1" applyNumberFormat="1" applyFont="1" applyFill="1" applyBorder="1" applyAlignment="1">
      <alignment vertical="center"/>
    </xf>
    <xf numFmtId="189" fontId="25" fillId="0" borderId="0" xfId="5" applyNumberFormat="1" applyFont="1" applyFill="1" applyAlignment="1">
      <alignment vertical="center"/>
    </xf>
    <xf numFmtId="0" fontId="25" fillId="0" borderId="0" xfId="5" applyFont="1" applyFill="1" applyBorder="1" applyAlignment="1">
      <alignment horizontal="centerContinuous" vertical="center"/>
    </xf>
    <xf numFmtId="189" fontId="25" fillId="0" borderId="1" xfId="2" applyNumberFormat="1" applyFont="1" applyFill="1" applyBorder="1" applyAlignment="1">
      <alignment horizontal="center" vertical="center"/>
    </xf>
    <xf numFmtId="189" fontId="25" fillId="0" borderId="1" xfId="2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193" fontId="5" fillId="0" borderId="0" xfId="6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89" fontId="33" fillId="0" borderId="1" xfId="5" applyNumberFormat="1" applyFont="1" applyFill="1" applyBorder="1" applyAlignment="1">
      <alignment horizontal="center" vertical="center"/>
    </xf>
    <xf numFmtId="189" fontId="33" fillId="0" borderId="5" xfId="2" applyNumberFormat="1" applyFont="1" applyFill="1" applyBorder="1" applyAlignment="1">
      <alignment vertical="center"/>
    </xf>
    <xf numFmtId="188" fontId="25" fillId="0" borderId="0" xfId="1" applyFont="1" applyFill="1" applyBorder="1" applyAlignment="1">
      <alignment vertical="center"/>
    </xf>
    <xf numFmtId="188" fontId="25" fillId="0" borderId="3" xfId="1" applyFont="1" applyFill="1" applyBorder="1" applyAlignment="1">
      <alignment horizontal="center" vertical="center"/>
    </xf>
    <xf numFmtId="0" fontId="25" fillId="0" borderId="1" xfId="6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vertical="center"/>
    </xf>
    <xf numFmtId="189" fontId="25" fillId="0" borderId="0" xfId="0" applyNumberFormat="1" applyFont="1" applyFill="1" applyAlignment="1">
      <alignment horizontal="center" vertical="center"/>
    </xf>
    <xf numFmtId="189" fontId="25" fillId="0" borderId="3" xfId="1" applyNumberFormat="1" applyFont="1" applyFill="1" applyBorder="1" applyAlignment="1">
      <alignment vertical="center"/>
    </xf>
    <xf numFmtId="189" fontId="25" fillId="0" borderId="4" xfId="0" applyNumberFormat="1" applyFont="1" applyFill="1" applyBorder="1" applyAlignment="1">
      <alignment horizontal="center" vertical="center"/>
    </xf>
    <xf numFmtId="0" fontId="5" fillId="0" borderId="0" xfId="6" applyFont="1" applyFill="1" applyBorder="1" applyAlignment="1">
      <alignment horizontal="right" vertical="center"/>
    </xf>
    <xf numFmtId="193" fontId="5" fillId="0" borderId="0" xfId="6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right" vertical="top"/>
    </xf>
    <xf numFmtId="193" fontId="5" fillId="0" borderId="0" xfId="6" applyNumberFormat="1" applyFont="1" applyFill="1" applyBorder="1" applyAlignment="1">
      <alignment horizontal="right" vertical="top"/>
    </xf>
    <xf numFmtId="0" fontId="25" fillId="0" borderId="1" xfId="5" applyFont="1" applyFill="1" applyBorder="1" applyAlignment="1">
      <alignment horizontal="center" vertical="center"/>
    </xf>
    <xf numFmtId="194" fontId="25" fillId="0" borderId="5" xfId="1" applyNumberFormat="1" applyFont="1" applyFill="1" applyBorder="1" applyAlignment="1">
      <alignment horizontal="center" vertical="top"/>
    </xf>
    <xf numFmtId="0" fontId="12" fillId="0" borderId="0" xfId="6" applyFont="1" applyFill="1" applyBorder="1" applyAlignment="1">
      <alignment horizontal="right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/>
    </xf>
    <xf numFmtId="0" fontId="5" fillId="0" borderId="0" xfId="6" applyFont="1" applyFill="1" applyAlignment="1">
      <alignment horizontal="center" vertical="center"/>
    </xf>
    <xf numFmtId="0" fontId="14" fillId="0" borderId="0" xfId="6" quotePrefix="1" applyFont="1" applyFill="1" applyAlignment="1">
      <alignment horizontal="center" vertical="center"/>
    </xf>
    <xf numFmtId="0" fontId="14" fillId="0" borderId="0" xfId="6" applyFont="1" applyFill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21" fillId="0" borderId="0" xfId="6" applyFont="1" applyFill="1" applyAlignment="1">
      <alignment horizontal="center" vertical="center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25" fillId="0" borderId="1" xfId="9" applyFont="1" applyBorder="1" applyAlignment="1">
      <alignment horizontal="center"/>
    </xf>
    <xf numFmtId="0" fontId="25" fillId="0" borderId="1" xfId="9" applyFont="1" applyFill="1" applyBorder="1" applyAlignment="1">
      <alignment horizontal="center"/>
    </xf>
    <xf numFmtId="189" fontId="25" fillId="0" borderId="0" xfId="1" applyNumberFormat="1" applyFont="1" applyFill="1" applyBorder="1" applyAlignment="1">
      <alignment horizontal="right" vertical="top"/>
    </xf>
    <xf numFmtId="189" fontId="25" fillId="0" borderId="1" xfId="1" applyNumberFormat="1" applyFont="1" applyFill="1" applyBorder="1" applyAlignment="1">
      <alignment horizontal="center" vertical="top"/>
    </xf>
    <xf numFmtId="0" fontId="5" fillId="0" borderId="0" xfId="6" applyFont="1" applyFill="1" applyAlignment="1">
      <alignment horizontal="center" vertical="top"/>
    </xf>
    <xf numFmtId="0" fontId="14" fillId="0" borderId="0" xfId="6" quotePrefix="1" applyFont="1" applyFill="1" applyAlignment="1">
      <alignment horizontal="center" vertical="top"/>
    </xf>
    <xf numFmtId="0" fontId="14" fillId="0" borderId="0" xfId="6" applyFont="1" applyFill="1" applyAlignment="1">
      <alignment horizontal="center" vertical="top"/>
    </xf>
    <xf numFmtId="17" fontId="33" fillId="0" borderId="0" xfId="5" applyNumberFormat="1" applyFont="1" applyFill="1" applyBorder="1" applyAlignment="1">
      <alignment horizontal="right" vertical="center"/>
    </xf>
    <xf numFmtId="0" fontId="33" fillId="0" borderId="1" xfId="5" applyFont="1" applyFill="1" applyBorder="1" applyAlignment="1">
      <alignment horizontal="center" vertical="center"/>
    </xf>
    <xf numFmtId="0" fontId="33" fillId="0" borderId="1" xfId="5" applyFont="1" applyFill="1" applyBorder="1" applyAlignment="1">
      <alignment horizontal="center" vertical="top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5" fillId="0" borderId="0" xfId="5" applyFont="1" applyFill="1" applyAlignment="1">
      <alignment horizontal="center" vertical="top"/>
    </xf>
    <xf numFmtId="0" fontId="25" fillId="0" borderId="0" xfId="5" applyFont="1" applyFill="1" applyBorder="1" applyAlignment="1">
      <alignment horizontal="center" vertical="center"/>
    </xf>
    <xf numFmtId="0" fontId="25" fillId="0" borderId="3" xfId="5" applyFont="1" applyFill="1" applyBorder="1" applyAlignment="1">
      <alignment horizontal="center" vertical="center"/>
    </xf>
    <xf numFmtId="0" fontId="25" fillId="0" borderId="1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89" fontId="25" fillId="0" borderId="1" xfId="1" applyNumberFormat="1" applyFont="1" applyFill="1" applyBorder="1" applyAlignment="1">
      <alignment horizontal="center" vertical="center"/>
    </xf>
    <xf numFmtId="189" fontId="25" fillId="0" borderId="3" xfId="1" applyNumberFormat="1" applyFont="1" applyFill="1" applyBorder="1" applyAlignment="1">
      <alignment horizontal="center" vertical="center"/>
    </xf>
    <xf numFmtId="189" fontId="25" fillId="0" borderId="5" xfId="1" applyNumberFormat="1" applyFont="1" applyFill="1" applyBorder="1" applyAlignment="1">
      <alignment horizontal="center" vertical="center"/>
    </xf>
  </cellXfs>
  <cellStyles count="10">
    <cellStyle name="Comma" xfId="1" builtinId="3"/>
    <cellStyle name="Comma_T-59-Q1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ปกติ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X304"/>
  <sheetViews>
    <sheetView view="pageBreakPreview" zoomScaleNormal="130" zoomScaleSheetLayoutView="100" workbookViewId="0"/>
  </sheetViews>
  <sheetFormatPr defaultRowHeight="21.95" customHeight="1" x14ac:dyDescent="0.2"/>
  <cols>
    <col min="1" max="1" width="1.5703125" style="222" customWidth="1"/>
    <col min="2" max="2" width="1.7109375" style="222" customWidth="1"/>
    <col min="3" max="3" width="1.85546875" style="222" customWidth="1"/>
    <col min="4" max="4" width="2.28515625" style="222" customWidth="1"/>
    <col min="5" max="5" width="16.42578125" style="222" customWidth="1"/>
    <col min="6" max="6" width="12" style="222" customWidth="1"/>
    <col min="7" max="7" width="3.7109375" style="222" customWidth="1"/>
    <col min="8" max="8" width="1.85546875" style="222" customWidth="1"/>
    <col min="9" max="9" width="10.7109375" style="222" customWidth="1"/>
    <col min="10" max="10" width="0.85546875" style="222" customWidth="1"/>
    <col min="11" max="11" width="10.7109375" style="222" customWidth="1"/>
    <col min="12" max="12" width="0.85546875" style="222" customWidth="1"/>
    <col min="13" max="13" width="10.7109375" style="98" customWidth="1"/>
    <col min="14" max="14" width="0.85546875" style="222" customWidth="1"/>
    <col min="15" max="15" width="10.7109375" style="222" customWidth="1"/>
    <col min="16" max="16" width="9.28515625" style="222" customWidth="1"/>
    <col min="17" max="17" width="12.42578125" style="222" bestFit="1" customWidth="1"/>
    <col min="18" max="20" width="2" style="222" customWidth="1"/>
    <col min="21" max="21" width="11.85546875" style="222" bestFit="1" customWidth="1"/>
    <col min="22" max="22" width="11.28515625" style="222" bestFit="1" customWidth="1"/>
    <col min="23" max="23" width="9.140625" style="222"/>
    <col min="24" max="24" width="15.5703125" style="222" customWidth="1"/>
    <col min="25" max="16384" width="9.140625" style="222"/>
  </cols>
  <sheetData>
    <row r="1" spans="1:16" ht="21" customHeight="1" x14ac:dyDescent="0.2">
      <c r="O1" s="291" t="s">
        <v>159</v>
      </c>
    </row>
    <row r="2" spans="1:16" ht="21" customHeight="1" x14ac:dyDescent="0.2">
      <c r="O2" s="291" t="s">
        <v>160</v>
      </c>
    </row>
    <row r="3" spans="1:16" ht="21" customHeight="1" x14ac:dyDescent="0.2">
      <c r="A3" s="350" t="s">
        <v>166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</row>
    <row r="4" spans="1:16" ht="21" customHeight="1" x14ac:dyDescent="0.2">
      <c r="A4" s="349" t="s">
        <v>84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</row>
    <row r="5" spans="1:16" ht="21" customHeight="1" x14ac:dyDescent="0.2">
      <c r="A5" s="349" t="s">
        <v>53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</row>
    <row r="6" spans="1:16" ht="21" customHeight="1" x14ac:dyDescent="0.2">
      <c r="A6" s="349" t="s">
        <v>165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</row>
    <row r="7" spans="1:16" ht="9.9499999999999993" customHeight="1" x14ac:dyDescent="0.2">
      <c r="M7" s="99"/>
    </row>
    <row r="8" spans="1:16" ht="21" customHeight="1" x14ac:dyDescent="0.2">
      <c r="A8" s="353" t="s">
        <v>0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</row>
    <row r="9" spans="1:16" s="241" customFormat="1" ht="18" customHeight="1" x14ac:dyDescent="0.2">
      <c r="A9" s="292"/>
      <c r="I9" s="348" t="s">
        <v>161</v>
      </c>
      <c r="J9" s="348"/>
      <c r="K9" s="348"/>
      <c r="L9" s="348"/>
      <c r="M9" s="348"/>
      <c r="N9" s="348"/>
      <c r="O9" s="348"/>
    </row>
    <row r="10" spans="1:16" s="241" customFormat="1" ht="18" customHeight="1" x14ac:dyDescent="0.2">
      <c r="I10" s="347" t="s">
        <v>67</v>
      </c>
      <c r="J10" s="347"/>
      <c r="K10" s="347"/>
      <c r="L10" s="293"/>
      <c r="M10" s="347" t="s">
        <v>68</v>
      </c>
      <c r="N10" s="347"/>
      <c r="O10" s="347"/>
    </row>
    <row r="11" spans="1:16" s="241" customFormat="1" ht="18" customHeight="1" x14ac:dyDescent="0.2">
      <c r="I11" s="294" t="s">
        <v>162</v>
      </c>
      <c r="K11" s="294" t="s">
        <v>162</v>
      </c>
      <c r="M11" s="294" t="s">
        <v>162</v>
      </c>
      <c r="O11" s="294" t="s">
        <v>162</v>
      </c>
    </row>
    <row r="12" spans="1:16" s="241" customFormat="1" ht="18" customHeight="1" x14ac:dyDescent="0.2">
      <c r="G12" s="352" t="s">
        <v>1</v>
      </c>
      <c r="H12" s="352"/>
      <c r="I12" s="295" t="s">
        <v>163</v>
      </c>
      <c r="J12" s="94"/>
      <c r="K12" s="295" t="s">
        <v>164</v>
      </c>
      <c r="L12" s="245"/>
      <c r="M12" s="295" t="s">
        <v>163</v>
      </c>
      <c r="N12" s="94"/>
      <c r="O12" s="295" t="s">
        <v>164</v>
      </c>
    </row>
    <row r="13" spans="1:16" s="73" customFormat="1" ht="18" customHeight="1" x14ac:dyDescent="0.2">
      <c r="A13" s="72" t="s">
        <v>2</v>
      </c>
      <c r="G13" s="223"/>
      <c r="H13" s="223"/>
      <c r="I13" s="224"/>
      <c r="J13" s="224"/>
      <c r="K13" s="224"/>
      <c r="L13" s="114"/>
      <c r="M13" s="119"/>
      <c r="N13" s="224"/>
      <c r="O13" s="224"/>
    </row>
    <row r="14" spans="1:16" s="73" customFormat="1" ht="18" customHeight="1" x14ac:dyDescent="0.2">
      <c r="A14" s="73" t="s">
        <v>3</v>
      </c>
      <c r="G14" s="225">
        <v>6</v>
      </c>
      <c r="H14" s="226"/>
      <c r="I14" s="133">
        <v>68173</v>
      </c>
      <c r="J14" s="120"/>
      <c r="K14" s="133">
        <v>42468</v>
      </c>
      <c r="L14" s="120"/>
      <c r="M14" s="133">
        <v>49320</v>
      </c>
      <c r="N14" s="120"/>
      <c r="O14" s="133">
        <v>29168</v>
      </c>
    </row>
    <row r="15" spans="1:16" s="73" customFormat="1" ht="18" customHeight="1" x14ac:dyDescent="0.2">
      <c r="A15" s="73" t="s">
        <v>174</v>
      </c>
      <c r="G15" s="225">
        <v>7</v>
      </c>
      <c r="I15" s="133"/>
      <c r="J15" s="120"/>
      <c r="K15" s="120"/>
      <c r="L15" s="120"/>
      <c r="M15" s="120"/>
      <c r="N15" s="120"/>
      <c r="O15" s="120"/>
    </row>
    <row r="16" spans="1:16" s="73" customFormat="1" ht="18" customHeight="1" x14ac:dyDescent="0.2">
      <c r="B16" s="227" t="s">
        <v>8</v>
      </c>
      <c r="C16" s="73" t="s">
        <v>142</v>
      </c>
      <c r="G16" s="225">
        <v>5</v>
      </c>
      <c r="H16" s="228"/>
      <c r="I16" s="231">
        <v>0</v>
      </c>
      <c r="J16" s="120"/>
      <c r="K16" s="231">
        <v>0</v>
      </c>
      <c r="L16" s="120"/>
      <c r="M16" s="133">
        <v>8557</v>
      </c>
      <c r="N16" s="120"/>
      <c r="O16" s="133">
        <v>10435</v>
      </c>
      <c r="P16" s="229"/>
    </row>
    <row r="17" spans="1:21" s="73" customFormat="1" ht="18" customHeight="1" x14ac:dyDescent="0.2">
      <c r="B17" s="227" t="s">
        <v>8</v>
      </c>
      <c r="C17" s="73" t="s">
        <v>143</v>
      </c>
      <c r="G17" s="225"/>
      <c r="H17" s="228"/>
      <c r="I17" s="133">
        <v>351742</v>
      </c>
      <c r="J17" s="120"/>
      <c r="K17" s="133">
        <v>323619</v>
      </c>
      <c r="L17" s="120"/>
      <c r="M17" s="133">
        <v>262691</v>
      </c>
      <c r="N17" s="120"/>
      <c r="O17" s="133">
        <v>247663</v>
      </c>
      <c r="Q17" s="82"/>
      <c r="R17" s="82"/>
      <c r="S17" s="82"/>
      <c r="T17" s="82"/>
    </row>
    <row r="18" spans="1:21" s="73" customFormat="1" ht="18" customHeight="1" x14ac:dyDescent="0.2">
      <c r="A18" s="230" t="s">
        <v>59</v>
      </c>
      <c r="G18" s="225">
        <v>8</v>
      </c>
      <c r="H18" s="228"/>
      <c r="I18" s="133">
        <v>568122</v>
      </c>
      <c r="J18" s="120"/>
      <c r="K18" s="133">
        <v>585042</v>
      </c>
      <c r="L18" s="133"/>
      <c r="M18" s="133">
        <v>480954</v>
      </c>
      <c r="N18" s="133"/>
      <c r="O18" s="133">
        <v>502169</v>
      </c>
      <c r="Q18" s="231"/>
      <c r="R18" s="231"/>
      <c r="S18" s="231"/>
      <c r="T18" s="231"/>
      <c r="U18" s="231"/>
    </row>
    <row r="19" spans="1:21" s="73" customFormat="1" ht="18" customHeight="1" x14ac:dyDescent="0.2">
      <c r="A19" s="230" t="s">
        <v>170</v>
      </c>
      <c r="G19" s="225">
        <v>9</v>
      </c>
      <c r="H19" s="228"/>
      <c r="I19" s="133">
        <v>39</v>
      </c>
      <c r="J19" s="120"/>
      <c r="K19" s="231">
        <v>0</v>
      </c>
      <c r="L19" s="133"/>
      <c r="M19" s="133">
        <v>39</v>
      </c>
      <c r="N19" s="133"/>
      <c r="O19" s="231">
        <v>0</v>
      </c>
      <c r="Q19" s="231"/>
      <c r="R19" s="231"/>
      <c r="S19" s="231"/>
      <c r="T19" s="231"/>
      <c r="U19" s="231"/>
    </row>
    <row r="20" spans="1:21" s="73" customFormat="1" ht="18" customHeight="1" x14ac:dyDescent="0.2">
      <c r="A20" s="73" t="s">
        <v>4</v>
      </c>
      <c r="G20" s="225"/>
      <c r="H20" s="228"/>
      <c r="I20" s="133">
        <v>11148</v>
      </c>
      <c r="J20" s="121"/>
      <c r="K20" s="133">
        <v>10854</v>
      </c>
      <c r="L20" s="232"/>
      <c r="M20" s="133">
        <v>739</v>
      </c>
      <c r="N20" s="134"/>
      <c r="O20" s="133">
        <v>73</v>
      </c>
      <c r="Q20" s="231"/>
      <c r="R20" s="231"/>
      <c r="S20" s="231"/>
      <c r="T20" s="231"/>
      <c r="U20" s="231"/>
    </row>
    <row r="21" spans="1:21" s="73" customFormat="1" ht="18" customHeight="1" x14ac:dyDescent="0.2">
      <c r="A21" s="72" t="s">
        <v>5</v>
      </c>
      <c r="G21" s="233"/>
      <c r="H21" s="234"/>
      <c r="I21" s="135">
        <v>999224</v>
      </c>
      <c r="J21" s="121"/>
      <c r="K21" s="135">
        <v>961983</v>
      </c>
      <c r="L21" s="232"/>
      <c r="M21" s="135">
        <v>802300</v>
      </c>
      <c r="N21" s="134"/>
      <c r="O21" s="135">
        <v>789508</v>
      </c>
      <c r="Q21" s="231"/>
      <c r="R21" s="231"/>
      <c r="S21" s="231"/>
      <c r="T21" s="231"/>
      <c r="U21" s="231"/>
    </row>
    <row r="22" spans="1:21" s="73" customFormat="1" ht="18" customHeight="1" x14ac:dyDescent="0.2">
      <c r="A22" s="72" t="s">
        <v>6</v>
      </c>
      <c r="G22" s="233"/>
      <c r="H22" s="234"/>
      <c r="I22" s="122"/>
      <c r="J22" s="235"/>
      <c r="K22" s="122"/>
      <c r="L22" s="236"/>
      <c r="M22" s="122"/>
      <c r="N22" s="235"/>
      <c r="O22" s="122"/>
      <c r="Q22" s="231"/>
      <c r="R22" s="231"/>
      <c r="S22" s="231"/>
      <c r="T22" s="231"/>
      <c r="U22" s="231"/>
    </row>
    <row r="23" spans="1:21" s="73" customFormat="1" ht="18" customHeight="1" x14ac:dyDescent="0.2">
      <c r="A23" s="230" t="s">
        <v>207</v>
      </c>
      <c r="G23" s="225">
        <v>10</v>
      </c>
      <c r="H23" s="228"/>
      <c r="I23" s="133">
        <v>81159</v>
      </c>
      <c r="J23" s="121"/>
      <c r="K23" s="133">
        <v>81159</v>
      </c>
      <c r="L23" s="232"/>
      <c r="M23" s="133">
        <v>81159</v>
      </c>
      <c r="N23" s="134"/>
      <c r="O23" s="133">
        <v>81159</v>
      </c>
      <c r="Q23" s="231"/>
      <c r="R23" s="231"/>
      <c r="S23" s="231"/>
      <c r="T23" s="231"/>
      <c r="U23" s="231"/>
    </row>
    <row r="24" spans="1:21" s="73" customFormat="1" ht="18" customHeight="1" x14ac:dyDescent="0.2">
      <c r="A24" s="230" t="s">
        <v>69</v>
      </c>
      <c r="G24" s="225">
        <v>11</v>
      </c>
      <c r="H24" s="228"/>
      <c r="I24" s="231">
        <v>0</v>
      </c>
      <c r="J24" s="121"/>
      <c r="K24" s="231">
        <v>0</v>
      </c>
      <c r="L24" s="232"/>
      <c r="M24" s="133">
        <v>95676</v>
      </c>
      <c r="N24" s="134"/>
      <c r="O24" s="133">
        <v>95676</v>
      </c>
      <c r="Q24" s="231"/>
      <c r="R24" s="231"/>
      <c r="S24" s="231"/>
      <c r="T24" s="231"/>
      <c r="U24" s="231"/>
    </row>
    <row r="25" spans="1:21" s="73" customFormat="1" ht="18" customHeight="1" x14ac:dyDescent="0.2">
      <c r="A25" s="230" t="s">
        <v>144</v>
      </c>
      <c r="G25" s="225">
        <v>5</v>
      </c>
      <c r="H25" s="228"/>
      <c r="I25" s="231">
        <v>0</v>
      </c>
      <c r="J25" s="121"/>
      <c r="K25" s="231">
        <v>0</v>
      </c>
      <c r="L25" s="232"/>
      <c r="M25" s="133">
        <v>232750</v>
      </c>
      <c r="N25" s="134"/>
      <c r="O25" s="133">
        <v>214250</v>
      </c>
      <c r="Q25" s="231"/>
      <c r="R25" s="231"/>
      <c r="S25" s="231"/>
      <c r="T25" s="231"/>
      <c r="U25" s="231"/>
    </row>
    <row r="26" spans="1:21" s="73" customFormat="1" ht="18" customHeight="1" x14ac:dyDescent="0.2">
      <c r="A26" s="230" t="s">
        <v>149</v>
      </c>
      <c r="G26" s="225">
        <v>12</v>
      </c>
      <c r="H26" s="228"/>
      <c r="I26" s="133">
        <v>11152</v>
      </c>
      <c r="J26" s="121"/>
      <c r="K26" s="133">
        <v>11152</v>
      </c>
      <c r="L26" s="232"/>
      <c r="M26" s="133">
        <v>11152</v>
      </c>
      <c r="N26" s="134"/>
      <c r="O26" s="133">
        <v>11152</v>
      </c>
      <c r="Q26" s="231"/>
      <c r="R26" s="231"/>
      <c r="S26" s="231"/>
      <c r="T26" s="231"/>
      <c r="U26" s="231"/>
    </row>
    <row r="27" spans="1:21" s="73" customFormat="1" ht="18" customHeight="1" x14ac:dyDescent="0.2">
      <c r="A27" s="73" t="s">
        <v>60</v>
      </c>
      <c r="G27" s="225">
        <v>13</v>
      </c>
      <c r="H27" s="237"/>
      <c r="I27" s="133">
        <v>450959</v>
      </c>
      <c r="J27" s="121"/>
      <c r="K27" s="133">
        <v>460047</v>
      </c>
      <c r="L27" s="232"/>
      <c r="M27" s="133">
        <v>275257</v>
      </c>
      <c r="N27" s="134"/>
      <c r="O27" s="133">
        <v>278766</v>
      </c>
      <c r="P27" s="231"/>
      <c r="Q27" s="77"/>
      <c r="R27" s="231"/>
      <c r="S27" s="231"/>
      <c r="T27" s="231"/>
      <c r="U27" s="231"/>
    </row>
    <row r="28" spans="1:21" s="73" customFormat="1" ht="18" customHeight="1" x14ac:dyDescent="0.2">
      <c r="A28" s="238" t="s">
        <v>61</v>
      </c>
      <c r="B28" s="238"/>
      <c r="G28" s="225">
        <v>14</v>
      </c>
      <c r="H28" s="228"/>
      <c r="I28" s="231">
        <v>0</v>
      </c>
      <c r="J28" s="121"/>
      <c r="K28" s="133">
        <v>37671</v>
      </c>
      <c r="L28" s="232"/>
      <c r="M28" s="231">
        <v>0</v>
      </c>
      <c r="N28" s="134"/>
      <c r="O28" s="133">
        <v>37671</v>
      </c>
      <c r="P28" s="231"/>
      <c r="Q28" s="231"/>
      <c r="R28" s="231"/>
      <c r="S28" s="231"/>
      <c r="T28" s="231"/>
      <c r="U28" s="231"/>
    </row>
    <row r="29" spans="1:21" s="73" customFormat="1" ht="18" customHeight="1" x14ac:dyDescent="0.2">
      <c r="A29" s="238" t="s">
        <v>171</v>
      </c>
      <c r="B29" s="238"/>
      <c r="G29" s="225">
        <v>15</v>
      </c>
      <c r="H29" s="228"/>
      <c r="I29" s="133">
        <v>54225</v>
      </c>
      <c r="J29" s="121"/>
      <c r="K29" s="231">
        <v>0</v>
      </c>
      <c r="L29" s="232"/>
      <c r="M29" s="133">
        <f>17110+37115</f>
        <v>54225</v>
      </c>
      <c r="N29" s="134"/>
      <c r="O29" s="231">
        <v>0</v>
      </c>
      <c r="P29" s="231"/>
      <c r="Q29" s="231"/>
      <c r="R29" s="231"/>
      <c r="S29" s="231"/>
      <c r="T29" s="231"/>
      <c r="U29" s="231"/>
    </row>
    <row r="30" spans="1:21" s="73" customFormat="1" ht="18" x14ac:dyDescent="0.2">
      <c r="A30" s="238" t="s">
        <v>101</v>
      </c>
      <c r="B30" s="238"/>
      <c r="G30" s="225">
        <v>16</v>
      </c>
      <c r="H30" s="228"/>
      <c r="I30" s="133">
        <v>1747</v>
      </c>
      <c r="J30" s="121"/>
      <c r="K30" s="133">
        <v>1832</v>
      </c>
      <c r="L30" s="232"/>
      <c r="M30" s="133">
        <v>143</v>
      </c>
      <c r="N30" s="134"/>
      <c r="O30" s="133">
        <v>150</v>
      </c>
      <c r="Q30" s="231"/>
      <c r="R30" s="231"/>
      <c r="S30" s="231"/>
      <c r="T30" s="231"/>
      <c r="U30" s="231"/>
    </row>
    <row r="31" spans="1:21" s="73" customFormat="1" ht="18" customHeight="1" x14ac:dyDescent="0.2">
      <c r="A31" s="238" t="s">
        <v>65</v>
      </c>
      <c r="B31" s="238"/>
      <c r="G31" s="73">
        <v>17</v>
      </c>
      <c r="H31" s="239"/>
      <c r="I31" s="133">
        <v>18820</v>
      </c>
      <c r="J31" s="121"/>
      <c r="K31" s="133">
        <v>17876</v>
      </c>
      <c r="L31" s="232"/>
      <c r="M31" s="133">
        <v>13006</v>
      </c>
      <c r="N31" s="134"/>
      <c r="O31" s="133">
        <v>12362</v>
      </c>
      <c r="P31" s="82"/>
      <c r="Q31" s="231"/>
      <c r="R31" s="231"/>
      <c r="S31" s="231"/>
      <c r="T31" s="231"/>
      <c r="U31" s="231"/>
    </row>
    <row r="32" spans="1:21" s="73" customFormat="1" ht="18" customHeight="1" x14ac:dyDescent="0.2">
      <c r="A32" s="73" t="s">
        <v>7</v>
      </c>
      <c r="B32" s="238"/>
      <c r="G32" s="226"/>
      <c r="H32" s="226"/>
      <c r="I32" s="133">
        <v>30339</v>
      </c>
      <c r="J32" s="121"/>
      <c r="K32" s="133">
        <v>30256</v>
      </c>
      <c r="L32" s="232"/>
      <c r="M32" s="232">
        <v>1693</v>
      </c>
      <c r="N32" s="232"/>
      <c r="O32" s="232">
        <v>1909</v>
      </c>
      <c r="Q32" s="231"/>
      <c r="R32" s="231"/>
      <c r="S32" s="231"/>
      <c r="T32" s="231"/>
      <c r="U32" s="231"/>
    </row>
    <row r="33" spans="1:21" s="73" customFormat="1" ht="18" customHeight="1" x14ac:dyDescent="0.2">
      <c r="A33" s="72" t="s">
        <v>9</v>
      </c>
      <c r="G33" s="223"/>
      <c r="H33" s="223"/>
      <c r="I33" s="135">
        <v>648401</v>
      </c>
      <c r="J33" s="121"/>
      <c r="K33" s="135">
        <v>639993</v>
      </c>
      <c r="L33" s="232"/>
      <c r="M33" s="135">
        <v>765061</v>
      </c>
      <c r="N33" s="134"/>
      <c r="O33" s="135">
        <v>733095</v>
      </c>
      <c r="Q33" s="231"/>
      <c r="R33" s="231"/>
      <c r="S33" s="231"/>
      <c r="T33" s="231"/>
      <c r="U33" s="231"/>
    </row>
    <row r="34" spans="1:21" s="73" customFormat="1" ht="18" customHeight="1" x14ac:dyDescent="0.2">
      <c r="A34" s="72"/>
      <c r="G34" s="223"/>
      <c r="H34" s="223"/>
      <c r="I34" s="140"/>
      <c r="J34" s="121"/>
      <c r="K34" s="123"/>
      <c r="L34" s="236"/>
      <c r="M34" s="123"/>
      <c r="N34" s="121"/>
      <c r="O34" s="123"/>
      <c r="Q34" s="231"/>
      <c r="R34" s="231"/>
      <c r="S34" s="231"/>
      <c r="T34" s="231"/>
      <c r="U34" s="231"/>
    </row>
    <row r="35" spans="1:21" s="73" customFormat="1" ht="18" customHeight="1" thickBot="1" x14ac:dyDescent="0.25">
      <c r="A35" s="72" t="s">
        <v>10</v>
      </c>
      <c r="G35" s="223"/>
      <c r="H35" s="223"/>
      <c r="I35" s="136">
        <v>1647625</v>
      </c>
      <c r="J35" s="121"/>
      <c r="K35" s="136">
        <v>1601976</v>
      </c>
      <c r="L35" s="232"/>
      <c r="M35" s="136">
        <v>1567361</v>
      </c>
      <c r="N35" s="134"/>
      <c r="O35" s="136">
        <v>1522603</v>
      </c>
      <c r="Q35" s="231"/>
      <c r="R35" s="231"/>
      <c r="S35" s="231"/>
      <c r="T35" s="231"/>
      <c r="U35" s="231"/>
    </row>
    <row r="36" spans="1:21" s="241" customFormat="1" ht="18" customHeight="1" thickTop="1" x14ac:dyDescent="0.2">
      <c r="A36" s="240"/>
      <c r="G36" s="242"/>
      <c r="H36" s="242"/>
      <c r="I36" s="100"/>
      <c r="J36" s="100"/>
      <c r="K36" s="243"/>
      <c r="M36" s="94"/>
      <c r="N36" s="100"/>
      <c r="Q36" s="231"/>
      <c r="R36" s="231"/>
      <c r="S36" s="231"/>
      <c r="T36" s="231"/>
      <c r="U36" s="231"/>
    </row>
    <row r="37" spans="1:21" s="241" customFormat="1" ht="18" customHeight="1" x14ac:dyDescent="0.2">
      <c r="A37" s="240"/>
      <c r="G37" s="242"/>
      <c r="H37" s="242"/>
      <c r="I37" s="123"/>
      <c r="J37" s="100"/>
      <c r="K37" s="123"/>
      <c r="M37" s="123"/>
      <c r="N37" s="100"/>
      <c r="O37" s="123"/>
      <c r="Q37" s="231"/>
      <c r="R37" s="231"/>
      <c r="S37" s="231"/>
      <c r="T37" s="231"/>
      <c r="U37" s="231"/>
    </row>
    <row r="38" spans="1:21" s="241" customFormat="1" ht="18" customHeight="1" x14ac:dyDescent="0.2">
      <c r="A38" s="240"/>
      <c r="G38" s="242"/>
      <c r="H38" s="242"/>
      <c r="I38" s="123"/>
      <c r="J38" s="100"/>
      <c r="K38" s="123"/>
      <c r="M38" s="123"/>
      <c r="N38" s="100"/>
      <c r="O38" s="123"/>
      <c r="Q38" s="231"/>
      <c r="R38" s="231"/>
      <c r="S38" s="231"/>
      <c r="T38" s="231"/>
      <c r="U38" s="231"/>
    </row>
    <row r="39" spans="1:21" s="241" customFormat="1" ht="18" customHeight="1" x14ac:dyDescent="0.2">
      <c r="A39" s="240"/>
      <c r="G39" s="244"/>
      <c r="H39" s="244"/>
      <c r="I39" s="100"/>
      <c r="J39" s="100"/>
      <c r="K39" s="100"/>
      <c r="L39" s="245"/>
      <c r="M39" s="94"/>
      <c r="N39" s="100"/>
      <c r="O39" s="100"/>
      <c r="Q39" s="231"/>
      <c r="R39" s="231"/>
      <c r="S39" s="231"/>
      <c r="T39" s="231"/>
      <c r="U39" s="231"/>
    </row>
    <row r="40" spans="1:21" s="241" customFormat="1" ht="18" customHeight="1" x14ac:dyDescent="0.2">
      <c r="A40" s="240"/>
      <c r="G40" s="242"/>
      <c r="H40" s="242"/>
      <c r="I40" s="100"/>
      <c r="J40" s="100"/>
      <c r="K40" s="100"/>
      <c r="M40" s="94"/>
      <c r="N40" s="100"/>
      <c r="O40" s="100"/>
      <c r="Q40" s="231"/>
      <c r="R40" s="231"/>
      <c r="S40" s="231"/>
      <c r="T40" s="231"/>
      <c r="U40" s="231"/>
    </row>
    <row r="41" spans="1:21" ht="21" customHeight="1" x14ac:dyDescent="0.2">
      <c r="O41" s="291" t="s">
        <v>159</v>
      </c>
      <c r="Q41" s="231"/>
      <c r="R41" s="231"/>
      <c r="S41" s="231"/>
      <c r="T41" s="231"/>
      <c r="U41" s="231"/>
    </row>
    <row r="42" spans="1:21" ht="21" customHeight="1" x14ac:dyDescent="0.2">
      <c r="O42" s="291" t="s">
        <v>160</v>
      </c>
      <c r="Q42" s="231"/>
      <c r="R42" s="231"/>
      <c r="S42" s="231"/>
      <c r="T42" s="231"/>
      <c r="U42" s="231"/>
    </row>
    <row r="43" spans="1:21" ht="21" customHeight="1" x14ac:dyDescent="0.2">
      <c r="A43" s="350" t="s">
        <v>167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Q43" s="231"/>
      <c r="R43" s="231"/>
      <c r="S43" s="231"/>
      <c r="T43" s="231"/>
      <c r="U43" s="231"/>
    </row>
    <row r="44" spans="1:21" ht="21" customHeight="1" x14ac:dyDescent="0.2">
      <c r="A44" s="349" t="s">
        <v>84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Q44" s="231"/>
      <c r="R44" s="231"/>
      <c r="S44" s="231"/>
      <c r="T44" s="231"/>
      <c r="U44" s="231"/>
    </row>
    <row r="45" spans="1:21" ht="21" customHeight="1" x14ac:dyDescent="0.2">
      <c r="A45" s="349" t="s">
        <v>99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Q45" s="231"/>
      <c r="R45" s="231"/>
      <c r="S45" s="231"/>
      <c r="T45" s="231"/>
      <c r="U45" s="231"/>
    </row>
    <row r="46" spans="1:21" ht="21" customHeight="1" x14ac:dyDescent="0.2">
      <c r="A46" s="349" t="s">
        <v>165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Q46" s="231"/>
      <c r="R46" s="231"/>
      <c r="S46" s="231"/>
      <c r="T46" s="231"/>
      <c r="U46" s="231"/>
    </row>
    <row r="47" spans="1:21" ht="9.9499999999999993" customHeight="1" x14ac:dyDescent="0.2">
      <c r="M47" s="99"/>
      <c r="Q47" s="231"/>
      <c r="R47" s="231"/>
      <c r="S47" s="231"/>
      <c r="T47" s="231"/>
      <c r="U47" s="231"/>
    </row>
    <row r="48" spans="1:21" ht="21" customHeight="1" x14ac:dyDescent="0.2">
      <c r="A48" s="353" t="s">
        <v>11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Q48" s="231"/>
      <c r="R48" s="231"/>
      <c r="S48" s="231"/>
      <c r="T48" s="231"/>
      <c r="U48" s="231"/>
    </row>
    <row r="49" spans="1:24" s="241" customFormat="1" ht="18" customHeight="1" x14ac:dyDescent="0.2">
      <c r="A49" s="292"/>
      <c r="I49" s="348" t="s">
        <v>161</v>
      </c>
      <c r="J49" s="348"/>
      <c r="K49" s="348"/>
      <c r="L49" s="348"/>
      <c r="M49" s="348"/>
      <c r="N49" s="348"/>
      <c r="O49" s="348"/>
      <c r="Q49" s="231"/>
      <c r="R49" s="231"/>
      <c r="S49" s="231"/>
      <c r="T49" s="231"/>
      <c r="U49" s="231"/>
    </row>
    <row r="50" spans="1:24" s="241" customFormat="1" ht="18" customHeight="1" x14ac:dyDescent="0.2">
      <c r="I50" s="347" t="s">
        <v>67</v>
      </c>
      <c r="J50" s="347"/>
      <c r="K50" s="347"/>
      <c r="L50" s="293"/>
      <c r="M50" s="347" t="s">
        <v>68</v>
      </c>
      <c r="N50" s="347"/>
      <c r="O50" s="347"/>
      <c r="Q50" s="231"/>
      <c r="R50" s="231"/>
      <c r="S50" s="231"/>
      <c r="T50" s="231"/>
      <c r="U50" s="231"/>
    </row>
    <row r="51" spans="1:24" s="241" customFormat="1" ht="18" customHeight="1" x14ac:dyDescent="0.2">
      <c r="I51" s="294" t="s">
        <v>162</v>
      </c>
      <c r="K51" s="294" t="s">
        <v>162</v>
      </c>
      <c r="M51" s="294" t="s">
        <v>162</v>
      </c>
      <c r="O51" s="294" t="s">
        <v>162</v>
      </c>
      <c r="Q51" s="231"/>
      <c r="R51" s="231"/>
      <c r="S51" s="231"/>
      <c r="T51" s="231"/>
      <c r="U51" s="231"/>
    </row>
    <row r="52" spans="1:24" s="241" customFormat="1" ht="18" customHeight="1" x14ac:dyDescent="0.2">
      <c r="F52" s="344" t="s">
        <v>1</v>
      </c>
      <c r="G52" s="344"/>
      <c r="H52" s="344"/>
      <c r="I52" s="295" t="s">
        <v>163</v>
      </c>
      <c r="J52" s="94"/>
      <c r="K52" s="295" t="s">
        <v>164</v>
      </c>
      <c r="L52" s="245"/>
      <c r="M52" s="295" t="s">
        <v>163</v>
      </c>
      <c r="N52" s="94"/>
      <c r="O52" s="295" t="s">
        <v>164</v>
      </c>
      <c r="Q52" s="231"/>
      <c r="R52" s="231"/>
      <c r="S52" s="231"/>
      <c r="T52" s="231"/>
      <c r="U52" s="231"/>
    </row>
    <row r="53" spans="1:24" s="73" customFormat="1" ht="18" customHeight="1" x14ac:dyDescent="0.2">
      <c r="A53" s="72" t="s">
        <v>12</v>
      </c>
      <c r="G53" s="226"/>
      <c r="H53" s="226"/>
      <c r="I53" s="82"/>
      <c r="J53" s="82"/>
      <c r="K53" s="82"/>
      <c r="M53" s="77"/>
      <c r="N53" s="82"/>
      <c r="O53" s="77"/>
      <c r="Q53" s="231"/>
      <c r="R53" s="231"/>
      <c r="S53" s="231"/>
      <c r="T53" s="231"/>
      <c r="U53" s="231"/>
    </row>
    <row r="54" spans="1:24" s="73" customFormat="1" ht="18" customHeight="1" x14ac:dyDescent="0.2">
      <c r="A54" s="73" t="s">
        <v>49</v>
      </c>
      <c r="G54" s="226"/>
      <c r="H54" s="226"/>
      <c r="I54" s="82"/>
      <c r="J54" s="82"/>
      <c r="K54" s="82"/>
      <c r="M54" s="112"/>
      <c r="N54" s="118"/>
      <c r="O54" s="112"/>
      <c r="Q54" s="231"/>
      <c r="R54" s="231"/>
      <c r="S54" s="231"/>
      <c r="T54" s="231"/>
      <c r="U54" s="231"/>
    </row>
    <row r="55" spans="1:24" s="73" customFormat="1" ht="18" customHeight="1" x14ac:dyDescent="0.2">
      <c r="A55" s="230" t="s">
        <v>88</v>
      </c>
      <c r="B55" s="73" t="s">
        <v>51</v>
      </c>
      <c r="G55" s="225">
        <v>18</v>
      </c>
      <c r="H55" s="239"/>
      <c r="I55" s="133">
        <v>540815</v>
      </c>
      <c r="J55" s="121"/>
      <c r="K55" s="133">
        <v>518085</v>
      </c>
      <c r="L55" s="232"/>
      <c r="M55" s="133">
        <v>514823</v>
      </c>
      <c r="N55" s="134"/>
      <c r="O55" s="133">
        <v>497919</v>
      </c>
      <c r="Q55" s="231"/>
      <c r="R55" s="231"/>
      <c r="S55" s="231"/>
      <c r="T55" s="231"/>
      <c r="U55" s="231"/>
    </row>
    <row r="56" spans="1:24" s="73" customFormat="1" ht="18" customHeight="1" x14ac:dyDescent="0.2">
      <c r="A56" s="73" t="s">
        <v>177</v>
      </c>
      <c r="G56" s="225">
        <v>19</v>
      </c>
      <c r="H56" s="228"/>
      <c r="I56" s="133"/>
      <c r="J56" s="121"/>
      <c r="K56" s="120"/>
      <c r="L56" s="236"/>
      <c r="M56" s="120"/>
      <c r="N56" s="121"/>
      <c r="O56" s="120"/>
      <c r="Q56" s="231"/>
      <c r="R56" s="231"/>
      <c r="S56" s="231"/>
      <c r="T56" s="231"/>
      <c r="U56" s="231"/>
    </row>
    <row r="57" spans="1:24" s="73" customFormat="1" ht="18" customHeight="1" x14ac:dyDescent="0.2">
      <c r="B57" s="227" t="s">
        <v>8</v>
      </c>
      <c r="C57" s="73" t="s">
        <v>113</v>
      </c>
      <c r="G57" s="225">
        <v>5</v>
      </c>
      <c r="H57" s="228"/>
      <c r="I57" s="133">
        <v>505</v>
      </c>
      <c r="J57" s="121"/>
      <c r="K57" s="133">
        <v>600</v>
      </c>
      <c r="L57" s="232"/>
      <c r="M57" s="133">
        <v>27</v>
      </c>
      <c r="N57" s="134"/>
      <c r="O57" s="231">
        <v>0</v>
      </c>
      <c r="Q57" s="231"/>
      <c r="R57" s="231"/>
      <c r="S57" s="231"/>
      <c r="T57" s="231"/>
      <c r="U57" s="231"/>
    </row>
    <row r="58" spans="1:24" s="73" customFormat="1" ht="18" customHeight="1" x14ac:dyDescent="0.2">
      <c r="B58" s="227" t="s">
        <v>8</v>
      </c>
      <c r="C58" s="73" t="s">
        <v>86</v>
      </c>
      <c r="G58" s="225"/>
      <c r="H58" s="228"/>
      <c r="I58" s="133">
        <v>152136</v>
      </c>
      <c r="J58" s="121"/>
      <c r="K58" s="133">
        <v>132649</v>
      </c>
      <c r="L58" s="232"/>
      <c r="M58" s="133">
        <v>88128</v>
      </c>
      <c r="N58" s="134"/>
      <c r="O58" s="133">
        <v>75895</v>
      </c>
      <c r="Q58" s="231"/>
      <c r="R58" s="231"/>
      <c r="S58" s="231"/>
      <c r="T58" s="231"/>
      <c r="U58" s="231"/>
      <c r="X58" s="82"/>
    </row>
    <row r="59" spans="1:24" s="73" customFormat="1" ht="18" customHeight="1" x14ac:dyDescent="0.2">
      <c r="A59" s="230" t="s">
        <v>96</v>
      </c>
      <c r="G59" s="225">
        <v>5</v>
      </c>
      <c r="H59" s="228"/>
      <c r="I59" s="231">
        <v>0</v>
      </c>
      <c r="J59" s="121"/>
      <c r="K59" s="133">
        <v>4500</v>
      </c>
      <c r="L59" s="232"/>
      <c r="M59" s="231">
        <v>0</v>
      </c>
      <c r="N59" s="134"/>
      <c r="O59" s="231">
        <v>0</v>
      </c>
      <c r="Q59" s="231"/>
      <c r="R59" s="231"/>
      <c r="S59" s="231"/>
      <c r="T59" s="231"/>
      <c r="U59" s="231"/>
    </row>
    <row r="60" spans="1:24" s="73" customFormat="1" ht="18" customHeight="1" x14ac:dyDescent="0.2">
      <c r="A60" s="73" t="s">
        <v>217</v>
      </c>
      <c r="G60" s="225">
        <v>20</v>
      </c>
      <c r="H60" s="228"/>
      <c r="I60" s="133">
        <v>5055</v>
      </c>
      <c r="J60" s="121"/>
      <c r="K60" s="133">
        <v>4560</v>
      </c>
      <c r="L60" s="232"/>
      <c r="M60" s="133">
        <v>2181</v>
      </c>
      <c r="N60" s="134"/>
      <c r="O60" s="133">
        <v>1635</v>
      </c>
      <c r="Q60" s="231"/>
      <c r="R60" s="231"/>
      <c r="S60" s="231"/>
      <c r="T60" s="231"/>
      <c r="U60" s="231"/>
    </row>
    <row r="61" spans="1:24" s="73" customFormat="1" ht="18" customHeight="1" x14ac:dyDescent="0.2">
      <c r="A61" s="73" t="s">
        <v>62</v>
      </c>
      <c r="G61" s="225"/>
      <c r="H61" s="228"/>
      <c r="I61" s="133"/>
      <c r="J61" s="121"/>
      <c r="K61" s="120"/>
      <c r="L61" s="236"/>
      <c r="M61" s="120"/>
      <c r="N61" s="121"/>
      <c r="O61" s="120"/>
      <c r="Q61" s="231"/>
      <c r="R61" s="231"/>
      <c r="S61" s="231"/>
      <c r="T61" s="231"/>
      <c r="U61" s="231"/>
    </row>
    <row r="62" spans="1:24" s="73" customFormat="1" ht="18" customHeight="1" x14ac:dyDescent="0.2">
      <c r="A62" s="230"/>
      <c r="B62" s="73" t="s">
        <v>208</v>
      </c>
      <c r="G62" s="225">
        <v>21</v>
      </c>
      <c r="H62" s="228"/>
      <c r="I62" s="133">
        <v>16995</v>
      </c>
      <c r="J62" s="121"/>
      <c r="K62" s="133">
        <v>20288</v>
      </c>
      <c r="L62" s="232"/>
      <c r="M62" s="231">
        <v>0</v>
      </c>
      <c r="N62" s="134"/>
      <c r="O62" s="231">
        <v>0</v>
      </c>
      <c r="Q62" s="231"/>
      <c r="R62" s="231"/>
      <c r="S62" s="231"/>
      <c r="T62" s="231"/>
      <c r="U62" s="231"/>
      <c r="V62" s="246"/>
    </row>
    <row r="63" spans="1:24" s="73" customFormat="1" ht="18" customHeight="1" x14ac:dyDescent="0.2">
      <c r="A63" s="238" t="s">
        <v>108</v>
      </c>
      <c r="G63" s="225"/>
      <c r="H63" s="228"/>
      <c r="I63" s="133">
        <v>6090</v>
      </c>
      <c r="J63" s="121"/>
      <c r="K63" s="133">
        <v>5312</v>
      </c>
      <c r="L63" s="232"/>
      <c r="M63" s="133">
        <v>6090</v>
      </c>
      <c r="N63" s="134"/>
      <c r="O63" s="133">
        <v>5312</v>
      </c>
      <c r="Q63" s="231"/>
      <c r="R63" s="231"/>
      <c r="S63" s="231"/>
      <c r="T63" s="231"/>
      <c r="U63" s="231"/>
      <c r="V63" s="247"/>
    </row>
    <row r="64" spans="1:24" s="73" customFormat="1" ht="18" customHeight="1" x14ac:dyDescent="0.2">
      <c r="A64" s="238" t="s">
        <v>104</v>
      </c>
      <c r="G64" s="225"/>
      <c r="H64" s="228"/>
      <c r="I64" s="133">
        <v>865</v>
      </c>
      <c r="J64" s="121"/>
      <c r="K64" s="133">
        <v>3036</v>
      </c>
      <c r="L64" s="232"/>
      <c r="M64" s="133">
        <v>324</v>
      </c>
      <c r="N64" s="134"/>
      <c r="O64" s="133">
        <v>2817</v>
      </c>
      <c r="Q64" s="231"/>
      <c r="R64" s="231"/>
      <c r="S64" s="231"/>
      <c r="T64" s="231"/>
      <c r="U64" s="231"/>
      <c r="V64" s="247"/>
    </row>
    <row r="65" spans="1:22" s="73" customFormat="1" ht="18" customHeight="1" x14ac:dyDescent="0.2">
      <c r="A65" s="72" t="s">
        <v>13</v>
      </c>
      <c r="B65" s="238"/>
      <c r="G65" s="248"/>
      <c r="H65" s="249"/>
      <c r="I65" s="137">
        <v>722461</v>
      </c>
      <c r="J65" s="121"/>
      <c r="K65" s="137">
        <v>689030</v>
      </c>
      <c r="L65" s="232"/>
      <c r="M65" s="137">
        <v>611573</v>
      </c>
      <c r="N65" s="134"/>
      <c r="O65" s="137">
        <v>583578</v>
      </c>
      <c r="Q65" s="231"/>
      <c r="R65" s="231"/>
      <c r="S65" s="231"/>
      <c r="T65" s="231"/>
      <c r="U65" s="231"/>
      <c r="V65" s="247"/>
    </row>
    <row r="66" spans="1:22" s="73" customFormat="1" ht="18" customHeight="1" x14ac:dyDescent="0.2">
      <c r="A66" s="72" t="s">
        <v>14</v>
      </c>
      <c r="B66" s="238"/>
      <c r="G66" s="248"/>
      <c r="H66" s="249"/>
      <c r="I66" s="140"/>
      <c r="J66" s="235"/>
      <c r="K66" s="123"/>
      <c r="L66" s="236"/>
      <c r="M66" s="123"/>
      <c r="N66" s="235"/>
      <c r="O66" s="123"/>
      <c r="Q66" s="231"/>
      <c r="R66" s="231"/>
      <c r="S66" s="231"/>
      <c r="T66" s="231"/>
      <c r="U66" s="231"/>
      <c r="V66" s="246"/>
    </row>
    <row r="67" spans="1:22" s="73" customFormat="1" ht="18" customHeight="1" x14ac:dyDescent="0.2">
      <c r="A67" s="238" t="s">
        <v>172</v>
      </c>
      <c r="G67" s="225">
        <v>20</v>
      </c>
      <c r="H67" s="228"/>
      <c r="I67" s="133">
        <v>23270</v>
      </c>
      <c r="J67" s="121"/>
      <c r="K67" s="133">
        <v>7461</v>
      </c>
      <c r="L67" s="232"/>
      <c r="M67" s="133">
        <v>19689</v>
      </c>
      <c r="N67" s="134"/>
      <c r="O67" s="133">
        <v>3244</v>
      </c>
      <c r="Q67" s="231"/>
      <c r="R67" s="231"/>
      <c r="S67" s="231"/>
      <c r="T67" s="231"/>
      <c r="U67" s="231"/>
    </row>
    <row r="68" spans="1:22" s="73" customFormat="1" ht="18" customHeight="1" x14ac:dyDescent="0.2">
      <c r="A68" s="238" t="s">
        <v>62</v>
      </c>
      <c r="G68" s="225">
        <v>21</v>
      </c>
      <c r="H68" s="228"/>
      <c r="I68" s="133">
        <v>23554</v>
      </c>
      <c r="J68" s="121"/>
      <c r="K68" s="133">
        <v>29188</v>
      </c>
      <c r="L68" s="232"/>
      <c r="M68" s="231">
        <v>0</v>
      </c>
      <c r="N68" s="134"/>
      <c r="O68" s="231">
        <v>0</v>
      </c>
      <c r="Q68" s="231"/>
      <c r="R68" s="231"/>
      <c r="S68" s="231"/>
      <c r="T68" s="231"/>
      <c r="U68" s="231"/>
    </row>
    <row r="69" spans="1:22" s="73" customFormat="1" ht="18" customHeight="1" x14ac:dyDescent="0.2">
      <c r="A69" s="238" t="s">
        <v>209</v>
      </c>
      <c r="G69" s="225">
        <v>22</v>
      </c>
      <c r="H69" s="239"/>
      <c r="I69" s="133">
        <v>11459</v>
      </c>
      <c r="J69" s="121"/>
      <c r="K69" s="133">
        <v>11952</v>
      </c>
      <c r="L69" s="232"/>
      <c r="M69" s="133">
        <v>10706</v>
      </c>
      <c r="N69" s="134"/>
      <c r="O69" s="133">
        <v>10354</v>
      </c>
      <c r="Q69" s="231"/>
      <c r="R69" s="231"/>
      <c r="S69" s="231"/>
      <c r="T69" s="231"/>
      <c r="U69" s="231"/>
    </row>
    <row r="70" spans="1:22" s="73" customFormat="1" ht="18" customHeight="1" x14ac:dyDescent="0.2">
      <c r="A70" s="250" t="s">
        <v>70</v>
      </c>
      <c r="G70" s="239"/>
      <c r="H70" s="239"/>
      <c r="I70" s="133">
        <v>3145</v>
      </c>
      <c r="J70" s="121"/>
      <c r="K70" s="133">
        <v>3145</v>
      </c>
      <c r="L70" s="232"/>
      <c r="M70" s="133">
        <v>145</v>
      </c>
      <c r="N70" s="134"/>
      <c r="O70" s="133">
        <v>145</v>
      </c>
      <c r="Q70" s="231"/>
      <c r="R70" s="231"/>
      <c r="S70" s="231"/>
      <c r="T70" s="231"/>
      <c r="U70" s="231"/>
    </row>
    <row r="71" spans="1:22" s="73" customFormat="1" ht="18" customHeight="1" x14ac:dyDescent="0.2">
      <c r="A71" s="251" t="s">
        <v>55</v>
      </c>
      <c r="G71" s="226"/>
      <c r="H71" s="226"/>
      <c r="I71" s="135">
        <v>61428</v>
      </c>
      <c r="J71" s="121"/>
      <c r="K71" s="135">
        <v>51746</v>
      </c>
      <c r="L71" s="232"/>
      <c r="M71" s="135">
        <v>30540</v>
      </c>
      <c r="N71" s="134"/>
      <c r="O71" s="135">
        <v>13743</v>
      </c>
      <c r="Q71" s="231"/>
      <c r="R71" s="231"/>
      <c r="S71" s="231"/>
      <c r="T71" s="231"/>
      <c r="U71" s="231"/>
    </row>
    <row r="72" spans="1:22" s="73" customFormat="1" ht="18" customHeight="1" x14ac:dyDescent="0.2">
      <c r="A72" s="72" t="s">
        <v>15</v>
      </c>
      <c r="G72" s="226"/>
      <c r="H72" s="226"/>
      <c r="I72" s="138">
        <v>783889</v>
      </c>
      <c r="J72" s="235"/>
      <c r="K72" s="138">
        <v>740776</v>
      </c>
      <c r="L72" s="232"/>
      <c r="M72" s="138">
        <v>642113</v>
      </c>
      <c r="N72" s="252"/>
      <c r="O72" s="138">
        <v>597321</v>
      </c>
      <c r="Q72" s="231"/>
      <c r="R72" s="231"/>
      <c r="S72" s="231"/>
      <c r="T72" s="231"/>
      <c r="U72" s="231"/>
    </row>
    <row r="73" spans="1:22" s="241" customFormat="1" ht="18" customHeight="1" x14ac:dyDescent="0.2">
      <c r="A73" s="240"/>
      <c r="G73" s="253"/>
      <c r="H73" s="253"/>
      <c r="I73" s="120"/>
      <c r="J73" s="254"/>
      <c r="K73" s="100"/>
      <c r="M73" s="94"/>
      <c r="N73" s="254"/>
      <c r="O73" s="100"/>
      <c r="Q73" s="231"/>
      <c r="R73" s="231"/>
      <c r="S73" s="231"/>
      <c r="T73" s="231"/>
      <c r="U73" s="231"/>
    </row>
    <row r="74" spans="1:22" s="241" customFormat="1" ht="18" customHeight="1" x14ac:dyDescent="0.2">
      <c r="A74" s="240"/>
      <c r="G74" s="253"/>
      <c r="H74" s="253"/>
      <c r="I74" s="124"/>
      <c r="J74" s="254"/>
      <c r="K74" s="124"/>
      <c r="M74" s="94"/>
      <c r="N74" s="254"/>
      <c r="O74" s="100"/>
      <c r="Q74" s="231"/>
      <c r="R74" s="231"/>
      <c r="S74" s="231"/>
      <c r="T74" s="231"/>
      <c r="U74" s="231"/>
    </row>
    <row r="75" spans="1:22" s="241" customFormat="1" ht="18" customHeight="1" x14ac:dyDescent="0.2">
      <c r="A75" s="240"/>
      <c r="G75" s="253"/>
      <c r="H75" s="253"/>
      <c r="I75" s="100"/>
      <c r="J75" s="254"/>
      <c r="K75" s="100"/>
      <c r="M75" s="94"/>
      <c r="N75" s="254"/>
      <c r="O75" s="100"/>
      <c r="Q75" s="231"/>
      <c r="R75" s="231"/>
      <c r="S75" s="231"/>
      <c r="T75" s="231"/>
      <c r="U75" s="231"/>
    </row>
    <row r="76" spans="1:22" s="241" customFormat="1" ht="18" customHeight="1" x14ac:dyDescent="0.2">
      <c r="A76" s="240"/>
      <c r="G76" s="253"/>
      <c r="H76" s="253"/>
      <c r="I76" s="100"/>
      <c r="J76" s="254"/>
      <c r="K76" s="100"/>
      <c r="M76" s="94"/>
      <c r="N76" s="254"/>
      <c r="O76" s="100"/>
      <c r="Q76" s="231"/>
      <c r="R76" s="231"/>
      <c r="S76" s="231"/>
      <c r="T76" s="231"/>
      <c r="U76" s="231"/>
    </row>
    <row r="77" spans="1:22" s="241" customFormat="1" ht="18" customHeight="1" x14ac:dyDescent="0.2">
      <c r="A77" s="240"/>
      <c r="G77" s="253"/>
      <c r="H77" s="253"/>
      <c r="I77" s="100"/>
      <c r="J77" s="254"/>
      <c r="K77" s="100"/>
      <c r="M77" s="94"/>
      <c r="N77" s="254"/>
      <c r="O77" s="100"/>
      <c r="Q77" s="231"/>
      <c r="R77" s="231"/>
      <c r="S77" s="231"/>
      <c r="T77" s="231"/>
      <c r="U77" s="231"/>
    </row>
    <row r="78" spans="1:22" s="241" customFormat="1" ht="18" customHeight="1" x14ac:dyDescent="0.2">
      <c r="A78" s="240"/>
      <c r="G78" s="253"/>
      <c r="H78" s="253"/>
      <c r="I78" s="100"/>
      <c r="J78" s="254"/>
      <c r="K78" s="100"/>
      <c r="M78" s="94"/>
      <c r="N78" s="254"/>
      <c r="O78" s="100"/>
      <c r="Q78" s="231"/>
      <c r="R78" s="231"/>
      <c r="S78" s="231"/>
      <c r="T78" s="231"/>
      <c r="U78" s="231"/>
    </row>
    <row r="79" spans="1:22" s="241" customFormat="1" ht="18" customHeight="1" x14ac:dyDescent="0.2">
      <c r="A79" s="240"/>
      <c r="G79" s="253"/>
      <c r="H79" s="253"/>
      <c r="I79" s="100"/>
      <c r="J79" s="254"/>
      <c r="K79" s="100"/>
      <c r="M79" s="94"/>
      <c r="N79" s="254"/>
      <c r="O79" s="100"/>
      <c r="Q79" s="231"/>
      <c r="R79" s="231"/>
      <c r="S79" s="231"/>
      <c r="T79" s="231"/>
      <c r="U79" s="231"/>
    </row>
    <row r="80" spans="1:22" s="241" customFormat="1" ht="18" customHeight="1" x14ac:dyDescent="0.2">
      <c r="A80" s="240"/>
      <c r="G80" s="253"/>
      <c r="H80" s="253"/>
      <c r="I80" s="100"/>
      <c r="J80" s="254"/>
      <c r="K80" s="100"/>
      <c r="M80" s="94"/>
      <c r="N80" s="254"/>
      <c r="O80" s="100"/>
      <c r="Q80" s="231"/>
      <c r="R80" s="231"/>
      <c r="S80" s="231"/>
      <c r="T80" s="231"/>
      <c r="U80" s="231"/>
    </row>
    <row r="81" spans="1:21" ht="21" customHeight="1" x14ac:dyDescent="0.2">
      <c r="O81" s="291" t="s">
        <v>159</v>
      </c>
      <c r="Q81" s="231"/>
      <c r="R81" s="231"/>
      <c r="S81" s="231"/>
      <c r="T81" s="231"/>
      <c r="U81" s="231"/>
    </row>
    <row r="82" spans="1:21" ht="21" customHeight="1" x14ac:dyDescent="0.2">
      <c r="O82" s="291" t="s">
        <v>160</v>
      </c>
      <c r="Q82" s="231"/>
      <c r="R82" s="231"/>
      <c r="S82" s="231"/>
      <c r="T82" s="231"/>
      <c r="U82" s="231"/>
    </row>
    <row r="83" spans="1:21" ht="21" customHeight="1" x14ac:dyDescent="0.2">
      <c r="A83" s="350" t="s">
        <v>168</v>
      </c>
      <c r="B83" s="351"/>
      <c r="C83" s="351"/>
      <c r="D83" s="351"/>
      <c r="E83" s="351"/>
      <c r="F83" s="351"/>
      <c r="G83" s="351"/>
      <c r="H83" s="351"/>
      <c r="I83" s="351"/>
      <c r="J83" s="351"/>
      <c r="K83" s="351"/>
      <c r="L83" s="351"/>
      <c r="M83" s="351"/>
      <c r="N83" s="351"/>
      <c r="O83" s="351"/>
      <c r="Q83" s="231"/>
      <c r="R83" s="231"/>
      <c r="S83" s="231"/>
      <c r="T83" s="231"/>
      <c r="U83" s="231"/>
    </row>
    <row r="84" spans="1:21" ht="21" customHeight="1" x14ac:dyDescent="0.2">
      <c r="A84" s="349" t="s">
        <v>84</v>
      </c>
      <c r="B84" s="349"/>
      <c r="C84" s="349"/>
      <c r="D84" s="349"/>
      <c r="E84" s="349"/>
      <c r="F84" s="349"/>
      <c r="G84" s="349"/>
      <c r="H84" s="349"/>
      <c r="I84" s="349"/>
      <c r="J84" s="349"/>
      <c r="K84" s="349"/>
      <c r="L84" s="349"/>
      <c r="M84" s="349"/>
      <c r="N84" s="349"/>
      <c r="O84" s="349"/>
      <c r="Q84" s="231"/>
      <c r="R84" s="231"/>
      <c r="S84" s="231"/>
      <c r="T84" s="231"/>
      <c r="U84" s="231"/>
    </row>
    <row r="85" spans="1:21" ht="21" customHeight="1" x14ac:dyDescent="0.2">
      <c r="A85" s="349" t="s">
        <v>99</v>
      </c>
      <c r="B85" s="349"/>
      <c r="C85" s="349"/>
      <c r="D85" s="349"/>
      <c r="E85" s="349"/>
      <c r="F85" s="349"/>
      <c r="G85" s="349"/>
      <c r="H85" s="349"/>
      <c r="I85" s="349"/>
      <c r="J85" s="349"/>
      <c r="K85" s="349"/>
      <c r="L85" s="349"/>
      <c r="M85" s="349"/>
      <c r="N85" s="349"/>
      <c r="O85" s="349"/>
      <c r="Q85" s="231"/>
      <c r="R85" s="231"/>
      <c r="S85" s="231"/>
      <c r="T85" s="231"/>
      <c r="U85" s="231"/>
    </row>
    <row r="86" spans="1:21" ht="21" customHeight="1" x14ac:dyDescent="0.2">
      <c r="A86" s="349" t="s">
        <v>165</v>
      </c>
      <c r="B86" s="349"/>
      <c r="C86" s="349"/>
      <c r="D86" s="349"/>
      <c r="E86" s="349"/>
      <c r="F86" s="349"/>
      <c r="G86" s="349"/>
      <c r="H86" s="349"/>
      <c r="I86" s="349"/>
      <c r="J86" s="349"/>
      <c r="K86" s="349"/>
      <c r="L86" s="349"/>
      <c r="M86" s="349"/>
      <c r="N86" s="349"/>
      <c r="O86" s="349"/>
      <c r="Q86" s="231"/>
      <c r="R86" s="231"/>
      <c r="S86" s="231"/>
      <c r="T86" s="231"/>
      <c r="U86" s="231"/>
    </row>
    <row r="87" spans="1:21" ht="9.9499999999999993" customHeight="1" x14ac:dyDescent="0.2">
      <c r="M87" s="99"/>
      <c r="Q87" s="231"/>
      <c r="R87" s="231"/>
      <c r="S87" s="231"/>
      <c r="T87" s="231"/>
      <c r="U87" s="231"/>
    </row>
    <row r="88" spans="1:21" ht="21" customHeight="1" x14ac:dyDescent="0.2">
      <c r="A88" s="353" t="s">
        <v>85</v>
      </c>
      <c r="B88" s="349"/>
      <c r="C88" s="349"/>
      <c r="D88" s="349"/>
      <c r="E88" s="349"/>
      <c r="F88" s="349"/>
      <c r="G88" s="349"/>
      <c r="H88" s="349"/>
      <c r="I88" s="349"/>
      <c r="J88" s="349"/>
      <c r="K88" s="349"/>
      <c r="L88" s="349"/>
      <c r="M88" s="349"/>
      <c r="N88" s="349"/>
      <c r="O88" s="349"/>
      <c r="Q88" s="231"/>
      <c r="R88" s="231"/>
      <c r="S88" s="231"/>
      <c r="T88" s="231"/>
      <c r="U88" s="231"/>
    </row>
    <row r="89" spans="1:21" s="241" customFormat="1" ht="18" customHeight="1" x14ac:dyDescent="0.2">
      <c r="A89" s="292"/>
      <c r="I89" s="348" t="s">
        <v>161</v>
      </c>
      <c r="J89" s="348"/>
      <c r="K89" s="348"/>
      <c r="L89" s="348"/>
      <c r="M89" s="348"/>
      <c r="N89" s="348"/>
      <c r="O89" s="348"/>
      <c r="Q89" s="231"/>
      <c r="R89" s="231"/>
      <c r="S89" s="231"/>
      <c r="T89" s="231"/>
      <c r="U89" s="231"/>
    </row>
    <row r="90" spans="1:21" s="241" customFormat="1" ht="18" customHeight="1" x14ac:dyDescent="0.2">
      <c r="I90" s="347" t="s">
        <v>67</v>
      </c>
      <c r="J90" s="347"/>
      <c r="K90" s="347"/>
      <c r="L90" s="293"/>
      <c r="M90" s="347" t="s">
        <v>68</v>
      </c>
      <c r="N90" s="347"/>
      <c r="O90" s="347"/>
      <c r="Q90" s="231"/>
      <c r="R90" s="231"/>
      <c r="S90" s="231"/>
      <c r="T90" s="231"/>
      <c r="U90" s="231"/>
    </row>
    <row r="91" spans="1:21" s="241" customFormat="1" ht="18" customHeight="1" x14ac:dyDescent="0.2">
      <c r="I91" s="294" t="s">
        <v>162</v>
      </c>
      <c r="K91" s="294" t="s">
        <v>162</v>
      </c>
      <c r="M91" s="294" t="s">
        <v>162</v>
      </c>
      <c r="O91" s="294" t="s">
        <v>162</v>
      </c>
      <c r="Q91" s="231"/>
      <c r="R91" s="231"/>
      <c r="S91" s="231"/>
      <c r="T91" s="231"/>
      <c r="U91" s="231"/>
    </row>
    <row r="92" spans="1:21" s="241" customFormat="1" ht="18" customHeight="1" x14ac:dyDescent="0.2">
      <c r="G92" s="352" t="s">
        <v>1</v>
      </c>
      <c r="H92" s="352"/>
      <c r="I92" s="295" t="s">
        <v>163</v>
      </c>
      <c r="J92" s="94"/>
      <c r="K92" s="295" t="s">
        <v>164</v>
      </c>
      <c r="L92" s="245"/>
      <c r="M92" s="295" t="s">
        <v>163</v>
      </c>
      <c r="N92" s="94"/>
      <c r="O92" s="295" t="s">
        <v>164</v>
      </c>
      <c r="Q92" s="231"/>
      <c r="R92" s="231"/>
      <c r="S92" s="231"/>
      <c r="T92" s="231"/>
      <c r="U92" s="231"/>
    </row>
    <row r="93" spans="1:21" s="73" customFormat="1" ht="18" customHeight="1" x14ac:dyDescent="0.2">
      <c r="A93" s="72" t="s">
        <v>16</v>
      </c>
      <c r="I93" s="255"/>
      <c r="J93" s="255"/>
      <c r="K93" s="255"/>
      <c r="M93" s="95"/>
      <c r="N93" s="255"/>
      <c r="O93" s="255"/>
      <c r="Q93" s="231"/>
      <c r="R93" s="231"/>
      <c r="S93" s="231"/>
      <c r="T93" s="231"/>
      <c r="U93" s="231"/>
    </row>
    <row r="94" spans="1:21" s="73" customFormat="1" ht="18" customHeight="1" x14ac:dyDescent="0.2">
      <c r="A94" s="238" t="s">
        <v>35</v>
      </c>
      <c r="G94" s="256"/>
      <c r="H94" s="256"/>
      <c r="I94" s="255"/>
      <c r="J94" s="255"/>
      <c r="K94" s="255"/>
      <c r="M94" s="95"/>
      <c r="N94" s="255"/>
      <c r="O94" s="255"/>
      <c r="P94" s="238"/>
      <c r="Q94" s="231"/>
      <c r="R94" s="231"/>
      <c r="S94" s="231"/>
      <c r="T94" s="231"/>
      <c r="U94" s="231"/>
    </row>
    <row r="95" spans="1:21" s="73" customFormat="1" ht="18" customHeight="1" x14ac:dyDescent="0.2">
      <c r="B95" s="238" t="s">
        <v>93</v>
      </c>
      <c r="G95" s="225"/>
      <c r="H95" s="228"/>
      <c r="I95" s="236"/>
      <c r="J95" s="236"/>
      <c r="K95" s="236"/>
      <c r="L95" s="236"/>
      <c r="M95" s="236"/>
      <c r="N95" s="236"/>
      <c r="O95" s="236"/>
      <c r="P95" s="250"/>
      <c r="Q95" s="231"/>
      <c r="R95" s="231"/>
      <c r="S95" s="231"/>
      <c r="T95" s="231"/>
      <c r="U95" s="231"/>
    </row>
    <row r="96" spans="1:21" s="73" customFormat="1" ht="18" customHeight="1" thickBot="1" x14ac:dyDescent="0.25">
      <c r="B96" s="238"/>
      <c r="C96" s="73" t="s">
        <v>126</v>
      </c>
      <c r="G96" s="225"/>
      <c r="H96" s="228"/>
      <c r="I96" s="257">
        <v>211000</v>
      </c>
      <c r="J96" s="252"/>
      <c r="K96" s="257">
        <v>211000</v>
      </c>
      <c r="L96" s="232"/>
      <c r="M96" s="257">
        <v>211000</v>
      </c>
      <c r="N96" s="252"/>
      <c r="O96" s="257">
        <v>211000</v>
      </c>
      <c r="P96" s="250"/>
      <c r="Q96" s="231"/>
      <c r="R96" s="231"/>
      <c r="S96" s="231"/>
      <c r="T96" s="231"/>
      <c r="U96" s="231"/>
    </row>
    <row r="97" spans="1:22" s="73" customFormat="1" ht="18" customHeight="1" thickTop="1" x14ac:dyDescent="0.2">
      <c r="B97" s="238" t="s">
        <v>17</v>
      </c>
      <c r="G97" s="225"/>
      <c r="H97" s="228"/>
      <c r="I97" s="232"/>
      <c r="J97" s="232"/>
      <c r="K97" s="232"/>
      <c r="L97" s="232"/>
      <c r="M97" s="232"/>
      <c r="N97" s="232"/>
      <c r="O97" s="232"/>
      <c r="Q97" s="231"/>
      <c r="R97" s="231"/>
      <c r="S97" s="231"/>
      <c r="T97" s="231"/>
      <c r="U97" s="231"/>
    </row>
    <row r="98" spans="1:22" s="73" customFormat="1" ht="18" customHeight="1" x14ac:dyDescent="0.2">
      <c r="B98" s="238"/>
      <c r="C98" s="73" t="s">
        <v>126</v>
      </c>
      <c r="G98" s="225"/>
      <c r="H98" s="228"/>
      <c r="I98" s="139">
        <v>211000</v>
      </c>
      <c r="J98" s="252"/>
      <c r="K98" s="139">
        <v>211000</v>
      </c>
      <c r="L98" s="232"/>
      <c r="M98" s="139">
        <v>211000</v>
      </c>
      <c r="N98" s="252"/>
      <c r="O98" s="258">
        <v>211000</v>
      </c>
      <c r="P98" s="250"/>
      <c r="Q98" s="231"/>
      <c r="R98" s="231"/>
      <c r="S98" s="231"/>
      <c r="T98" s="231"/>
      <c r="U98" s="231"/>
    </row>
    <row r="99" spans="1:22" s="73" customFormat="1" ht="18" customHeight="1" x14ac:dyDescent="0.2">
      <c r="A99" s="238" t="s">
        <v>42</v>
      </c>
      <c r="G99" s="225"/>
      <c r="H99" s="228"/>
      <c r="I99" s="139">
        <v>300485</v>
      </c>
      <c r="J99" s="235"/>
      <c r="K99" s="139">
        <v>300485</v>
      </c>
      <c r="L99" s="236"/>
      <c r="M99" s="139">
        <v>300485</v>
      </c>
      <c r="N99" s="235"/>
      <c r="O99" s="258">
        <v>300485</v>
      </c>
      <c r="Q99" s="231"/>
      <c r="R99" s="231"/>
      <c r="S99" s="231"/>
      <c r="T99" s="231"/>
      <c r="U99" s="231"/>
    </row>
    <row r="100" spans="1:22" s="73" customFormat="1" ht="18" customHeight="1" x14ac:dyDescent="0.2">
      <c r="A100" s="73" t="s">
        <v>129</v>
      </c>
      <c r="B100" s="238"/>
      <c r="G100" s="228"/>
      <c r="H100" s="228"/>
      <c r="I100" s="236"/>
      <c r="J100" s="236"/>
      <c r="K100" s="236"/>
      <c r="L100" s="236"/>
      <c r="M100" s="236"/>
      <c r="N100" s="236"/>
      <c r="O100" s="236"/>
      <c r="Q100" s="231"/>
      <c r="R100" s="231"/>
      <c r="S100" s="231"/>
      <c r="T100" s="231"/>
      <c r="U100" s="231"/>
    </row>
    <row r="101" spans="1:22" s="73" customFormat="1" ht="18" customHeight="1" x14ac:dyDescent="0.2">
      <c r="B101" s="238" t="s">
        <v>123</v>
      </c>
      <c r="G101" s="225"/>
      <c r="H101" s="228"/>
      <c r="I101" s="140">
        <v>125</v>
      </c>
      <c r="J101" s="121"/>
      <c r="K101" s="140">
        <v>125</v>
      </c>
      <c r="L101" s="259"/>
      <c r="M101" s="289">
        <v>0</v>
      </c>
      <c r="N101" s="259"/>
      <c r="O101" s="289">
        <v>0</v>
      </c>
      <c r="Q101" s="231"/>
      <c r="R101" s="231"/>
      <c r="S101" s="231"/>
      <c r="T101" s="231"/>
      <c r="U101" s="231"/>
    </row>
    <row r="102" spans="1:22" s="73" customFormat="1" ht="18" customHeight="1" x14ac:dyDescent="0.2">
      <c r="A102" s="238" t="s">
        <v>18</v>
      </c>
      <c r="G102" s="228"/>
      <c r="H102" s="228"/>
      <c r="I102" s="122"/>
      <c r="J102" s="235"/>
      <c r="K102" s="122"/>
      <c r="L102" s="236"/>
      <c r="M102" s="122"/>
      <c r="N102" s="235"/>
      <c r="O102" s="259"/>
      <c r="Q102" s="231"/>
      <c r="R102" s="231"/>
      <c r="S102" s="231"/>
      <c r="T102" s="231"/>
      <c r="U102" s="231"/>
    </row>
    <row r="103" spans="1:22" s="73" customFormat="1" ht="18" customHeight="1" x14ac:dyDescent="0.2">
      <c r="B103" s="227" t="s">
        <v>8</v>
      </c>
      <c r="C103" s="238" t="s">
        <v>56</v>
      </c>
      <c r="G103" s="228"/>
      <c r="H103" s="228"/>
      <c r="I103" s="139">
        <v>21598</v>
      </c>
      <c r="J103" s="121"/>
      <c r="K103" s="139">
        <v>21598</v>
      </c>
      <c r="L103" s="236"/>
      <c r="M103" s="139">
        <v>21598</v>
      </c>
      <c r="N103" s="121"/>
      <c r="O103" s="258">
        <v>21598</v>
      </c>
      <c r="Q103" s="231"/>
      <c r="R103" s="231"/>
      <c r="S103" s="231"/>
      <c r="T103" s="231"/>
      <c r="U103" s="231"/>
    </row>
    <row r="104" spans="1:22" s="73" customFormat="1" ht="18" customHeight="1" x14ac:dyDescent="0.2">
      <c r="B104" s="227" t="s">
        <v>8</v>
      </c>
      <c r="C104" s="238" t="s">
        <v>43</v>
      </c>
      <c r="G104" s="228"/>
      <c r="H104" s="228"/>
      <c r="I104" s="260">
        <v>330414</v>
      </c>
      <c r="J104" s="121"/>
      <c r="K104" s="260">
        <v>326025</v>
      </c>
      <c r="L104" s="259"/>
      <c r="M104" s="260">
        <v>392165</v>
      </c>
      <c r="N104" s="259"/>
      <c r="O104" s="260">
        <v>392199</v>
      </c>
      <c r="Q104" s="231"/>
      <c r="R104" s="231"/>
      <c r="S104" s="231"/>
      <c r="T104" s="231"/>
      <c r="U104" s="231"/>
    </row>
    <row r="105" spans="1:22" s="73" customFormat="1" ht="18" customHeight="1" x14ac:dyDescent="0.2">
      <c r="A105" s="72" t="s">
        <v>87</v>
      </c>
      <c r="G105" s="228"/>
      <c r="H105" s="228"/>
      <c r="I105" s="134">
        <v>863622</v>
      </c>
      <c r="J105" s="121"/>
      <c r="K105" s="134">
        <v>859233</v>
      </c>
      <c r="L105" s="121"/>
      <c r="M105" s="134">
        <v>925248</v>
      </c>
      <c r="N105" s="121"/>
      <c r="O105" s="134">
        <v>925282</v>
      </c>
      <c r="Q105" s="231"/>
      <c r="R105" s="231"/>
      <c r="S105" s="231"/>
      <c r="T105" s="231"/>
      <c r="U105" s="231"/>
    </row>
    <row r="106" spans="1:22" s="73" customFormat="1" ht="18" customHeight="1" x14ac:dyDescent="0.2">
      <c r="A106" s="73" t="s">
        <v>72</v>
      </c>
      <c r="G106" s="228"/>
      <c r="H106" s="228"/>
      <c r="I106" s="141">
        <v>114</v>
      </c>
      <c r="J106" s="121"/>
      <c r="K106" s="141">
        <v>1967</v>
      </c>
      <c r="L106" s="236"/>
      <c r="M106" s="290">
        <v>0</v>
      </c>
      <c r="N106" s="121"/>
      <c r="O106" s="290">
        <v>0</v>
      </c>
      <c r="Q106" s="231"/>
      <c r="R106" s="231"/>
      <c r="S106" s="231"/>
      <c r="T106" s="231"/>
      <c r="U106" s="231"/>
    </row>
    <row r="107" spans="1:22" s="73" customFormat="1" ht="18" customHeight="1" x14ac:dyDescent="0.2">
      <c r="A107" s="72" t="s">
        <v>19</v>
      </c>
      <c r="G107" s="228"/>
      <c r="H107" s="228"/>
      <c r="I107" s="141">
        <v>863736</v>
      </c>
      <c r="J107" s="121"/>
      <c r="K107" s="141">
        <v>861200</v>
      </c>
      <c r="L107" s="236"/>
      <c r="M107" s="141">
        <v>925248</v>
      </c>
      <c r="N107" s="121"/>
      <c r="O107" s="141">
        <v>925282</v>
      </c>
      <c r="Q107" s="231"/>
      <c r="R107" s="231"/>
      <c r="S107" s="231"/>
      <c r="T107" s="231"/>
      <c r="U107" s="231"/>
    </row>
    <row r="108" spans="1:22" s="73" customFormat="1" ht="18" customHeight="1" x14ac:dyDescent="0.2">
      <c r="A108" s="72"/>
      <c r="G108" s="228"/>
      <c r="H108" s="228"/>
      <c r="I108" s="134"/>
      <c r="J108" s="121"/>
      <c r="K108" s="134"/>
      <c r="L108" s="236"/>
      <c r="M108" s="121"/>
      <c r="N108" s="121"/>
      <c r="O108" s="134"/>
      <c r="Q108" s="231"/>
      <c r="R108" s="231"/>
      <c r="S108" s="231"/>
      <c r="T108" s="231"/>
      <c r="U108" s="231"/>
    </row>
    <row r="109" spans="1:22" s="73" customFormat="1" ht="18" customHeight="1" thickBot="1" x14ac:dyDescent="0.25">
      <c r="A109" s="72" t="s">
        <v>20</v>
      </c>
      <c r="G109" s="228"/>
      <c r="H109" s="228"/>
      <c r="I109" s="142">
        <v>1647625</v>
      </c>
      <c r="J109" s="121"/>
      <c r="K109" s="142">
        <v>1601976</v>
      </c>
      <c r="L109" s="236"/>
      <c r="M109" s="142">
        <v>1567361</v>
      </c>
      <c r="N109" s="121"/>
      <c r="O109" s="142">
        <v>1522603</v>
      </c>
      <c r="P109" s="82"/>
      <c r="Q109" s="231"/>
      <c r="R109" s="231"/>
      <c r="S109" s="231"/>
      <c r="T109" s="231"/>
      <c r="U109" s="231"/>
      <c r="V109" s="82"/>
    </row>
    <row r="110" spans="1:22" s="73" customFormat="1" ht="18" customHeight="1" thickTop="1" x14ac:dyDescent="0.2">
      <c r="A110" s="72"/>
      <c r="G110" s="228"/>
      <c r="H110" s="228"/>
      <c r="I110" s="111"/>
      <c r="J110" s="118"/>
      <c r="K110" s="246"/>
      <c r="M110" s="74"/>
      <c r="N110" s="118"/>
      <c r="O110" s="118"/>
      <c r="Q110" s="82"/>
      <c r="R110" s="82"/>
      <c r="S110" s="82"/>
      <c r="T110" s="82"/>
      <c r="U110" s="82"/>
    </row>
    <row r="111" spans="1:22" ht="21.95" customHeight="1" x14ac:dyDescent="0.2">
      <c r="A111" s="261"/>
      <c r="G111" s="262"/>
      <c r="H111" s="262"/>
      <c r="I111" s="101"/>
      <c r="J111" s="101"/>
      <c r="K111" s="101"/>
      <c r="M111" s="101"/>
      <c r="N111" s="101"/>
      <c r="O111" s="101"/>
      <c r="Q111" s="263"/>
      <c r="R111" s="263"/>
      <c r="S111" s="263"/>
      <c r="T111" s="263"/>
      <c r="U111" s="263"/>
    </row>
    <row r="112" spans="1:22" ht="21.95" customHeight="1" x14ac:dyDescent="0.2">
      <c r="A112" s="261"/>
      <c r="G112" s="264"/>
      <c r="H112" s="264"/>
      <c r="I112" s="101"/>
      <c r="J112" s="101"/>
      <c r="K112" s="134"/>
      <c r="M112" s="134"/>
      <c r="N112" s="121"/>
      <c r="O112" s="134"/>
      <c r="Q112" s="263"/>
      <c r="R112" s="263"/>
      <c r="S112" s="263"/>
      <c r="T112" s="263"/>
      <c r="U112" s="263"/>
    </row>
    <row r="113" spans="1:24" ht="21.95" customHeight="1" x14ac:dyDescent="0.2">
      <c r="A113" s="261"/>
      <c r="G113" s="264"/>
      <c r="H113" s="264"/>
      <c r="I113" s="101"/>
      <c r="J113" s="101"/>
      <c r="K113" s="101"/>
      <c r="M113" s="282"/>
      <c r="N113" s="101"/>
      <c r="O113" s="101"/>
      <c r="Q113" s="263"/>
      <c r="R113" s="263"/>
      <c r="S113" s="263"/>
      <c r="T113" s="263"/>
      <c r="U113" s="263"/>
    </row>
    <row r="114" spans="1:24" ht="21.95" customHeight="1" x14ac:dyDescent="0.2">
      <c r="A114" s="261"/>
      <c r="G114" s="265"/>
      <c r="H114" s="265"/>
      <c r="I114" s="101"/>
      <c r="J114" s="101"/>
      <c r="K114" s="101"/>
      <c r="M114" s="282"/>
      <c r="N114" s="101"/>
      <c r="O114" s="101"/>
      <c r="Q114" s="263"/>
      <c r="R114" s="263"/>
      <c r="S114" s="263"/>
      <c r="T114" s="263"/>
      <c r="U114" s="263"/>
    </row>
    <row r="115" spans="1:24" ht="21.95" customHeight="1" x14ac:dyDescent="0.2">
      <c r="A115" s="261"/>
      <c r="G115" s="265"/>
      <c r="H115" s="265"/>
      <c r="I115" s="101"/>
      <c r="J115" s="101"/>
      <c r="K115" s="101"/>
      <c r="M115" s="282"/>
      <c r="N115" s="101"/>
      <c r="O115" s="101"/>
      <c r="Q115" s="263"/>
      <c r="R115" s="263"/>
      <c r="S115" s="263"/>
      <c r="T115" s="263"/>
      <c r="U115" s="263"/>
    </row>
    <row r="116" spans="1:24" ht="21.95" customHeight="1" x14ac:dyDescent="0.2">
      <c r="A116" s="261"/>
      <c r="G116" s="265"/>
      <c r="H116" s="265"/>
      <c r="I116" s="101"/>
      <c r="J116" s="101"/>
      <c r="K116" s="101"/>
      <c r="M116" s="282"/>
      <c r="N116" s="101"/>
      <c r="O116" s="101"/>
      <c r="Q116" s="263"/>
      <c r="R116" s="263"/>
      <c r="S116" s="263"/>
      <c r="T116" s="263"/>
      <c r="U116" s="263"/>
    </row>
    <row r="117" spans="1:24" ht="21.95" customHeight="1" x14ac:dyDescent="0.2">
      <c r="A117" s="261"/>
      <c r="G117" s="265"/>
      <c r="H117" s="265"/>
      <c r="I117" s="101"/>
      <c r="J117" s="101"/>
      <c r="K117" s="101"/>
      <c r="M117" s="282"/>
      <c r="N117" s="101"/>
      <c r="O117" s="101"/>
      <c r="Q117" s="263"/>
      <c r="R117" s="263"/>
      <c r="S117" s="263"/>
      <c r="T117" s="263"/>
      <c r="U117" s="263"/>
    </row>
    <row r="118" spans="1:24" ht="21.95" customHeight="1" x14ac:dyDescent="0.2">
      <c r="A118" s="261"/>
      <c r="G118" s="265"/>
      <c r="H118" s="265"/>
      <c r="I118" s="101"/>
      <c r="J118" s="101"/>
      <c r="K118" s="101"/>
      <c r="M118" s="282"/>
      <c r="N118" s="101"/>
      <c r="O118" s="101"/>
      <c r="Q118" s="263"/>
      <c r="R118" s="263"/>
      <c r="S118" s="263"/>
      <c r="T118" s="263"/>
      <c r="U118" s="263"/>
    </row>
    <row r="119" spans="1:24" ht="21.95" customHeight="1" x14ac:dyDescent="0.2">
      <c r="A119" s="261"/>
      <c r="G119" s="265"/>
      <c r="H119" s="265"/>
      <c r="I119" s="101"/>
      <c r="J119" s="101"/>
      <c r="K119" s="101"/>
      <c r="M119" s="282"/>
      <c r="N119" s="101"/>
      <c r="O119" s="101"/>
      <c r="Q119" s="263"/>
      <c r="R119" s="263"/>
      <c r="S119" s="263"/>
      <c r="T119" s="263"/>
      <c r="U119" s="263"/>
    </row>
    <row r="120" spans="1:24" ht="21.95" customHeight="1" x14ac:dyDescent="0.2">
      <c r="A120" s="261"/>
      <c r="G120" s="265"/>
      <c r="H120" s="265"/>
      <c r="I120" s="101"/>
      <c r="J120" s="101"/>
      <c r="K120" s="101"/>
      <c r="M120" s="282"/>
      <c r="N120" s="101"/>
      <c r="O120" s="101"/>
      <c r="Q120" s="263"/>
      <c r="R120" s="263"/>
      <c r="S120" s="263"/>
      <c r="T120" s="263"/>
      <c r="U120" s="263"/>
    </row>
    <row r="121" spans="1:24" ht="21.95" customHeight="1" x14ac:dyDescent="0.2"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346"/>
      <c r="N121" s="346"/>
      <c r="O121" s="346"/>
    </row>
    <row r="122" spans="1:24" ht="21.95" customHeight="1" x14ac:dyDescent="0.2"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281"/>
      <c r="U122" s="99"/>
      <c r="V122" s="99"/>
      <c r="W122" s="99"/>
      <c r="X122" s="99"/>
    </row>
    <row r="123" spans="1:24" ht="21.95" customHeight="1" x14ac:dyDescent="0.2">
      <c r="A123" s="266"/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U123" s="99"/>
      <c r="V123" s="99"/>
      <c r="W123" s="99"/>
      <c r="X123" s="99"/>
    </row>
    <row r="124" spans="1:24" ht="21.95" customHeight="1" x14ac:dyDescent="0.2">
      <c r="B124" s="99"/>
      <c r="C124" s="99"/>
      <c r="D124" s="99"/>
      <c r="E124" s="99"/>
      <c r="F124" s="99"/>
      <c r="G124" s="99"/>
      <c r="H124" s="99"/>
      <c r="I124" s="282"/>
      <c r="J124" s="282"/>
      <c r="K124" s="282"/>
      <c r="L124" s="99"/>
      <c r="M124" s="282"/>
      <c r="N124" s="282"/>
      <c r="O124" s="282"/>
    </row>
    <row r="125" spans="1:24" ht="21.95" customHeight="1" x14ac:dyDescent="0.2">
      <c r="B125" s="99"/>
      <c r="C125" s="99"/>
      <c r="D125" s="99"/>
      <c r="E125" s="99"/>
      <c r="F125" s="99"/>
      <c r="G125" s="99"/>
      <c r="H125" s="99"/>
      <c r="I125" s="345"/>
      <c r="J125" s="345"/>
      <c r="K125" s="345"/>
      <c r="L125" s="345"/>
      <c r="M125" s="345"/>
      <c r="N125" s="345"/>
      <c r="O125" s="345"/>
    </row>
    <row r="126" spans="1:24" ht="21.95" customHeight="1" x14ac:dyDescent="0.2">
      <c r="B126" s="99"/>
      <c r="C126" s="99"/>
      <c r="D126" s="99"/>
      <c r="E126" s="99"/>
      <c r="F126" s="99"/>
      <c r="G126" s="99"/>
      <c r="H126" s="99"/>
      <c r="I126" s="345"/>
      <c r="J126" s="345"/>
      <c r="K126" s="345"/>
      <c r="L126" s="99"/>
      <c r="M126" s="345"/>
      <c r="N126" s="345"/>
      <c r="O126" s="345"/>
    </row>
    <row r="127" spans="1:24" ht="21.95" customHeight="1" x14ac:dyDescent="0.2">
      <c r="B127" s="99"/>
      <c r="C127" s="99"/>
      <c r="D127" s="99"/>
      <c r="E127" s="99"/>
      <c r="F127" s="99"/>
      <c r="G127" s="282"/>
      <c r="H127" s="282"/>
      <c r="I127" s="102"/>
      <c r="K127" s="102"/>
      <c r="L127" s="103"/>
      <c r="M127" s="102"/>
      <c r="N127" s="103"/>
      <c r="O127" s="102"/>
    </row>
    <row r="128" spans="1:24" ht="21.95" customHeight="1" x14ac:dyDescent="0.2">
      <c r="A128" s="267"/>
      <c r="B128" s="99"/>
      <c r="C128" s="99"/>
      <c r="D128" s="99"/>
      <c r="E128" s="99"/>
      <c r="F128" s="99"/>
      <c r="I128" s="265"/>
      <c r="K128" s="99"/>
      <c r="L128" s="99"/>
      <c r="M128" s="99"/>
      <c r="O128" s="99"/>
    </row>
    <row r="129" spans="1:15" ht="21.95" customHeight="1" x14ac:dyDescent="0.2">
      <c r="A129" s="267"/>
      <c r="B129" s="99"/>
      <c r="C129" s="99"/>
      <c r="D129" s="99"/>
      <c r="E129" s="99"/>
      <c r="F129" s="99"/>
      <c r="G129" s="265"/>
      <c r="H129" s="265"/>
      <c r="I129" s="265"/>
      <c r="K129" s="99"/>
      <c r="L129" s="99"/>
      <c r="M129" s="99"/>
      <c r="O129" s="99"/>
    </row>
    <row r="130" spans="1:15" ht="21.95" customHeight="1" x14ac:dyDescent="0.2">
      <c r="A130" s="267"/>
      <c r="B130" s="99"/>
      <c r="C130" s="99"/>
      <c r="D130" s="99"/>
      <c r="E130" s="99"/>
      <c r="F130" s="99"/>
      <c r="I130" s="265"/>
      <c r="K130" s="99"/>
      <c r="L130" s="99"/>
      <c r="M130" s="99"/>
      <c r="O130" s="99"/>
    </row>
    <row r="131" spans="1:15" ht="21.95" customHeight="1" x14ac:dyDescent="0.2">
      <c r="A131" s="267"/>
      <c r="B131" s="267"/>
      <c r="G131" s="283"/>
      <c r="H131" s="283"/>
      <c r="I131" s="283"/>
      <c r="K131" s="99"/>
      <c r="L131" s="99"/>
      <c r="M131" s="99"/>
      <c r="O131" s="99"/>
    </row>
    <row r="132" spans="1:15" ht="21.95" customHeight="1" x14ac:dyDescent="0.2">
      <c r="A132" s="267"/>
      <c r="B132" s="99"/>
      <c r="C132" s="99"/>
      <c r="D132" s="99"/>
      <c r="E132" s="99"/>
      <c r="F132" s="99"/>
      <c r="G132" s="265"/>
      <c r="H132" s="265"/>
      <c r="I132" s="265"/>
      <c r="K132" s="99"/>
      <c r="L132" s="99"/>
      <c r="M132" s="99"/>
      <c r="O132" s="99"/>
    </row>
    <row r="133" spans="1:15" ht="21.95" customHeight="1" x14ac:dyDescent="0.2">
      <c r="A133" s="267"/>
      <c r="B133" s="99"/>
      <c r="C133" s="99"/>
      <c r="D133" s="99"/>
      <c r="E133" s="99"/>
      <c r="F133" s="99"/>
      <c r="I133" s="101"/>
      <c r="J133" s="101"/>
      <c r="K133" s="101"/>
      <c r="L133" s="99"/>
      <c r="M133" s="101"/>
      <c r="O133" s="282"/>
    </row>
    <row r="134" spans="1:15" ht="21.95" customHeight="1" x14ac:dyDescent="0.2">
      <c r="I134" s="265"/>
      <c r="K134" s="101"/>
      <c r="L134" s="99"/>
      <c r="M134" s="101"/>
      <c r="O134" s="282"/>
    </row>
    <row r="135" spans="1:15" ht="21.95" customHeight="1" x14ac:dyDescent="0.2">
      <c r="I135" s="265"/>
      <c r="K135" s="268"/>
      <c r="L135" s="99"/>
      <c r="M135" s="268"/>
      <c r="O135" s="99"/>
    </row>
    <row r="136" spans="1:15" ht="21.95" customHeight="1" x14ac:dyDescent="0.2">
      <c r="A136" s="267"/>
      <c r="G136" s="265"/>
      <c r="H136" s="265"/>
      <c r="I136" s="265"/>
      <c r="K136" s="99"/>
      <c r="L136" s="99"/>
      <c r="M136" s="99"/>
      <c r="O136" s="99"/>
    </row>
    <row r="137" spans="1:15" ht="21.95" customHeight="1" x14ac:dyDescent="0.2">
      <c r="A137" s="267"/>
      <c r="I137" s="265"/>
      <c r="K137" s="99"/>
      <c r="L137" s="99"/>
      <c r="M137" s="99"/>
      <c r="O137" s="99"/>
    </row>
    <row r="138" spans="1:15" ht="21.95" customHeight="1" x14ac:dyDescent="0.2">
      <c r="A138" s="267"/>
      <c r="B138" s="267"/>
      <c r="I138" s="265"/>
      <c r="K138" s="99"/>
      <c r="L138" s="99"/>
      <c r="M138" s="99"/>
      <c r="O138" s="99"/>
    </row>
    <row r="139" spans="1:15" ht="21.95" customHeight="1" x14ac:dyDescent="0.2">
      <c r="A139" s="267"/>
      <c r="B139" s="267"/>
      <c r="G139" s="265"/>
      <c r="H139" s="265"/>
      <c r="I139" s="265"/>
      <c r="K139" s="99"/>
      <c r="L139" s="99"/>
      <c r="M139" s="99"/>
      <c r="O139" s="99"/>
    </row>
    <row r="140" spans="1:15" ht="21.95" customHeight="1" x14ac:dyDescent="0.2">
      <c r="A140" s="267"/>
      <c r="B140" s="267"/>
      <c r="G140" s="283"/>
      <c r="H140" s="283"/>
      <c r="I140" s="283"/>
      <c r="K140" s="99"/>
      <c r="L140" s="99"/>
      <c r="M140" s="99"/>
      <c r="O140" s="99"/>
    </row>
    <row r="141" spans="1:15" ht="21.95" customHeight="1" x14ac:dyDescent="0.2">
      <c r="G141" s="265"/>
      <c r="H141" s="265"/>
      <c r="I141" s="101"/>
      <c r="J141" s="101"/>
      <c r="K141" s="101"/>
      <c r="L141" s="101"/>
      <c r="M141" s="101"/>
      <c r="O141" s="282"/>
    </row>
    <row r="142" spans="1:15" ht="21.95" customHeight="1" x14ac:dyDescent="0.2">
      <c r="G142" s="265"/>
      <c r="H142" s="265"/>
      <c r="K142" s="101"/>
      <c r="L142" s="101"/>
      <c r="M142" s="101"/>
      <c r="O142" s="282"/>
    </row>
    <row r="143" spans="1:15" ht="21.95" customHeight="1" x14ac:dyDescent="0.2">
      <c r="G143" s="265"/>
      <c r="H143" s="265"/>
      <c r="I143" s="101"/>
      <c r="J143" s="101"/>
      <c r="K143" s="101"/>
      <c r="L143" s="101"/>
      <c r="M143" s="101"/>
      <c r="O143" s="101"/>
    </row>
    <row r="144" spans="1:15" ht="21.95" customHeight="1" x14ac:dyDescent="0.2">
      <c r="G144" s="265"/>
      <c r="H144" s="265"/>
      <c r="K144" s="101"/>
      <c r="L144" s="101"/>
      <c r="M144" s="101"/>
      <c r="O144" s="282"/>
    </row>
    <row r="145" spans="1:15" ht="21.95" customHeight="1" x14ac:dyDescent="0.2">
      <c r="A145" s="267"/>
      <c r="G145" s="265"/>
      <c r="H145" s="265"/>
      <c r="K145" s="101"/>
      <c r="L145" s="101"/>
      <c r="M145" s="101"/>
      <c r="O145" s="282"/>
    </row>
    <row r="146" spans="1:15" ht="21.95" customHeight="1" x14ac:dyDescent="0.2">
      <c r="G146" s="269"/>
      <c r="H146" s="269"/>
      <c r="K146" s="268"/>
      <c r="L146" s="268"/>
      <c r="M146" s="268"/>
      <c r="O146" s="99"/>
    </row>
    <row r="147" spans="1:15" ht="21.95" customHeight="1" x14ac:dyDescent="0.2">
      <c r="A147" s="267"/>
      <c r="G147" s="265"/>
      <c r="H147" s="265"/>
      <c r="I147" s="101"/>
      <c r="J147" s="101"/>
      <c r="K147" s="101"/>
      <c r="L147" s="101"/>
      <c r="M147" s="101"/>
      <c r="O147" s="282"/>
    </row>
    <row r="148" spans="1:15" ht="21.95" customHeight="1" x14ac:dyDescent="0.2">
      <c r="A148" s="267"/>
      <c r="G148" s="265"/>
      <c r="H148" s="265"/>
      <c r="K148" s="101"/>
      <c r="L148" s="101"/>
      <c r="M148" s="101"/>
      <c r="O148" s="282"/>
    </row>
    <row r="149" spans="1:15" ht="21.95" customHeight="1" x14ac:dyDescent="0.2">
      <c r="A149" s="267"/>
      <c r="G149" s="265"/>
      <c r="H149" s="265"/>
      <c r="K149" s="101"/>
      <c r="L149" s="101"/>
      <c r="M149" s="101"/>
      <c r="O149" s="282"/>
    </row>
    <row r="150" spans="1:15" ht="21.95" customHeight="1" x14ac:dyDescent="0.2">
      <c r="A150" s="283"/>
      <c r="B150" s="283"/>
      <c r="C150" s="283"/>
      <c r="D150" s="283"/>
      <c r="E150" s="283"/>
      <c r="F150" s="283"/>
      <c r="G150" s="283"/>
      <c r="H150" s="283"/>
      <c r="K150" s="283"/>
      <c r="L150" s="268"/>
      <c r="M150" s="283"/>
      <c r="O150" s="282"/>
    </row>
    <row r="151" spans="1:15" ht="21.95" customHeight="1" x14ac:dyDescent="0.2">
      <c r="A151" s="267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O151" s="99"/>
    </row>
    <row r="152" spans="1:15" ht="21.95" customHeight="1" x14ac:dyDescent="0.2">
      <c r="A152" s="267"/>
      <c r="B152" s="104"/>
      <c r="C152" s="104"/>
      <c r="D152" s="104"/>
      <c r="E152" s="104"/>
      <c r="F152" s="104"/>
      <c r="G152" s="104"/>
      <c r="H152" s="104"/>
      <c r="K152" s="104"/>
      <c r="L152" s="104"/>
      <c r="M152" s="104"/>
      <c r="O152" s="99"/>
    </row>
    <row r="153" spans="1:15" ht="21.95" customHeight="1" x14ac:dyDescent="0.2">
      <c r="G153" s="265"/>
      <c r="H153" s="265"/>
      <c r="K153" s="101"/>
      <c r="M153" s="101"/>
      <c r="N153" s="101"/>
      <c r="O153" s="101"/>
    </row>
    <row r="154" spans="1:15" ht="21.95" customHeight="1" x14ac:dyDescent="0.2">
      <c r="G154" s="265"/>
      <c r="H154" s="265"/>
      <c r="K154" s="101"/>
      <c r="M154" s="101"/>
      <c r="N154" s="101"/>
      <c r="O154" s="101"/>
    </row>
    <row r="155" spans="1:15" ht="21.95" customHeight="1" x14ac:dyDescent="0.2">
      <c r="G155" s="265"/>
      <c r="H155" s="265"/>
      <c r="K155" s="101"/>
      <c r="M155" s="101"/>
      <c r="N155" s="101"/>
      <c r="O155" s="101"/>
    </row>
    <row r="156" spans="1:15" ht="21.95" customHeight="1" x14ac:dyDescent="0.2">
      <c r="G156" s="265"/>
      <c r="H156" s="265"/>
      <c r="K156" s="101"/>
      <c r="M156" s="101"/>
      <c r="N156" s="101"/>
      <c r="O156" s="101"/>
    </row>
    <row r="157" spans="1:15" ht="21.95" customHeight="1" x14ac:dyDescent="0.2">
      <c r="G157" s="265"/>
      <c r="H157" s="265"/>
      <c r="I157" s="101"/>
      <c r="J157" s="101"/>
      <c r="K157" s="101"/>
      <c r="M157" s="101"/>
      <c r="N157" s="101"/>
      <c r="O157" s="101"/>
    </row>
    <row r="158" spans="1:15" ht="21.95" customHeight="1" x14ac:dyDescent="0.2">
      <c r="G158" s="265"/>
      <c r="H158" s="265"/>
      <c r="K158" s="101"/>
      <c r="M158" s="101"/>
      <c r="N158" s="101"/>
      <c r="O158" s="101"/>
    </row>
    <row r="159" spans="1:15" ht="21.95" customHeight="1" x14ac:dyDescent="0.2">
      <c r="B159" s="270"/>
      <c r="G159" s="265"/>
      <c r="H159" s="265"/>
      <c r="K159" s="271"/>
      <c r="L159" s="283"/>
      <c r="M159" s="271"/>
      <c r="N159" s="271"/>
      <c r="O159" s="271"/>
    </row>
    <row r="160" spans="1:15" ht="21.95" customHeight="1" x14ac:dyDescent="0.2">
      <c r="B160" s="270"/>
      <c r="G160" s="265"/>
      <c r="H160" s="265"/>
      <c r="I160" s="271"/>
      <c r="J160" s="271"/>
      <c r="K160" s="271"/>
      <c r="L160" s="283"/>
      <c r="M160" s="271"/>
      <c r="N160" s="271"/>
      <c r="O160" s="271"/>
    </row>
    <row r="161" spans="1:24" ht="21.95" customHeight="1" x14ac:dyDescent="0.2">
      <c r="G161" s="269"/>
      <c r="H161" s="269"/>
      <c r="K161" s="101"/>
      <c r="M161" s="101"/>
      <c r="N161" s="101"/>
      <c r="O161" s="101"/>
    </row>
    <row r="162" spans="1:24" ht="21.95" customHeight="1" x14ac:dyDescent="0.2">
      <c r="G162" s="269"/>
      <c r="H162" s="269"/>
      <c r="I162" s="104"/>
      <c r="K162" s="104"/>
      <c r="M162" s="104"/>
      <c r="N162" s="104"/>
      <c r="O162" s="104"/>
    </row>
    <row r="163" spans="1:24" ht="21.95" customHeight="1" x14ac:dyDescent="0.2">
      <c r="B163" s="272"/>
      <c r="G163" s="265"/>
      <c r="H163" s="265"/>
      <c r="I163" s="105"/>
      <c r="J163" s="101"/>
      <c r="K163" s="105"/>
      <c r="M163" s="99"/>
      <c r="N163" s="101"/>
      <c r="O163" s="105"/>
    </row>
    <row r="164" spans="1:24" ht="21.95" customHeight="1" x14ac:dyDescent="0.2">
      <c r="B164" s="272"/>
      <c r="G164" s="265"/>
      <c r="H164" s="265"/>
      <c r="I164" s="105"/>
      <c r="J164" s="101"/>
      <c r="K164" s="105"/>
      <c r="M164" s="99"/>
      <c r="N164" s="101"/>
      <c r="O164" s="105"/>
    </row>
    <row r="165" spans="1:24" ht="21.95" customHeight="1" x14ac:dyDescent="0.2">
      <c r="B165" s="272"/>
      <c r="G165" s="265"/>
      <c r="H165" s="265"/>
      <c r="I165" s="105"/>
      <c r="J165" s="101"/>
      <c r="K165" s="105"/>
      <c r="M165" s="99"/>
      <c r="N165" s="101"/>
      <c r="O165" s="105"/>
    </row>
    <row r="166" spans="1:24" ht="21.95" customHeight="1" x14ac:dyDescent="0.2">
      <c r="B166" s="272"/>
      <c r="G166" s="265"/>
      <c r="H166" s="265"/>
      <c r="I166" s="105"/>
      <c r="J166" s="101"/>
      <c r="K166" s="105"/>
      <c r="M166" s="99"/>
      <c r="N166" s="101"/>
      <c r="O166" s="105"/>
    </row>
    <row r="167" spans="1:24" ht="21.95" customHeight="1" x14ac:dyDescent="0.2">
      <c r="B167" s="272"/>
      <c r="G167" s="265"/>
      <c r="H167" s="265"/>
      <c r="I167" s="105"/>
      <c r="J167" s="101"/>
      <c r="K167" s="105"/>
      <c r="M167" s="99"/>
      <c r="N167" s="101"/>
      <c r="O167" s="105"/>
    </row>
    <row r="168" spans="1:24" ht="21.95" customHeight="1" x14ac:dyDescent="0.2">
      <c r="B168" s="99"/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346"/>
      <c r="N168" s="346"/>
      <c r="O168" s="346"/>
    </row>
    <row r="169" spans="1:24" ht="21.95" customHeight="1" x14ac:dyDescent="0.2"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345"/>
      <c r="M169" s="345"/>
      <c r="N169" s="345"/>
      <c r="O169" s="345"/>
      <c r="U169" s="99"/>
      <c r="V169" s="99"/>
      <c r="W169" s="99"/>
      <c r="X169" s="99"/>
    </row>
    <row r="170" spans="1:24" ht="21.95" customHeight="1" x14ac:dyDescent="0.2">
      <c r="A170" s="266"/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U170" s="99"/>
      <c r="V170" s="99"/>
      <c r="W170" s="99"/>
      <c r="X170" s="99"/>
    </row>
    <row r="171" spans="1:24" ht="21.95" customHeight="1" x14ac:dyDescent="0.2">
      <c r="B171" s="99"/>
      <c r="C171" s="99"/>
      <c r="D171" s="99"/>
      <c r="E171" s="99"/>
      <c r="F171" s="99"/>
      <c r="G171" s="99"/>
      <c r="H171" s="99"/>
      <c r="I171" s="282"/>
      <c r="J171" s="282"/>
      <c r="K171" s="282"/>
      <c r="L171" s="99"/>
      <c r="M171" s="282"/>
      <c r="N171" s="282"/>
      <c r="O171" s="282"/>
    </row>
    <row r="172" spans="1:24" ht="21.95" customHeight="1" x14ac:dyDescent="0.2">
      <c r="B172" s="99"/>
      <c r="C172" s="99"/>
      <c r="D172" s="99"/>
      <c r="E172" s="99"/>
      <c r="F172" s="99"/>
      <c r="G172" s="99"/>
      <c r="H172" s="99"/>
      <c r="I172" s="345"/>
      <c r="J172" s="345"/>
      <c r="K172" s="345"/>
      <c r="L172" s="345"/>
      <c r="M172" s="345"/>
      <c r="N172" s="345"/>
      <c r="O172" s="345"/>
    </row>
    <row r="173" spans="1:24" ht="21.95" customHeight="1" x14ac:dyDescent="0.2">
      <c r="B173" s="99"/>
      <c r="C173" s="99"/>
      <c r="D173" s="99"/>
      <c r="E173" s="99"/>
      <c r="F173" s="99"/>
      <c r="G173" s="99"/>
      <c r="H173" s="99"/>
      <c r="I173" s="345"/>
      <c r="J173" s="345"/>
      <c r="K173" s="345"/>
      <c r="L173" s="99"/>
      <c r="M173" s="345"/>
      <c r="N173" s="345"/>
      <c r="O173" s="345"/>
    </row>
    <row r="174" spans="1:24" ht="21.95" customHeight="1" x14ac:dyDescent="0.2">
      <c r="B174" s="99"/>
      <c r="C174" s="99"/>
      <c r="D174" s="99"/>
      <c r="E174" s="99"/>
      <c r="F174" s="99"/>
      <c r="G174" s="282"/>
      <c r="H174" s="282"/>
      <c r="I174" s="102"/>
      <c r="K174" s="102"/>
      <c r="L174" s="103"/>
      <c r="M174" s="102"/>
      <c r="N174" s="103"/>
      <c r="O174" s="102"/>
    </row>
    <row r="175" spans="1:24" ht="21.95" customHeight="1" x14ac:dyDescent="0.2">
      <c r="A175" s="267"/>
      <c r="B175" s="99"/>
      <c r="C175" s="99"/>
      <c r="D175" s="99"/>
      <c r="E175" s="99"/>
      <c r="F175" s="99"/>
      <c r="I175" s="265"/>
      <c r="K175" s="99"/>
      <c r="L175" s="99"/>
      <c r="M175" s="99"/>
      <c r="O175" s="99"/>
    </row>
    <row r="176" spans="1:24" ht="21.95" customHeight="1" x14ac:dyDescent="0.2">
      <c r="A176" s="267"/>
      <c r="B176" s="99"/>
      <c r="C176" s="99"/>
      <c r="D176" s="99"/>
      <c r="E176" s="99"/>
      <c r="F176" s="99"/>
      <c r="G176" s="265"/>
      <c r="H176" s="265"/>
      <c r="I176" s="265"/>
      <c r="K176" s="99"/>
      <c r="L176" s="99"/>
      <c r="M176" s="99"/>
      <c r="O176" s="99"/>
    </row>
    <row r="177" spans="1:15" ht="21.95" customHeight="1" x14ac:dyDescent="0.2">
      <c r="A177" s="267"/>
      <c r="B177" s="99"/>
      <c r="C177" s="99"/>
      <c r="D177" s="99"/>
      <c r="E177" s="99"/>
      <c r="F177" s="99"/>
      <c r="I177" s="265"/>
      <c r="K177" s="273"/>
      <c r="L177" s="99"/>
      <c r="M177" s="99"/>
      <c r="O177" s="273"/>
    </row>
    <row r="178" spans="1:15" ht="21.95" customHeight="1" x14ac:dyDescent="0.2">
      <c r="A178" s="267"/>
      <c r="B178" s="267"/>
      <c r="G178" s="283"/>
      <c r="H178" s="283"/>
      <c r="I178" s="283"/>
      <c r="K178" s="273"/>
      <c r="L178" s="99"/>
      <c r="M178" s="99"/>
      <c r="O178" s="273"/>
    </row>
    <row r="179" spans="1:15" ht="21.95" customHeight="1" x14ac:dyDescent="0.2">
      <c r="A179" s="267"/>
      <c r="B179" s="99"/>
      <c r="C179" s="99"/>
      <c r="D179" s="99"/>
      <c r="E179" s="99"/>
      <c r="F179" s="99"/>
      <c r="G179" s="265"/>
      <c r="H179" s="265"/>
      <c r="I179" s="265"/>
      <c r="K179" s="99"/>
      <c r="L179" s="99"/>
      <c r="M179" s="99"/>
      <c r="O179" s="99"/>
    </row>
    <row r="180" spans="1:15" ht="21.95" customHeight="1" x14ac:dyDescent="0.2">
      <c r="A180" s="267"/>
      <c r="B180" s="99"/>
      <c r="C180" s="99"/>
      <c r="D180" s="99"/>
      <c r="E180" s="99"/>
      <c r="F180" s="99"/>
      <c r="I180" s="101"/>
      <c r="J180" s="101"/>
      <c r="K180" s="101"/>
      <c r="L180" s="99"/>
      <c r="M180" s="101"/>
      <c r="O180" s="282"/>
    </row>
    <row r="181" spans="1:15" ht="21.95" customHeight="1" x14ac:dyDescent="0.2">
      <c r="I181" s="265"/>
      <c r="K181" s="101"/>
      <c r="L181" s="99"/>
      <c r="M181" s="101"/>
      <c r="O181" s="282"/>
    </row>
    <row r="182" spans="1:15" ht="21.95" customHeight="1" x14ac:dyDescent="0.2">
      <c r="I182" s="265"/>
      <c r="K182" s="268"/>
      <c r="L182" s="99"/>
      <c r="M182" s="268"/>
      <c r="O182" s="99"/>
    </row>
    <row r="183" spans="1:15" ht="21.95" customHeight="1" x14ac:dyDescent="0.2">
      <c r="A183" s="267"/>
      <c r="G183" s="265"/>
      <c r="H183" s="265"/>
      <c r="I183" s="265"/>
      <c r="K183" s="99"/>
      <c r="L183" s="99"/>
      <c r="M183" s="99"/>
      <c r="O183" s="99"/>
    </row>
    <row r="184" spans="1:15" ht="21.95" customHeight="1" x14ac:dyDescent="0.2">
      <c r="A184" s="267"/>
      <c r="I184" s="265"/>
      <c r="K184" s="273"/>
      <c r="L184" s="99"/>
      <c r="M184" s="99"/>
      <c r="O184" s="273"/>
    </row>
    <row r="185" spans="1:15" ht="21.95" customHeight="1" x14ac:dyDescent="0.2">
      <c r="A185" s="267"/>
      <c r="B185" s="267"/>
      <c r="I185" s="265"/>
      <c r="K185" s="99"/>
      <c r="L185" s="99"/>
      <c r="M185" s="99"/>
      <c r="O185" s="99"/>
    </row>
    <row r="186" spans="1:15" ht="21.95" customHeight="1" x14ac:dyDescent="0.2">
      <c r="A186" s="267"/>
      <c r="B186" s="267"/>
      <c r="G186" s="265"/>
      <c r="H186" s="265"/>
      <c r="I186" s="265"/>
      <c r="K186" s="99"/>
      <c r="L186" s="99"/>
      <c r="M186" s="99"/>
      <c r="O186" s="99"/>
    </row>
    <row r="187" spans="1:15" ht="21.95" customHeight="1" x14ac:dyDescent="0.2">
      <c r="A187" s="267"/>
      <c r="B187" s="267"/>
      <c r="G187" s="283"/>
      <c r="H187" s="283"/>
      <c r="I187" s="283"/>
      <c r="K187" s="99"/>
      <c r="L187" s="99"/>
      <c r="M187" s="99"/>
      <c r="O187" s="99"/>
    </row>
    <row r="188" spans="1:15" ht="21.95" customHeight="1" x14ac:dyDescent="0.2">
      <c r="G188" s="265"/>
      <c r="H188" s="265"/>
      <c r="I188" s="101"/>
      <c r="J188" s="101"/>
      <c r="K188" s="101"/>
      <c r="L188" s="101"/>
      <c r="M188" s="101"/>
      <c r="O188" s="282"/>
    </row>
    <row r="189" spans="1:15" ht="21.95" customHeight="1" x14ac:dyDescent="0.2">
      <c r="G189" s="265"/>
      <c r="H189" s="265"/>
      <c r="K189" s="101"/>
      <c r="L189" s="101"/>
      <c r="M189" s="101"/>
      <c r="O189" s="282"/>
    </row>
    <row r="190" spans="1:15" ht="21.95" customHeight="1" x14ac:dyDescent="0.2">
      <c r="G190" s="265"/>
      <c r="H190" s="265"/>
      <c r="I190" s="101"/>
      <c r="J190" s="101"/>
      <c r="K190" s="101"/>
      <c r="L190" s="101"/>
      <c r="M190" s="101"/>
      <c r="O190" s="101"/>
    </row>
    <row r="191" spans="1:15" ht="21.95" customHeight="1" x14ac:dyDescent="0.2">
      <c r="G191" s="265"/>
      <c r="H191" s="265"/>
      <c r="K191" s="101"/>
      <c r="L191" s="101"/>
      <c r="M191" s="101"/>
      <c r="O191" s="282"/>
    </row>
    <row r="192" spans="1:15" ht="21.95" customHeight="1" x14ac:dyDescent="0.2">
      <c r="A192" s="267"/>
      <c r="G192" s="265"/>
      <c r="H192" s="265"/>
      <c r="K192" s="101"/>
      <c r="L192" s="101"/>
      <c r="M192" s="101"/>
      <c r="O192" s="282"/>
    </row>
    <row r="193" spans="1:15" ht="21.95" customHeight="1" x14ac:dyDescent="0.2">
      <c r="G193" s="269"/>
      <c r="H193" s="269"/>
      <c r="K193" s="268"/>
      <c r="L193" s="268"/>
      <c r="M193" s="268"/>
      <c r="O193" s="99"/>
    </row>
    <row r="194" spans="1:15" ht="21.95" customHeight="1" x14ac:dyDescent="0.2">
      <c r="A194" s="267"/>
      <c r="G194" s="265"/>
      <c r="H194" s="265"/>
      <c r="I194" s="101"/>
      <c r="J194" s="101"/>
      <c r="K194" s="101"/>
      <c r="L194" s="101"/>
      <c r="M194" s="101"/>
      <c r="O194" s="282"/>
    </row>
    <row r="195" spans="1:15" ht="21.95" customHeight="1" x14ac:dyDescent="0.2">
      <c r="A195" s="267"/>
      <c r="G195" s="265"/>
      <c r="H195" s="265"/>
      <c r="K195" s="101"/>
      <c r="L195" s="101"/>
      <c r="M195" s="101"/>
      <c r="O195" s="282"/>
    </row>
    <row r="196" spans="1:15" ht="21.95" customHeight="1" x14ac:dyDescent="0.2">
      <c r="A196" s="267"/>
      <c r="G196" s="265"/>
      <c r="H196" s="265"/>
      <c r="K196" s="101"/>
      <c r="L196" s="101"/>
      <c r="M196" s="101"/>
      <c r="O196" s="282"/>
    </row>
    <row r="197" spans="1:15" ht="21.95" customHeight="1" x14ac:dyDescent="0.2">
      <c r="A197" s="283"/>
      <c r="B197" s="283"/>
      <c r="C197" s="283"/>
      <c r="D197" s="283"/>
      <c r="E197" s="283"/>
      <c r="F197" s="283"/>
      <c r="G197" s="283"/>
      <c r="H197" s="283"/>
      <c r="K197" s="283"/>
      <c r="L197" s="268"/>
      <c r="M197" s="283"/>
      <c r="O197" s="282"/>
    </row>
    <row r="198" spans="1:15" ht="21.95" customHeight="1" x14ac:dyDescent="0.2">
      <c r="A198" s="267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O198" s="99"/>
    </row>
    <row r="199" spans="1:15" ht="21.95" customHeight="1" x14ac:dyDescent="0.2">
      <c r="A199" s="267"/>
      <c r="B199" s="104"/>
      <c r="C199" s="104"/>
      <c r="D199" s="104"/>
      <c r="E199" s="104"/>
      <c r="F199" s="104"/>
      <c r="G199" s="104"/>
      <c r="H199" s="104"/>
      <c r="K199" s="104"/>
      <c r="L199" s="104"/>
      <c r="M199" s="104"/>
      <c r="O199" s="99"/>
    </row>
    <row r="200" spans="1:15" ht="21.95" customHeight="1" x14ac:dyDescent="0.2">
      <c r="G200" s="265"/>
      <c r="H200" s="265"/>
      <c r="K200" s="101"/>
      <c r="M200" s="101"/>
      <c r="N200" s="101"/>
      <c r="O200" s="101"/>
    </row>
    <row r="201" spans="1:15" ht="21.95" customHeight="1" x14ac:dyDescent="0.2">
      <c r="G201" s="265"/>
      <c r="H201" s="265"/>
      <c r="K201" s="101"/>
      <c r="M201" s="101"/>
      <c r="N201" s="101"/>
      <c r="O201" s="101"/>
    </row>
    <row r="202" spans="1:15" ht="21.95" customHeight="1" x14ac:dyDescent="0.2">
      <c r="G202" s="265"/>
      <c r="H202" s="265"/>
      <c r="K202" s="101"/>
      <c r="M202" s="101"/>
      <c r="N202" s="101"/>
      <c r="O202" s="101"/>
    </row>
    <row r="203" spans="1:15" ht="21.95" customHeight="1" x14ac:dyDescent="0.2">
      <c r="G203" s="265"/>
      <c r="H203" s="265"/>
      <c r="K203" s="101"/>
      <c r="M203" s="101"/>
      <c r="N203" s="101"/>
      <c r="O203" s="101"/>
    </row>
    <row r="204" spans="1:15" ht="21.95" customHeight="1" x14ac:dyDescent="0.2">
      <c r="G204" s="265"/>
      <c r="H204" s="265"/>
      <c r="I204" s="101"/>
      <c r="J204" s="101"/>
      <c r="K204" s="101"/>
      <c r="M204" s="101"/>
      <c r="N204" s="101"/>
      <c r="O204" s="101"/>
    </row>
    <row r="205" spans="1:15" ht="21.95" customHeight="1" x14ac:dyDescent="0.2">
      <c r="G205" s="265"/>
      <c r="H205" s="265"/>
      <c r="K205" s="101"/>
      <c r="M205" s="101"/>
      <c r="N205" s="101"/>
      <c r="O205" s="101"/>
    </row>
    <row r="206" spans="1:15" ht="21.95" customHeight="1" x14ac:dyDescent="0.2">
      <c r="B206" s="270"/>
      <c r="G206" s="265"/>
      <c r="H206" s="265"/>
      <c r="K206" s="271"/>
      <c r="L206" s="283"/>
      <c r="M206" s="271"/>
      <c r="N206" s="271"/>
      <c r="O206" s="271"/>
    </row>
    <row r="207" spans="1:15" ht="21.95" customHeight="1" x14ac:dyDescent="0.2">
      <c r="B207" s="270"/>
      <c r="G207" s="265"/>
      <c r="H207" s="265"/>
      <c r="I207" s="271"/>
      <c r="J207" s="271"/>
      <c r="K207" s="271"/>
      <c r="L207" s="283"/>
      <c r="M207" s="271"/>
      <c r="N207" s="271"/>
      <c r="O207" s="271"/>
    </row>
    <row r="208" spans="1:15" ht="21.95" customHeight="1" x14ac:dyDescent="0.2">
      <c r="G208" s="269"/>
      <c r="H208" s="269"/>
      <c r="K208" s="101"/>
      <c r="M208" s="101"/>
      <c r="N208" s="101"/>
      <c r="O208" s="101"/>
    </row>
    <row r="209" spans="1:15" ht="21.95" customHeight="1" x14ac:dyDescent="0.2">
      <c r="G209" s="269"/>
      <c r="H209" s="269"/>
      <c r="I209" s="104"/>
      <c r="K209" s="104"/>
      <c r="M209" s="104"/>
      <c r="N209" s="104"/>
      <c r="O209" s="104"/>
    </row>
    <row r="210" spans="1:15" ht="21.95" customHeight="1" x14ac:dyDescent="0.2">
      <c r="B210" s="272"/>
      <c r="G210" s="265"/>
      <c r="H210" s="265"/>
      <c r="I210" s="105"/>
      <c r="J210" s="101"/>
      <c r="K210" s="105"/>
      <c r="M210" s="99"/>
      <c r="N210" s="101"/>
      <c r="O210" s="105"/>
    </row>
    <row r="211" spans="1:15" ht="21.95" customHeight="1" x14ac:dyDescent="0.2">
      <c r="B211" s="272"/>
      <c r="G211" s="265"/>
      <c r="H211" s="265"/>
      <c r="I211" s="105"/>
      <c r="J211" s="101"/>
      <c r="K211" s="105"/>
      <c r="M211" s="99"/>
      <c r="N211" s="101"/>
      <c r="O211" s="105"/>
    </row>
    <row r="212" spans="1:15" ht="21.95" customHeight="1" x14ac:dyDescent="0.2">
      <c r="B212" s="272"/>
      <c r="G212" s="265"/>
      <c r="H212" s="265"/>
      <c r="I212" s="105"/>
      <c r="J212" s="101"/>
      <c r="K212" s="105"/>
      <c r="M212" s="99"/>
      <c r="N212" s="101"/>
      <c r="O212" s="105"/>
    </row>
    <row r="213" spans="1:15" ht="21.95" customHeight="1" x14ac:dyDescent="0.2">
      <c r="B213" s="272"/>
      <c r="G213" s="265"/>
      <c r="H213" s="265"/>
      <c r="I213" s="105"/>
      <c r="J213" s="101"/>
      <c r="K213" s="105"/>
      <c r="M213" s="99"/>
      <c r="N213" s="101"/>
      <c r="O213" s="105"/>
    </row>
    <row r="214" spans="1:15" ht="21.95" customHeight="1" x14ac:dyDescent="0.2">
      <c r="B214" s="272"/>
      <c r="G214" s="265"/>
      <c r="H214" s="265"/>
      <c r="I214" s="105"/>
      <c r="J214" s="101"/>
      <c r="K214" s="105"/>
      <c r="M214" s="99"/>
      <c r="N214" s="101"/>
      <c r="O214" s="105"/>
    </row>
    <row r="215" spans="1:15" ht="21.95" customHeight="1" x14ac:dyDescent="0.2">
      <c r="B215" s="272"/>
      <c r="G215" s="265"/>
      <c r="H215" s="265"/>
      <c r="I215" s="105"/>
      <c r="J215" s="101"/>
      <c r="K215" s="105"/>
      <c r="M215" s="99"/>
      <c r="N215" s="101"/>
      <c r="O215" s="105"/>
    </row>
    <row r="216" spans="1:15" ht="21.95" customHeight="1" x14ac:dyDescent="0.2">
      <c r="I216" s="99"/>
      <c r="J216" s="99"/>
      <c r="L216" s="99"/>
      <c r="M216" s="346"/>
      <c r="N216" s="346"/>
      <c r="O216" s="346"/>
    </row>
    <row r="217" spans="1:15" ht="21.95" customHeight="1" x14ac:dyDescent="0.2">
      <c r="A217" s="274"/>
      <c r="I217" s="345"/>
      <c r="J217" s="345"/>
      <c r="L217" s="345"/>
      <c r="M217" s="345"/>
      <c r="N217" s="345"/>
      <c r="O217" s="345"/>
    </row>
    <row r="218" spans="1:15" ht="21.95" customHeight="1" x14ac:dyDescent="0.2">
      <c r="A218" s="274"/>
      <c r="M218" s="99"/>
    </row>
    <row r="219" spans="1:15" ht="21.95" customHeight="1" x14ac:dyDescent="0.2">
      <c r="A219" s="274"/>
      <c r="M219" s="99"/>
    </row>
    <row r="220" spans="1:15" ht="21.95" customHeight="1" x14ac:dyDescent="0.2">
      <c r="B220" s="99"/>
      <c r="C220" s="99"/>
      <c r="D220" s="99"/>
      <c r="E220" s="99"/>
      <c r="F220" s="99"/>
      <c r="G220" s="99"/>
      <c r="H220" s="99"/>
      <c r="I220" s="282"/>
      <c r="J220" s="282"/>
      <c r="K220" s="282"/>
      <c r="L220" s="99"/>
      <c r="M220" s="282"/>
      <c r="N220" s="282"/>
      <c r="O220" s="282"/>
    </row>
    <row r="221" spans="1:15" ht="21.95" customHeight="1" x14ac:dyDescent="0.2">
      <c r="B221" s="99"/>
      <c r="C221" s="99"/>
      <c r="D221" s="99"/>
      <c r="E221" s="99"/>
      <c r="F221" s="99"/>
      <c r="G221" s="99"/>
      <c r="H221" s="99"/>
      <c r="K221" s="345"/>
      <c r="L221" s="345"/>
      <c r="M221" s="345"/>
      <c r="N221" s="345"/>
      <c r="O221" s="345"/>
    </row>
    <row r="222" spans="1:15" ht="21.95" customHeight="1" x14ac:dyDescent="0.2">
      <c r="B222" s="99"/>
      <c r="C222" s="99"/>
      <c r="D222" s="99"/>
      <c r="E222" s="99"/>
      <c r="F222" s="99"/>
      <c r="G222" s="99"/>
      <c r="H222" s="99"/>
      <c r="I222" s="345"/>
      <c r="J222" s="345"/>
      <c r="K222" s="345"/>
      <c r="L222" s="282"/>
      <c r="M222" s="345"/>
      <c r="N222" s="345"/>
      <c r="O222" s="345"/>
    </row>
    <row r="223" spans="1:15" ht="21.95" customHeight="1" x14ac:dyDescent="0.2">
      <c r="B223" s="99"/>
      <c r="C223" s="99"/>
      <c r="D223" s="99"/>
      <c r="E223" s="99"/>
      <c r="F223" s="99"/>
      <c r="G223" s="99"/>
      <c r="H223" s="99"/>
      <c r="I223" s="283"/>
      <c r="K223" s="102"/>
      <c r="L223" s="103"/>
      <c r="M223" s="103"/>
      <c r="N223" s="99"/>
      <c r="O223" s="273"/>
    </row>
    <row r="224" spans="1:15" ht="21.95" customHeight="1" x14ac:dyDescent="0.2">
      <c r="G224" s="99"/>
      <c r="H224" s="99"/>
      <c r="M224" s="222"/>
      <c r="O224" s="99"/>
    </row>
    <row r="225" spans="3:15" ht="21.95" customHeight="1" x14ac:dyDescent="0.2">
      <c r="K225" s="101"/>
      <c r="L225" s="101"/>
      <c r="M225" s="101"/>
      <c r="O225" s="282"/>
    </row>
    <row r="226" spans="3:15" ht="21.95" customHeight="1" x14ac:dyDescent="0.2">
      <c r="K226" s="101"/>
      <c r="L226" s="101"/>
      <c r="M226" s="101"/>
      <c r="O226" s="282"/>
    </row>
    <row r="227" spans="3:15" ht="21.95" customHeight="1" x14ac:dyDescent="0.2">
      <c r="C227" s="267"/>
      <c r="K227" s="101"/>
      <c r="L227" s="101"/>
      <c r="M227" s="101"/>
      <c r="O227" s="282"/>
    </row>
    <row r="228" spans="3:15" ht="21.95" customHeight="1" x14ac:dyDescent="0.2">
      <c r="C228" s="267"/>
      <c r="K228" s="101"/>
      <c r="L228" s="101"/>
      <c r="M228" s="101"/>
      <c r="O228" s="282"/>
    </row>
    <row r="229" spans="3:15" ht="21.95" customHeight="1" x14ac:dyDescent="0.2">
      <c r="C229" s="267"/>
      <c r="K229" s="101"/>
      <c r="L229" s="101"/>
      <c r="M229" s="101"/>
      <c r="O229" s="282"/>
    </row>
    <row r="230" spans="3:15" ht="21.95" customHeight="1" x14ac:dyDescent="0.2">
      <c r="C230" s="267"/>
      <c r="K230" s="101"/>
      <c r="L230" s="101"/>
      <c r="M230" s="101"/>
      <c r="O230" s="282"/>
    </row>
    <row r="231" spans="3:15" ht="21.95" customHeight="1" x14ac:dyDescent="0.2">
      <c r="C231" s="267"/>
      <c r="K231" s="101"/>
      <c r="L231" s="101"/>
      <c r="M231" s="101"/>
      <c r="O231" s="282"/>
    </row>
    <row r="232" spans="3:15" ht="21.95" customHeight="1" x14ac:dyDescent="0.2">
      <c r="C232" s="267"/>
      <c r="K232" s="101"/>
      <c r="L232" s="101"/>
      <c r="M232" s="101"/>
      <c r="O232" s="282"/>
    </row>
    <row r="233" spans="3:15" ht="21.95" customHeight="1" x14ac:dyDescent="0.2">
      <c r="C233" s="267"/>
      <c r="K233" s="101"/>
      <c r="L233" s="101"/>
      <c r="M233" s="101"/>
      <c r="O233" s="282"/>
    </row>
    <row r="234" spans="3:15" ht="21.95" customHeight="1" x14ac:dyDescent="0.2">
      <c r="C234" s="267"/>
      <c r="K234" s="101"/>
      <c r="L234" s="101"/>
      <c r="M234" s="101"/>
      <c r="O234" s="282"/>
    </row>
    <row r="235" spans="3:15" ht="21.95" customHeight="1" x14ac:dyDescent="0.2">
      <c r="C235" s="267"/>
      <c r="K235" s="101"/>
      <c r="L235" s="101"/>
      <c r="M235" s="101"/>
      <c r="O235" s="101"/>
    </row>
    <row r="236" spans="3:15" ht="21.95" customHeight="1" x14ac:dyDescent="0.2">
      <c r="C236" s="267"/>
      <c r="K236" s="101"/>
      <c r="L236" s="101"/>
      <c r="M236" s="101"/>
      <c r="O236" s="282"/>
    </row>
    <row r="237" spans="3:15" ht="21.95" customHeight="1" x14ac:dyDescent="0.2">
      <c r="C237" s="267"/>
      <c r="K237" s="101"/>
      <c r="L237" s="101"/>
      <c r="M237" s="101"/>
      <c r="O237" s="282"/>
    </row>
    <row r="238" spans="3:15" ht="21.95" customHeight="1" x14ac:dyDescent="0.2">
      <c r="C238" s="267"/>
      <c r="K238" s="101"/>
      <c r="L238" s="101"/>
      <c r="M238" s="101"/>
      <c r="O238" s="282"/>
    </row>
    <row r="239" spans="3:15" ht="21.95" customHeight="1" x14ac:dyDescent="0.2">
      <c r="C239" s="267"/>
      <c r="K239" s="101"/>
      <c r="L239" s="101"/>
      <c r="M239" s="101"/>
      <c r="O239" s="282"/>
    </row>
    <row r="240" spans="3:15" ht="21.95" customHeight="1" x14ac:dyDescent="0.2">
      <c r="C240" s="267"/>
      <c r="K240" s="101"/>
      <c r="L240" s="101"/>
      <c r="M240" s="101"/>
      <c r="O240" s="282"/>
    </row>
    <row r="241" spans="1:15" ht="21.95" customHeight="1" x14ac:dyDescent="0.2">
      <c r="A241" s="267"/>
      <c r="K241" s="275"/>
      <c r="L241" s="275"/>
      <c r="M241" s="275"/>
      <c r="O241" s="275"/>
    </row>
    <row r="242" spans="1:15" ht="21.95" customHeight="1" x14ac:dyDescent="0.2">
      <c r="C242" s="267"/>
      <c r="K242" s="101"/>
      <c r="L242" s="101"/>
      <c r="M242" s="275"/>
      <c r="O242" s="282"/>
    </row>
    <row r="243" spans="1:15" ht="21.95" customHeight="1" x14ac:dyDescent="0.2">
      <c r="C243" s="267"/>
      <c r="K243" s="101"/>
      <c r="L243" s="101"/>
      <c r="M243" s="101"/>
      <c r="O243" s="282"/>
    </row>
    <row r="244" spans="1:15" ht="21.95" customHeight="1" x14ac:dyDescent="0.2">
      <c r="C244" s="267"/>
      <c r="K244" s="101"/>
      <c r="L244" s="101"/>
      <c r="M244" s="101"/>
      <c r="O244" s="282"/>
    </row>
    <row r="245" spans="1:15" ht="21.95" customHeight="1" x14ac:dyDescent="0.2">
      <c r="C245" s="267"/>
      <c r="K245" s="101"/>
      <c r="L245" s="101"/>
      <c r="M245" s="101"/>
      <c r="O245" s="282"/>
    </row>
    <row r="246" spans="1:15" ht="21.95" customHeight="1" x14ac:dyDescent="0.2">
      <c r="C246" s="267"/>
      <c r="K246" s="101"/>
      <c r="L246" s="101"/>
      <c r="M246" s="101"/>
      <c r="O246" s="282"/>
    </row>
    <row r="247" spans="1:15" ht="21.95" customHeight="1" x14ac:dyDescent="0.2">
      <c r="C247" s="267"/>
      <c r="K247" s="101"/>
      <c r="L247" s="101"/>
      <c r="M247" s="101"/>
      <c r="O247" s="282"/>
    </row>
    <row r="248" spans="1:15" ht="21.95" customHeight="1" x14ac:dyDescent="0.2">
      <c r="C248" s="267"/>
      <c r="K248" s="101"/>
      <c r="L248" s="101"/>
      <c r="M248" s="101"/>
      <c r="O248" s="282"/>
    </row>
    <row r="249" spans="1:15" ht="21.95" customHeight="1" x14ac:dyDescent="0.2">
      <c r="C249" s="267"/>
      <c r="K249" s="101"/>
      <c r="L249" s="101"/>
      <c r="M249" s="101"/>
      <c r="O249" s="282"/>
    </row>
    <row r="250" spans="1:15" ht="21.95" customHeight="1" x14ac:dyDescent="0.2">
      <c r="C250" s="267"/>
      <c r="K250" s="101"/>
      <c r="L250" s="101"/>
      <c r="M250" s="101"/>
      <c r="O250" s="282"/>
    </row>
    <row r="251" spans="1:15" ht="21.95" customHeight="1" x14ac:dyDescent="0.2">
      <c r="C251" s="267"/>
      <c r="K251" s="101"/>
      <c r="L251" s="101"/>
      <c r="M251" s="101"/>
      <c r="O251" s="282"/>
    </row>
    <row r="252" spans="1:15" ht="21.95" customHeight="1" x14ac:dyDescent="0.2">
      <c r="C252" s="267"/>
      <c r="K252" s="101"/>
      <c r="L252" s="101"/>
      <c r="M252" s="101"/>
      <c r="O252" s="282"/>
    </row>
    <row r="253" spans="1:15" ht="21.95" customHeight="1" x14ac:dyDescent="0.2">
      <c r="A253" s="267"/>
      <c r="K253" s="275"/>
      <c r="L253" s="275"/>
      <c r="M253" s="275"/>
      <c r="O253" s="282"/>
    </row>
    <row r="254" spans="1:15" ht="21.95" customHeight="1" x14ac:dyDescent="0.2">
      <c r="A254" s="267"/>
      <c r="I254" s="275"/>
      <c r="J254" s="275"/>
      <c r="K254" s="275"/>
      <c r="M254" s="282"/>
      <c r="N254" s="275"/>
      <c r="O254" s="275"/>
    </row>
    <row r="255" spans="1:15" ht="21.95" customHeight="1" x14ac:dyDescent="0.2">
      <c r="A255" s="267"/>
      <c r="I255" s="275"/>
      <c r="J255" s="275"/>
      <c r="K255" s="275"/>
      <c r="M255" s="282"/>
      <c r="N255" s="275"/>
      <c r="O255" s="275"/>
    </row>
    <row r="256" spans="1:15" ht="21.95" customHeight="1" x14ac:dyDescent="0.2">
      <c r="A256" s="267"/>
      <c r="I256" s="275"/>
      <c r="J256" s="275"/>
      <c r="K256" s="275"/>
      <c r="M256" s="282"/>
      <c r="N256" s="275"/>
      <c r="O256" s="275"/>
    </row>
    <row r="257" spans="1:15" ht="21.95" customHeight="1" x14ac:dyDescent="0.2">
      <c r="A257" s="267"/>
      <c r="I257" s="275"/>
      <c r="J257" s="275"/>
      <c r="K257" s="275"/>
      <c r="M257" s="282"/>
      <c r="N257" s="275"/>
      <c r="O257" s="275"/>
    </row>
    <row r="258" spans="1:15" ht="21.95" customHeight="1" x14ac:dyDescent="0.2">
      <c r="A258" s="267"/>
      <c r="I258" s="275"/>
      <c r="J258" s="275"/>
      <c r="K258" s="275"/>
      <c r="M258" s="282"/>
      <c r="N258" s="275"/>
      <c r="O258" s="275"/>
    </row>
    <row r="259" spans="1:15" ht="21.95" customHeight="1" x14ac:dyDescent="0.2">
      <c r="A259" s="267"/>
      <c r="I259" s="275"/>
      <c r="J259" s="275"/>
      <c r="K259" s="275"/>
      <c r="M259" s="282"/>
      <c r="N259" s="275"/>
      <c r="O259" s="275"/>
    </row>
    <row r="260" spans="1:15" ht="21.95" customHeight="1" x14ac:dyDescent="0.2">
      <c r="A260" s="274"/>
      <c r="I260" s="99"/>
      <c r="J260" s="99"/>
      <c r="L260" s="99"/>
      <c r="M260" s="346"/>
      <c r="N260" s="346"/>
      <c r="O260" s="346"/>
    </row>
    <row r="261" spans="1:15" ht="21.95" customHeight="1" x14ac:dyDescent="0.2">
      <c r="A261" s="274"/>
      <c r="I261" s="345"/>
      <c r="J261" s="345"/>
      <c r="L261" s="345"/>
      <c r="M261" s="345"/>
      <c r="N261" s="345"/>
      <c r="O261" s="345"/>
    </row>
    <row r="262" spans="1:15" ht="21.95" customHeight="1" x14ac:dyDescent="0.2">
      <c r="A262" s="274"/>
      <c r="M262" s="99"/>
    </row>
    <row r="263" spans="1:15" ht="21.95" customHeight="1" x14ac:dyDescent="0.2">
      <c r="A263" s="274"/>
      <c r="M263" s="99"/>
    </row>
    <row r="264" spans="1:15" ht="21.95" customHeight="1" x14ac:dyDescent="0.2">
      <c r="B264" s="99"/>
      <c r="C264" s="99"/>
      <c r="D264" s="99"/>
      <c r="E264" s="99"/>
      <c r="F264" s="99"/>
      <c r="G264" s="99"/>
      <c r="H264" s="99"/>
      <c r="J264" s="99"/>
      <c r="K264" s="345"/>
      <c r="L264" s="345"/>
      <c r="M264" s="345"/>
      <c r="N264" s="345"/>
      <c r="O264" s="345"/>
    </row>
    <row r="265" spans="1:15" s="283" customFormat="1" ht="21.95" customHeight="1" x14ac:dyDescent="0.2">
      <c r="B265" s="282"/>
      <c r="C265" s="282"/>
      <c r="D265" s="282"/>
      <c r="E265" s="282"/>
      <c r="F265" s="282"/>
      <c r="G265" s="282"/>
      <c r="H265" s="282"/>
      <c r="I265" s="345"/>
      <c r="J265" s="345"/>
      <c r="K265" s="345"/>
      <c r="L265" s="282"/>
      <c r="M265" s="345"/>
      <c r="N265" s="345"/>
      <c r="O265" s="345"/>
    </row>
    <row r="266" spans="1:15" ht="21.95" customHeight="1" x14ac:dyDescent="0.2">
      <c r="B266" s="99"/>
      <c r="C266" s="99"/>
      <c r="D266" s="99"/>
      <c r="E266" s="99"/>
      <c r="F266" s="99"/>
      <c r="G266" s="99"/>
      <c r="H266" s="99"/>
      <c r="I266" s="283"/>
      <c r="K266" s="103"/>
      <c r="L266" s="103"/>
      <c r="M266" s="103"/>
      <c r="N266" s="106"/>
      <c r="O266" s="282"/>
    </row>
    <row r="267" spans="1:15" ht="21.95" customHeight="1" x14ac:dyDescent="0.2">
      <c r="B267" s="283"/>
      <c r="C267" s="283"/>
      <c r="D267" s="283"/>
      <c r="E267" s="283"/>
      <c r="F267" s="283"/>
      <c r="G267" s="283"/>
      <c r="H267" s="283"/>
      <c r="K267" s="107"/>
      <c r="L267" s="103"/>
      <c r="M267" s="107"/>
      <c r="N267" s="106"/>
      <c r="O267" s="276"/>
    </row>
    <row r="268" spans="1:15" ht="21.95" customHeight="1" x14ac:dyDescent="0.2">
      <c r="B268" s="277"/>
      <c r="C268" s="283"/>
      <c r="D268" s="283"/>
      <c r="E268" s="283"/>
      <c r="F268" s="283"/>
      <c r="G268" s="283"/>
      <c r="H268" s="283"/>
      <c r="K268" s="99"/>
      <c r="L268" s="283"/>
      <c r="M268" s="99"/>
      <c r="O268" s="99"/>
    </row>
    <row r="269" spans="1:15" ht="21.95" customHeight="1" x14ac:dyDescent="0.2">
      <c r="B269" s="277"/>
      <c r="C269" s="283"/>
      <c r="D269" s="283"/>
      <c r="E269" s="283"/>
      <c r="F269" s="283"/>
      <c r="G269" s="283"/>
      <c r="H269" s="283"/>
      <c r="K269" s="101"/>
      <c r="L269" s="283"/>
      <c r="M269" s="99"/>
      <c r="O269" s="99"/>
    </row>
    <row r="270" spans="1:15" ht="21.95" customHeight="1" x14ac:dyDescent="0.2">
      <c r="B270" s="277"/>
      <c r="C270" s="283"/>
      <c r="D270" s="283"/>
      <c r="E270" s="283"/>
      <c r="F270" s="283"/>
      <c r="G270" s="283"/>
      <c r="H270" s="283"/>
      <c r="K270" s="101"/>
      <c r="L270" s="283"/>
      <c r="M270" s="99"/>
      <c r="O270" s="99"/>
    </row>
    <row r="271" spans="1:15" ht="21.95" customHeight="1" x14ac:dyDescent="0.2">
      <c r="B271" s="277"/>
      <c r="C271" s="283"/>
      <c r="D271" s="283"/>
      <c r="E271" s="283"/>
      <c r="F271" s="283"/>
      <c r="G271" s="283"/>
      <c r="H271" s="283"/>
      <c r="K271" s="99"/>
      <c r="L271" s="283"/>
      <c r="M271" s="99"/>
      <c r="O271" s="99"/>
    </row>
    <row r="272" spans="1:15" ht="21.95" customHeight="1" x14ac:dyDescent="0.2">
      <c r="B272" s="277"/>
      <c r="C272" s="283"/>
      <c r="D272" s="283"/>
      <c r="E272" s="283"/>
      <c r="F272" s="283"/>
      <c r="G272" s="283"/>
      <c r="H272" s="283"/>
      <c r="K272" s="99"/>
      <c r="L272" s="283"/>
      <c r="M272" s="99"/>
      <c r="O272" s="99"/>
    </row>
    <row r="273" spans="2:15" ht="21.95" customHeight="1" x14ac:dyDescent="0.2">
      <c r="B273" s="267"/>
      <c r="C273" s="283"/>
      <c r="D273" s="283"/>
      <c r="E273" s="283"/>
      <c r="F273" s="283"/>
      <c r="G273" s="283"/>
      <c r="H273" s="283"/>
      <c r="K273" s="99"/>
      <c r="L273" s="283"/>
      <c r="M273" s="99"/>
      <c r="O273" s="99"/>
    </row>
    <row r="274" spans="2:15" ht="21.95" customHeight="1" x14ac:dyDescent="0.2">
      <c r="B274" s="267"/>
      <c r="C274" s="283"/>
      <c r="D274" s="283"/>
      <c r="E274" s="283"/>
      <c r="F274" s="283"/>
      <c r="G274" s="283"/>
      <c r="H274" s="283"/>
      <c r="K274" s="99"/>
      <c r="L274" s="283"/>
      <c r="M274" s="99"/>
      <c r="O274" s="99"/>
    </row>
    <row r="275" spans="2:15" ht="21.95" customHeight="1" x14ac:dyDescent="0.2">
      <c r="B275" s="267"/>
      <c r="C275" s="283"/>
      <c r="D275" s="283"/>
      <c r="E275" s="283"/>
      <c r="F275" s="283"/>
      <c r="G275" s="283"/>
      <c r="H275" s="283"/>
      <c r="K275" s="99"/>
      <c r="L275" s="283"/>
      <c r="M275" s="99"/>
      <c r="O275" s="99"/>
    </row>
    <row r="276" spans="2:15" ht="21.95" customHeight="1" x14ac:dyDescent="0.2">
      <c r="B276" s="283"/>
      <c r="C276" s="283"/>
      <c r="D276" s="283"/>
      <c r="E276" s="283"/>
      <c r="F276" s="283"/>
      <c r="G276" s="283"/>
      <c r="H276" s="283"/>
      <c r="K276" s="275"/>
      <c r="L276" s="283"/>
      <c r="M276" s="99"/>
      <c r="O276" s="282"/>
    </row>
    <row r="277" spans="2:15" ht="21.95" customHeight="1" x14ac:dyDescent="0.2">
      <c r="B277" s="283"/>
      <c r="C277" s="283"/>
      <c r="D277" s="283"/>
      <c r="E277" s="283"/>
      <c r="F277" s="283"/>
      <c r="G277" s="283"/>
      <c r="H277" s="283"/>
      <c r="K277" s="278"/>
      <c r="L277" s="283"/>
      <c r="M277" s="278"/>
      <c r="O277" s="276"/>
    </row>
    <row r="278" spans="2:15" ht="21.95" customHeight="1" x14ac:dyDescent="0.2">
      <c r="M278" s="222"/>
      <c r="O278" s="99"/>
    </row>
    <row r="279" spans="2:15" ht="21.95" customHeight="1" x14ac:dyDescent="0.2">
      <c r="B279" s="267"/>
      <c r="K279" s="101"/>
      <c r="M279" s="101"/>
      <c r="O279" s="282"/>
    </row>
    <row r="280" spans="2:15" ht="21.95" customHeight="1" x14ac:dyDescent="0.2">
      <c r="B280" s="267"/>
      <c r="K280" s="101"/>
      <c r="M280" s="101"/>
      <c r="O280" s="282"/>
    </row>
    <row r="281" spans="2:15" ht="21.95" customHeight="1" x14ac:dyDescent="0.2">
      <c r="B281" s="267"/>
      <c r="K281" s="101"/>
      <c r="M281" s="101"/>
      <c r="O281" s="282"/>
    </row>
    <row r="282" spans="2:15" ht="21.95" customHeight="1" x14ac:dyDescent="0.2">
      <c r="B282" s="267"/>
      <c r="K282" s="275"/>
      <c r="M282" s="275"/>
      <c r="O282" s="282"/>
    </row>
    <row r="283" spans="2:15" ht="21.95" customHeight="1" x14ac:dyDescent="0.2">
      <c r="B283" s="267"/>
      <c r="K283" s="101"/>
      <c r="M283" s="101"/>
      <c r="O283" s="282"/>
    </row>
    <row r="284" spans="2:15" ht="21.95" customHeight="1" x14ac:dyDescent="0.2">
      <c r="B284" s="267"/>
      <c r="K284" s="101"/>
      <c r="M284" s="101"/>
      <c r="O284" s="282"/>
    </row>
    <row r="285" spans="2:15" ht="21.95" customHeight="1" x14ac:dyDescent="0.2">
      <c r="B285" s="267"/>
      <c r="K285" s="101"/>
      <c r="M285" s="101"/>
      <c r="O285" s="282"/>
    </row>
    <row r="286" spans="2:15" ht="21.95" customHeight="1" x14ac:dyDescent="0.2">
      <c r="B286" s="267"/>
      <c r="K286" s="101"/>
      <c r="M286" s="101"/>
      <c r="O286" s="282"/>
    </row>
    <row r="287" spans="2:15" ht="21.95" customHeight="1" x14ac:dyDescent="0.2">
      <c r="K287" s="275"/>
      <c r="M287" s="275"/>
      <c r="O287" s="282"/>
    </row>
    <row r="288" spans="2:15" ht="21.95" customHeight="1" x14ac:dyDescent="0.2">
      <c r="K288" s="275"/>
      <c r="L288" s="275"/>
      <c r="M288" s="275"/>
      <c r="O288" s="282"/>
    </row>
    <row r="289" spans="1:15" ht="21.95" customHeight="1" x14ac:dyDescent="0.2">
      <c r="K289" s="282"/>
      <c r="L289" s="275"/>
      <c r="M289" s="282"/>
      <c r="O289" s="282"/>
    </row>
    <row r="290" spans="1:15" ht="21.95" customHeight="1" x14ac:dyDescent="0.2">
      <c r="M290" s="222"/>
      <c r="O290" s="99"/>
    </row>
    <row r="291" spans="1:15" ht="21.95" customHeight="1" x14ac:dyDescent="0.2">
      <c r="K291" s="275"/>
      <c r="M291" s="275"/>
      <c r="O291" s="282"/>
    </row>
    <row r="292" spans="1:15" ht="21.95" customHeight="1" x14ac:dyDescent="0.2">
      <c r="K292" s="275"/>
      <c r="M292" s="275"/>
      <c r="O292" s="282"/>
    </row>
    <row r="293" spans="1:15" ht="21.95" customHeight="1" x14ac:dyDescent="0.2">
      <c r="K293" s="275"/>
      <c r="M293" s="275"/>
      <c r="O293" s="282"/>
    </row>
    <row r="294" spans="1:15" ht="21.95" customHeight="1" x14ac:dyDescent="0.2">
      <c r="I294" s="99"/>
      <c r="M294" s="99"/>
    </row>
    <row r="295" spans="1:15" ht="21.95" customHeight="1" x14ac:dyDescent="0.2">
      <c r="A295" s="270"/>
      <c r="B295" s="267"/>
      <c r="C295" s="267"/>
      <c r="D295" s="279"/>
      <c r="E295" s="279"/>
      <c r="F295" s="279"/>
      <c r="G295" s="279"/>
      <c r="H295" s="279"/>
      <c r="I295" s="279"/>
      <c r="M295" s="99"/>
    </row>
    <row r="296" spans="1:15" ht="21.95" customHeight="1" x14ac:dyDescent="0.2">
      <c r="A296" s="280"/>
      <c r="B296" s="267"/>
      <c r="C296" s="267"/>
      <c r="D296" s="279"/>
      <c r="E296" s="279"/>
      <c r="F296" s="279"/>
      <c r="G296" s="279"/>
      <c r="H296" s="279"/>
      <c r="I296" s="279"/>
      <c r="M296" s="99"/>
    </row>
    <row r="297" spans="1:15" ht="21.95" customHeight="1" x14ac:dyDescent="0.2">
      <c r="B297" s="267"/>
      <c r="C297" s="267"/>
      <c r="D297" s="99"/>
      <c r="E297" s="99"/>
      <c r="F297" s="99"/>
      <c r="G297" s="99"/>
      <c r="H297" s="99"/>
      <c r="I297" s="99"/>
      <c r="K297" s="99"/>
      <c r="M297" s="99"/>
      <c r="O297" s="99"/>
    </row>
    <row r="298" spans="1:15" ht="21.95" customHeight="1" x14ac:dyDescent="0.2">
      <c r="B298" s="267"/>
      <c r="C298" s="267"/>
      <c r="D298" s="99"/>
      <c r="E298" s="99"/>
      <c r="F298" s="99"/>
      <c r="G298" s="99"/>
      <c r="H298" s="99"/>
      <c r="I298" s="99"/>
      <c r="K298" s="99"/>
      <c r="M298" s="99"/>
      <c r="O298" s="99"/>
    </row>
    <row r="299" spans="1:15" ht="21.95" customHeight="1" x14ac:dyDescent="0.2">
      <c r="B299" s="267"/>
      <c r="C299" s="267"/>
      <c r="D299" s="99"/>
      <c r="E299" s="99"/>
      <c r="F299" s="99"/>
      <c r="G299" s="99"/>
      <c r="H299" s="99"/>
      <c r="I299" s="99"/>
      <c r="K299" s="99"/>
      <c r="M299" s="99"/>
      <c r="O299" s="99"/>
    </row>
    <row r="300" spans="1:15" ht="21.95" customHeight="1" x14ac:dyDescent="0.2">
      <c r="A300" s="270"/>
      <c r="B300" s="267"/>
      <c r="C300" s="267"/>
      <c r="D300" s="99"/>
      <c r="E300" s="99"/>
      <c r="F300" s="99"/>
      <c r="G300" s="99"/>
      <c r="H300" s="99"/>
      <c r="I300" s="99"/>
      <c r="K300" s="99"/>
      <c r="M300" s="99"/>
      <c r="O300" s="99"/>
    </row>
    <row r="301" spans="1:15" ht="21.95" customHeight="1" x14ac:dyDescent="0.2">
      <c r="M301" s="99"/>
    </row>
    <row r="302" spans="1:15" ht="21.95" customHeight="1" x14ac:dyDescent="0.2">
      <c r="M302" s="99"/>
    </row>
    <row r="303" spans="1:15" ht="21.95" customHeight="1" x14ac:dyDescent="0.2">
      <c r="M303" s="99"/>
    </row>
    <row r="304" spans="1:15" ht="21.95" customHeight="1" x14ac:dyDescent="0.2">
      <c r="M304" s="99"/>
    </row>
  </sheetData>
  <mergeCells count="51">
    <mergeCell ref="I89:O89"/>
    <mergeCell ref="G92:H92"/>
    <mergeCell ref="I90:K90"/>
    <mergeCell ref="A83:O83"/>
    <mergeCell ref="A84:O84"/>
    <mergeCell ref="A85:O85"/>
    <mergeCell ref="A86:O86"/>
    <mergeCell ref="A88:O88"/>
    <mergeCell ref="A3:O3"/>
    <mergeCell ref="A4:O4"/>
    <mergeCell ref="A5:O5"/>
    <mergeCell ref="A6:O6"/>
    <mergeCell ref="A8:O8"/>
    <mergeCell ref="I126:K126"/>
    <mergeCell ref="M126:O126"/>
    <mergeCell ref="I9:O9"/>
    <mergeCell ref="A45:O45"/>
    <mergeCell ref="I10:K10"/>
    <mergeCell ref="M10:O10"/>
    <mergeCell ref="A43:O43"/>
    <mergeCell ref="A44:O44"/>
    <mergeCell ref="G12:H12"/>
    <mergeCell ref="A46:O46"/>
    <mergeCell ref="M121:O121"/>
    <mergeCell ref="I125:O125"/>
    <mergeCell ref="A48:O48"/>
    <mergeCell ref="I49:O49"/>
    <mergeCell ref="I50:K50"/>
    <mergeCell ref="M50:O50"/>
    <mergeCell ref="L217:M217"/>
    <mergeCell ref="N217:O217"/>
    <mergeCell ref="M90:O90"/>
    <mergeCell ref="M168:O168"/>
    <mergeCell ref="L169:M169"/>
    <mergeCell ref="N169:O169"/>
    <mergeCell ref="F52:H52"/>
    <mergeCell ref="K264:O264"/>
    <mergeCell ref="I265:K265"/>
    <mergeCell ref="M265:O265"/>
    <mergeCell ref="K221:O221"/>
    <mergeCell ref="I222:K222"/>
    <mergeCell ref="M222:O222"/>
    <mergeCell ref="M260:O260"/>
    <mergeCell ref="I261:J261"/>
    <mergeCell ref="L261:M261"/>
    <mergeCell ref="N261:O261"/>
    <mergeCell ref="I172:O172"/>
    <mergeCell ref="I173:K173"/>
    <mergeCell ref="M173:O173"/>
    <mergeCell ref="M216:O216"/>
    <mergeCell ref="I217:J217"/>
  </mergeCells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E16"/>
  <sheetViews>
    <sheetView zoomScale="120" zoomScaleNormal="120" workbookViewId="0">
      <selection activeCell="G3" sqref="G3"/>
    </sheetView>
  </sheetViews>
  <sheetFormatPr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31" ht="23.25" customHeight="1" x14ac:dyDescent="0.5">
      <c r="A1" s="1" t="str">
        <f>[1]BS!A1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30"/>
      <c r="J1" s="30"/>
      <c r="K1" s="30"/>
      <c r="L1" s="3"/>
      <c r="M1" s="3"/>
      <c r="N1" s="3"/>
      <c r="P1" s="31"/>
      <c r="T1" s="32"/>
      <c r="U1" s="40"/>
      <c r="V1" s="355" t="s">
        <v>63</v>
      </c>
      <c r="W1" s="355"/>
      <c r="X1" s="355"/>
    </row>
    <row r="2" spans="1:31" ht="24.75" customHeight="1" x14ac:dyDescent="0.5">
      <c r="A2" s="6" t="s">
        <v>34</v>
      </c>
      <c r="B2" s="6"/>
      <c r="C2" s="6"/>
      <c r="D2" s="6"/>
      <c r="E2" s="6"/>
      <c r="F2" s="6"/>
      <c r="G2" s="6"/>
      <c r="H2" s="30"/>
      <c r="I2" s="2"/>
      <c r="J2" s="2"/>
      <c r="K2" s="7"/>
      <c r="L2" s="8"/>
      <c r="M2" s="8"/>
      <c r="N2" s="8"/>
      <c r="P2" s="31"/>
      <c r="T2" s="32"/>
      <c r="U2" s="356"/>
      <c r="V2" s="356"/>
      <c r="W2" s="356" t="s">
        <v>64</v>
      </c>
      <c r="X2" s="356"/>
    </row>
    <row r="3" spans="1:31" ht="24.75" customHeight="1" x14ac:dyDescent="0.2">
      <c r="A3" s="6" t="s">
        <v>82</v>
      </c>
      <c r="B3" s="6"/>
      <c r="C3" s="6"/>
      <c r="D3" s="6"/>
      <c r="E3" s="6"/>
      <c r="F3" s="6"/>
      <c r="G3" s="6"/>
      <c r="H3" s="6"/>
      <c r="I3" s="30"/>
      <c r="J3" s="2"/>
      <c r="K3" s="7"/>
      <c r="L3" s="8"/>
      <c r="M3" s="8"/>
      <c r="N3" s="8"/>
      <c r="O3" s="8"/>
      <c r="P3" s="8"/>
      <c r="Q3" s="8"/>
      <c r="R3" s="8"/>
      <c r="S3" s="8"/>
      <c r="T3" s="8"/>
    </row>
    <row r="4" spans="1:31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7"/>
      <c r="L4" s="8"/>
      <c r="M4" s="8"/>
      <c r="N4" s="8"/>
      <c r="O4" s="8"/>
      <c r="P4" s="8"/>
      <c r="Q4" s="8"/>
      <c r="R4" s="8"/>
      <c r="S4" s="8"/>
      <c r="T4" s="8"/>
    </row>
    <row r="5" spans="1:31" s="13" customFormat="1" ht="24.75" customHeight="1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31" s="13" customFormat="1" ht="18" customHeight="1" x14ac:dyDescent="0.2">
      <c r="A6" s="14"/>
      <c r="B6" s="14"/>
      <c r="C6" s="14"/>
      <c r="D6" s="14"/>
      <c r="E6" s="14"/>
      <c r="F6" s="14"/>
      <c r="G6" s="14"/>
      <c r="H6" s="14"/>
      <c r="I6" s="12"/>
      <c r="J6" s="14"/>
      <c r="K6" s="354" t="s">
        <v>73</v>
      </c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</row>
    <row r="7" spans="1:31" s="13" customFormat="1" ht="20.25" customHeight="1" x14ac:dyDescent="0.2">
      <c r="A7" s="14"/>
      <c r="B7" s="14"/>
      <c r="C7" s="14"/>
      <c r="D7" s="14"/>
      <c r="E7" s="14"/>
      <c r="F7" s="14"/>
      <c r="G7" s="12"/>
      <c r="H7" s="12"/>
      <c r="I7" s="12"/>
      <c r="J7" s="12"/>
      <c r="K7" s="5"/>
      <c r="L7" s="5"/>
      <c r="O7" s="354" t="s">
        <v>18</v>
      </c>
      <c r="P7" s="354"/>
      <c r="Q7" s="354"/>
      <c r="R7" s="19"/>
      <c r="S7" s="5"/>
      <c r="T7" s="5"/>
    </row>
    <row r="8" spans="1:31" s="13" customFormat="1" ht="20.25" customHeight="1" x14ac:dyDescent="0.2">
      <c r="A8" s="14"/>
      <c r="B8" s="14"/>
      <c r="C8" s="14"/>
      <c r="D8" s="14"/>
      <c r="E8" s="14"/>
      <c r="F8" s="14"/>
      <c r="G8" s="12"/>
      <c r="H8" s="12"/>
      <c r="I8" s="12"/>
      <c r="J8" s="12"/>
      <c r="K8" s="5" t="s">
        <v>35</v>
      </c>
      <c r="L8" s="5"/>
      <c r="O8" s="5" t="s">
        <v>44</v>
      </c>
      <c r="P8" s="12"/>
      <c r="Q8" s="12"/>
      <c r="R8" s="12"/>
      <c r="S8" s="5" t="s">
        <v>74</v>
      </c>
      <c r="T8" s="5"/>
      <c r="U8" s="5" t="s">
        <v>75</v>
      </c>
      <c r="V8" s="33"/>
      <c r="W8" s="5"/>
      <c r="X8" s="33"/>
    </row>
    <row r="9" spans="1:31" s="13" customFormat="1" ht="20.25" customHeight="1" x14ac:dyDescent="0.2">
      <c r="A9" s="14"/>
      <c r="B9" s="14"/>
      <c r="C9" s="14"/>
      <c r="D9" s="14"/>
      <c r="E9" s="14"/>
      <c r="F9" s="14"/>
      <c r="G9" s="12"/>
      <c r="H9" s="12"/>
      <c r="I9" s="12"/>
      <c r="J9" s="12"/>
      <c r="K9" s="5" t="s">
        <v>36</v>
      </c>
      <c r="L9" s="5"/>
      <c r="M9" s="15" t="s">
        <v>46</v>
      </c>
      <c r="N9" s="5"/>
      <c r="O9" s="15" t="s">
        <v>57</v>
      </c>
      <c r="P9" s="5"/>
      <c r="Q9" s="5" t="s">
        <v>45</v>
      </c>
      <c r="R9" s="5"/>
      <c r="S9" s="5" t="s">
        <v>76</v>
      </c>
      <c r="T9" s="5"/>
      <c r="U9" s="5" t="s">
        <v>77</v>
      </c>
      <c r="V9" s="33"/>
      <c r="W9" s="5" t="s">
        <v>74</v>
      </c>
      <c r="X9" s="33"/>
    </row>
    <row r="10" spans="1:31" s="13" customFormat="1" ht="20.25" customHeight="1" x14ac:dyDescent="0.2">
      <c r="A10" s="14"/>
      <c r="B10" s="14"/>
      <c r="C10" s="14"/>
      <c r="D10" s="14"/>
      <c r="E10" s="14"/>
      <c r="F10" s="14"/>
      <c r="G10" s="12"/>
      <c r="H10" s="12"/>
      <c r="I10" s="18" t="s">
        <v>1</v>
      </c>
      <c r="J10" s="5"/>
      <c r="K10" s="16" t="s">
        <v>37</v>
      </c>
      <c r="L10" s="17"/>
      <c r="M10" s="18" t="s">
        <v>47</v>
      </c>
      <c r="N10" s="17"/>
      <c r="O10" s="16" t="s">
        <v>48</v>
      </c>
      <c r="P10" s="17"/>
      <c r="Q10" s="16" t="s">
        <v>38</v>
      </c>
      <c r="R10" s="17"/>
      <c r="S10" s="18" t="s">
        <v>78</v>
      </c>
      <c r="T10" s="17"/>
      <c r="U10" s="18" t="s">
        <v>79</v>
      </c>
      <c r="V10" s="33"/>
      <c r="W10" s="18" t="s">
        <v>76</v>
      </c>
      <c r="X10" s="33"/>
      <c r="Z10" s="19"/>
      <c r="AA10" s="19"/>
      <c r="AB10" s="19"/>
      <c r="AC10" s="19"/>
      <c r="AD10" s="19"/>
      <c r="AE10" s="19"/>
    </row>
    <row r="11" spans="1:31" s="13" customFormat="1" ht="20.25" customHeight="1" x14ac:dyDescent="0.2">
      <c r="A11" s="20" t="s">
        <v>83</v>
      </c>
      <c r="B11" s="19"/>
      <c r="C11" s="19"/>
      <c r="D11" s="19"/>
      <c r="E11" s="19"/>
      <c r="F11" s="19"/>
      <c r="G11" s="19"/>
      <c r="H11" s="19"/>
      <c r="I11" s="5"/>
      <c r="J11" s="24"/>
      <c r="K11" s="27">
        <v>160000</v>
      </c>
      <c r="L11" s="21"/>
      <c r="M11" s="27">
        <v>78644</v>
      </c>
      <c r="N11" s="21"/>
      <c r="O11" s="27">
        <v>16000</v>
      </c>
      <c r="P11" s="21"/>
      <c r="Q11" s="27">
        <v>308979</v>
      </c>
      <c r="R11" s="21"/>
      <c r="S11" s="27">
        <v>563623</v>
      </c>
      <c r="T11" s="21"/>
      <c r="U11" s="27">
        <v>222</v>
      </c>
      <c r="W11" s="27">
        <v>563845</v>
      </c>
    </row>
    <row r="12" spans="1:31" s="13" customFormat="1" ht="20.25" customHeight="1" x14ac:dyDescent="0.2">
      <c r="A12" s="19" t="s">
        <v>80</v>
      </c>
      <c r="B12" s="19"/>
      <c r="C12" s="19"/>
      <c r="D12" s="19"/>
      <c r="E12" s="19"/>
      <c r="F12" s="19"/>
      <c r="G12" s="19"/>
      <c r="H12" s="19"/>
      <c r="I12" s="5">
        <v>2</v>
      </c>
      <c r="J12" s="22"/>
      <c r="K12" s="34">
        <v>0</v>
      </c>
      <c r="L12" s="23"/>
      <c r="M12" s="34">
        <v>0</v>
      </c>
      <c r="N12" s="23"/>
      <c r="O12" s="34">
        <v>0</v>
      </c>
      <c r="P12" s="23"/>
      <c r="Q12" s="34">
        <v>0</v>
      </c>
      <c r="R12" s="23"/>
      <c r="S12" s="34">
        <f>SUM(K12:Q12)</f>
        <v>0</v>
      </c>
      <c r="T12" s="34"/>
      <c r="U12" s="39">
        <v>0</v>
      </c>
      <c r="W12" s="35">
        <v>0</v>
      </c>
    </row>
    <row r="13" spans="1:31" s="13" customFormat="1" ht="20.25" customHeight="1" x14ac:dyDescent="0.2">
      <c r="A13" s="19" t="s">
        <v>81</v>
      </c>
      <c r="B13" s="19"/>
      <c r="C13" s="19"/>
      <c r="D13" s="19"/>
      <c r="E13" s="19"/>
      <c r="F13" s="19"/>
      <c r="G13" s="19"/>
      <c r="H13" s="19"/>
      <c r="I13" s="5">
        <v>20</v>
      </c>
      <c r="J13" s="22"/>
      <c r="K13" s="34">
        <v>0</v>
      </c>
      <c r="L13" s="23"/>
      <c r="M13" s="34">
        <v>0</v>
      </c>
      <c r="N13" s="23"/>
      <c r="O13" s="34">
        <v>0</v>
      </c>
      <c r="P13" s="23"/>
      <c r="Q13" s="36">
        <v>0</v>
      </c>
      <c r="R13" s="23"/>
      <c r="S13" s="21">
        <f>SUM(K13:Q13)</f>
        <v>0</v>
      </c>
      <c r="T13" s="21"/>
      <c r="U13" s="34">
        <v>0</v>
      </c>
      <c r="W13" s="35">
        <f>SUM(S13:U13)</f>
        <v>0</v>
      </c>
    </row>
    <row r="14" spans="1:31" s="13" customFormat="1" ht="20.25" customHeight="1" x14ac:dyDescent="0.2">
      <c r="A14" s="37" t="s">
        <v>66</v>
      </c>
      <c r="B14" s="19"/>
      <c r="C14" s="19"/>
      <c r="D14" s="19"/>
      <c r="E14" s="19"/>
      <c r="F14" s="19"/>
      <c r="G14" s="19"/>
      <c r="H14" s="19"/>
      <c r="I14" s="5">
        <v>2</v>
      </c>
      <c r="J14" s="24"/>
      <c r="K14" s="27">
        <v>0</v>
      </c>
      <c r="L14" s="21"/>
      <c r="M14" s="27">
        <v>0</v>
      </c>
      <c r="N14" s="21"/>
      <c r="O14" s="21">
        <v>0</v>
      </c>
      <c r="P14" s="21"/>
      <c r="Q14" s="28" t="e">
        <f>#REF!</f>
        <v>#REF!</v>
      </c>
      <c r="R14" s="21"/>
      <c r="S14" s="21" t="e">
        <f>SUM(K14:Q14)</f>
        <v>#REF!</v>
      </c>
      <c r="T14" s="21"/>
      <c r="U14" s="36">
        <v>0</v>
      </c>
      <c r="W14" s="38" t="e">
        <f>SUM(S14:U14)</f>
        <v>#REF!</v>
      </c>
    </row>
    <row r="15" spans="1:31" s="13" customFormat="1" ht="20.25" customHeight="1" thickBot="1" x14ac:dyDescent="0.25">
      <c r="A15" s="20" t="s">
        <v>71</v>
      </c>
      <c r="B15" s="26"/>
      <c r="C15" s="19"/>
      <c r="D15" s="19"/>
      <c r="E15" s="19"/>
      <c r="F15" s="19"/>
      <c r="G15" s="19"/>
      <c r="H15" s="19"/>
      <c r="I15" s="19"/>
      <c r="J15" s="22"/>
      <c r="K15" s="25">
        <f>SUM(K11:K14)</f>
        <v>160000</v>
      </c>
      <c r="L15" s="21"/>
      <c r="M15" s="25">
        <f>SUM(M11:M14)</f>
        <v>78644</v>
      </c>
      <c r="N15" s="21"/>
      <c r="O15" s="25">
        <f>SUM(O11:O14)</f>
        <v>16000</v>
      </c>
      <c r="P15" s="21"/>
      <c r="Q15" s="25" t="e">
        <f>SUM(Q11:Q14)</f>
        <v>#REF!</v>
      </c>
      <c r="R15" s="21"/>
      <c r="S15" s="25" t="e">
        <f>SUM(S11:S14)</f>
        <v>#REF!</v>
      </c>
      <c r="T15" s="21"/>
      <c r="U15" s="25">
        <f>SUM(U11:U14)</f>
        <v>222</v>
      </c>
      <c r="W15" s="25" t="e">
        <f>SUM(W11:W14)</f>
        <v>#REF!</v>
      </c>
    </row>
    <row r="16" spans="1:31" s="13" customFormat="1" ht="24.75" customHeight="1" thickTop="1" x14ac:dyDescent="0.2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  <c r="L16" s="12"/>
      <c r="M16" s="12"/>
      <c r="N16" s="12"/>
      <c r="O16" s="12"/>
      <c r="P16" s="12"/>
      <c r="Q16" s="12"/>
      <c r="R16" s="12"/>
      <c r="S16" s="12"/>
      <c r="T16" s="12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C000"/>
  </sheetPr>
  <dimension ref="A1:R66"/>
  <sheetViews>
    <sheetView view="pageBreakPreview" zoomScaleNormal="100" zoomScaleSheetLayoutView="100" workbookViewId="0"/>
  </sheetViews>
  <sheetFormatPr defaultRowHeight="20.100000000000001" customHeight="1" x14ac:dyDescent="0.2"/>
  <cols>
    <col min="1" max="4" width="1.42578125" style="49" customWidth="1"/>
    <col min="5" max="5" width="14.28515625" style="49" customWidth="1"/>
    <col min="6" max="6" width="18.5703125" style="49" customWidth="1"/>
    <col min="7" max="7" width="3" style="59" customWidth="1"/>
    <col min="8" max="8" width="2.85546875" style="49" customWidth="1"/>
    <col min="9" max="9" width="0.85546875" style="49" customWidth="1"/>
    <col min="10" max="10" width="9.7109375" style="48" customWidth="1"/>
    <col min="11" max="11" width="0.85546875" style="48" customWidth="1"/>
    <col min="12" max="12" width="9.7109375" style="48" customWidth="1"/>
    <col min="13" max="13" width="0.85546875" style="48" customWidth="1"/>
    <col min="14" max="14" width="9.7109375" style="48" customWidth="1"/>
    <col min="15" max="15" width="0.85546875" style="48" customWidth="1"/>
    <col min="16" max="16" width="9.7109375" style="48" customWidth="1"/>
    <col min="17" max="16384" width="9.140625" style="49"/>
  </cols>
  <sheetData>
    <row r="1" spans="1:16" s="42" customFormat="1" ht="21" customHeight="1" x14ac:dyDescent="0.2">
      <c r="G1" s="125"/>
      <c r="N1" s="40"/>
      <c r="P1" s="55" t="s">
        <v>159</v>
      </c>
    </row>
    <row r="2" spans="1:16" s="42" customFormat="1" ht="21" customHeight="1" x14ac:dyDescent="0.2">
      <c r="G2" s="125"/>
      <c r="N2" s="40"/>
      <c r="P2" s="55" t="s">
        <v>160</v>
      </c>
    </row>
    <row r="3" spans="1:16" s="42" customFormat="1" ht="21" customHeight="1" x14ac:dyDescent="0.2">
      <c r="A3" s="362" t="s">
        <v>145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</row>
    <row r="4" spans="1:16" s="42" customFormat="1" ht="21" customHeight="1" x14ac:dyDescent="0.2">
      <c r="A4" s="361" t="s">
        <v>84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</row>
    <row r="5" spans="1:16" s="42" customFormat="1" ht="21" customHeight="1" x14ac:dyDescent="0.2">
      <c r="A5" s="361" t="s">
        <v>54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1:16" s="42" customFormat="1" ht="21" customHeight="1" x14ac:dyDescent="0.2">
      <c r="A6" s="361" t="s">
        <v>169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</row>
    <row r="7" spans="1:16" s="42" customFormat="1" ht="19.5" customHeight="1" x14ac:dyDescent="0.2">
      <c r="A7" s="56"/>
      <c r="B7" s="56"/>
      <c r="C7" s="56"/>
      <c r="D7" s="56"/>
      <c r="E7" s="56"/>
      <c r="F7" s="56"/>
      <c r="G7" s="58"/>
      <c r="H7" s="56"/>
      <c r="I7" s="56"/>
      <c r="J7" s="56"/>
      <c r="K7" s="56"/>
      <c r="L7" s="56"/>
      <c r="M7" s="56"/>
      <c r="N7" s="56"/>
      <c r="O7" s="56"/>
      <c r="P7" s="56"/>
    </row>
    <row r="8" spans="1:16" s="52" customFormat="1" ht="17.100000000000001" customHeight="1" x14ac:dyDescent="0.2">
      <c r="B8" s="54"/>
      <c r="C8" s="54"/>
      <c r="D8" s="54"/>
      <c r="E8" s="54"/>
      <c r="F8" s="54"/>
      <c r="G8" s="84"/>
      <c r="H8" s="54"/>
      <c r="I8" s="54"/>
      <c r="J8" s="360" t="s">
        <v>161</v>
      </c>
      <c r="K8" s="360"/>
      <c r="L8" s="360"/>
      <c r="M8" s="360"/>
      <c r="N8" s="360"/>
      <c r="O8" s="360"/>
      <c r="P8" s="360"/>
    </row>
    <row r="9" spans="1:16" s="66" customFormat="1" ht="17.100000000000001" customHeight="1" x14ac:dyDescent="0.4">
      <c r="A9" s="64"/>
      <c r="B9" s="64"/>
      <c r="C9" s="64"/>
      <c r="D9" s="65"/>
      <c r="G9" s="84"/>
      <c r="H9" s="54"/>
      <c r="I9" s="54"/>
      <c r="J9" s="357" t="s">
        <v>67</v>
      </c>
      <c r="K9" s="357"/>
      <c r="L9" s="357"/>
      <c r="M9" s="81"/>
      <c r="N9" s="358" t="s">
        <v>68</v>
      </c>
      <c r="O9" s="358"/>
      <c r="P9" s="358"/>
    </row>
    <row r="10" spans="1:16" s="52" customFormat="1" ht="17.100000000000001" customHeight="1" x14ac:dyDescent="0.2">
      <c r="B10" s="54"/>
      <c r="C10" s="54"/>
      <c r="D10" s="54"/>
      <c r="E10" s="54"/>
      <c r="F10" s="359" t="s">
        <v>1</v>
      </c>
      <c r="G10" s="359"/>
      <c r="H10" s="359"/>
      <c r="I10" s="54"/>
      <c r="J10" s="148" t="s">
        <v>173</v>
      </c>
      <c r="K10" s="149"/>
      <c r="L10" s="148" t="s">
        <v>146</v>
      </c>
      <c r="M10" s="150"/>
      <c r="N10" s="148" t="s">
        <v>173</v>
      </c>
      <c r="O10" s="151"/>
      <c r="P10" s="148" t="s">
        <v>146</v>
      </c>
    </row>
    <row r="11" spans="1:16" s="52" customFormat="1" ht="17.100000000000001" customHeight="1" x14ac:dyDescent="0.2">
      <c r="A11" s="152" t="s">
        <v>27</v>
      </c>
      <c r="B11" s="54"/>
      <c r="C11" s="54"/>
      <c r="D11" s="54"/>
      <c r="E11" s="54"/>
      <c r="F11" s="54"/>
      <c r="G11" s="84"/>
      <c r="H11" s="53"/>
      <c r="I11" s="84"/>
      <c r="J11" s="153"/>
      <c r="K11" s="153"/>
      <c r="L11" s="153"/>
      <c r="M11" s="153"/>
      <c r="N11" s="153"/>
      <c r="O11" s="153"/>
      <c r="P11" s="153"/>
    </row>
    <row r="12" spans="1:16" s="52" customFormat="1" ht="17.100000000000001" customHeight="1" x14ac:dyDescent="0.2">
      <c r="A12" s="154" t="s">
        <v>28</v>
      </c>
      <c r="B12" s="54"/>
      <c r="C12" s="54"/>
      <c r="D12" s="54"/>
      <c r="E12" s="54"/>
      <c r="F12" s="54"/>
      <c r="G12" s="155">
        <v>5</v>
      </c>
      <c r="I12" s="84"/>
      <c r="J12" s="156">
        <v>407291</v>
      </c>
      <c r="K12" s="153"/>
      <c r="L12" s="156">
        <v>410301</v>
      </c>
      <c r="M12" s="153"/>
      <c r="N12" s="156">
        <v>343814</v>
      </c>
      <c r="O12" s="153"/>
      <c r="P12" s="156">
        <v>364914</v>
      </c>
    </row>
    <row r="13" spans="1:16" s="52" customFormat="1" ht="17.100000000000001" customHeight="1" x14ac:dyDescent="0.2">
      <c r="A13" s="154" t="s">
        <v>150</v>
      </c>
      <c r="B13" s="54"/>
      <c r="C13" s="54"/>
      <c r="D13" s="54"/>
      <c r="E13" s="54"/>
      <c r="F13" s="54"/>
      <c r="G13" s="157"/>
      <c r="I13" s="84"/>
      <c r="J13" s="159">
        <v>2981</v>
      </c>
      <c r="K13" s="153"/>
      <c r="L13" s="159">
        <v>14721</v>
      </c>
      <c r="M13" s="153"/>
      <c r="N13" s="296">
        <v>0</v>
      </c>
      <c r="O13" s="158"/>
      <c r="P13" s="296">
        <v>0</v>
      </c>
    </row>
    <row r="14" spans="1:16" s="52" customFormat="1" ht="17.100000000000001" customHeight="1" x14ac:dyDescent="0.2">
      <c r="A14" s="154" t="s">
        <v>29</v>
      </c>
      <c r="B14" s="54"/>
      <c r="C14" s="54"/>
      <c r="D14" s="54"/>
      <c r="E14" s="54"/>
      <c r="F14" s="54"/>
      <c r="G14" s="157"/>
      <c r="I14" s="84"/>
      <c r="J14" s="158"/>
      <c r="K14" s="153"/>
      <c r="L14" s="159"/>
      <c r="M14" s="153"/>
      <c r="N14" s="158"/>
      <c r="O14" s="158"/>
      <c r="P14" s="159"/>
    </row>
    <row r="15" spans="1:16" s="52" customFormat="1" ht="17.100000000000001" customHeight="1" x14ac:dyDescent="0.2">
      <c r="B15" s="154" t="s">
        <v>90</v>
      </c>
      <c r="G15" s="157"/>
      <c r="I15" s="53"/>
      <c r="J15" s="297">
        <v>0</v>
      </c>
      <c r="K15" s="153"/>
      <c r="L15" s="156">
        <v>4886</v>
      </c>
      <c r="M15" s="153"/>
      <c r="N15" s="296">
        <v>0</v>
      </c>
      <c r="O15" s="153"/>
      <c r="P15" s="156">
        <v>4550</v>
      </c>
    </row>
    <row r="16" spans="1:16" s="52" customFormat="1" ht="17.100000000000001" customHeight="1" x14ac:dyDescent="0.2">
      <c r="B16" s="154" t="s">
        <v>175</v>
      </c>
      <c r="G16" s="157"/>
      <c r="I16" s="53"/>
      <c r="J16" s="156">
        <v>163</v>
      </c>
      <c r="K16" s="153"/>
      <c r="L16" s="156">
        <v>177</v>
      </c>
      <c r="M16" s="153"/>
      <c r="N16" s="156">
        <v>163</v>
      </c>
      <c r="O16" s="153"/>
      <c r="P16" s="156">
        <v>177</v>
      </c>
    </row>
    <row r="17" spans="1:18" s="52" customFormat="1" ht="17.100000000000001" customHeight="1" x14ac:dyDescent="0.2">
      <c r="B17" s="154" t="s">
        <v>86</v>
      </c>
      <c r="C17" s="54"/>
      <c r="D17" s="54"/>
      <c r="E17" s="54"/>
      <c r="F17" s="54"/>
      <c r="G17" s="155">
        <v>5</v>
      </c>
      <c r="I17" s="84"/>
      <c r="J17" s="160">
        <v>2349</v>
      </c>
      <c r="K17" s="153"/>
      <c r="L17" s="160">
        <v>1391</v>
      </c>
      <c r="M17" s="153"/>
      <c r="N17" s="160">
        <v>2283</v>
      </c>
      <c r="O17" s="153"/>
      <c r="P17" s="160">
        <v>2742</v>
      </c>
    </row>
    <row r="18" spans="1:18" s="52" customFormat="1" ht="17.100000000000001" customHeight="1" x14ac:dyDescent="0.2">
      <c r="A18" s="152" t="s">
        <v>30</v>
      </c>
      <c r="B18" s="54"/>
      <c r="C18" s="54"/>
      <c r="D18" s="54"/>
      <c r="E18" s="54"/>
      <c r="F18" s="54"/>
      <c r="G18" s="157"/>
      <c r="I18" s="84"/>
      <c r="J18" s="161">
        <v>412784</v>
      </c>
      <c r="K18" s="158"/>
      <c r="L18" s="161">
        <v>431476</v>
      </c>
      <c r="M18" s="153"/>
      <c r="N18" s="161">
        <v>346260</v>
      </c>
      <c r="O18" s="153"/>
      <c r="P18" s="161">
        <v>372383</v>
      </c>
    </row>
    <row r="19" spans="1:18" s="52" customFormat="1" ht="17.100000000000001" customHeight="1" x14ac:dyDescent="0.2">
      <c r="A19" s="162" t="s">
        <v>31</v>
      </c>
      <c r="B19" s="162"/>
      <c r="G19" s="157"/>
      <c r="I19" s="53"/>
      <c r="J19" s="156"/>
      <c r="K19" s="153"/>
      <c r="L19" s="156"/>
      <c r="M19" s="153"/>
      <c r="N19" s="153"/>
      <c r="O19" s="153"/>
      <c r="P19" s="156"/>
    </row>
    <row r="20" spans="1:18" s="52" customFormat="1" ht="17.100000000000001" customHeight="1" x14ac:dyDescent="0.2">
      <c r="A20" s="154" t="s">
        <v>32</v>
      </c>
      <c r="G20" s="155">
        <v>5</v>
      </c>
      <c r="I20" s="53"/>
      <c r="J20" s="156">
        <v>357022</v>
      </c>
      <c r="K20" s="153"/>
      <c r="L20" s="156">
        <v>356389</v>
      </c>
      <c r="M20" s="153"/>
      <c r="N20" s="159">
        <v>304258</v>
      </c>
      <c r="O20" s="153"/>
      <c r="P20" s="156">
        <v>320454</v>
      </c>
    </row>
    <row r="21" spans="1:18" s="52" customFormat="1" ht="17.100000000000001" customHeight="1" x14ac:dyDescent="0.2">
      <c r="A21" s="154" t="s">
        <v>151</v>
      </c>
      <c r="G21" s="155"/>
      <c r="I21" s="53"/>
      <c r="J21" s="159">
        <v>3808</v>
      </c>
      <c r="K21" s="153"/>
      <c r="L21" s="159">
        <v>17539</v>
      </c>
      <c r="M21" s="153"/>
      <c r="N21" s="296">
        <v>0</v>
      </c>
      <c r="O21" s="158"/>
      <c r="P21" s="296">
        <v>0</v>
      </c>
    </row>
    <row r="22" spans="1:18" s="52" customFormat="1" ht="17.100000000000001" customHeight="1" x14ac:dyDescent="0.2">
      <c r="A22" s="154" t="s">
        <v>176</v>
      </c>
      <c r="B22" s="154"/>
      <c r="G22" s="157"/>
      <c r="I22" s="53"/>
      <c r="J22" s="156">
        <v>12546</v>
      </c>
      <c r="K22" s="153"/>
      <c r="L22" s="156">
        <v>12124</v>
      </c>
      <c r="M22" s="153"/>
      <c r="N22" s="159">
        <v>9976</v>
      </c>
      <c r="O22" s="153"/>
      <c r="P22" s="156">
        <v>9915</v>
      </c>
    </row>
    <row r="23" spans="1:18" s="52" customFormat="1" ht="17.100000000000001" customHeight="1" x14ac:dyDescent="0.2">
      <c r="A23" s="154" t="s">
        <v>41</v>
      </c>
      <c r="B23" s="154"/>
      <c r="G23" s="155">
        <v>5</v>
      </c>
      <c r="I23" s="53"/>
      <c r="J23" s="156">
        <v>33420</v>
      </c>
      <c r="K23" s="153"/>
      <c r="L23" s="156">
        <v>36822</v>
      </c>
      <c r="M23" s="153"/>
      <c r="N23" s="159">
        <v>27133</v>
      </c>
      <c r="O23" s="153"/>
      <c r="P23" s="156">
        <v>26572</v>
      </c>
    </row>
    <row r="24" spans="1:18" s="52" customFormat="1" ht="17.100000000000001" customHeight="1" x14ac:dyDescent="0.2">
      <c r="A24" s="154" t="s">
        <v>193</v>
      </c>
      <c r="B24" s="54"/>
      <c r="G24" s="155"/>
      <c r="I24" s="53"/>
      <c r="J24" s="160">
        <v>4188</v>
      </c>
      <c r="K24" s="153"/>
      <c r="L24" s="298">
        <v>0</v>
      </c>
      <c r="M24" s="153"/>
      <c r="N24" s="160">
        <v>7803</v>
      </c>
      <c r="O24" s="153"/>
      <c r="P24" s="298">
        <v>0</v>
      </c>
    </row>
    <row r="25" spans="1:18" s="52" customFormat="1" ht="17.100000000000001" customHeight="1" x14ac:dyDescent="0.2">
      <c r="A25" s="162" t="s">
        <v>33</v>
      </c>
      <c r="B25" s="162"/>
      <c r="C25" s="162"/>
      <c r="G25" s="53"/>
      <c r="H25" s="83"/>
      <c r="I25" s="53"/>
      <c r="J25" s="161">
        <v>410984</v>
      </c>
      <c r="K25" s="158"/>
      <c r="L25" s="161">
        <v>422874</v>
      </c>
      <c r="M25" s="158"/>
      <c r="N25" s="161">
        <v>349170</v>
      </c>
      <c r="O25" s="153"/>
      <c r="P25" s="161">
        <v>356941</v>
      </c>
    </row>
    <row r="26" spans="1:18" s="52" customFormat="1" ht="17.100000000000001" customHeight="1" x14ac:dyDescent="0.2">
      <c r="A26" s="162" t="s">
        <v>179</v>
      </c>
      <c r="B26" s="162"/>
      <c r="C26" s="162"/>
      <c r="G26" s="53"/>
      <c r="H26" s="83"/>
      <c r="I26" s="53"/>
      <c r="J26" s="159">
        <v>1800</v>
      </c>
      <c r="K26" s="158"/>
      <c r="L26" s="343">
        <v>8602</v>
      </c>
      <c r="M26" s="158"/>
      <c r="N26" s="163">
        <v>-2910</v>
      </c>
      <c r="O26" s="153"/>
      <c r="P26" s="159">
        <v>15442</v>
      </c>
      <c r="Q26" s="218"/>
    </row>
    <row r="27" spans="1:18" s="52" customFormat="1" ht="17.100000000000001" customHeight="1" x14ac:dyDescent="0.2">
      <c r="A27" s="154" t="s">
        <v>178</v>
      </c>
      <c r="B27" s="154"/>
      <c r="G27" s="155">
        <v>5</v>
      </c>
      <c r="I27" s="53"/>
      <c r="J27" s="297">
        <v>0</v>
      </c>
      <c r="K27" s="153"/>
      <c r="L27" s="296">
        <v>0</v>
      </c>
      <c r="M27" s="153"/>
      <c r="N27" s="159">
        <v>2428</v>
      </c>
      <c r="O27" s="153"/>
      <c r="P27" s="156">
        <v>1238</v>
      </c>
      <c r="R27" s="218"/>
    </row>
    <row r="28" spans="1:18" s="52" customFormat="1" ht="17.100000000000001" customHeight="1" x14ac:dyDescent="0.2">
      <c r="A28" s="154" t="s">
        <v>50</v>
      </c>
      <c r="B28" s="154"/>
      <c r="G28" s="155">
        <v>5</v>
      </c>
      <c r="I28" s="53"/>
      <c r="J28" s="160">
        <v>4219</v>
      </c>
      <c r="K28" s="153"/>
      <c r="L28" s="160">
        <v>5795</v>
      </c>
      <c r="M28" s="153"/>
      <c r="N28" s="160">
        <v>3417</v>
      </c>
      <c r="O28" s="153"/>
      <c r="P28" s="160">
        <v>4480</v>
      </c>
    </row>
    <row r="29" spans="1:18" s="52" customFormat="1" ht="17.100000000000001" customHeight="1" x14ac:dyDescent="0.2">
      <c r="A29" s="162" t="s">
        <v>180</v>
      </c>
      <c r="G29" s="53"/>
      <c r="H29" s="83"/>
      <c r="I29" s="53"/>
      <c r="J29" s="163">
        <v>-2419</v>
      </c>
      <c r="K29" s="158"/>
      <c r="L29" s="159">
        <v>2807</v>
      </c>
      <c r="M29" s="158"/>
      <c r="N29" s="163">
        <v>-3899</v>
      </c>
      <c r="O29" s="153"/>
      <c r="P29" s="159">
        <v>12200</v>
      </c>
      <c r="Q29" s="164"/>
      <c r="R29" s="164"/>
    </row>
    <row r="30" spans="1:18" s="52" customFormat="1" ht="17.100000000000001" customHeight="1" x14ac:dyDescent="0.2">
      <c r="A30" s="154" t="s">
        <v>205</v>
      </c>
      <c r="G30" s="53">
        <v>23</v>
      </c>
      <c r="H30" s="165"/>
      <c r="I30" s="53"/>
      <c r="J30" s="163">
        <v>-1076</v>
      </c>
      <c r="K30" s="153"/>
      <c r="L30" s="160">
        <v>1656</v>
      </c>
      <c r="M30" s="158"/>
      <c r="N30" s="163">
        <v>-618</v>
      </c>
      <c r="O30" s="158"/>
      <c r="P30" s="160">
        <v>2775</v>
      </c>
    </row>
    <row r="31" spans="1:18" s="52" customFormat="1" ht="17.100000000000001" customHeight="1" x14ac:dyDescent="0.2">
      <c r="A31" s="152" t="s">
        <v>181</v>
      </c>
      <c r="G31" s="53"/>
      <c r="H31" s="83"/>
      <c r="I31" s="53"/>
      <c r="J31" s="166">
        <v>-1343</v>
      </c>
      <c r="K31" s="158"/>
      <c r="L31" s="161">
        <v>1151</v>
      </c>
      <c r="M31" s="158"/>
      <c r="N31" s="166">
        <v>-3281</v>
      </c>
      <c r="O31" s="153"/>
      <c r="P31" s="161">
        <v>9425</v>
      </c>
      <c r="Q31" s="164"/>
      <c r="R31" s="219"/>
    </row>
    <row r="32" spans="1:18" s="52" customFormat="1" ht="17.100000000000001" customHeight="1" x14ac:dyDescent="0.2">
      <c r="A32" s="167" t="s">
        <v>155</v>
      </c>
      <c r="G32" s="53"/>
      <c r="H32" s="83"/>
      <c r="I32" s="53"/>
      <c r="J32" s="159"/>
      <c r="K32" s="153"/>
      <c r="L32" s="159"/>
      <c r="M32" s="153"/>
      <c r="N32" s="158"/>
      <c r="O32" s="158"/>
      <c r="P32" s="159"/>
    </row>
    <row r="33" spans="1:18" s="52" customFormat="1" ht="17.100000000000001" customHeight="1" x14ac:dyDescent="0.2">
      <c r="A33" s="168" t="s">
        <v>210</v>
      </c>
      <c r="G33" s="53"/>
      <c r="H33" s="83"/>
      <c r="I33" s="53"/>
      <c r="J33" s="159"/>
      <c r="K33" s="153"/>
      <c r="L33" s="159"/>
      <c r="M33" s="153"/>
      <c r="N33" s="158"/>
      <c r="O33" s="158"/>
      <c r="P33" s="159"/>
    </row>
    <row r="34" spans="1:18" s="52" customFormat="1" ht="17.100000000000001" customHeight="1" x14ac:dyDescent="0.2">
      <c r="A34" s="168"/>
      <c r="B34" s="52" t="s">
        <v>211</v>
      </c>
      <c r="G34" s="53"/>
      <c r="H34" s="83"/>
      <c r="I34" s="53"/>
      <c r="J34" s="159"/>
      <c r="K34" s="153"/>
      <c r="L34" s="159"/>
      <c r="M34" s="153"/>
      <c r="N34" s="158"/>
      <c r="O34" s="158"/>
      <c r="P34" s="159"/>
    </row>
    <row r="35" spans="1:18" s="52" customFormat="1" ht="17.100000000000001" customHeight="1" x14ac:dyDescent="0.2">
      <c r="A35" s="169"/>
      <c r="C35" s="171" t="s">
        <v>212</v>
      </c>
      <c r="G35" s="53">
        <v>22</v>
      </c>
      <c r="H35" s="83"/>
      <c r="I35" s="53"/>
      <c r="J35" s="160">
        <v>738</v>
      </c>
      <c r="K35" s="153"/>
      <c r="L35" s="298">
        <v>0</v>
      </c>
      <c r="M35" s="153"/>
      <c r="N35" s="147">
        <v>8</v>
      </c>
      <c r="O35" s="158"/>
      <c r="P35" s="298">
        <v>0</v>
      </c>
    </row>
    <row r="36" spans="1:18" s="52" customFormat="1" ht="17.100000000000001" customHeight="1" x14ac:dyDescent="0.2">
      <c r="A36" s="167" t="s">
        <v>219</v>
      </c>
      <c r="C36" s="171"/>
      <c r="G36" s="53"/>
      <c r="H36" s="83"/>
      <c r="I36" s="53"/>
      <c r="J36" s="160">
        <v>738</v>
      </c>
      <c r="K36" s="153"/>
      <c r="L36" s="298">
        <v>0</v>
      </c>
      <c r="M36" s="153"/>
      <c r="N36" s="147">
        <v>8</v>
      </c>
      <c r="O36" s="158"/>
      <c r="P36" s="298">
        <v>0</v>
      </c>
      <c r="R36" s="164"/>
    </row>
    <row r="37" spans="1:18" s="52" customFormat="1" ht="17.100000000000001" customHeight="1" thickBot="1" x14ac:dyDescent="0.25">
      <c r="A37" s="167" t="s">
        <v>182</v>
      </c>
      <c r="G37" s="53"/>
      <c r="H37" s="83"/>
      <c r="I37" s="53"/>
      <c r="J37" s="173">
        <v>-605</v>
      </c>
      <c r="K37" s="153"/>
      <c r="L37" s="172">
        <v>1151</v>
      </c>
      <c r="M37" s="153"/>
      <c r="N37" s="173">
        <v>-3273</v>
      </c>
      <c r="O37" s="158"/>
      <c r="P37" s="172">
        <v>9425</v>
      </c>
    </row>
    <row r="38" spans="1:18" s="52" customFormat="1" ht="17.100000000000001" customHeight="1" thickTop="1" x14ac:dyDescent="0.2">
      <c r="A38" s="167"/>
      <c r="G38" s="53"/>
      <c r="H38" s="83"/>
      <c r="I38" s="53"/>
      <c r="J38" s="163"/>
      <c r="K38" s="153"/>
      <c r="L38" s="159"/>
      <c r="M38" s="153"/>
      <c r="N38" s="163"/>
      <c r="O38" s="158"/>
      <c r="P38" s="159"/>
    </row>
    <row r="39" spans="1:18" s="52" customFormat="1" ht="17.100000000000001" customHeight="1" x14ac:dyDescent="0.2">
      <c r="A39" s="167"/>
      <c r="G39" s="53"/>
      <c r="H39" s="83"/>
      <c r="I39" s="53"/>
      <c r="J39" s="163"/>
      <c r="K39" s="153"/>
      <c r="L39" s="159"/>
      <c r="M39" s="153"/>
      <c r="N39" s="163"/>
      <c r="O39" s="158"/>
      <c r="P39" s="159"/>
    </row>
    <row r="40" spans="1:18" s="29" customFormat="1" ht="18" customHeight="1" x14ac:dyDescent="0.2">
      <c r="A40" s="128"/>
      <c r="G40" s="41"/>
      <c r="H40" s="47"/>
      <c r="I40" s="41"/>
      <c r="J40" s="130"/>
      <c r="K40" s="45"/>
      <c r="L40" s="143"/>
      <c r="M40" s="45"/>
      <c r="N40" s="130"/>
      <c r="O40" s="130"/>
      <c r="P40" s="143"/>
    </row>
    <row r="41" spans="1:18" s="42" customFormat="1" ht="21" customHeight="1" x14ac:dyDescent="0.2">
      <c r="G41" s="125"/>
      <c r="N41" s="40"/>
      <c r="P41" s="55" t="s">
        <v>159</v>
      </c>
    </row>
    <row r="42" spans="1:18" s="42" customFormat="1" ht="21" customHeight="1" x14ac:dyDescent="0.2">
      <c r="G42" s="125"/>
      <c r="N42" s="40"/>
      <c r="P42" s="55" t="s">
        <v>160</v>
      </c>
    </row>
    <row r="43" spans="1:18" s="42" customFormat="1" ht="21" customHeight="1" x14ac:dyDescent="0.2">
      <c r="A43" s="362" t="s">
        <v>147</v>
      </c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</row>
    <row r="44" spans="1:18" s="42" customFormat="1" ht="21" customHeight="1" x14ac:dyDescent="0.2">
      <c r="A44" s="361" t="s">
        <v>84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361"/>
      <c r="P44" s="361"/>
    </row>
    <row r="45" spans="1:18" s="42" customFormat="1" ht="21" customHeight="1" x14ac:dyDescent="0.2">
      <c r="A45" s="361" t="s">
        <v>98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61"/>
      <c r="O45" s="361"/>
      <c r="P45" s="361"/>
    </row>
    <row r="46" spans="1:18" s="42" customFormat="1" ht="21" customHeight="1" x14ac:dyDescent="0.2">
      <c r="A46" s="361" t="s">
        <v>169</v>
      </c>
      <c r="B46" s="361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61"/>
      <c r="O46" s="361"/>
      <c r="P46" s="361"/>
    </row>
    <row r="47" spans="1:18" s="42" customFormat="1" ht="18" customHeight="1" x14ac:dyDescent="0.2">
      <c r="A47" s="126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</row>
    <row r="48" spans="1:18" s="52" customFormat="1" ht="17.100000000000001" customHeight="1" x14ac:dyDescent="0.2">
      <c r="B48" s="54"/>
      <c r="C48" s="54"/>
      <c r="D48" s="54"/>
      <c r="E48" s="54"/>
      <c r="F48" s="54"/>
      <c r="G48" s="84"/>
      <c r="H48" s="54"/>
      <c r="I48" s="54"/>
      <c r="J48" s="360" t="s">
        <v>161</v>
      </c>
      <c r="K48" s="360"/>
      <c r="L48" s="360"/>
      <c r="M48" s="360"/>
      <c r="N48" s="360"/>
      <c r="O48" s="360"/>
      <c r="P48" s="360"/>
    </row>
    <row r="49" spans="1:18" s="66" customFormat="1" ht="17.100000000000001" customHeight="1" x14ac:dyDescent="0.4">
      <c r="A49" s="64"/>
      <c r="B49" s="64"/>
      <c r="C49" s="64"/>
      <c r="D49" s="65"/>
      <c r="G49" s="84"/>
      <c r="H49" s="54"/>
      <c r="I49" s="54"/>
      <c r="J49" s="357" t="s">
        <v>67</v>
      </c>
      <c r="K49" s="357"/>
      <c r="L49" s="357"/>
      <c r="M49" s="81"/>
      <c r="N49" s="358" t="s">
        <v>68</v>
      </c>
      <c r="O49" s="358"/>
      <c r="P49" s="358"/>
    </row>
    <row r="50" spans="1:18" s="52" customFormat="1" ht="17.100000000000001" customHeight="1" x14ac:dyDescent="0.2">
      <c r="B50" s="54"/>
      <c r="C50" s="54"/>
      <c r="D50" s="54"/>
      <c r="E50" s="54"/>
      <c r="F50" s="359" t="s">
        <v>1</v>
      </c>
      <c r="G50" s="359"/>
      <c r="H50" s="359"/>
      <c r="I50" s="54"/>
      <c r="J50" s="148" t="s">
        <v>173</v>
      </c>
      <c r="K50" s="149"/>
      <c r="L50" s="148" t="s">
        <v>146</v>
      </c>
      <c r="M50" s="150"/>
      <c r="N50" s="148" t="s">
        <v>173</v>
      </c>
      <c r="O50" s="151"/>
      <c r="P50" s="148" t="s">
        <v>146</v>
      </c>
    </row>
    <row r="51" spans="1:18" s="52" customFormat="1" ht="17.100000000000001" customHeight="1" x14ac:dyDescent="0.2">
      <c r="A51" s="52" t="s">
        <v>94</v>
      </c>
      <c r="G51" s="53"/>
      <c r="H51" s="83"/>
      <c r="I51" s="53"/>
      <c r="J51" s="174"/>
      <c r="K51" s="84"/>
      <c r="L51" s="159"/>
      <c r="M51" s="84"/>
      <c r="N51" s="174"/>
      <c r="O51" s="174"/>
      <c r="P51" s="159"/>
    </row>
    <row r="52" spans="1:18" s="52" customFormat="1" ht="17.100000000000001" customHeight="1" x14ac:dyDescent="0.2">
      <c r="B52" s="52" t="s">
        <v>114</v>
      </c>
      <c r="G52" s="53"/>
      <c r="H52" s="83"/>
      <c r="I52" s="53"/>
      <c r="J52" s="163">
        <v>514</v>
      </c>
      <c r="K52" s="84"/>
      <c r="L52" s="159">
        <v>4326</v>
      </c>
      <c r="M52" s="84"/>
      <c r="N52" s="163">
        <v>-3281</v>
      </c>
      <c r="O52" s="158"/>
      <c r="P52" s="159">
        <v>9425</v>
      </c>
    </row>
    <row r="53" spans="1:18" s="52" customFormat="1" ht="17.100000000000001" customHeight="1" x14ac:dyDescent="0.2">
      <c r="B53" s="52" t="s">
        <v>115</v>
      </c>
      <c r="G53" s="53"/>
      <c r="H53" s="83"/>
      <c r="I53" s="53"/>
      <c r="J53" s="163">
        <v>-1857</v>
      </c>
      <c r="K53" s="84"/>
      <c r="L53" s="163">
        <v>-3175</v>
      </c>
      <c r="M53" s="84"/>
      <c r="N53" s="298">
        <v>0</v>
      </c>
      <c r="O53" s="158"/>
      <c r="P53" s="298">
        <v>0</v>
      </c>
    </row>
    <row r="54" spans="1:18" s="52" customFormat="1" ht="17.100000000000001" customHeight="1" thickBot="1" x14ac:dyDescent="0.25">
      <c r="G54" s="53"/>
      <c r="H54" s="83"/>
      <c r="I54" s="53"/>
      <c r="J54" s="173">
        <v>-1343</v>
      </c>
      <c r="K54" s="163"/>
      <c r="L54" s="175">
        <v>1151</v>
      </c>
      <c r="M54" s="84"/>
      <c r="N54" s="173">
        <v>-3281</v>
      </c>
      <c r="O54" s="158"/>
      <c r="P54" s="175">
        <v>9425</v>
      </c>
    </row>
    <row r="55" spans="1:18" s="52" customFormat="1" ht="17.100000000000001" customHeight="1" thickTop="1" x14ac:dyDescent="0.2">
      <c r="G55" s="53"/>
      <c r="H55" s="83"/>
      <c r="I55" s="53"/>
      <c r="J55" s="163"/>
      <c r="K55" s="84"/>
      <c r="L55" s="163"/>
      <c r="M55" s="84"/>
      <c r="N55" s="163"/>
      <c r="O55" s="163"/>
      <c r="P55" s="163"/>
    </row>
    <row r="56" spans="1:18" s="52" customFormat="1" ht="17.100000000000001" customHeight="1" x14ac:dyDescent="0.2">
      <c r="A56" s="52" t="s">
        <v>116</v>
      </c>
      <c r="G56" s="53"/>
      <c r="H56" s="83"/>
      <c r="I56" s="53"/>
      <c r="J56" s="163"/>
      <c r="K56" s="153"/>
      <c r="L56" s="158"/>
      <c r="M56" s="153"/>
      <c r="N56" s="170"/>
      <c r="O56" s="158"/>
      <c r="P56" s="170"/>
    </row>
    <row r="57" spans="1:18" s="52" customFormat="1" ht="17.100000000000001" customHeight="1" x14ac:dyDescent="0.2">
      <c r="B57" s="52" t="s">
        <v>114</v>
      </c>
      <c r="G57" s="53"/>
      <c r="H57" s="83"/>
      <c r="I57" s="53"/>
      <c r="J57" s="163">
        <v>1248</v>
      </c>
      <c r="K57" s="84"/>
      <c r="L57" s="163">
        <v>4326</v>
      </c>
      <c r="M57" s="176"/>
      <c r="N57" s="163">
        <v>-3273</v>
      </c>
      <c r="O57" s="174"/>
      <c r="P57" s="163">
        <v>9425</v>
      </c>
    </row>
    <row r="58" spans="1:18" s="52" customFormat="1" ht="17.100000000000001" customHeight="1" x14ac:dyDescent="0.2">
      <c r="B58" s="52" t="s">
        <v>115</v>
      </c>
      <c r="G58" s="53"/>
      <c r="H58" s="83"/>
      <c r="I58" s="53"/>
      <c r="J58" s="163">
        <v>-1853</v>
      </c>
      <c r="K58" s="84"/>
      <c r="L58" s="163">
        <v>-3175</v>
      </c>
      <c r="M58" s="84"/>
      <c r="N58" s="298">
        <v>0</v>
      </c>
      <c r="O58" s="158"/>
      <c r="P58" s="298">
        <v>0</v>
      </c>
    </row>
    <row r="59" spans="1:18" s="52" customFormat="1" ht="17.100000000000001" customHeight="1" thickBot="1" x14ac:dyDescent="0.25">
      <c r="G59" s="53"/>
      <c r="H59" s="83"/>
      <c r="I59" s="53"/>
      <c r="J59" s="173">
        <v>-605</v>
      </c>
      <c r="K59" s="163"/>
      <c r="L59" s="173">
        <v>1151</v>
      </c>
      <c r="M59" s="176"/>
      <c r="N59" s="173">
        <v>-3273</v>
      </c>
      <c r="O59" s="174"/>
      <c r="P59" s="173">
        <v>9425</v>
      </c>
    </row>
    <row r="60" spans="1:18" s="52" customFormat="1" ht="17.100000000000001" customHeight="1" thickTop="1" x14ac:dyDescent="0.2">
      <c r="G60" s="53"/>
      <c r="H60" s="83"/>
      <c r="I60" s="53"/>
      <c r="J60" s="177"/>
      <c r="K60" s="158"/>
      <c r="L60" s="177"/>
      <c r="M60" s="158"/>
      <c r="N60" s="177"/>
      <c r="O60" s="158"/>
      <c r="P60" s="177"/>
    </row>
    <row r="61" spans="1:18" s="154" customFormat="1" ht="17.100000000000001" customHeight="1" x14ac:dyDescent="0.2">
      <c r="A61" s="167" t="s">
        <v>197</v>
      </c>
      <c r="B61" s="178"/>
      <c r="C61" s="52"/>
      <c r="D61" s="52"/>
      <c r="E61" s="52"/>
      <c r="F61" s="52"/>
      <c r="I61" s="53"/>
      <c r="J61" s="153"/>
      <c r="K61" s="158"/>
      <c r="L61" s="153"/>
      <c r="M61" s="158"/>
      <c r="N61" s="158"/>
      <c r="O61" s="158"/>
      <c r="P61" s="158"/>
    </row>
    <row r="62" spans="1:18" s="154" customFormat="1" ht="17.100000000000001" customHeight="1" x14ac:dyDescent="0.2">
      <c r="A62" s="178" t="s">
        <v>130</v>
      </c>
      <c r="C62" s="52"/>
      <c r="D62" s="52"/>
      <c r="E62" s="52"/>
      <c r="F62" s="52"/>
      <c r="G62" s="179">
        <v>24</v>
      </c>
      <c r="I62" s="53"/>
      <c r="J62" s="153"/>
      <c r="K62" s="158"/>
      <c r="L62" s="153"/>
      <c r="M62" s="158"/>
      <c r="N62" s="158"/>
      <c r="O62" s="158"/>
      <c r="P62" s="158"/>
    </row>
    <row r="63" spans="1:18" s="52" customFormat="1" ht="17.100000000000001" customHeight="1" thickBot="1" x14ac:dyDescent="0.25">
      <c r="B63" s="171" t="s">
        <v>198</v>
      </c>
      <c r="G63" s="53"/>
      <c r="H63" s="83"/>
      <c r="I63" s="53"/>
      <c r="J63" s="180">
        <v>1.1999999999999999E-3</v>
      </c>
      <c r="K63" s="158"/>
      <c r="L63" s="180">
        <v>1.03E-2</v>
      </c>
      <c r="M63" s="181"/>
      <c r="N63" s="216">
        <v>-7.7999999999999996E-3</v>
      </c>
      <c r="O63" s="181"/>
      <c r="P63" s="180">
        <v>2.23E-2</v>
      </c>
    </row>
    <row r="64" spans="1:18" s="29" customFormat="1" ht="18" customHeight="1" thickTop="1" x14ac:dyDescent="0.2">
      <c r="B64" s="129"/>
      <c r="G64" s="41"/>
      <c r="H64" s="47"/>
      <c r="I64" s="41"/>
      <c r="J64" s="131"/>
      <c r="K64" s="127"/>
      <c r="L64" s="131"/>
      <c r="M64" s="131"/>
      <c r="N64" s="131"/>
      <c r="O64" s="131"/>
      <c r="P64" s="131"/>
      <c r="R64" s="132"/>
    </row>
    <row r="65" spans="2:16" s="52" customFormat="1" ht="18" customHeight="1" x14ac:dyDescent="0.2">
      <c r="G65" s="53"/>
      <c r="H65" s="83"/>
    </row>
    <row r="66" spans="2:16" s="29" customFormat="1" ht="20.100000000000001" customHeight="1" x14ac:dyDescent="0.2">
      <c r="B66" s="50"/>
      <c r="G66" s="41"/>
      <c r="H66" s="47"/>
      <c r="J66" s="48"/>
      <c r="K66" s="57"/>
      <c r="L66" s="48"/>
      <c r="M66" s="48"/>
      <c r="N66" s="48"/>
      <c r="O66" s="57"/>
      <c r="P66" s="51"/>
    </row>
  </sheetData>
  <mergeCells count="16">
    <mergeCell ref="A3:P3"/>
    <mergeCell ref="A4:P4"/>
    <mergeCell ref="A5:P5"/>
    <mergeCell ref="A6:P6"/>
    <mergeCell ref="A43:P43"/>
    <mergeCell ref="J49:L49"/>
    <mergeCell ref="N49:P49"/>
    <mergeCell ref="F50:H50"/>
    <mergeCell ref="J8:P8"/>
    <mergeCell ref="F10:H10"/>
    <mergeCell ref="J9:L9"/>
    <mergeCell ref="N9:P9"/>
    <mergeCell ref="A44:P44"/>
    <mergeCell ref="A45:P45"/>
    <mergeCell ref="A46:P46"/>
    <mergeCell ref="J48:P48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C000"/>
  </sheetPr>
  <dimension ref="A1:U31"/>
  <sheetViews>
    <sheetView view="pageBreakPreview" zoomScaleNormal="70" zoomScaleSheetLayoutView="100" workbookViewId="0"/>
  </sheetViews>
  <sheetFormatPr defaultRowHeight="20.100000000000001" customHeight="1" x14ac:dyDescent="0.45"/>
  <cols>
    <col min="1" max="2" width="2" style="43" customWidth="1"/>
    <col min="3" max="3" width="44.42578125" style="43" customWidth="1"/>
    <col min="4" max="4" width="4.140625" style="43" customWidth="1"/>
    <col min="5" max="5" width="1.7109375" style="43" customWidth="1"/>
    <col min="6" max="6" width="1" style="43" customWidth="1"/>
    <col min="7" max="7" width="8.140625" style="43" customWidth="1"/>
    <col min="8" max="8" width="0.85546875" style="43" customWidth="1"/>
    <col min="9" max="9" width="7.85546875" style="43" customWidth="1"/>
    <col min="10" max="10" width="0.85546875" style="43" customWidth="1"/>
    <col min="11" max="11" width="11" style="43" customWidth="1"/>
    <col min="12" max="12" width="0.85546875" style="43" customWidth="1"/>
    <col min="13" max="13" width="9.28515625" style="43" customWidth="1"/>
    <col min="14" max="14" width="0.85546875" style="43" customWidth="1"/>
    <col min="15" max="15" width="8" style="43" customWidth="1"/>
    <col min="16" max="16" width="0.85546875" style="43" customWidth="1"/>
    <col min="17" max="17" width="7.85546875" style="43" customWidth="1"/>
    <col min="18" max="18" width="0.85546875" style="43" customWidth="1"/>
    <col min="19" max="19" width="8.28515625" style="43" customWidth="1"/>
    <col min="20" max="20" width="0.85546875" style="43" customWidth="1"/>
    <col min="21" max="21" width="8.85546875" style="43" customWidth="1"/>
    <col min="22" max="16384" width="9.140625" style="43"/>
  </cols>
  <sheetData>
    <row r="1" spans="1:21" ht="21" customHeight="1" x14ac:dyDescent="0.45">
      <c r="Q1" s="340" t="s">
        <v>159</v>
      </c>
      <c r="R1" s="285"/>
      <c r="S1" s="285"/>
      <c r="T1" s="285"/>
      <c r="U1" s="285"/>
    </row>
    <row r="2" spans="1:21" ht="21" customHeight="1" x14ac:dyDescent="0.45">
      <c r="Q2" s="341" t="s">
        <v>160</v>
      </c>
      <c r="R2" s="286"/>
      <c r="S2" s="286"/>
      <c r="T2" s="286"/>
      <c r="U2" s="286"/>
    </row>
    <row r="3" spans="1:21" ht="21" customHeight="1" x14ac:dyDescent="0.45">
      <c r="A3" s="367" t="s">
        <v>148</v>
      </c>
      <c r="B3" s="367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</row>
    <row r="4" spans="1:21" s="44" customFormat="1" ht="21" customHeight="1" x14ac:dyDescent="0.3">
      <c r="A4" s="361" t="s">
        <v>84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</row>
    <row r="5" spans="1:21" s="44" customFormat="1" ht="21" customHeight="1" x14ac:dyDescent="0.3">
      <c r="A5" s="369" t="s">
        <v>91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</row>
    <row r="6" spans="1:21" s="44" customFormat="1" ht="21" customHeight="1" x14ac:dyDescent="0.3">
      <c r="A6" s="369" t="s">
        <v>169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</row>
    <row r="7" spans="1:21" s="44" customFormat="1" ht="9.9499999999999993" customHeight="1" x14ac:dyDescent="0.3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</row>
    <row r="8" spans="1:21" s="183" customFormat="1" ht="15" customHeight="1" x14ac:dyDescent="0.2">
      <c r="A8" s="182"/>
      <c r="B8" s="182"/>
      <c r="C8" s="182"/>
      <c r="D8" s="182"/>
      <c r="E8" s="182"/>
      <c r="F8" s="182"/>
      <c r="G8" s="366" t="s">
        <v>161</v>
      </c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</row>
    <row r="9" spans="1:21" s="183" customFormat="1" ht="15" customHeight="1" x14ac:dyDescent="0.2">
      <c r="A9" s="184"/>
      <c r="B9" s="184"/>
      <c r="C9" s="184"/>
      <c r="D9" s="184"/>
      <c r="E9" s="184"/>
      <c r="F9" s="184"/>
      <c r="G9" s="365" t="s">
        <v>67</v>
      </c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  <c r="U9" s="365"/>
    </row>
    <row r="10" spans="1:21" s="183" customFormat="1" ht="15" customHeight="1" x14ac:dyDescent="0.2">
      <c r="A10" s="184"/>
      <c r="B10" s="184"/>
      <c r="C10" s="184"/>
      <c r="D10" s="184"/>
      <c r="E10" s="184"/>
      <c r="F10" s="184"/>
      <c r="G10" s="185" t="s">
        <v>35</v>
      </c>
      <c r="H10" s="185"/>
      <c r="I10" s="185" t="s">
        <v>46</v>
      </c>
      <c r="J10" s="186"/>
      <c r="K10" s="185" t="s">
        <v>117</v>
      </c>
      <c r="L10" s="186"/>
      <c r="M10" s="365" t="s">
        <v>18</v>
      </c>
      <c r="N10" s="365"/>
      <c r="O10" s="365"/>
      <c r="P10" s="185"/>
      <c r="Q10" s="185" t="s">
        <v>74</v>
      </c>
      <c r="R10" s="185"/>
      <c r="S10" s="185" t="s">
        <v>75</v>
      </c>
      <c r="T10" s="186"/>
      <c r="U10" s="185" t="s">
        <v>74</v>
      </c>
    </row>
    <row r="11" spans="1:21" s="183" customFormat="1" ht="15" customHeight="1" x14ac:dyDescent="0.2">
      <c r="A11" s="184"/>
      <c r="B11" s="184"/>
      <c r="C11" s="184"/>
      <c r="D11" s="184"/>
      <c r="E11" s="184"/>
      <c r="F11" s="184"/>
      <c r="G11" s="185" t="s">
        <v>36</v>
      </c>
      <c r="H11" s="185"/>
      <c r="I11" s="185" t="s">
        <v>47</v>
      </c>
      <c r="J11" s="186"/>
      <c r="K11" s="187" t="s">
        <v>127</v>
      </c>
      <c r="L11" s="186"/>
      <c r="M11" s="185" t="s">
        <v>44</v>
      </c>
      <c r="N11" s="188"/>
      <c r="O11" s="185" t="s">
        <v>45</v>
      </c>
      <c r="P11" s="185"/>
      <c r="Q11" s="185" t="s">
        <v>76</v>
      </c>
      <c r="R11" s="185"/>
      <c r="S11" s="185" t="s">
        <v>77</v>
      </c>
      <c r="T11" s="189"/>
      <c r="U11" s="185" t="s">
        <v>76</v>
      </c>
    </row>
    <row r="12" spans="1:21" s="183" customFormat="1" ht="15" customHeight="1" x14ac:dyDescent="0.2">
      <c r="A12" s="184"/>
      <c r="B12" s="184"/>
      <c r="C12" s="184"/>
      <c r="D12" s="184"/>
      <c r="E12" s="184"/>
      <c r="F12" s="184"/>
      <c r="G12" s="187" t="s">
        <v>37</v>
      </c>
      <c r="H12" s="185"/>
      <c r="J12" s="185"/>
      <c r="K12" s="190" t="s">
        <v>128</v>
      </c>
      <c r="L12" s="185"/>
      <c r="M12" s="191" t="s">
        <v>57</v>
      </c>
      <c r="N12" s="185"/>
      <c r="O12" s="187" t="s">
        <v>38</v>
      </c>
      <c r="P12" s="187"/>
      <c r="Q12" s="185" t="s">
        <v>78</v>
      </c>
      <c r="R12" s="185"/>
      <c r="S12" s="185" t="s">
        <v>79</v>
      </c>
      <c r="T12" s="189"/>
    </row>
    <row r="13" spans="1:21" s="183" customFormat="1" ht="15" customHeight="1" x14ac:dyDescent="0.2">
      <c r="A13" s="184"/>
      <c r="B13" s="184"/>
      <c r="C13" s="364" t="s">
        <v>1</v>
      </c>
      <c r="D13" s="364"/>
      <c r="E13" s="364"/>
      <c r="F13" s="192"/>
      <c r="G13" s="193"/>
      <c r="H13" s="187"/>
      <c r="I13" s="193"/>
      <c r="J13" s="187"/>
      <c r="K13" s="194" t="s">
        <v>123</v>
      </c>
      <c r="L13" s="187"/>
      <c r="M13" s="195" t="s">
        <v>48</v>
      </c>
      <c r="N13" s="187"/>
      <c r="O13" s="193"/>
      <c r="P13" s="196"/>
      <c r="Q13" s="193"/>
      <c r="R13" s="185"/>
      <c r="S13" s="193"/>
      <c r="T13" s="189"/>
      <c r="U13" s="193"/>
    </row>
    <row r="14" spans="1:21" s="183" customFormat="1" ht="15" customHeight="1" x14ac:dyDescent="0.2">
      <c r="A14" s="197" t="s">
        <v>220</v>
      </c>
      <c r="B14" s="198"/>
      <c r="C14" s="198"/>
      <c r="D14" s="198"/>
      <c r="E14" s="198"/>
      <c r="F14" s="198"/>
      <c r="G14" s="199">
        <v>211000</v>
      </c>
      <c r="H14" s="199"/>
      <c r="I14" s="199">
        <v>300485</v>
      </c>
      <c r="J14" s="199"/>
      <c r="K14" s="200">
        <v>125</v>
      </c>
      <c r="L14" s="199"/>
      <c r="M14" s="199">
        <v>21598</v>
      </c>
      <c r="N14" s="201"/>
      <c r="O14" s="199">
        <v>326025</v>
      </c>
      <c r="P14" s="199"/>
      <c r="Q14" s="199">
        <v>859233</v>
      </c>
      <c r="R14" s="199"/>
      <c r="S14" s="199">
        <v>1967</v>
      </c>
      <c r="T14" s="217"/>
      <c r="U14" s="199">
        <v>861200</v>
      </c>
    </row>
    <row r="15" spans="1:21" s="183" customFormat="1" ht="15" customHeight="1" x14ac:dyDescent="0.2">
      <c r="A15" s="198" t="s">
        <v>187</v>
      </c>
      <c r="B15" s="198"/>
      <c r="C15" s="198"/>
      <c r="D15" s="198"/>
      <c r="E15" s="198"/>
      <c r="F15" s="198"/>
      <c r="G15" s="199"/>
      <c r="H15" s="201"/>
      <c r="I15" s="199"/>
      <c r="J15" s="201"/>
      <c r="K15" s="199"/>
      <c r="L15" s="201"/>
      <c r="M15" s="199"/>
      <c r="N15" s="201"/>
      <c r="O15" s="199"/>
      <c r="P15" s="201"/>
      <c r="Q15" s="199"/>
      <c r="R15" s="201"/>
      <c r="S15" s="199"/>
      <c r="T15" s="202"/>
      <c r="U15" s="199"/>
    </row>
    <row r="16" spans="1:21" s="183" customFormat="1" ht="15" customHeight="1" x14ac:dyDescent="0.2">
      <c r="A16" s="198"/>
      <c r="B16" s="198" t="s">
        <v>188</v>
      </c>
      <c r="C16" s="198"/>
      <c r="D16" s="198">
        <v>4</v>
      </c>
      <c r="E16" s="198"/>
      <c r="F16" s="198"/>
      <c r="G16" s="299">
        <v>0</v>
      </c>
      <c r="H16" s="300"/>
      <c r="I16" s="299">
        <v>0</v>
      </c>
      <c r="J16" s="300"/>
      <c r="K16" s="299">
        <v>0</v>
      </c>
      <c r="L16" s="300"/>
      <c r="M16" s="299">
        <v>0</v>
      </c>
      <c r="N16" s="201"/>
      <c r="O16" s="327">
        <v>3141</v>
      </c>
      <c r="P16" s="201"/>
      <c r="Q16" s="327">
        <v>3141</v>
      </c>
      <c r="R16" s="199"/>
      <c r="S16" s="327">
        <v>0</v>
      </c>
      <c r="T16" s="217"/>
      <c r="U16" s="327">
        <v>3141</v>
      </c>
    </row>
    <row r="17" spans="1:21" s="183" customFormat="1" ht="15" customHeight="1" x14ac:dyDescent="0.2">
      <c r="A17" s="197" t="s">
        <v>189</v>
      </c>
      <c r="B17" s="198"/>
      <c r="C17" s="198"/>
      <c r="D17" s="198"/>
      <c r="E17" s="198"/>
      <c r="F17" s="198"/>
      <c r="G17" s="200">
        <v>211000</v>
      </c>
      <c r="H17" s="200"/>
      <c r="I17" s="200">
        <v>300485</v>
      </c>
      <c r="J17" s="200"/>
      <c r="K17" s="200">
        <v>125</v>
      </c>
      <c r="L17" s="200"/>
      <c r="M17" s="200">
        <v>21598</v>
      </c>
      <c r="N17" s="199"/>
      <c r="O17" s="199">
        <v>329166</v>
      </c>
      <c r="P17" s="201"/>
      <c r="Q17" s="199">
        <v>862374</v>
      </c>
      <c r="R17" s="199"/>
      <c r="S17" s="199">
        <v>1967</v>
      </c>
      <c r="T17" s="217"/>
      <c r="U17" s="199">
        <v>864341</v>
      </c>
    </row>
    <row r="18" spans="1:21" s="183" customFormat="1" ht="15" customHeight="1" x14ac:dyDescent="0.2">
      <c r="A18" s="198" t="s">
        <v>184</v>
      </c>
      <c r="B18" s="198"/>
      <c r="C18" s="198"/>
      <c r="D18" s="198"/>
      <c r="E18" s="198"/>
      <c r="F18" s="198"/>
      <c r="G18" s="300"/>
      <c r="H18" s="300"/>
      <c r="I18" s="300"/>
      <c r="J18" s="300"/>
      <c r="K18" s="300"/>
      <c r="L18" s="300"/>
      <c r="M18" s="300"/>
      <c r="N18" s="201"/>
      <c r="O18" s="199"/>
      <c r="P18" s="201"/>
      <c r="Q18" s="199"/>
      <c r="R18" s="199"/>
      <c r="S18" s="199"/>
      <c r="T18" s="217"/>
      <c r="U18" s="199"/>
    </row>
    <row r="19" spans="1:21" s="183" customFormat="1" ht="15" customHeight="1" x14ac:dyDescent="0.2">
      <c r="A19" s="198"/>
      <c r="B19" s="198" t="s">
        <v>140</v>
      </c>
      <c r="C19" s="198"/>
      <c r="D19" s="198"/>
      <c r="E19" s="198"/>
      <c r="F19" s="198"/>
      <c r="G19" s="300">
        <v>0</v>
      </c>
      <c r="H19" s="300"/>
      <c r="I19" s="300">
        <v>0</v>
      </c>
      <c r="J19" s="300"/>
      <c r="K19" s="300">
        <v>0</v>
      </c>
      <c r="L19" s="300"/>
      <c r="M19" s="300">
        <v>0</v>
      </c>
      <c r="N19" s="201"/>
      <c r="O19" s="199">
        <v>514</v>
      </c>
      <c r="P19" s="201"/>
      <c r="Q19" s="199">
        <v>514</v>
      </c>
      <c r="R19" s="199"/>
      <c r="S19" s="199">
        <v>-1857</v>
      </c>
      <c r="T19" s="217"/>
      <c r="U19" s="199">
        <v>-1343</v>
      </c>
    </row>
    <row r="20" spans="1:21" s="183" customFormat="1" ht="15" customHeight="1" x14ac:dyDescent="0.2">
      <c r="A20" s="198"/>
      <c r="B20" s="198" t="s">
        <v>155</v>
      </c>
      <c r="C20" s="198"/>
      <c r="D20" s="198"/>
      <c r="E20" s="198"/>
      <c r="F20" s="198"/>
      <c r="G20" s="299">
        <v>0</v>
      </c>
      <c r="H20" s="300"/>
      <c r="I20" s="299">
        <v>0</v>
      </c>
      <c r="J20" s="300"/>
      <c r="K20" s="299">
        <v>0</v>
      </c>
      <c r="L20" s="300"/>
      <c r="M20" s="299">
        <v>0</v>
      </c>
      <c r="N20" s="203"/>
      <c r="O20" s="212">
        <v>734</v>
      </c>
      <c r="P20" s="204"/>
      <c r="Q20" s="199">
        <v>734</v>
      </c>
      <c r="R20" s="199"/>
      <c r="S20" s="199">
        <v>4</v>
      </c>
      <c r="T20" s="213"/>
      <c r="U20" s="199">
        <v>738</v>
      </c>
    </row>
    <row r="21" spans="1:21" s="183" customFormat="1" ht="15" customHeight="1" x14ac:dyDescent="0.2">
      <c r="A21" s="198" t="s">
        <v>182</v>
      </c>
      <c r="B21" s="198"/>
      <c r="C21" s="198"/>
      <c r="D21" s="198"/>
      <c r="E21" s="198"/>
      <c r="F21" s="198"/>
      <c r="G21" s="300">
        <v>0</v>
      </c>
      <c r="H21" s="300"/>
      <c r="I21" s="300">
        <v>0</v>
      </c>
      <c r="J21" s="300"/>
      <c r="K21" s="300">
        <v>0</v>
      </c>
      <c r="L21" s="300"/>
      <c r="M21" s="300">
        <v>0</v>
      </c>
      <c r="N21" s="203"/>
      <c r="O21" s="328">
        <v>1248</v>
      </c>
      <c r="P21" s="203"/>
      <c r="Q21" s="328">
        <v>1248</v>
      </c>
      <c r="R21" s="209"/>
      <c r="S21" s="328">
        <v>-1853</v>
      </c>
      <c r="T21" s="213"/>
      <c r="U21" s="328">
        <v>-605</v>
      </c>
    </row>
    <row r="22" spans="1:21" s="183" customFormat="1" ht="15" customHeight="1" thickBot="1" x14ac:dyDescent="0.25">
      <c r="A22" s="197" t="s">
        <v>183</v>
      </c>
      <c r="B22" s="198"/>
      <c r="C22" s="198"/>
      <c r="D22" s="198"/>
      <c r="E22" s="198"/>
      <c r="F22" s="198"/>
      <c r="G22" s="207">
        <v>211000</v>
      </c>
      <c r="H22" s="199"/>
      <c r="I22" s="207">
        <v>300485</v>
      </c>
      <c r="J22" s="199"/>
      <c r="K22" s="208">
        <v>125</v>
      </c>
      <c r="L22" s="209"/>
      <c r="M22" s="207">
        <v>21598</v>
      </c>
      <c r="N22" s="203"/>
      <c r="O22" s="214">
        <v>330414</v>
      </c>
      <c r="P22" s="203"/>
      <c r="Q22" s="214">
        <v>863622</v>
      </c>
      <c r="R22" s="209"/>
      <c r="S22" s="214">
        <v>114</v>
      </c>
      <c r="T22" s="213"/>
      <c r="U22" s="214">
        <v>863736</v>
      </c>
    </row>
    <row r="23" spans="1:21" s="183" customFormat="1" ht="15" customHeight="1" thickTop="1" x14ac:dyDescent="0.2">
      <c r="A23" s="197"/>
      <c r="B23" s="198"/>
      <c r="C23" s="198"/>
      <c r="D23" s="198"/>
      <c r="E23" s="198"/>
      <c r="F23" s="198"/>
      <c r="G23" s="201"/>
      <c r="H23" s="201"/>
      <c r="I23" s="201"/>
      <c r="J23" s="201"/>
      <c r="K23" s="206"/>
      <c r="L23" s="203"/>
      <c r="M23" s="201"/>
      <c r="N23" s="203"/>
      <c r="O23" s="203"/>
      <c r="P23" s="203"/>
      <c r="Q23" s="203"/>
      <c r="R23" s="203"/>
      <c r="S23" s="203"/>
      <c r="T23" s="205"/>
      <c r="U23" s="203"/>
    </row>
    <row r="24" spans="1:21" s="183" customFormat="1" ht="15" customHeight="1" x14ac:dyDescent="0.2">
      <c r="A24" s="197" t="s">
        <v>221</v>
      </c>
      <c r="B24" s="198"/>
      <c r="C24" s="198"/>
      <c r="D24" s="198"/>
      <c r="E24" s="198"/>
      <c r="F24" s="198"/>
      <c r="G24" s="199">
        <v>211000</v>
      </c>
      <c r="H24" s="187"/>
      <c r="I24" s="199">
        <v>300485</v>
      </c>
      <c r="J24" s="187"/>
      <c r="K24" s="199">
        <v>125</v>
      </c>
      <c r="L24" s="187"/>
      <c r="M24" s="199">
        <v>21598</v>
      </c>
      <c r="N24" s="187"/>
      <c r="O24" s="199">
        <v>330734</v>
      </c>
      <c r="P24" s="199"/>
      <c r="Q24" s="199">
        <v>863942</v>
      </c>
      <c r="R24" s="185"/>
      <c r="S24" s="199">
        <v>7479</v>
      </c>
      <c r="T24" s="189"/>
      <c r="U24" s="199">
        <v>871421</v>
      </c>
    </row>
    <row r="25" spans="1:21" s="183" customFormat="1" ht="15" customHeight="1" x14ac:dyDescent="0.2">
      <c r="A25" s="198" t="s">
        <v>185</v>
      </c>
      <c r="B25" s="198"/>
      <c r="C25" s="198"/>
      <c r="D25" s="198"/>
      <c r="E25" s="198"/>
      <c r="F25" s="198"/>
      <c r="G25" s="199"/>
      <c r="H25" s="187"/>
      <c r="I25" s="199"/>
      <c r="J25" s="187"/>
      <c r="K25" s="210"/>
      <c r="L25" s="187"/>
      <c r="M25" s="199"/>
      <c r="N25" s="187"/>
      <c r="O25" s="199"/>
      <c r="P25" s="199"/>
      <c r="Q25" s="199"/>
      <c r="R25" s="185"/>
      <c r="S25" s="199"/>
      <c r="T25" s="189"/>
      <c r="U25" s="199"/>
    </row>
    <row r="26" spans="1:21" s="183" customFormat="1" ht="15" customHeight="1" x14ac:dyDescent="0.2">
      <c r="A26" s="198"/>
      <c r="B26" s="198" t="s">
        <v>140</v>
      </c>
      <c r="C26" s="198"/>
      <c r="D26" s="198"/>
      <c r="E26" s="198"/>
      <c r="F26" s="198"/>
      <c r="G26" s="300">
        <v>0</v>
      </c>
      <c r="H26" s="300"/>
      <c r="I26" s="300">
        <v>0</v>
      </c>
      <c r="J26" s="300"/>
      <c r="K26" s="300">
        <v>0</v>
      </c>
      <c r="L26" s="300"/>
      <c r="M26" s="300">
        <v>0</v>
      </c>
      <c r="N26" s="187"/>
      <c r="O26" s="199">
        <v>4326</v>
      </c>
      <c r="P26" s="199"/>
      <c r="Q26" s="199">
        <v>4326</v>
      </c>
      <c r="R26" s="185"/>
      <c r="S26" s="199">
        <v>-3175</v>
      </c>
      <c r="T26" s="189"/>
      <c r="U26" s="199">
        <v>1151</v>
      </c>
    </row>
    <row r="27" spans="1:21" s="183" customFormat="1" ht="15" customHeight="1" x14ac:dyDescent="0.2">
      <c r="A27" s="198"/>
      <c r="B27" s="198" t="s">
        <v>155</v>
      </c>
      <c r="C27" s="198"/>
      <c r="D27" s="198"/>
      <c r="E27" s="198"/>
      <c r="F27" s="198"/>
      <c r="G27" s="299">
        <v>0</v>
      </c>
      <c r="H27" s="300"/>
      <c r="I27" s="299">
        <v>0</v>
      </c>
      <c r="J27" s="300"/>
      <c r="K27" s="299">
        <v>0</v>
      </c>
      <c r="L27" s="300"/>
      <c r="M27" s="299">
        <v>0</v>
      </c>
      <c r="N27" s="187"/>
      <c r="O27" s="299">
        <v>0</v>
      </c>
      <c r="P27" s="300"/>
      <c r="Q27" s="299">
        <v>0</v>
      </c>
      <c r="R27" s="300"/>
      <c r="S27" s="299">
        <v>0</v>
      </c>
      <c r="T27" s="301"/>
      <c r="U27" s="299">
        <v>0</v>
      </c>
    </row>
    <row r="28" spans="1:21" s="183" customFormat="1" ht="15" customHeight="1" x14ac:dyDescent="0.2">
      <c r="A28" s="198" t="s">
        <v>182</v>
      </c>
      <c r="B28" s="198"/>
      <c r="C28" s="198"/>
      <c r="D28" s="198"/>
      <c r="E28" s="198"/>
      <c r="F28" s="198"/>
      <c r="G28" s="211">
        <v>0</v>
      </c>
      <c r="H28" s="211"/>
      <c r="I28" s="211">
        <v>0</v>
      </c>
      <c r="J28" s="211"/>
      <c r="K28" s="211">
        <v>0</v>
      </c>
      <c r="L28" s="211"/>
      <c r="M28" s="211">
        <v>0</v>
      </c>
      <c r="N28" s="209"/>
      <c r="O28" s="212">
        <v>4326</v>
      </c>
      <c r="P28" s="212"/>
      <c r="Q28" s="212">
        <v>4326</v>
      </c>
      <c r="R28" s="209"/>
      <c r="S28" s="212">
        <v>-3175</v>
      </c>
      <c r="T28" s="213"/>
      <c r="U28" s="212">
        <v>1151</v>
      </c>
    </row>
    <row r="29" spans="1:21" s="183" customFormat="1" ht="15" customHeight="1" thickBot="1" x14ac:dyDescent="0.25">
      <c r="A29" s="197" t="s">
        <v>186</v>
      </c>
      <c r="B29" s="198"/>
      <c r="C29" s="198"/>
      <c r="D29" s="198"/>
      <c r="E29" s="198"/>
      <c r="F29" s="198"/>
      <c r="G29" s="214">
        <v>211000</v>
      </c>
      <c r="H29" s="209"/>
      <c r="I29" s="214">
        <v>300485</v>
      </c>
      <c r="J29" s="209"/>
      <c r="K29" s="215">
        <v>125</v>
      </c>
      <c r="L29" s="209"/>
      <c r="M29" s="214">
        <v>21598</v>
      </c>
      <c r="N29" s="209"/>
      <c r="O29" s="214">
        <v>335060</v>
      </c>
      <c r="P29" s="209"/>
      <c r="Q29" s="214">
        <v>868268</v>
      </c>
      <c r="R29" s="209"/>
      <c r="S29" s="214">
        <v>4304</v>
      </c>
      <c r="T29" s="186"/>
      <c r="U29" s="214">
        <v>872572</v>
      </c>
    </row>
    <row r="30" spans="1:21" s="68" customFormat="1" ht="15" customHeight="1" thickTop="1" x14ac:dyDescent="0.2">
      <c r="A30" s="69"/>
      <c r="B30" s="67"/>
      <c r="C30" s="67"/>
      <c r="D30" s="67"/>
      <c r="E30" s="67"/>
      <c r="F30" s="67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67"/>
      <c r="U30" s="70"/>
    </row>
    <row r="31" spans="1:21" ht="15.95" customHeight="1" x14ac:dyDescent="0.45"/>
  </sheetData>
  <mergeCells count="8">
    <mergeCell ref="C13:E13"/>
    <mergeCell ref="G9:U9"/>
    <mergeCell ref="M10:O10"/>
    <mergeCell ref="G8:U8"/>
    <mergeCell ref="A3:U3"/>
    <mergeCell ref="A4:U4"/>
    <mergeCell ref="A5:U5"/>
    <mergeCell ref="A6:U6"/>
  </mergeCells>
  <pageMargins left="0.98425196850393704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T29"/>
  <sheetViews>
    <sheetView view="pageBreakPreview" zoomScaleNormal="100" zoomScaleSheetLayoutView="100" workbookViewId="0"/>
  </sheetViews>
  <sheetFormatPr defaultRowHeight="18" customHeight="1" x14ac:dyDescent="0.2"/>
  <cols>
    <col min="1" max="2" width="1.7109375" style="46" customWidth="1"/>
    <col min="3" max="4" width="2.28515625" style="46" customWidth="1"/>
    <col min="5" max="5" width="7.28515625" style="46" customWidth="1"/>
    <col min="6" max="6" width="35" style="46" customWidth="1"/>
    <col min="7" max="7" width="5" style="46" customWidth="1"/>
    <col min="8" max="8" width="2.140625" style="46" customWidth="1"/>
    <col min="9" max="9" width="1" style="46" customWidth="1"/>
    <col min="10" max="10" width="13.140625" style="46" customWidth="1"/>
    <col min="11" max="11" width="0.85546875" style="46" customWidth="1"/>
    <col min="12" max="12" width="13.140625" style="46" customWidth="1"/>
    <col min="13" max="13" width="0.85546875" style="46" customWidth="1"/>
    <col min="14" max="14" width="13.140625" style="46" customWidth="1"/>
    <col min="15" max="15" width="0.85546875" style="46" customWidth="1"/>
    <col min="16" max="16" width="13.140625" style="46" customWidth="1"/>
    <col min="17" max="17" width="0.85546875" style="46" customWidth="1"/>
    <col min="18" max="18" width="13.140625" style="46" customWidth="1"/>
    <col min="19" max="16384" width="9.140625" style="46"/>
  </cols>
  <sheetData>
    <row r="1" spans="1:20" s="323" customFormat="1" ht="20.100000000000001" customHeight="1" x14ac:dyDescent="0.2">
      <c r="M1" s="324"/>
      <c r="O1" s="324"/>
      <c r="P1" s="338" t="s">
        <v>159</v>
      </c>
      <c r="Q1" s="324"/>
      <c r="R1" s="324"/>
    </row>
    <row r="2" spans="1:20" s="323" customFormat="1" ht="20.100000000000001" customHeight="1" x14ac:dyDescent="0.2">
      <c r="L2" s="325"/>
      <c r="M2" s="325"/>
      <c r="O2" s="325"/>
      <c r="P2" s="339" t="s">
        <v>160</v>
      </c>
      <c r="Q2" s="325"/>
      <c r="R2" s="325"/>
    </row>
    <row r="3" spans="1:20" s="323" customFormat="1" ht="20.100000000000001" customHeight="1" x14ac:dyDescent="0.2">
      <c r="A3" s="367" t="s">
        <v>138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</row>
    <row r="4" spans="1:20" s="326" customFormat="1" ht="20.100000000000001" customHeight="1" x14ac:dyDescent="0.2">
      <c r="A4" s="349" t="s">
        <v>84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</row>
    <row r="5" spans="1:20" s="326" customFormat="1" ht="20.100000000000001" customHeight="1" x14ac:dyDescent="0.2">
      <c r="A5" s="373" t="s">
        <v>213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</row>
    <row r="6" spans="1:20" s="326" customFormat="1" ht="20.100000000000001" customHeight="1" x14ac:dyDescent="0.2">
      <c r="A6" s="373" t="s">
        <v>169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</row>
    <row r="7" spans="1:20" s="68" customFormat="1" ht="15.95" customHeight="1" x14ac:dyDescent="0.2">
      <c r="A7" s="302"/>
      <c r="B7" s="302"/>
      <c r="C7" s="302"/>
      <c r="D7" s="302"/>
      <c r="E7" s="302"/>
      <c r="F7" s="302"/>
      <c r="G7" s="302"/>
      <c r="H7" s="302"/>
      <c r="I7" s="302"/>
      <c r="J7" s="372" t="s">
        <v>161</v>
      </c>
      <c r="K7" s="372"/>
      <c r="L7" s="372"/>
      <c r="M7" s="372"/>
      <c r="N7" s="372"/>
      <c r="O7" s="372"/>
      <c r="P7" s="372"/>
      <c r="Q7" s="372"/>
      <c r="R7" s="372"/>
    </row>
    <row r="8" spans="1:20" s="68" customFormat="1" ht="15.95" customHeight="1" x14ac:dyDescent="0.2">
      <c r="A8" s="302"/>
      <c r="B8" s="302"/>
      <c r="C8" s="302"/>
      <c r="D8" s="302"/>
      <c r="E8" s="302"/>
      <c r="F8" s="302"/>
      <c r="G8" s="302"/>
      <c r="H8" s="302"/>
      <c r="I8" s="302"/>
      <c r="J8" s="371" t="s">
        <v>68</v>
      </c>
      <c r="K8" s="371"/>
      <c r="L8" s="371"/>
      <c r="M8" s="371"/>
      <c r="N8" s="371"/>
      <c r="O8" s="371"/>
      <c r="P8" s="371"/>
      <c r="Q8" s="371"/>
      <c r="R8" s="371"/>
    </row>
    <row r="9" spans="1:20" s="308" customFormat="1" ht="15.95" customHeight="1" x14ac:dyDescent="0.2">
      <c r="A9" s="303"/>
      <c r="B9" s="303"/>
      <c r="C9" s="303"/>
      <c r="D9" s="303"/>
      <c r="E9" s="303"/>
      <c r="F9" s="303"/>
      <c r="G9" s="304"/>
      <c r="H9" s="304"/>
      <c r="I9" s="304"/>
      <c r="J9" s="305" t="s">
        <v>35</v>
      </c>
      <c r="K9" s="305"/>
      <c r="L9" s="305" t="s">
        <v>46</v>
      </c>
      <c r="M9" s="306"/>
      <c r="N9" s="371" t="s">
        <v>18</v>
      </c>
      <c r="O9" s="371"/>
      <c r="P9" s="371"/>
      <c r="Q9" s="306"/>
      <c r="R9" s="307" t="s">
        <v>39</v>
      </c>
    </row>
    <row r="10" spans="1:20" s="308" customFormat="1" ht="15.95" customHeight="1" x14ac:dyDescent="0.2">
      <c r="A10" s="303"/>
      <c r="B10" s="303"/>
      <c r="C10" s="303"/>
      <c r="D10" s="303"/>
      <c r="E10" s="303"/>
      <c r="F10" s="303"/>
      <c r="G10" s="304"/>
      <c r="H10" s="304"/>
      <c r="I10" s="304"/>
      <c r="J10" s="304" t="s">
        <v>36</v>
      </c>
      <c r="K10" s="304"/>
      <c r="L10" s="304" t="s">
        <v>47</v>
      </c>
      <c r="N10" s="304" t="s">
        <v>195</v>
      </c>
      <c r="O10" s="304"/>
      <c r="P10" s="304" t="s">
        <v>43</v>
      </c>
      <c r="Q10" s="304"/>
      <c r="R10" s="304"/>
    </row>
    <row r="11" spans="1:20" s="308" customFormat="1" ht="15.95" customHeight="1" x14ac:dyDescent="0.2">
      <c r="A11" s="303"/>
      <c r="B11" s="303"/>
      <c r="C11" s="303"/>
      <c r="D11" s="303"/>
      <c r="E11" s="303"/>
      <c r="F11" s="303"/>
      <c r="G11" s="370" t="s">
        <v>1</v>
      </c>
      <c r="H11" s="370"/>
      <c r="I11" s="304"/>
      <c r="J11" s="309" t="s">
        <v>37</v>
      </c>
      <c r="K11" s="304"/>
      <c r="L11" s="310"/>
      <c r="M11" s="304"/>
      <c r="N11" s="342" t="s">
        <v>194</v>
      </c>
      <c r="O11" s="304"/>
      <c r="P11" s="309"/>
      <c r="Q11" s="304"/>
      <c r="R11" s="342"/>
    </row>
    <row r="12" spans="1:20" s="308" customFormat="1" ht="15.95" customHeight="1" x14ac:dyDescent="0.2">
      <c r="A12" s="69" t="s">
        <v>220</v>
      </c>
      <c r="B12" s="67"/>
      <c r="C12" s="67"/>
      <c r="D12" s="67"/>
      <c r="E12" s="67"/>
      <c r="F12" s="67"/>
      <c r="G12" s="67"/>
      <c r="H12" s="67"/>
      <c r="I12" s="67"/>
      <c r="J12" s="80">
        <v>211000</v>
      </c>
      <c r="K12" s="311"/>
      <c r="L12" s="80">
        <v>300485</v>
      </c>
      <c r="M12" s="311"/>
      <c r="N12" s="80">
        <v>21598</v>
      </c>
      <c r="O12" s="113"/>
      <c r="P12" s="88">
        <v>392199</v>
      </c>
      <c r="Q12" s="88"/>
      <c r="R12" s="88">
        <v>925282</v>
      </c>
    </row>
    <row r="13" spans="1:20" s="308" customFormat="1" ht="15.95" customHeight="1" x14ac:dyDescent="0.2">
      <c r="A13" s="67" t="s">
        <v>187</v>
      </c>
      <c r="B13" s="67"/>
      <c r="C13" s="67"/>
      <c r="D13" s="67"/>
      <c r="E13" s="67"/>
      <c r="F13" s="67"/>
      <c r="G13" s="67"/>
      <c r="H13" s="67"/>
      <c r="I13" s="67"/>
      <c r="J13" s="113"/>
      <c r="K13" s="113"/>
      <c r="L13" s="113"/>
      <c r="M13" s="113"/>
      <c r="N13" s="113"/>
      <c r="O13" s="113"/>
      <c r="P13" s="113"/>
      <c r="Q13" s="113"/>
      <c r="R13" s="113"/>
    </row>
    <row r="14" spans="1:20" s="308" customFormat="1" ht="15.95" customHeight="1" x14ac:dyDescent="0.2">
      <c r="A14" s="67"/>
      <c r="B14" s="67" t="s">
        <v>188</v>
      </c>
      <c r="C14" s="67"/>
      <c r="E14" s="67"/>
      <c r="F14" s="67"/>
      <c r="G14" s="67">
        <v>4</v>
      </c>
      <c r="H14" s="67"/>
      <c r="I14" s="67"/>
      <c r="J14" s="290">
        <v>0</v>
      </c>
      <c r="K14" s="289"/>
      <c r="L14" s="290">
        <v>0</v>
      </c>
      <c r="M14" s="289"/>
      <c r="N14" s="290">
        <v>0</v>
      </c>
      <c r="O14" s="312"/>
      <c r="P14" s="313">
        <v>3239</v>
      </c>
      <c r="Q14" s="312"/>
      <c r="R14" s="313">
        <v>3239</v>
      </c>
    </row>
    <row r="15" spans="1:20" s="308" customFormat="1" ht="15.95" customHeight="1" x14ac:dyDescent="0.2">
      <c r="A15" s="69" t="s">
        <v>189</v>
      </c>
      <c r="B15" s="67"/>
      <c r="C15" s="67"/>
      <c r="D15" s="67"/>
      <c r="E15" s="67"/>
      <c r="F15" s="67"/>
      <c r="G15" s="67"/>
      <c r="H15" s="67"/>
      <c r="I15" s="67"/>
      <c r="J15" s="88">
        <v>211000</v>
      </c>
      <c r="K15" s="113"/>
      <c r="L15" s="88">
        <v>300485</v>
      </c>
      <c r="M15" s="113"/>
      <c r="N15" s="88">
        <v>21598</v>
      </c>
      <c r="O15" s="113"/>
      <c r="P15" s="88">
        <v>395438</v>
      </c>
      <c r="Q15" s="113"/>
      <c r="R15" s="88">
        <v>928521</v>
      </c>
      <c r="S15" s="231"/>
      <c r="T15" s="314"/>
    </row>
    <row r="16" spans="1:20" s="308" customFormat="1" ht="15.95" customHeight="1" x14ac:dyDescent="0.2">
      <c r="A16" s="67" t="s">
        <v>184</v>
      </c>
      <c r="B16" s="67"/>
      <c r="C16" s="67"/>
      <c r="D16" s="67"/>
      <c r="E16" s="67"/>
      <c r="F16" s="67"/>
      <c r="G16" s="315"/>
      <c r="J16" s="289"/>
      <c r="K16" s="289"/>
      <c r="L16" s="289"/>
      <c r="M16" s="329"/>
      <c r="N16" s="289"/>
      <c r="O16" s="113"/>
      <c r="P16" s="110"/>
      <c r="Q16" s="113"/>
      <c r="R16" s="110"/>
    </row>
    <row r="17" spans="1:20" s="308" customFormat="1" ht="15.95" customHeight="1" x14ac:dyDescent="0.2">
      <c r="A17" s="67"/>
      <c r="B17" s="67" t="s">
        <v>199</v>
      </c>
      <c r="C17" s="67"/>
      <c r="D17" s="67"/>
      <c r="E17" s="67"/>
      <c r="F17" s="67"/>
      <c r="G17" s="67"/>
      <c r="H17" s="304"/>
      <c r="I17" s="304"/>
      <c r="J17" s="289">
        <v>0</v>
      </c>
      <c r="K17" s="289"/>
      <c r="L17" s="289">
        <v>0</v>
      </c>
      <c r="M17" s="329"/>
      <c r="N17" s="289">
        <v>0</v>
      </c>
      <c r="O17" s="113"/>
      <c r="P17" s="88">
        <v>-3281</v>
      </c>
      <c r="Q17" s="88"/>
      <c r="R17" s="88">
        <v>-3281</v>
      </c>
    </row>
    <row r="18" spans="1:20" s="308" customFormat="1" ht="15.95" customHeight="1" x14ac:dyDescent="0.2">
      <c r="B18" s="67" t="s">
        <v>155</v>
      </c>
      <c r="C18" s="67"/>
      <c r="D18" s="67"/>
      <c r="E18" s="67"/>
      <c r="F18" s="67"/>
      <c r="G18" s="67"/>
      <c r="H18" s="304"/>
      <c r="I18" s="304"/>
      <c r="J18" s="290">
        <v>0</v>
      </c>
      <c r="K18" s="289"/>
      <c r="L18" s="290">
        <v>0</v>
      </c>
      <c r="M18" s="329"/>
      <c r="N18" s="290">
        <v>0</v>
      </c>
      <c r="O18" s="113"/>
      <c r="P18" s="145">
        <v>8</v>
      </c>
      <c r="Q18" s="88"/>
      <c r="R18" s="145">
        <v>8</v>
      </c>
    </row>
    <row r="19" spans="1:20" s="308" customFormat="1" ht="15.95" customHeight="1" x14ac:dyDescent="0.2">
      <c r="A19" s="67" t="s">
        <v>182</v>
      </c>
      <c r="B19" s="67"/>
      <c r="C19" s="67"/>
      <c r="D19" s="67"/>
      <c r="E19" s="67"/>
      <c r="F19" s="67"/>
      <c r="G19" s="67"/>
      <c r="H19" s="304"/>
      <c r="I19" s="304"/>
      <c r="J19" s="289">
        <v>0</v>
      </c>
      <c r="K19" s="329"/>
      <c r="L19" s="330">
        <v>0</v>
      </c>
      <c r="M19" s="329"/>
      <c r="N19" s="289">
        <v>0</v>
      </c>
      <c r="O19" s="113"/>
      <c r="P19" s="74">
        <v>-3273</v>
      </c>
      <c r="Q19" s="88"/>
      <c r="R19" s="74">
        <v>-3273</v>
      </c>
    </row>
    <row r="20" spans="1:20" s="308" customFormat="1" ht="15.95" customHeight="1" thickBot="1" x14ac:dyDescent="0.25">
      <c r="A20" s="69" t="s">
        <v>183</v>
      </c>
      <c r="B20" s="67"/>
      <c r="C20" s="67"/>
      <c r="D20" s="67"/>
      <c r="E20" s="67"/>
      <c r="F20" s="67"/>
      <c r="G20" s="67"/>
      <c r="H20" s="304"/>
      <c r="I20" s="304"/>
      <c r="J20" s="316">
        <v>211000</v>
      </c>
      <c r="K20" s="70"/>
      <c r="L20" s="317">
        <v>300485</v>
      </c>
      <c r="M20" s="70"/>
      <c r="N20" s="316">
        <v>21598</v>
      </c>
      <c r="O20" s="113"/>
      <c r="P20" s="318">
        <v>392165</v>
      </c>
      <c r="Q20" s="88"/>
      <c r="R20" s="318">
        <v>925248</v>
      </c>
      <c r="S20" s="77"/>
      <c r="T20" s="319"/>
    </row>
    <row r="21" spans="1:20" s="308" customFormat="1" ht="15.95" customHeight="1" thickTop="1" x14ac:dyDescent="0.2">
      <c r="A21" s="69"/>
      <c r="B21" s="67"/>
      <c r="C21" s="67"/>
      <c r="D21" s="67"/>
      <c r="E21" s="67"/>
      <c r="F21" s="67"/>
      <c r="G21" s="67"/>
      <c r="H21" s="304"/>
      <c r="I21" s="304"/>
      <c r="J21" s="113"/>
      <c r="K21" s="113"/>
      <c r="L21" s="113"/>
      <c r="M21" s="113"/>
      <c r="N21" s="113"/>
      <c r="O21" s="113"/>
      <c r="P21" s="113"/>
      <c r="Q21" s="113"/>
      <c r="R21" s="113"/>
      <c r="S21" s="77"/>
      <c r="T21" s="319"/>
    </row>
    <row r="22" spans="1:20" s="308" customFormat="1" ht="15.95" customHeight="1" x14ac:dyDescent="0.2">
      <c r="A22" s="69" t="s">
        <v>221</v>
      </c>
      <c r="B22" s="67"/>
      <c r="C22" s="67"/>
      <c r="D22" s="67"/>
      <c r="E22" s="67"/>
      <c r="F22" s="67"/>
      <c r="G22" s="67"/>
      <c r="H22" s="67"/>
      <c r="I22" s="67"/>
      <c r="J22" s="80">
        <v>211000</v>
      </c>
      <c r="K22" s="311"/>
      <c r="L22" s="80">
        <v>300485</v>
      </c>
      <c r="M22" s="311"/>
      <c r="N22" s="80">
        <v>21598</v>
      </c>
      <c r="O22" s="311"/>
      <c r="P22" s="80">
        <v>381821</v>
      </c>
      <c r="Q22" s="311"/>
      <c r="R22" s="80">
        <v>914904</v>
      </c>
      <c r="S22" s="319"/>
      <c r="T22" s="319"/>
    </row>
    <row r="23" spans="1:20" s="308" customFormat="1" ht="15.95" customHeight="1" x14ac:dyDescent="0.2">
      <c r="A23" s="67" t="s">
        <v>184</v>
      </c>
      <c r="B23" s="67"/>
      <c r="C23" s="67"/>
      <c r="D23" s="67"/>
      <c r="E23" s="67"/>
      <c r="F23" s="67"/>
      <c r="G23" s="67"/>
      <c r="H23" s="67"/>
      <c r="I23" s="320"/>
      <c r="J23" s="80"/>
      <c r="K23" s="311"/>
      <c r="L23" s="70"/>
      <c r="M23" s="70"/>
      <c r="N23" s="70"/>
      <c r="O23" s="70"/>
      <c r="P23" s="70"/>
      <c r="Q23" s="70"/>
      <c r="R23" s="70"/>
    </row>
    <row r="24" spans="1:20" s="308" customFormat="1" ht="15.95" customHeight="1" x14ac:dyDescent="0.2">
      <c r="B24" s="67" t="s">
        <v>132</v>
      </c>
      <c r="C24" s="67"/>
      <c r="D24" s="67"/>
      <c r="E24" s="67"/>
      <c r="F24" s="67"/>
      <c r="G24" s="67"/>
      <c r="H24" s="67"/>
      <c r="I24" s="67"/>
      <c r="J24" s="118">
        <v>0</v>
      </c>
      <c r="K24" s="70"/>
      <c r="L24" s="118">
        <v>0</v>
      </c>
      <c r="M24" s="70"/>
      <c r="N24" s="70">
        <v>0</v>
      </c>
      <c r="O24" s="70"/>
      <c r="P24" s="70">
        <v>9425</v>
      </c>
      <c r="Q24" s="70"/>
      <c r="R24" s="70">
        <v>9425</v>
      </c>
    </row>
    <row r="25" spans="1:20" s="308" customFormat="1" ht="15.95" customHeight="1" x14ac:dyDescent="0.2">
      <c r="B25" s="67" t="s">
        <v>155</v>
      </c>
      <c r="C25" s="67"/>
      <c r="D25" s="67"/>
      <c r="E25" s="67"/>
      <c r="F25" s="67"/>
      <c r="G25" s="67"/>
      <c r="H25" s="67"/>
      <c r="I25" s="67"/>
      <c r="J25" s="321">
        <v>0</v>
      </c>
      <c r="K25" s="70"/>
      <c r="L25" s="321">
        <v>0</v>
      </c>
      <c r="M25" s="70"/>
      <c r="N25" s="322">
        <v>0</v>
      </c>
      <c r="O25" s="70"/>
      <c r="P25" s="322">
        <v>0</v>
      </c>
      <c r="Q25" s="70"/>
      <c r="R25" s="322">
        <v>0</v>
      </c>
    </row>
    <row r="26" spans="1:20" s="308" customFormat="1" ht="15.95" customHeight="1" x14ac:dyDescent="0.2">
      <c r="A26" s="67" t="s">
        <v>190</v>
      </c>
      <c r="B26" s="67"/>
      <c r="C26" s="67"/>
      <c r="D26" s="67"/>
      <c r="E26" s="67"/>
      <c r="F26" s="67"/>
      <c r="G26" s="67"/>
      <c r="H26" s="67"/>
      <c r="I26" s="67"/>
      <c r="J26" s="321">
        <v>0</v>
      </c>
      <c r="K26" s="70"/>
      <c r="L26" s="321">
        <v>0</v>
      </c>
      <c r="M26" s="70"/>
      <c r="N26" s="322">
        <v>0</v>
      </c>
      <c r="O26" s="70"/>
      <c r="P26" s="322">
        <v>9425</v>
      </c>
      <c r="Q26" s="70"/>
      <c r="R26" s="322">
        <v>9425</v>
      </c>
    </row>
    <row r="27" spans="1:20" s="308" customFormat="1" ht="15.95" customHeight="1" thickBot="1" x14ac:dyDescent="0.25">
      <c r="A27" s="69" t="s">
        <v>186</v>
      </c>
      <c r="B27" s="67"/>
      <c r="C27" s="67"/>
      <c r="D27" s="67"/>
      <c r="E27" s="67"/>
      <c r="F27" s="67"/>
      <c r="G27" s="67"/>
      <c r="H27" s="67"/>
      <c r="I27" s="67"/>
      <c r="J27" s="316">
        <v>211000</v>
      </c>
      <c r="K27" s="70"/>
      <c r="L27" s="317">
        <v>300485</v>
      </c>
      <c r="M27" s="70"/>
      <c r="N27" s="316">
        <v>21598</v>
      </c>
      <c r="O27" s="70"/>
      <c r="P27" s="317">
        <v>391246</v>
      </c>
      <c r="Q27" s="70"/>
      <c r="R27" s="317">
        <v>924329</v>
      </c>
    </row>
    <row r="28" spans="1:20" s="60" customFormat="1" ht="15.95" customHeight="1" thickTop="1" x14ac:dyDescent="0.2">
      <c r="A28" s="62"/>
      <c r="B28" s="61"/>
      <c r="C28" s="61"/>
      <c r="D28" s="61"/>
      <c r="E28" s="61"/>
      <c r="F28" s="61"/>
      <c r="G28" s="61"/>
      <c r="H28" s="61"/>
      <c r="I28" s="61"/>
      <c r="J28" s="109"/>
      <c r="K28" s="109"/>
      <c r="L28" s="109"/>
      <c r="M28" s="109"/>
      <c r="N28" s="109"/>
      <c r="O28" s="109"/>
      <c r="P28" s="109"/>
      <c r="Q28" s="109"/>
      <c r="R28" s="109"/>
    </row>
    <row r="29" spans="1:20" s="63" customFormat="1" ht="18" customHeight="1" x14ac:dyDescent="0.2"/>
  </sheetData>
  <mergeCells count="8">
    <mergeCell ref="G11:H11"/>
    <mergeCell ref="N9:P9"/>
    <mergeCell ref="J8:R8"/>
    <mergeCell ref="J7:R7"/>
    <mergeCell ref="A3:R3"/>
    <mergeCell ref="A4:R4"/>
    <mergeCell ref="A5:R5"/>
    <mergeCell ref="A6:R6"/>
  </mergeCells>
  <phoneticPr fontId="8" type="noConversion"/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M84"/>
  <sheetViews>
    <sheetView tabSelected="1" view="pageBreakPreview" zoomScaleNormal="130" zoomScaleSheetLayoutView="100" workbookViewId="0"/>
  </sheetViews>
  <sheetFormatPr defaultRowHeight="18" customHeight="1" x14ac:dyDescent="0.2"/>
  <cols>
    <col min="1" max="1" width="0.85546875" style="93" customWidth="1"/>
    <col min="2" max="4" width="1.140625" style="93" customWidth="1"/>
    <col min="5" max="5" width="14.28515625" style="93" customWidth="1"/>
    <col min="6" max="6" width="23" style="93" customWidth="1"/>
    <col min="7" max="7" width="10.7109375" style="93" customWidth="1"/>
    <col min="8" max="8" width="0.7109375" style="93" customWidth="1"/>
    <col min="9" max="9" width="10.7109375" style="93" customWidth="1"/>
    <col min="10" max="10" width="0.85546875" style="93" customWidth="1"/>
    <col min="11" max="11" width="10.7109375" style="93" customWidth="1"/>
    <col min="12" max="12" width="0.85546875" style="93" customWidth="1"/>
    <col min="13" max="13" width="10.7109375" style="93" customWidth="1"/>
    <col min="14" max="16384" width="9.140625" style="93"/>
  </cols>
  <sheetData>
    <row r="1" spans="1:13" s="222" customFormat="1" ht="20.100000000000001" customHeight="1" x14ac:dyDescent="0.2">
      <c r="M1" s="332" t="s">
        <v>159</v>
      </c>
    </row>
    <row r="2" spans="1:13" s="222" customFormat="1" ht="20.100000000000001" customHeight="1" x14ac:dyDescent="0.2">
      <c r="M2" s="332" t="s">
        <v>160</v>
      </c>
    </row>
    <row r="3" spans="1:13" s="222" customFormat="1" ht="20.100000000000001" customHeight="1" x14ac:dyDescent="0.2">
      <c r="A3" s="350" t="s">
        <v>100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</row>
    <row r="4" spans="1:13" s="222" customFormat="1" ht="20.100000000000001" customHeight="1" x14ac:dyDescent="0.2">
      <c r="A4" s="349" t="s">
        <v>84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</row>
    <row r="5" spans="1:13" s="222" customFormat="1" ht="20.100000000000001" customHeight="1" x14ac:dyDescent="0.2">
      <c r="A5" s="349" t="s">
        <v>21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</row>
    <row r="6" spans="1:13" s="222" customFormat="1" ht="20.100000000000001" customHeight="1" x14ac:dyDescent="0.2">
      <c r="A6" s="349" t="s">
        <v>169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</row>
    <row r="7" spans="1:13" s="334" customFormat="1" ht="9.9499999999999993" customHeight="1" x14ac:dyDescent="0.2">
      <c r="A7" s="333"/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</row>
    <row r="8" spans="1:13" s="73" customFormat="1" ht="15.75" customHeight="1" x14ac:dyDescent="0.2">
      <c r="A8" s="71"/>
      <c r="B8" s="71"/>
      <c r="C8" s="71"/>
      <c r="D8" s="71"/>
      <c r="E8" s="71"/>
      <c r="F8" s="71"/>
      <c r="G8" s="375" t="s">
        <v>161</v>
      </c>
      <c r="H8" s="375"/>
      <c r="I8" s="375"/>
      <c r="J8" s="375"/>
      <c r="K8" s="375"/>
      <c r="L8" s="375"/>
      <c r="M8" s="375"/>
    </row>
    <row r="9" spans="1:13" s="73" customFormat="1" ht="15.95" customHeight="1" x14ac:dyDescent="0.2">
      <c r="A9" s="71"/>
      <c r="B9" s="71"/>
      <c r="C9" s="71"/>
      <c r="D9" s="71"/>
      <c r="E9" s="71"/>
      <c r="F9" s="71"/>
      <c r="G9" s="376" t="s">
        <v>67</v>
      </c>
      <c r="H9" s="376"/>
      <c r="I9" s="376"/>
      <c r="J9" s="74"/>
      <c r="K9" s="377" t="s">
        <v>68</v>
      </c>
      <c r="L9" s="377"/>
      <c r="M9" s="377"/>
    </row>
    <row r="10" spans="1:13" s="73" customFormat="1" ht="15.95" customHeight="1" x14ac:dyDescent="0.2">
      <c r="A10" s="71"/>
      <c r="B10" s="71"/>
      <c r="C10" s="71"/>
      <c r="D10" s="71"/>
      <c r="E10" s="71"/>
      <c r="F10" s="71"/>
      <c r="G10" s="75">
        <v>2563</v>
      </c>
      <c r="I10" s="75">
        <v>2562</v>
      </c>
      <c r="J10" s="76"/>
      <c r="K10" s="75">
        <v>2563</v>
      </c>
      <c r="M10" s="75">
        <v>2562</v>
      </c>
    </row>
    <row r="11" spans="1:13" s="73" customFormat="1" ht="15.95" customHeight="1" x14ac:dyDescent="0.2">
      <c r="A11" s="72" t="s">
        <v>22</v>
      </c>
    </row>
    <row r="12" spans="1:13" s="73" customFormat="1" ht="15.95" customHeight="1" x14ac:dyDescent="0.2">
      <c r="A12" s="73" t="s">
        <v>181</v>
      </c>
      <c r="G12" s="74">
        <v>-1343</v>
      </c>
      <c r="H12" s="82"/>
      <c r="I12" s="74">
        <v>1151</v>
      </c>
      <c r="J12" s="111"/>
      <c r="K12" s="74">
        <v>-3281</v>
      </c>
      <c r="L12" s="112"/>
      <c r="M12" s="118">
        <v>9425</v>
      </c>
    </row>
    <row r="13" spans="1:13" s="73" customFormat="1" ht="15.95" customHeight="1" x14ac:dyDescent="0.2">
      <c r="A13" s="73" t="s">
        <v>214</v>
      </c>
      <c r="G13" s="77"/>
      <c r="H13" s="82"/>
      <c r="I13" s="77"/>
      <c r="J13" s="111"/>
      <c r="K13" s="74"/>
      <c r="L13" s="112"/>
      <c r="M13" s="118"/>
    </row>
    <row r="14" spans="1:13" s="73" customFormat="1" ht="15.95" customHeight="1" x14ac:dyDescent="0.2">
      <c r="B14" s="73" t="s">
        <v>137</v>
      </c>
      <c r="G14" s="77"/>
      <c r="H14" s="82"/>
      <c r="I14" s="77"/>
      <c r="J14" s="111"/>
      <c r="K14" s="74"/>
      <c r="L14" s="112"/>
      <c r="M14" s="118"/>
    </row>
    <row r="15" spans="1:13" s="73" customFormat="1" ht="15.95" customHeight="1" x14ac:dyDescent="0.2">
      <c r="C15" s="68" t="s">
        <v>152</v>
      </c>
      <c r="G15" s="74">
        <v>1533</v>
      </c>
      <c r="H15" s="82"/>
      <c r="I15" s="74">
        <v>4690</v>
      </c>
      <c r="J15" s="111"/>
      <c r="K15" s="74">
        <v>658</v>
      </c>
      <c r="L15" s="112"/>
      <c r="M15" s="118">
        <v>49</v>
      </c>
    </row>
    <row r="16" spans="1:13" s="73" customFormat="1" ht="15.95" customHeight="1" x14ac:dyDescent="0.2">
      <c r="C16" s="68" t="s">
        <v>153</v>
      </c>
      <c r="G16" s="74">
        <v>7481</v>
      </c>
      <c r="H16" s="82"/>
      <c r="I16" s="74">
        <v>4173</v>
      </c>
      <c r="J16" s="111"/>
      <c r="K16" s="74">
        <v>6070</v>
      </c>
      <c r="L16" s="112"/>
      <c r="M16" s="118">
        <v>3059</v>
      </c>
    </row>
    <row r="17" spans="1:13" s="73" customFormat="1" ht="15.95" customHeight="1" x14ac:dyDescent="0.2">
      <c r="C17" s="68" t="s">
        <v>92</v>
      </c>
      <c r="G17" s="74"/>
      <c r="H17" s="82"/>
      <c r="I17" s="74"/>
      <c r="J17" s="111"/>
      <c r="K17" s="77"/>
      <c r="L17" s="112"/>
      <c r="M17" s="118"/>
    </row>
    <row r="18" spans="1:13" s="73" customFormat="1" ht="15.95" customHeight="1" x14ac:dyDescent="0.2">
      <c r="C18" s="68"/>
      <c r="D18" s="73" t="s">
        <v>97</v>
      </c>
      <c r="G18" s="74">
        <v>0</v>
      </c>
      <c r="H18" s="82"/>
      <c r="I18" s="74">
        <v>-103</v>
      </c>
      <c r="J18" s="111"/>
      <c r="K18" s="74">
        <v>0</v>
      </c>
      <c r="L18" s="112"/>
      <c r="M18" s="118">
        <v>210</v>
      </c>
    </row>
    <row r="19" spans="1:13" s="73" customFormat="1" ht="15.95" customHeight="1" x14ac:dyDescent="0.2">
      <c r="C19" s="68" t="s">
        <v>206</v>
      </c>
      <c r="G19" s="74">
        <v>-63</v>
      </c>
      <c r="H19" s="82"/>
      <c r="I19" s="74">
        <v>0</v>
      </c>
      <c r="J19" s="111"/>
      <c r="K19" s="74">
        <v>0</v>
      </c>
      <c r="L19" s="112"/>
      <c r="M19" s="118">
        <v>0</v>
      </c>
    </row>
    <row r="20" spans="1:13" s="73" customFormat="1" ht="15.95" customHeight="1" x14ac:dyDescent="0.2">
      <c r="C20" s="68" t="s">
        <v>109</v>
      </c>
      <c r="G20" s="77">
        <v>15489</v>
      </c>
      <c r="H20" s="82"/>
      <c r="I20" s="77">
        <v>13950</v>
      </c>
      <c r="J20" s="111"/>
      <c r="K20" s="74">
        <v>7467</v>
      </c>
      <c r="L20" s="113"/>
      <c r="M20" s="118">
        <v>6360</v>
      </c>
    </row>
    <row r="21" spans="1:13" s="73" customFormat="1" ht="15.95" customHeight="1" x14ac:dyDescent="0.2">
      <c r="C21" s="68" t="s">
        <v>131</v>
      </c>
      <c r="G21" s="74">
        <v>-100</v>
      </c>
      <c r="H21" s="82"/>
      <c r="I21" s="74">
        <v>-7</v>
      </c>
      <c r="J21" s="111"/>
      <c r="K21" s="74">
        <v>-131</v>
      </c>
      <c r="L21" s="113"/>
      <c r="M21" s="118">
        <v>-491</v>
      </c>
    </row>
    <row r="22" spans="1:13" s="73" customFormat="1" ht="15.95" customHeight="1" x14ac:dyDescent="0.2">
      <c r="C22" s="68" t="s">
        <v>112</v>
      </c>
      <c r="G22" s="74">
        <v>0</v>
      </c>
      <c r="H22" s="82"/>
      <c r="I22" s="74">
        <v>40</v>
      </c>
      <c r="J22" s="111"/>
      <c r="K22" s="74">
        <v>0</v>
      </c>
      <c r="L22" s="113"/>
      <c r="M22" s="118">
        <v>40</v>
      </c>
    </row>
    <row r="23" spans="1:13" s="73" customFormat="1" ht="15.95" customHeight="1" x14ac:dyDescent="0.2">
      <c r="C23" s="68" t="s">
        <v>154</v>
      </c>
      <c r="G23" s="74">
        <v>3424</v>
      </c>
      <c r="H23" s="82"/>
      <c r="I23" s="74">
        <v>-5081</v>
      </c>
      <c r="J23" s="111"/>
      <c r="K23" s="74">
        <v>6806</v>
      </c>
      <c r="L23" s="113"/>
      <c r="M23" s="118">
        <v>-5074</v>
      </c>
    </row>
    <row r="24" spans="1:13" s="73" customFormat="1" ht="15.95" customHeight="1" x14ac:dyDescent="0.2">
      <c r="C24" s="68" t="s">
        <v>215</v>
      </c>
      <c r="G24" s="74">
        <v>-103</v>
      </c>
      <c r="H24" s="82"/>
      <c r="I24" s="74">
        <v>-556</v>
      </c>
      <c r="J24" s="111"/>
      <c r="K24" s="74">
        <v>-103</v>
      </c>
      <c r="L24" s="113"/>
      <c r="M24" s="118">
        <v>-611</v>
      </c>
    </row>
    <row r="25" spans="1:13" s="73" customFormat="1" ht="15.95" customHeight="1" x14ac:dyDescent="0.2">
      <c r="C25" s="68" t="s">
        <v>118</v>
      </c>
      <c r="G25" s="74">
        <v>430</v>
      </c>
      <c r="H25" s="82"/>
      <c r="I25" s="74">
        <v>349</v>
      </c>
      <c r="J25" s="111"/>
      <c r="K25" s="74">
        <v>362</v>
      </c>
      <c r="L25" s="113"/>
      <c r="M25" s="118">
        <v>252</v>
      </c>
    </row>
    <row r="26" spans="1:13" s="73" customFormat="1" ht="15.95" customHeight="1" x14ac:dyDescent="0.2">
      <c r="C26" s="68" t="s">
        <v>40</v>
      </c>
      <c r="G26" s="74">
        <v>-163</v>
      </c>
      <c r="H26" s="82"/>
      <c r="I26" s="74">
        <v>-177</v>
      </c>
      <c r="J26" s="111"/>
      <c r="K26" s="74">
        <v>-2591</v>
      </c>
      <c r="L26" s="112"/>
      <c r="M26" s="118">
        <v>-1415</v>
      </c>
    </row>
    <row r="27" spans="1:13" s="73" customFormat="1" ht="15.95" customHeight="1" x14ac:dyDescent="0.2">
      <c r="C27" s="68" t="s">
        <v>52</v>
      </c>
      <c r="G27" s="74">
        <v>4219</v>
      </c>
      <c r="H27" s="82"/>
      <c r="I27" s="74">
        <v>5795</v>
      </c>
      <c r="J27" s="111"/>
      <c r="K27" s="74">
        <v>3417</v>
      </c>
      <c r="L27" s="112"/>
      <c r="M27" s="118">
        <v>4480</v>
      </c>
    </row>
    <row r="28" spans="1:13" s="73" customFormat="1" ht="15.95" customHeight="1" x14ac:dyDescent="0.2">
      <c r="C28" s="68" t="s">
        <v>58</v>
      </c>
      <c r="G28" s="144">
        <v>-1076</v>
      </c>
      <c r="H28" s="82"/>
      <c r="I28" s="144">
        <v>1656</v>
      </c>
      <c r="J28" s="111"/>
      <c r="K28" s="144">
        <v>-618</v>
      </c>
      <c r="L28" s="112"/>
      <c r="M28" s="321">
        <v>2775</v>
      </c>
    </row>
    <row r="29" spans="1:13" s="73" customFormat="1" ht="15.95" customHeight="1" x14ac:dyDescent="0.2">
      <c r="A29" s="78" t="s">
        <v>102</v>
      </c>
      <c r="C29" s="78"/>
      <c r="D29" s="78"/>
      <c r="G29" s="74"/>
      <c r="H29" s="82"/>
      <c r="I29" s="74"/>
      <c r="J29" s="111"/>
      <c r="K29" s="82"/>
      <c r="L29" s="112"/>
      <c r="M29" s="118"/>
    </row>
    <row r="30" spans="1:13" s="73" customFormat="1" ht="15.95" customHeight="1" x14ac:dyDescent="0.2">
      <c r="B30" s="78"/>
      <c r="C30" s="78" t="s">
        <v>103</v>
      </c>
      <c r="D30" s="78"/>
      <c r="G30" s="74">
        <v>29728</v>
      </c>
      <c r="H30" s="82"/>
      <c r="I30" s="74">
        <v>25880</v>
      </c>
      <c r="J30" s="111"/>
      <c r="K30" s="74">
        <v>18056</v>
      </c>
      <c r="L30" s="112"/>
      <c r="M30" s="118">
        <v>19059</v>
      </c>
    </row>
    <row r="31" spans="1:13" s="73" customFormat="1" ht="15.95" customHeight="1" x14ac:dyDescent="0.2">
      <c r="A31" s="79" t="s">
        <v>24</v>
      </c>
      <c r="G31" s="112"/>
      <c r="H31" s="82"/>
      <c r="I31" s="77"/>
      <c r="J31" s="111"/>
      <c r="K31" s="82"/>
      <c r="L31" s="112"/>
      <c r="M31" s="335"/>
    </row>
    <row r="32" spans="1:13" s="73" customFormat="1" ht="15.95" customHeight="1" x14ac:dyDescent="0.2">
      <c r="C32" s="68" t="s">
        <v>174</v>
      </c>
      <c r="G32" s="74">
        <v>-27242</v>
      </c>
      <c r="H32" s="82"/>
      <c r="I32" s="74">
        <v>-17756</v>
      </c>
      <c r="J32" s="111"/>
      <c r="K32" s="95">
        <v>-14686</v>
      </c>
      <c r="L32" s="112"/>
      <c r="M32" s="118">
        <v>273</v>
      </c>
    </row>
    <row r="33" spans="1:13" s="73" customFormat="1" ht="15.95" customHeight="1" x14ac:dyDescent="0.2">
      <c r="C33" s="68" t="s">
        <v>23</v>
      </c>
      <c r="G33" s="74">
        <v>9439</v>
      </c>
      <c r="H33" s="82"/>
      <c r="I33" s="74">
        <v>86700</v>
      </c>
      <c r="J33" s="111"/>
      <c r="K33" s="74">
        <v>15145</v>
      </c>
      <c r="L33" s="112"/>
      <c r="M33" s="118">
        <v>95426</v>
      </c>
    </row>
    <row r="34" spans="1:13" s="73" customFormat="1" ht="15.95" customHeight="1" x14ac:dyDescent="0.2">
      <c r="C34" s="68" t="s">
        <v>4</v>
      </c>
      <c r="G34" s="74">
        <v>-295</v>
      </c>
      <c r="H34" s="82"/>
      <c r="I34" s="74">
        <v>8243</v>
      </c>
      <c r="J34" s="111"/>
      <c r="K34" s="74">
        <v>-666</v>
      </c>
      <c r="L34" s="112"/>
      <c r="M34" s="118">
        <v>7764</v>
      </c>
    </row>
    <row r="35" spans="1:13" s="73" customFormat="1" ht="15.95" customHeight="1" x14ac:dyDescent="0.2">
      <c r="C35" s="68" t="s">
        <v>7</v>
      </c>
      <c r="G35" s="74">
        <v>203</v>
      </c>
      <c r="H35" s="82"/>
      <c r="I35" s="74">
        <v>114</v>
      </c>
      <c r="J35" s="111"/>
      <c r="K35" s="74">
        <v>215</v>
      </c>
      <c r="L35" s="112"/>
      <c r="M35" s="118">
        <v>8</v>
      </c>
    </row>
    <row r="36" spans="1:13" s="73" customFormat="1" ht="15.95" customHeight="1" x14ac:dyDescent="0.2">
      <c r="A36" s="79" t="s">
        <v>25</v>
      </c>
      <c r="G36" s="77"/>
      <c r="H36" s="82"/>
      <c r="I36" s="77"/>
      <c r="J36" s="111"/>
      <c r="K36" s="74"/>
      <c r="L36" s="112"/>
      <c r="M36" s="118"/>
    </row>
    <row r="37" spans="1:13" s="73" customFormat="1" ht="15.95" customHeight="1" x14ac:dyDescent="0.2">
      <c r="C37" s="68" t="s">
        <v>177</v>
      </c>
      <c r="G37" s="74">
        <v>23576</v>
      </c>
      <c r="H37" s="82"/>
      <c r="I37" s="74">
        <v>-9846</v>
      </c>
      <c r="J37" s="111"/>
      <c r="K37" s="74">
        <v>15873</v>
      </c>
      <c r="L37" s="112"/>
      <c r="M37" s="118">
        <v>-19521</v>
      </c>
    </row>
    <row r="38" spans="1:13" s="73" customFormat="1" ht="15.95" customHeight="1" x14ac:dyDescent="0.2">
      <c r="C38" s="68" t="s">
        <v>104</v>
      </c>
      <c r="G38" s="144">
        <v>-2172</v>
      </c>
      <c r="H38" s="96"/>
      <c r="I38" s="74">
        <v>-127</v>
      </c>
      <c r="J38" s="111"/>
      <c r="K38" s="144">
        <v>-2493</v>
      </c>
      <c r="L38" s="113"/>
      <c r="M38" s="321">
        <v>-137</v>
      </c>
    </row>
    <row r="39" spans="1:13" s="73" customFormat="1" ht="15.95" customHeight="1" x14ac:dyDescent="0.2">
      <c r="A39" s="68" t="s">
        <v>200</v>
      </c>
      <c r="G39" s="74">
        <v>33237</v>
      </c>
      <c r="H39" s="82"/>
      <c r="I39" s="288">
        <v>93208</v>
      </c>
      <c r="J39" s="111"/>
      <c r="K39" s="74">
        <v>31444</v>
      </c>
      <c r="L39" s="112"/>
      <c r="M39" s="118">
        <v>102872</v>
      </c>
    </row>
    <row r="40" spans="1:13" s="73" customFormat="1" ht="15.95" customHeight="1" x14ac:dyDescent="0.2">
      <c r="B40" s="68"/>
      <c r="C40" s="73" t="s">
        <v>105</v>
      </c>
      <c r="G40" s="74">
        <v>186</v>
      </c>
      <c r="H40" s="82"/>
      <c r="I40" s="74">
        <v>145</v>
      </c>
      <c r="J40" s="111"/>
      <c r="K40" s="74">
        <v>186</v>
      </c>
      <c r="L40" s="113"/>
      <c r="M40" s="118">
        <v>145</v>
      </c>
    </row>
    <row r="41" spans="1:13" s="73" customFormat="1" ht="15.95" customHeight="1" x14ac:dyDescent="0.2">
      <c r="B41" s="68"/>
      <c r="C41" s="68" t="s">
        <v>139</v>
      </c>
      <c r="G41" s="74">
        <v>0</v>
      </c>
      <c r="H41" s="82"/>
      <c r="I41" s="74">
        <v>-475</v>
      </c>
      <c r="J41" s="111"/>
      <c r="K41" s="74">
        <v>0</v>
      </c>
      <c r="L41" s="113"/>
      <c r="M41" s="118">
        <v>-84</v>
      </c>
    </row>
    <row r="42" spans="1:13" s="73" customFormat="1" ht="15.95" customHeight="1" x14ac:dyDescent="0.2">
      <c r="C42" s="68" t="s">
        <v>110</v>
      </c>
      <c r="G42" s="144">
        <v>-345</v>
      </c>
      <c r="H42" s="82"/>
      <c r="I42" s="145">
        <v>0</v>
      </c>
      <c r="J42" s="111"/>
      <c r="K42" s="144">
        <v>-59</v>
      </c>
      <c r="L42" s="112"/>
      <c r="M42" s="145">
        <v>0</v>
      </c>
    </row>
    <row r="43" spans="1:13" s="73" customFormat="1" ht="15.95" customHeight="1" x14ac:dyDescent="0.2">
      <c r="A43" s="79" t="s">
        <v>201</v>
      </c>
      <c r="G43" s="144">
        <v>33078</v>
      </c>
      <c r="H43" s="82"/>
      <c r="I43" s="144">
        <v>92878</v>
      </c>
      <c r="J43" s="115"/>
      <c r="K43" s="144">
        <v>31571</v>
      </c>
      <c r="L43" s="112"/>
      <c r="M43" s="313">
        <v>102933</v>
      </c>
    </row>
    <row r="44" spans="1:13" s="73" customFormat="1" ht="15.95" customHeight="1" x14ac:dyDescent="0.2">
      <c r="A44" s="79"/>
      <c r="G44" s="74"/>
      <c r="H44" s="82"/>
      <c r="I44" s="74"/>
      <c r="J44" s="115"/>
      <c r="K44" s="74"/>
      <c r="L44" s="112"/>
      <c r="M44" s="80"/>
    </row>
    <row r="45" spans="1:13" s="73" customFormat="1" ht="15.95" customHeight="1" x14ac:dyDescent="0.2">
      <c r="A45" s="79"/>
      <c r="G45" s="74"/>
      <c r="H45" s="82"/>
      <c r="I45" s="74"/>
      <c r="J45" s="115"/>
      <c r="K45" s="74"/>
      <c r="L45" s="112"/>
      <c r="M45" s="80"/>
    </row>
    <row r="46" spans="1:13" s="222" customFormat="1" ht="20.100000000000001" customHeight="1" x14ac:dyDescent="0.2">
      <c r="M46" s="332" t="s">
        <v>159</v>
      </c>
    </row>
    <row r="47" spans="1:13" s="222" customFormat="1" ht="20.100000000000001" customHeight="1" x14ac:dyDescent="0.2">
      <c r="M47" s="332" t="s">
        <v>160</v>
      </c>
    </row>
    <row r="48" spans="1:13" s="222" customFormat="1" ht="20.100000000000001" customHeight="1" x14ac:dyDescent="0.2">
      <c r="A48" s="350" t="s">
        <v>196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</row>
    <row r="49" spans="1:13" s="222" customFormat="1" ht="20.100000000000001" customHeight="1" x14ac:dyDescent="0.2">
      <c r="A49" s="349" t="s">
        <v>84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</row>
    <row r="50" spans="1:13" s="222" customFormat="1" ht="20.100000000000001" customHeight="1" x14ac:dyDescent="0.2">
      <c r="A50" s="349" t="s">
        <v>26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</row>
    <row r="51" spans="1:13" s="222" customFormat="1" ht="20.100000000000001" customHeight="1" x14ac:dyDescent="0.2">
      <c r="A51" s="349" t="s">
        <v>169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</row>
    <row r="52" spans="1:13" s="222" customFormat="1" ht="9.9499999999999993" customHeight="1" x14ac:dyDescent="0.2">
      <c r="A52" s="284"/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  <c r="M52" s="284"/>
    </row>
    <row r="53" spans="1:13" s="73" customFormat="1" ht="17.25" customHeight="1" x14ac:dyDescent="0.2">
      <c r="A53" s="71"/>
      <c r="B53" s="71"/>
      <c r="C53" s="71"/>
      <c r="D53" s="71"/>
      <c r="E53" s="71"/>
      <c r="F53" s="71"/>
      <c r="G53" s="375" t="s">
        <v>161</v>
      </c>
      <c r="H53" s="375"/>
      <c r="I53" s="375"/>
      <c r="J53" s="375"/>
      <c r="K53" s="375"/>
      <c r="L53" s="375"/>
      <c r="M53" s="375"/>
    </row>
    <row r="54" spans="1:13" s="73" customFormat="1" ht="15.95" customHeight="1" x14ac:dyDescent="0.2">
      <c r="A54" s="71"/>
      <c r="B54" s="71"/>
      <c r="C54" s="71"/>
      <c r="D54" s="71"/>
      <c r="E54" s="71"/>
      <c r="F54" s="71"/>
      <c r="G54" s="376" t="s">
        <v>67</v>
      </c>
      <c r="H54" s="376"/>
      <c r="I54" s="376"/>
      <c r="J54" s="74"/>
      <c r="K54" s="376" t="s">
        <v>68</v>
      </c>
      <c r="L54" s="376"/>
      <c r="M54" s="376"/>
    </row>
    <row r="55" spans="1:13" s="73" customFormat="1" ht="15.95" customHeight="1" x14ac:dyDescent="0.2">
      <c r="A55" s="71"/>
      <c r="B55" s="71"/>
      <c r="C55" s="71"/>
      <c r="D55" s="71"/>
      <c r="E55" s="71"/>
      <c r="F55" s="71"/>
      <c r="G55" s="75">
        <v>2563</v>
      </c>
      <c r="I55" s="75">
        <v>2562</v>
      </c>
      <c r="J55" s="76"/>
      <c r="K55" s="331">
        <v>2563</v>
      </c>
      <c r="M55" s="331">
        <v>2562</v>
      </c>
    </row>
    <row r="56" spans="1:13" s="73" customFormat="1" ht="15.95" customHeight="1" x14ac:dyDescent="0.2">
      <c r="A56" s="72" t="s">
        <v>119</v>
      </c>
      <c r="B56" s="85"/>
      <c r="C56" s="85"/>
      <c r="D56" s="85"/>
      <c r="E56" s="85"/>
      <c r="F56" s="85"/>
      <c r="G56" s="86"/>
      <c r="I56" s="86"/>
      <c r="J56" s="76"/>
      <c r="K56" s="86"/>
      <c r="L56" s="87"/>
      <c r="M56" s="86"/>
    </row>
    <row r="57" spans="1:13" s="73" customFormat="1" ht="15.95" customHeight="1" x14ac:dyDescent="0.2">
      <c r="C57" s="68" t="s">
        <v>105</v>
      </c>
      <c r="D57" s="85"/>
      <c r="E57" s="85"/>
      <c r="F57" s="85"/>
      <c r="G57" s="74">
        <v>0</v>
      </c>
      <c r="H57" s="82"/>
      <c r="I57" s="77">
        <v>0</v>
      </c>
      <c r="J57" s="116"/>
      <c r="K57" s="77">
        <v>2428</v>
      </c>
      <c r="L57" s="114"/>
      <c r="M57" s="77">
        <v>1239</v>
      </c>
    </row>
    <row r="58" spans="1:13" s="73" customFormat="1" ht="15.95" customHeight="1" x14ac:dyDescent="0.2">
      <c r="C58" s="68" t="s">
        <v>141</v>
      </c>
      <c r="G58" s="74">
        <v>0</v>
      </c>
      <c r="H58" s="82"/>
      <c r="I58" s="74">
        <v>-4606</v>
      </c>
      <c r="J58" s="111"/>
      <c r="K58" s="74">
        <v>0</v>
      </c>
      <c r="L58" s="112"/>
      <c r="M58" s="77">
        <v>-4606</v>
      </c>
    </row>
    <row r="59" spans="1:13" s="73" customFormat="1" ht="15.95" customHeight="1" x14ac:dyDescent="0.2">
      <c r="C59" s="68" t="s">
        <v>133</v>
      </c>
      <c r="D59" s="85"/>
      <c r="E59" s="85"/>
      <c r="F59" s="85"/>
      <c r="G59" s="74">
        <v>0</v>
      </c>
      <c r="H59" s="82"/>
      <c r="I59" s="77">
        <v>0</v>
      </c>
      <c r="J59" s="116"/>
      <c r="K59" s="74">
        <v>0</v>
      </c>
      <c r="L59" s="114"/>
      <c r="M59" s="77">
        <v>-6000</v>
      </c>
    </row>
    <row r="60" spans="1:13" s="73" customFormat="1" ht="15.95" customHeight="1" x14ac:dyDescent="0.2">
      <c r="C60" s="68" t="s">
        <v>134</v>
      </c>
      <c r="D60" s="85"/>
      <c r="E60" s="85"/>
      <c r="F60" s="85"/>
      <c r="G60" s="74">
        <v>0</v>
      </c>
      <c r="H60" s="82"/>
      <c r="I60" s="77">
        <v>0</v>
      </c>
      <c r="J60" s="116"/>
      <c r="K60" s="77">
        <v>-18500</v>
      </c>
      <c r="L60" s="114"/>
      <c r="M60" s="77">
        <v>-22500</v>
      </c>
    </row>
    <row r="61" spans="1:13" s="73" customFormat="1" ht="15.95" customHeight="1" x14ac:dyDescent="0.2">
      <c r="C61" s="68" t="s">
        <v>218</v>
      </c>
      <c r="D61" s="85"/>
      <c r="E61" s="85"/>
      <c r="F61" s="85"/>
      <c r="G61" s="77">
        <v>-5374</v>
      </c>
      <c r="H61" s="82"/>
      <c r="I61" s="74">
        <v>-4692</v>
      </c>
      <c r="J61" s="116"/>
      <c r="K61" s="74">
        <v>-2632</v>
      </c>
      <c r="L61" s="114"/>
      <c r="M61" s="77">
        <v>-4651</v>
      </c>
    </row>
    <row r="62" spans="1:13" s="73" customFormat="1" ht="15.95" customHeight="1" x14ac:dyDescent="0.2">
      <c r="C62" s="68" t="s">
        <v>106</v>
      </c>
      <c r="D62" s="85"/>
      <c r="E62" s="85"/>
      <c r="F62" s="85"/>
      <c r="G62" s="145">
        <v>160</v>
      </c>
      <c r="H62" s="82"/>
      <c r="I62" s="145">
        <v>256</v>
      </c>
      <c r="J62" s="116"/>
      <c r="K62" s="77">
        <v>159</v>
      </c>
      <c r="L62" s="114"/>
      <c r="M62" s="77">
        <v>126</v>
      </c>
    </row>
    <row r="63" spans="1:13" s="73" customFormat="1" ht="15.95" customHeight="1" x14ac:dyDescent="0.2">
      <c r="A63" s="72" t="s">
        <v>135</v>
      </c>
      <c r="B63" s="85"/>
      <c r="C63" s="85"/>
      <c r="D63" s="85"/>
      <c r="E63" s="85"/>
      <c r="F63" s="85"/>
      <c r="G63" s="145">
        <v>-5214</v>
      </c>
      <c r="H63" s="82"/>
      <c r="I63" s="287">
        <v>-9042</v>
      </c>
      <c r="J63" s="116"/>
      <c r="K63" s="220">
        <v>-18545</v>
      </c>
      <c r="L63" s="114"/>
      <c r="M63" s="336">
        <v>-36392</v>
      </c>
    </row>
    <row r="64" spans="1:13" s="73" customFormat="1" ht="15.95" customHeight="1" x14ac:dyDescent="0.2">
      <c r="A64" s="72" t="s">
        <v>120</v>
      </c>
      <c r="G64" s="77"/>
      <c r="H64" s="82"/>
      <c r="I64" s="112"/>
      <c r="J64" s="114"/>
      <c r="K64" s="112"/>
      <c r="L64" s="114"/>
    </row>
    <row r="65" spans="1:13" s="73" customFormat="1" ht="15.95" customHeight="1" x14ac:dyDescent="0.2">
      <c r="C65" s="68" t="s">
        <v>107</v>
      </c>
      <c r="G65" s="77">
        <v>-4547</v>
      </c>
      <c r="H65" s="82"/>
      <c r="I65" s="74">
        <v>-5721</v>
      </c>
      <c r="J65" s="114"/>
      <c r="K65" s="74">
        <v>-3569</v>
      </c>
      <c r="L65" s="114"/>
      <c r="M65" s="118">
        <v>-4481</v>
      </c>
    </row>
    <row r="66" spans="1:13" s="73" customFormat="1" ht="15.95" customHeight="1" x14ac:dyDescent="0.2">
      <c r="C66" s="68" t="s">
        <v>204</v>
      </c>
      <c r="G66" s="74"/>
      <c r="H66" s="82"/>
      <c r="I66" s="110"/>
      <c r="J66" s="114"/>
      <c r="K66" s="74"/>
      <c r="L66" s="114"/>
      <c r="M66" s="118"/>
    </row>
    <row r="67" spans="1:13" s="73" customFormat="1" ht="15.95" customHeight="1" x14ac:dyDescent="0.2">
      <c r="D67" s="68" t="s">
        <v>203</v>
      </c>
      <c r="G67" s="95">
        <v>16977</v>
      </c>
      <c r="H67" s="82"/>
      <c r="I67" s="74">
        <v>-73402</v>
      </c>
      <c r="J67" s="114"/>
      <c r="K67" s="95">
        <v>11170</v>
      </c>
      <c r="L67" s="114"/>
      <c r="M67" s="335">
        <v>-63604</v>
      </c>
    </row>
    <row r="68" spans="1:13" s="73" customFormat="1" ht="15.95" customHeight="1" x14ac:dyDescent="0.2">
      <c r="C68" s="73" t="s">
        <v>111</v>
      </c>
      <c r="D68" s="68"/>
      <c r="G68" s="95">
        <v>0</v>
      </c>
      <c r="H68" s="82"/>
      <c r="I68" s="95">
        <v>1400</v>
      </c>
      <c r="J68" s="114"/>
      <c r="K68" s="74">
        <v>0</v>
      </c>
      <c r="L68" s="114"/>
      <c r="M68" s="335">
        <v>0</v>
      </c>
    </row>
    <row r="69" spans="1:13" s="73" customFormat="1" ht="15.95" customHeight="1" x14ac:dyDescent="0.2">
      <c r="C69" s="73" t="s">
        <v>202</v>
      </c>
      <c r="D69" s="68"/>
      <c r="G69" s="95">
        <v>-4500</v>
      </c>
      <c r="H69" s="82"/>
      <c r="I69" s="95">
        <v>0</v>
      </c>
      <c r="J69" s="114"/>
      <c r="K69" s="74">
        <v>0</v>
      </c>
      <c r="L69" s="114"/>
      <c r="M69" s="335">
        <v>0</v>
      </c>
    </row>
    <row r="70" spans="1:13" s="73" customFormat="1" ht="15.95" customHeight="1" x14ac:dyDescent="0.2">
      <c r="C70" s="68" t="s">
        <v>216</v>
      </c>
      <c r="G70" s="77">
        <v>-1162</v>
      </c>
      <c r="H70" s="82"/>
      <c r="I70" s="74">
        <v>-546</v>
      </c>
      <c r="J70" s="114"/>
      <c r="K70" s="74">
        <v>-475</v>
      </c>
      <c r="L70" s="114"/>
      <c r="M70" s="118">
        <v>-188</v>
      </c>
    </row>
    <row r="71" spans="1:13" s="73" customFormat="1" ht="15.95" customHeight="1" x14ac:dyDescent="0.2">
      <c r="C71" s="68" t="s">
        <v>124</v>
      </c>
      <c r="G71" s="77">
        <v>-8927</v>
      </c>
      <c r="H71" s="82"/>
      <c r="I71" s="74">
        <v>-7471</v>
      </c>
      <c r="J71" s="114"/>
      <c r="K71" s="74">
        <v>0</v>
      </c>
      <c r="L71" s="114"/>
      <c r="M71" s="77">
        <v>0</v>
      </c>
    </row>
    <row r="72" spans="1:13" s="73" customFormat="1" ht="15.95" customHeight="1" x14ac:dyDescent="0.2">
      <c r="C72" s="68" t="s">
        <v>125</v>
      </c>
      <c r="G72" s="74">
        <v>0</v>
      </c>
      <c r="H72" s="82"/>
      <c r="I72" s="74">
        <v>2786</v>
      </c>
      <c r="J72" s="114"/>
      <c r="K72" s="144">
        <v>0</v>
      </c>
      <c r="L72" s="114"/>
      <c r="M72" s="77">
        <v>0</v>
      </c>
    </row>
    <row r="73" spans="1:13" s="73" customFormat="1" ht="15.95" customHeight="1" x14ac:dyDescent="0.2">
      <c r="A73" s="72" t="s">
        <v>95</v>
      </c>
      <c r="G73" s="287">
        <v>-2159</v>
      </c>
      <c r="H73" s="82"/>
      <c r="I73" s="287">
        <v>-82954</v>
      </c>
      <c r="J73" s="114"/>
      <c r="K73" s="144">
        <v>7126</v>
      </c>
      <c r="L73" s="114"/>
      <c r="M73" s="220">
        <v>-68273</v>
      </c>
    </row>
    <row r="74" spans="1:13" s="73" customFormat="1" ht="15.95" customHeight="1" x14ac:dyDescent="0.2">
      <c r="A74" s="72" t="s">
        <v>156</v>
      </c>
      <c r="G74" s="77">
        <v>25705</v>
      </c>
      <c r="H74" s="96"/>
      <c r="I74" s="77">
        <v>882</v>
      </c>
      <c r="J74" s="117"/>
      <c r="K74" s="74">
        <v>20152</v>
      </c>
      <c r="L74" s="117"/>
      <c r="M74" s="80">
        <v>-1732</v>
      </c>
    </row>
    <row r="75" spans="1:13" s="73" customFormat="1" ht="15.95" customHeight="1" x14ac:dyDescent="0.2">
      <c r="A75" s="72" t="s">
        <v>191</v>
      </c>
      <c r="G75" s="144">
        <v>42468</v>
      </c>
      <c r="H75" s="82"/>
      <c r="I75" s="144">
        <v>37826</v>
      </c>
      <c r="J75" s="114"/>
      <c r="K75" s="74">
        <v>29168</v>
      </c>
      <c r="L75" s="114"/>
      <c r="M75" s="313">
        <v>17604</v>
      </c>
    </row>
    <row r="76" spans="1:13" s="73" customFormat="1" ht="15.95" customHeight="1" thickBot="1" x14ac:dyDescent="0.25">
      <c r="A76" s="72" t="s">
        <v>192</v>
      </c>
      <c r="G76" s="146">
        <v>68173</v>
      </c>
      <c r="H76" s="96"/>
      <c r="I76" s="146">
        <v>38708</v>
      </c>
      <c r="J76" s="117"/>
      <c r="K76" s="221">
        <v>49320</v>
      </c>
      <c r="L76" s="117"/>
      <c r="M76" s="337">
        <v>15872</v>
      </c>
    </row>
    <row r="77" spans="1:13" s="73" customFormat="1" ht="15.95" customHeight="1" thickTop="1" x14ac:dyDescent="0.2">
      <c r="A77" s="72"/>
      <c r="G77" s="74"/>
      <c r="H77" s="96"/>
      <c r="I77" s="110"/>
      <c r="J77" s="117"/>
      <c r="K77" s="110"/>
      <c r="L77" s="117"/>
      <c r="M77" s="80"/>
    </row>
    <row r="78" spans="1:13" s="73" customFormat="1" ht="15.95" customHeight="1" x14ac:dyDescent="0.2">
      <c r="A78" s="97" t="s">
        <v>89</v>
      </c>
      <c r="B78" s="89"/>
      <c r="C78" s="89"/>
      <c r="D78" s="90"/>
      <c r="E78" s="91"/>
      <c r="F78" s="90"/>
      <c r="G78" s="88"/>
      <c r="H78" s="96"/>
      <c r="I78" s="117"/>
      <c r="J78" s="117"/>
      <c r="K78" s="117"/>
      <c r="L78" s="117"/>
      <c r="M78" s="77"/>
    </row>
    <row r="79" spans="1:13" s="73" customFormat="1" ht="15.95" customHeight="1" x14ac:dyDescent="0.2">
      <c r="A79" s="374" t="s">
        <v>122</v>
      </c>
      <c r="B79" s="374"/>
      <c r="C79" s="374"/>
      <c r="D79" s="374"/>
      <c r="E79" s="374"/>
      <c r="F79" s="374"/>
      <c r="G79" s="77"/>
      <c r="H79" s="82"/>
      <c r="I79" s="112"/>
      <c r="J79" s="114"/>
      <c r="K79" s="112"/>
      <c r="L79" s="114"/>
      <c r="M79" s="77"/>
    </row>
    <row r="80" spans="1:13" s="73" customFormat="1" ht="15.95" customHeight="1" x14ac:dyDescent="0.2">
      <c r="B80" s="68" t="s">
        <v>136</v>
      </c>
      <c r="G80" s="77">
        <v>0</v>
      </c>
      <c r="H80" s="82"/>
      <c r="I80" s="77">
        <v>334</v>
      </c>
      <c r="J80" s="114"/>
      <c r="K80" s="77">
        <v>0</v>
      </c>
      <c r="L80" s="111"/>
      <c r="M80" s="77">
        <v>0</v>
      </c>
    </row>
    <row r="81" spans="1:13" s="73" customFormat="1" ht="15.95" customHeight="1" x14ac:dyDescent="0.2">
      <c r="A81" s="73" t="s">
        <v>121</v>
      </c>
      <c r="B81" s="68" t="s">
        <v>157</v>
      </c>
      <c r="G81" s="77">
        <v>0</v>
      </c>
      <c r="H81" s="82"/>
      <c r="I81" s="77">
        <v>0</v>
      </c>
      <c r="J81" s="114"/>
      <c r="K81" s="110">
        <v>0</v>
      </c>
      <c r="L81" s="111"/>
      <c r="M81" s="118">
        <v>-365</v>
      </c>
    </row>
    <row r="82" spans="1:13" s="73" customFormat="1" ht="15.95" customHeight="1" x14ac:dyDescent="0.2">
      <c r="A82" s="73" t="s">
        <v>121</v>
      </c>
      <c r="B82" s="68" t="s">
        <v>158</v>
      </c>
      <c r="G82" s="77">
        <v>-843</v>
      </c>
      <c r="H82" s="82"/>
      <c r="I82" s="77">
        <v>2312</v>
      </c>
      <c r="J82" s="114"/>
      <c r="K82" s="74">
        <v>-435</v>
      </c>
      <c r="L82" s="111"/>
      <c r="M82" s="77">
        <v>-1359</v>
      </c>
    </row>
    <row r="83" spans="1:13" s="73" customFormat="1" ht="15.95" customHeight="1" x14ac:dyDescent="0.2">
      <c r="A83" s="92"/>
      <c r="B83" s="89" t="s">
        <v>172</v>
      </c>
      <c r="C83" s="68"/>
      <c r="D83" s="88"/>
      <c r="E83" s="77"/>
      <c r="F83" s="88"/>
      <c r="G83" s="88">
        <v>17466</v>
      </c>
      <c r="H83" s="82"/>
      <c r="I83" s="77">
        <v>0</v>
      </c>
      <c r="J83" s="114"/>
      <c r="K83" s="88">
        <v>17466</v>
      </c>
      <c r="L83" s="114"/>
      <c r="M83" s="77">
        <v>0</v>
      </c>
    </row>
    <row r="84" spans="1:13" ht="15.95" customHeight="1" x14ac:dyDescent="0.2"/>
  </sheetData>
  <mergeCells count="15">
    <mergeCell ref="G9:I9"/>
    <mergeCell ref="K9:M9"/>
    <mergeCell ref="A3:M3"/>
    <mergeCell ref="A4:M4"/>
    <mergeCell ref="A5:M5"/>
    <mergeCell ref="A6:M6"/>
    <mergeCell ref="G8:M8"/>
    <mergeCell ref="A79:F79"/>
    <mergeCell ref="A48:M48"/>
    <mergeCell ref="A49:M49"/>
    <mergeCell ref="A50:M50"/>
    <mergeCell ref="A51:M51"/>
    <mergeCell ref="G53:M53"/>
    <mergeCell ref="G54:I54"/>
    <mergeCell ref="K54:M54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แสดงฐานะทางการเงิน </vt:lpstr>
      <vt:lpstr>SE-conso</vt:lpstr>
      <vt:lpstr>PL_5-6</vt:lpstr>
      <vt:lpstr>SE-Conso_7</vt:lpstr>
      <vt:lpstr>SE_8</vt:lpstr>
      <vt:lpstr>CF_9-10</vt:lpstr>
      <vt:lpstr>'CF_9-10'!Print_Area</vt:lpstr>
      <vt:lpstr>'PL_5-6'!Print_Area</vt:lpstr>
      <vt:lpstr>SE_8!Print_Area</vt:lpstr>
      <vt:lpstr>'SE-Conso_7'!Print_Area</vt:lpstr>
      <vt:lpstr>'แสดงฐานะทางการเงิน '!Print_Area</vt:lpstr>
      <vt:lpstr>SE_8!Print_Titles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2020-05-14T11:12:37Z</cp:lastPrinted>
  <dcterms:created xsi:type="dcterms:W3CDTF">2007-10-24T11:17:54Z</dcterms:created>
  <dcterms:modified xsi:type="dcterms:W3CDTF">2020-05-14T13:17:43Z</dcterms:modified>
</cp:coreProperties>
</file>