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M:\ABAS-Listed\Buriram Sugar Public Company Limited (Former Burirum Sugar Company Limited)\Buriram Sugar CONSO_Mar2020 ☻\"/>
    </mc:Choice>
  </mc:AlternateContent>
  <xr:revisionPtr revIDLastSave="0" documentId="13_ncr:1_{55EC37CB-7EC7-4979-87A7-A61DED3B6061}" xr6:coauthVersionLast="44" xr6:coauthVersionMax="44" xr10:uidLastSave="{00000000-0000-0000-0000-000000000000}"/>
  <bookViews>
    <workbookView xWindow="-120" yWindow="-120" windowWidth="21840" windowHeight="13140" tabRatio="744" xr2:uid="{00000000-000D-0000-FFFF-FFFF00000000}"/>
  </bookViews>
  <sheets>
    <sheet name="Thai 3-5" sheetId="1" r:id="rId1"/>
    <sheet name="Thai6" sheetId="6" r:id="rId2"/>
    <sheet name="Thai 7" sheetId="3" r:id="rId3"/>
    <sheet name="Thai8" sheetId="4" r:id="rId4"/>
    <sheet name="Thai 9-10" sheetId="5" r:id="rId5"/>
  </sheets>
  <definedNames>
    <definedName name="_DAT1" localSheetId="1">#REF!</definedName>
    <definedName name="_DAT1">#REF!</definedName>
    <definedName name="_DAT3" localSheetId="1">#REF!</definedName>
    <definedName name="_DAT3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Key1" localSheetId="1">#REF!</definedName>
    <definedName name="_Key1">#REF!</definedName>
    <definedName name="_Order1">255</definedName>
    <definedName name="a">#N/A</definedName>
    <definedName name="ARA_Threshold">#N/A</definedName>
    <definedName name="ARP_Threshold">#N/A</definedName>
    <definedName name="AS2DocOpenMode">"AS2DocumentBrowse"</definedName>
    <definedName name="AS2ReportLS">1</definedName>
    <definedName name="AS2SyncStepLS">0</definedName>
    <definedName name="AS2TickmarkLS" localSheetId="1">#REF!</definedName>
    <definedName name="AS2TickmarkLS">#REF!</definedName>
    <definedName name="AS2VersionLS">300</definedName>
    <definedName name="BG_Del">15</definedName>
    <definedName name="BG_Ins">4</definedName>
    <definedName name="BG_Mod">6</definedName>
    <definedName name="BKP" localSheetId="1">#REF!</definedName>
    <definedName name="BKP">#REF!</definedName>
    <definedName name="BPK" localSheetId="1">#REF!</definedName>
    <definedName name="BPK">#REF!</definedName>
    <definedName name="BPKLPG" localSheetId="1">#REF!</definedName>
    <definedName name="BPKLPG">#REF!</definedName>
    <definedName name="BSsheet" localSheetId="1">#REF!</definedName>
    <definedName name="BSsheet">#REF!</definedName>
    <definedName name="CM" localSheetId="1">#REF!</definedName>
    <definedName name="CM">#REF!</definedName>
    <definedName name="COMBPK" localSheetId="1">#REF!</definedName>
    <definedName name="COMBPK">#REF!</definedName>
    <definedName name="COMOFF" localSheetId="1">#REF!</definedName>
    <definedName name="COMOFF">#REF!</definedName>
    <definedName name="Cover" localSheetId="1">#REF!</definedName>
    <definedName name="Cover">#REF!</definedName>
    <definedName name="cust" localSheetId="1">#REF!</definedName>
    <definedName name="cust">#REF!</definedName>
    <definedName name="customer" localSheetId="1">#REF!</definedName>
    <definedName name="customer">#REF!</definedName>
    <definedName name="Dollar_Threshold">#N/A</definedName>
    <definedName name="HY" localSheetId="1">#REF!</definedName>
    <definedName name="HY">#REF!</definedName>
    <definedName name="KHN" localSheetId="1">#REF!</definedName>
    <definedName name="KHN">#REF!</definedName>
    <definedName name="KNB" localSheetId="1">#REF!</definedName>
    <definedName name="KNB">#REF!</definedName>
    <definedName name="KR" localSheetId="1">#REF!</definedName>
    <definedName name="KR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ist_LevelAssurance">#N/A</definedName>
    <definedName name="List_TypeProcedure">#N/A</definedName>
    <definedName name="Notes" localSheetId="1">#REF!</definedName>
    <definedName name="Notes">#REF!</definedName>
    <definedName name="NS" localSheetId="1">#REF!</definedName>
    <definedName name="NS">#REF!</definedName>
    <definedName name="NSProjectionMethodIndex">#N/A</definedName>
    <definedName name="NSRequiredLevelOfEvidenceItems">#N/A</definedName>
    <definedName name="NTB" localSheetId="1">#REF!</definedName>
    <definedName name="NTB">#REF!</definedName>
    <definedName name="OFF" localSheetId="1">#REF!</definedName>
    <definedName name="OFF">#REF!</definedName>
    <definedName name="Percent_Threshold">#N/A</definedName>
    <definedName name="PeriodsInYear" localSheetId="1">#REF!</definedName>
    <definedName name="PeriodsInYear">#REF!</definedName>
    <definedName name="PLstment" localSheetId="1">#REF!</definedName>
    <definedName name="PLstment">#REF!</definedName>
    <definedName name="PPD" localSheetId="1">#REF!</definedName>
    <definedName name="PPD">#REF!</definedName>
    <definedName name="price" localSheetId="1">#REF!</definedName>
    <definedName name="price">#REF!</definedName>
    <definedName name="_xlnm.Print_Area" localSheetId="0">'Thai 3-5'!$A$1:$L$150</definedName>
    <definedName name="_xlnm.Print_Area" localSheetId="4">'Thai 9-10'!$A$1:$M$99</definedName>
    <definedName name="_xlnm.Print_Area" localSheetId="3">Thai8!$A$1:$Q$28</definedName>
    <definedName name="_xlnm.Print_Titles">#N/A</definedName>
    <definedName name="PTB" localSheetId="1">#REF!</definedName>
    <definedName name="PTB">#REF!</definedName>
    <definedName name="PTK" localSheetId="1">#REF!</definedName>
    <definedName name="PTK">#REF!</definedName>
    <definedName name="PTY" localSheetId="1">#REF!</definedName>
    <definedName name="PTY">#REF!</definedName>
    <definedName name="Report" localSheetId="1">#REF!</definedName>
    <definedName name="Report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B" localSheetId="1">#REF!</definedName>
    <definedName name="SB">#REF!</definedName>
    <definedName name="SD" localSheetId="1">#REF!</definedName>
    <definedName name="SD">#REF!</definedName>
    <definedName name="Spec" localSheetId="1">#REF!</definedName>
    <definedName name="Spec">#REF!</definedName>
    <definedName name="SR" localSheetId="1">#REF!</definedName>
    <definedName name="SR">#REF!</definedName>
    <definedName name="TESTHKEY" localSheetId="1">#REF!</definedName>
    <definedName name="TESTHKEY">#REF!</definedName>
    <definedName name="TESTVKEY" localSheetId="1">#REF!</definedName>
    <definedName name="TESTVKEY">#REF!</definedName>
    <definedName name="TextRefCopy1" localSheetId="1">#REF!</definedName>
    <definedName name="TextRefCopy1">#REF!</definedName>
    <definedName name="TextRefCopy2" localSheetId="1">#REF!</definedName>
    <definedName name="TextRefCopy2">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RangeCount">1</definedName>
    <definedName name="TTDesiredLevelOfEvidenceItems">#N/A</definedName>
    <definedName name="UB" localSheetId="1">#REF!</definedName>
    <definedName name="UB">#REF!</definedName>
    <definedName name="WG" localSheetId="1">#REF!</definedName>
    <definedName name="W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4" i="6" l="1"/>
  <c r="K34" i="6"/>
  <c r="G34" i="6"/>
  <c r="I34" i="6"/>
  <c r="U21" i="3" l="1"/>
  <c r="U14" i="3"/>
  <c r="Y14" i="3" s="1"/>
  <c r="Y21" i="3" l="1"/>
  <c r="Y23" i="3" s="1"/>
  <c r="U23" i="3"/>
  <c r="G23" i="6"/>
  <c r="G67" i="5" l="1"/>
  <c r="G35" i="5"/>
  <c r="G29" i="5"/>
  <c r="Q24" i="3"/>
  <c r="S23" i="3"/>
  <c r="S17" i="3"/>
  <c r="S26" i="3" l="1"/>
  <c r="F99" i="1" l="1"/>
  <c r="G73" i="5"/>
  <c r="J43" i="1" l="1"/>
  <c r="J15" i="1"/>
  <c r="G88" i="5" l="1"/>
  <c r="K88" i="5" l="1"/>
  <c r="K46" i="6"/>
  <c r="L45" i="1"/>
  <c r="J45" i="1"/>
  <c r="W23" i="3" l="1"/>
  <c r="W26" i="3" s="1"/>
  <c r="Q23" i="3"/>
  <c r="O23" i="3"/>
  <c r="M23" i="3"/>
  <c r="M26" i="3" s="1"/>
  <c r="K23" i="3"/>
  <c r="K26" i="3" s="1"/>
  <c r="I23" i="3"/>
  <c r="I26" i="3" s="1"/>
  <c r="I73" i="5" l="1"/>
  <c r="U19" i="3" l="1"/>
  <c r="Y19" i="3" l="1"/>
  <c r="Q14" i="4"/>
  <c r="Q13" i="4"/>
  <c r="U13" i="3"/>
  <c r="Y13" i="3" s="1"/>
  <c r="Y17" i="3" s="1"/>
  <c r="K85" i="5" l="1"/>
  <c r="K73" i="5"/>
  <c r="F26" i="1"/>
  <c r="M85" i="5"/>
  <c r="M73" i="5"/>
  <c r="I85" i="5"/>
  <c r="A3" i="5"/>
  <c r="A52" i="5" s="1"/>
  <c r="Q16" i="4"/>
  <c r="A54" i="6"/>
  <c r="M48" i="6"/>
  <c r="I48" i="6"/>
  <c r="M42" i="6"/>
  <c r="I42" i="6"/>
  <c r="O19" i="4"/>
  <c r="O21" i="4" s="1"/>
  <c r="Q26" i="3"/>
  <c r="F130" i="1" s="1"/>
  <c r="M12" i="6"/>
  <c r="M22" i="6" s="1"/>
  <c r="K12" i="6"/>
  <c r="K22" i="6" s="1"/>
  <c r="I12" i="6"/>
  <c r="I22" i="6" s="1"/>
  <c r="G12" i="6"/>
  <c r="G22" i="6" s="1"/>
  <c r="A1" i="6"/>
  <c r="J99" i="1"/>
  <c r="A49" i="5"/>
  <c r="A99" i="5" s="1"/>
  <c r="A1" i="5"/>
  <c r="A50" i="5" s="1"/>
  <c r="G85" i="5"/>
  <c r="O16" i="4"/>
  <c r="M16" i="4"/>
  <c r="K16" i="4"/>
  <c r="K18" i="4" s="1"/>
  <c r="K21" i="4" s="1"/>
  <c r="I16" i="4"/>
  <c r="G16" i="4"/>
  <c r="G18" i="4" s="1"/>
  <c r="G21" i="4" s="1"/>
  <c r="W17" i="3"/>
  <c r="Q17" i="3"/>
  <c r="O17" i="3"/>
  <c r="M17" i="3"/>
  <c r="K17" i="3"/>
  <c r="I17" i="3"/>
  <c r="A150" i="1"/>
  <c r="A33" i="3" s="1"/>
  <c r="L132" i="1"/>
  <c r="L135" i="1" s="1"/>
  <c r="H132" i="1"/>
  <c r="H135" i="1" s="1"/>
  <c r="A106" i="1"/>
  <c r="A104" i="1"/>
  <c r="A103" i="1"/>
  <c r="L99" i="1"/>
  <c r="H99" i="1"/>
  <c r="L86" i="1"/>
  <c r="J86" i="1"/>
  <c r="H86" i="1"/>
  <c r="F86" i="1"/>
  <c r="A57" i="1"/>
  <c r="A55" i="1"/>
  <c r="H45" i="1"/>
  <c r="F45" i="1"/>
  <c r="L26" i="1"/>
  <c r="J26" i="1"/>
  <c r="H26" i="1"/>
  <c r="F47" i="1" l="1"/>
  <c r="I18" i="4"/>
  <c r="I21" i="4" s="1"/>
  <c r="J130" i="1"/>
  <c r="G25" i="6"/>
  <c r="G36" i="6" s="1"/>
  <c r="G27" i="5"/>
  <c r="I25" i="6"/>
  <c r="I36" i="6" s="1"/>
  <c r="I10" i="5"/>
  <c r="I27" i="5" s="1"/>
  <c r="I40" i="5" s="1"/>
  <c r="I45" i="5" s="1"/>
  <c r="I87" i="5" s="1"/>
  <c r="I90" i="5" s="1"/>
  <c r="K25" i="6"/>
  <c r="K39" i="6" s="1"/>
  <c r="K10" i="5"/>
  <c r="K27" i="5" s="1"/>
  <c r="K40" i="5" s="1"/>
  <c r="K45" i="5" s="1"/>
  <c r="M25" i="6"/>
  <c r="M36" i="6" s="1"/>
  <c r="M10" i="5"/>
  <c r="M27" i="5" s="1"/>
  <c r="M40" i="5" s="1"/>
  <c r="M45" i="5" s="1"/>
  <c r="M87" i="5" s="1"/>
  <c r="M90" i="5" s="1"/>
  <c r="H47" i="1"/>
  <c r="H101" i="1"/>
  <c r="H137" i="1" s="1"/>
  <c r="A28" i="4"/>
  <c r="L101" i="1"/>
  <c r="L137" i="1" s="1"/>
  <c r="L47" i="1"/>
  <c r="J101" i="1"/>
  <c r="J47" i="1"/>
  <c r="U17" i="3"/>
  <c r="F101" i="1"/>
  <c r="Q18" i="4" l="1"/>
  <c r="G39" i="6"/>
  <c r="G40" i="5"/>
  <c r="G45" i="5" s="1"/>
  <c r="G87" i="5" s="1"/>
  <c r="G90" i="5" s="1"/>
  <c r="K87" i="5"/>
  <c r="K90" i="5" s="1"/>
  <c r="K45" i="6"/>
  <c r="K48" i="6" s="1"/>
  <c r="K52" i="6"/>
  <c r="K42" i="6"/>
  <c r="K36" i="6"/>
  <c r="M19" i="4"/>
  <c r="M21" i="4" s="1"/>
  <c r="O26" i="3" l="1"/>
  <c r="F132" i="1" s="1"/>
  <c r="F135" i="1" s="1"/>
  <c r="F137" i="1" s="1"/>
  <c r="G45" i="6"/>
  <c r="Y24" i="3" s="1"/>
  <c r="G52" i="6"/>
  <c r="G42" i="6"/>
  <c r="Q19" i="4"/>
  <c r="Q21" i="4" s="1"/>
  <c r="J129" i="1"/>
  <c r="J132" i="1" s="1"/>
  <c r="J135" i="1" s="1"/>
  <c r="J137" i="1" s="1"/>
  <c r="G48" i="6" l="1"/>
  <c r="U26" i="3" l="1"/>
  <c r="Y26" i="3"/>
</calcChain>
</file>

<file path=xl/sharedStrings.xml><?xml version="1.0" encoding="utf-8"?>
<sst xmlns="http://schemas.openxmlformats.org/spreadsheetml/2006/main" count="380" uniqueCount="230">
  <si>
    <t xml:space="preserve">บริษัท น้ำตาลบุรีรัมย์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</si>
  <si>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</si>
  <si>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</si>
  <si>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</si>
  <si>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</si>
  <si>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</si>
  <si>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</si>
  <si>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</si>
  <si>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</si>
  <si>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</si>
  <si>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</si>
  <si>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</si>
  <si>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</si>
  <si>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</si>
  <si>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ลูกหนี้ชาวไร่ - สุทธิ</t>
  </si>
  <si>
    <t>สินค้าคงเหลือ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</si>
  <si>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</si>
  <si>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</si>
  <si>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ส่วนของเงินให้กู้ยืมระยะยาวแก่ลูกหนี้ชาวไร่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</si>
  <si>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</si>
  <si>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</si>
  <si>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</si>
  <si>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 - สุทธิ</t>
  </si>
  <si>
    <t>เงินให้กู้ยืมระยะยาวแก่บริษัทย่อย - สุทธิ</t>
  </si>
  <si>
    <t>เงินให้กู้ยืมระยะยาวแก่ลูกหนี้ชาวไร่ - สุทธิ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</si>
  <si>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</si>
  <si>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</si>
  <si>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</si>
  <si>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</si>
  <si>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</si>
  <si>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</si>
  <si>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</si>
  <si>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</si>
  <si>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</si>
  <si>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</si>
  <si>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</si>
  <si>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</si>
  <si>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</si>
  <si>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กิจการที่เกี่ยวข้องกันและอื่นๆ</t>
  </si>
  <si>
    <t>ส่วนของเงินกู้ยืมระยะยาวจากบริษัทร่วม</t>
  </si>
  <si>
    <t>ส่วนของเงินกู้ยืมระยะยาวจากบริษัทย่อย</t>
  </si>
  <si>
    <t>ส่วนของหนี้สินตามสัญญาเช่าซื้อ</t>
  </si>
  <si>
    <t>ส่วนของภาระผูกพันผลประโยชน์พนักงาน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</si>
  <si>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</si>
  <si>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</si>
  <si>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</si>
  <si>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</si>
  <si>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เงินกู้ยืมระยะยาวจากบริษัทร่วม - สุทธิ</t>
  </si>
  <si>
    <t>เงินกู้ยืมระยะยาวจากบริษัทย่อย - สุทธิ</t>
  </si>
  <si>
    <t>หนี้สินตามสัญญาเช่าซื้อ - สุทธิ</t>
  </si>
  <si>
    <t>ภาระผูกพันผลประโยชน์พนักงาน - สุทธิ</t>
  </si>
  <si>
    <t xml:space="preserve"> 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</si>
  <si>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</si>
  <si>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</si>
  <si>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</si>
  <si>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</si>
  <si>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</si>
  <si>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</si>
  <si>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812,099,845 หุ้น </t>
  </si>
  <si>
    <t xml:space="preserve">   มูลค่าตราไว้หุ้นละ 1 บาท</t>
  </si>
  <si>
    <t>ทุนที่ออกและชำระแล้ว</t>
  </si>
  <si>
    <t xml:space="preserve">   มูลค่าชำระแล้วเต็มจำนวนหุ้นละ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</si>
  <si>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</si>
  <si>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</si>
  <si>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</si>
  <si>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</si>
  <si>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</si>
  <si>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</si>
  <si>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</si>
  <si>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</si>
  <si>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</si>
  <si>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</si>
  <si>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</si>
  <si>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</si>
  <si>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</si>
  <si>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</si>
  <si>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</si>
  <si>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 (ขาดทุน) จากอัตราแลกเปลี่ยน</t>
  </si>
  <si>
    <t>เงินตราต่างประเทศ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</si>
  <si>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</si>
  <si>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</si>
  <si>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</si>
  <si>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ส่วนแบ่งกำไรจากเงินลงทุนในบริษัทร่วม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</si>
  <si>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</si>
  <si>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</si>
  <si>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</si>
  <si>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</si>
  <si>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</si>
  <si>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</si>
  <si>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การเปลี่ยนแปลงในมูลค่าของเงินลงทุนเผื่อขาย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</si>
  <si>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</si>
  <si>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</si>
  <si>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</si>
  <si>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</si>
  <si>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</si>
  <si>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</si>
  <si>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</si>
  <si>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</si>
  <si>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</si>
  <si>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องค์ประกอบอื่น</t>
  </si>
  <si>
    <t>ของส่วนของเจ้าของ</t>
  </si>
  <si>
    <t>จัดสรรแล้ว -</t>
  </si>
  <si>
    <t>การปรับ</t>
  </si>
  <si>
    <t>รวมส่วนของ</t>
  </si>
  <si>
    <t>ทุนที่ออกและ</t>
  </si>
  <si>
    <t>ส่วนเกิน</t>
  </si>
  <si>
    <t xml:space="preserve"> ทุนสำรอง</t>
  </si>
  <si>
    <t>มูลค่ายุติธรรม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</si>
  <si>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</si>
  <si>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</si>
  <si>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</si>
  <si>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</si>
  <si>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ตามกฎหมาย</t>
  </si>
  <si>
    <t>เงินลงทุนเผื่อขาย</t>
  </si>
  <si>
    <t>ของบริษัทใหญ่</t>
  </si>
  <si>
    <t>อำนาจควบคุม</t>
  </si>
  <si>
    <t>รวม</t>
  </si>
  <si>
    <t>กำไรเบ็ดเสร็จรวมสำหรับงวด</t>
  </si>
  <si>
    <t xml:space="preserve">ยอดคงเหลือปลายงวด </t>
  </si>
  <si>
    <t>ยอดคงเหลือต้นงวด ณ วันที่ 1 มกราคม พ.ศ. 2562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</si>
  <si>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</si>
  <si>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</si>
  <si>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</si>
  <si>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</si>
  <si>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</si>
  <si>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</si>
  <si>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</si>
  <si>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</si>
  <si>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</si>
  <si>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</si>
  <si>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</si>
  <si>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</si>
  <si>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</si>
  <si>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</si>
  <si>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</si>
  <si>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 xml:space="preserve">- ลูกหนี้ชาวไร่ </t>
  </si>
  <si>
    <t xml:space="preserve">- สินค้าคงเหลือ </t>
  </si>
  <si>
    <t>- สินทรัพย์หมุนเวียนอื่น</t>
  </si>
  <si>
    <t>- ลูกหนี้ชาวไร่ไม่หมุนเวียน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</si>
  <si>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</si>
  <si>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</si>
  <si>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</si>
  <si>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จ่ายผลประโยชน์พนักงาน</t>
  </si>
  <si>
    <t>เงินสดใช้ไปในกิจกรรมดำเนินงาน</t>
  </si>
  <si>
    <t>- จ่ายดอกเบี้ย</t>
  </si>
  <si>
    <t>กระแสเงินสดสุทธิใช้ไปในกิจกรรมดำเนินงาน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</si>
  <si>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</si>
  <si>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</si>
  <si>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</si>
  <si>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</si>
  <si>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</si>
  <si>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เงินสดจ่ายเงินให้กู้ยืมระยะยาวแก่ลูกหนี้ชาวไร่</t>
  </si>
  <si>
    <t>เงินสดจ่ายเพื่อซื้อที่ดิน อาคารและอุปกรณ์</t>
  </si>
  <si>
    <t>และสินทรัพย์ไม่มีตัวตน</t>
  </si>
  <si>
    <t>กระแสเงินสดจากกิจกรรมจัดหาเงิน</t>
  </si>
  <si>
    <t>เงินกู้ยืมระยะสั้นจากสถาบันการเงิน กิจการที่เกี่ยวข้องกัน</t>
  </si>
  <si>
    <t>และอื่นๆเพิ่มขึ้น (ลดลง)</t>
  </si>
  <si>
    <t>เงินสดจ่ายคืนเงินกู้ยืมระยะยาวจากสถาบันการเงินและอื่นๆ</t>
  </si>
  <si>
    <t>เงินสดจ่ายคืนเงินกู้ยืมระยะยาวจากบริษัทร่วม</t>
  </si>
  <si>
    <t>เงินสดจ่ายชำระหนี้สินตามสัญญาเช่าซื้อ</t>
  </si>
  <si>
    <t>จ่ายเงินปันผล</t>
  </si>
  <si>
    <t>คงเหลือต้นงวด</t>
  </si>
  <si>
    <t>คงเหลือปลายงวด</t>
  </si>
  <si>
    <t>รายการที่ไม่กระทบเงินสด</t>
  </si>
  <si>
    <t>อาคารและอุปกรณ์</t>
  </si>
  <si>
    <t xml:space="preserve">หนี้สินตามสัญญาเช่าซื้อเพิ่มขึ้นจากการซื้อที่ดิน </t>
  </si>
  <si>
    <t>กระแสเงินสดสุทธิ (ใช้ไปใน) ได้มาจากกิจกรรมลงทุน</t>
  </si>
  <si>
    <t>กระแสเงินสดสุทธิได้มาจาก (ใช้ไปใน) กิจกรรมจัดหาเงิน</t>
  </si>
  <si>
    <t>เงินสดรับจากเงินกู้ยืมระยะยาวจากสถาบันการเงินและอื่นๆ</t>
  </si>
  <si>
    <t xml:space="preserve">เงินสดจ่ายเพื่อซื้อเงินลงทุนในบริษัทย่อย </t>
  </si>
  <si>
    <t>- รับคืนภาษีเงินได้</t>
  </si>
  <si>
    <t>- จ่ายภาษีเงินได้</t>
  </si>
  <si>
    <t>- ขาดทุนจากการตัดจำหน่ายที่ดิน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</si>
  <si>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</si>
  <si>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เงินสดรับจากเงินให้กู้ยืมระยะยาวแก่ลูกหนี้ชาวไร่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</si>
  <si>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</si>
  <si>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ณ วันที่ 31 มีนาคม พ.ศ. 2562</t>
  </si>
  <si>
    <t>31 มีนาคม</t>
  </si>
  <si>
    <t>ยอดคงเหลือปลายงวด ณ วันที่ 31 มีนาคม พ.ศ. 2562</t>
  </si>
  <si>
    <t>ณ วันที่ 31 มีนาคม พ.ศ. 2563</t>
  </si>
  <si>
    <t>พ.ศ. 2563</t>
  </si>
  <si>
    <t>ยอดคงเหลือต้นงวด ณ วันที่ 1 มกราคม พ.ศ. 2563</t>
  </si>
  <si>
    <t>ยอดคงเหลือปลายงวด ณ วันที่ 31 มีนาคม พ.ศ. 2563</t>
  </si>
  <si>
    <t>สำหรับงวดสามเดือนสิ้นสุดวันที่ 31 มีนาคม พ.ศ. 2563</t>
  </si>
  <si>
    <t>เงินลงทุนในบริษัทย่อย - สุทธิ</t>
  </si>
  <si>
    <t>เงินลงทุนในบริษัทร่วม</t>
  </si>
  <si>
    <t>เจ้าหนี้จากการซื้อที่ดิน อาคารและอุปกรณ์</t>
  </si>
  <si>
    <t>กำไรเบ็ดเสร็จอื่นสำหรับงวด - สุทธิจากภาษี</t>
  </si>
  <si>
    <t>- ส่วนแบ่ง (กำไร) จากเงินลงทุนในบริษัทร่วม</t>
  </si>
  <si>
    <t xml:space="preserve">ดอกเบี้ยจ่ายที่บันทึกรวมเป็นต้นทุนของที่ดิน </t>
  </si>
  <si>
    <t xml:space="preserve">อาคารและอุปกรณ์ </t>
  </si>
  <si>
    <t>และน้ำตาลทราย</t>
  </si>
  <si>
    <t>รายได้ค้างรับไม่หมุนเวียน - สำนักงานกองทุนอ้อย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</si>
  <si>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</si>
  <si>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ส่วนของหนี้สินตามสัญญาเช่า</t>
  </si>
  <si>
    <t>หนี้สินตามสัญญาเช่า - สุทธิ</t>
  </si>
  <si>
    <t>ทางการเงินใหม่มาใช้เป็นครั้งแรก</t>
  </si>
  <si>
    <t>ที่ปรับปรุงแล้ว</t>
  </si>
  <si>
    <t>เงินสดรับจากการลดทุนของบริษัทร่วม</t>
  </si>
  <si>
    <t>10, 20</t>
  </si>
  <si>
    <t>17, 20</t>
  </si>
  <si>
    <t>ที่ถึงกำหนดชำระภายในหนึ่งปี - สุทธิ</t>
  </si>
  <si>
    <t xml:space="preserve">   ของเงินลงทุนเผื่อขาย</t>
  </si>
  <si>
    <t>ภาษีเงินได้ที่เกี่ยวกับการเปลี่ยนแปลงในมูลค่า</t>
  </si>
  <si>
    <t>กฎหมาย</t>
  </si>
  <si>
    <t>ทุนสำรองตาม</t>
  </si>
  <si>
    <t>- ค่าเผื่อการลดมูลค่าสินค้าคงเหลือ (กลับรายการ)</t>
  </si>
  <si>
    <t>รายได้ค้างรับ - สำนักงานกองทุนอ้อย</t>
  </si>
  <si>
    <t>ส่วนของเงินกู้ยืมระยะยาวจากสถาบันการเงิน</t>
  </si>
  <si>
    <t>และอื่นๆ ที่ถึงกำหนดชำระภายในหนึ่งปี</t>
  </si>
  <si>
    <t>เงินกู้ยืมระยะยาวจากสถาบันการเงิน</t>
  </si>
  <si>
    <t>และอื่นๆ - สุทธิ</t>
  </si>
  <si>
    <t>-</t>
  </si>
  <si>
    <t>หนี้สินไม่หมุนเวียนอื่น</t>
  </si>
  <si>
    <t>- หนี้สินไม่หมุนเวียนอื่น</t>
  </si>
  <si>
    <t>ขาดทุนเบ็ดเสร็จรวมสำหรับงวด</t>
  </si>
  <si>
    <t>- (กลับรายการ) ค่าเผื่อหนี้สงสัยจะสูญ</t>
  </si>
  <si>
    <t>เงินสดและรายการเทียบเท่าเงินสดเพิ่มขึ้น (ลดลง) สุทธิ</t>
  </si>
  <si>
    <t>ลูกหนี้ชาวไร่ไม่หมุนเวียน - สุทธิ</t>
  </si>
  <si>
    <t>สินทรัพย์สิทธิการใช้ - สุทธิ</t>
  </si>
  <si>
    <t>เงินสดจ่ายคืนเงินต้นของสัญญาเช่า</t>
  </si>
  <si>
    <t>20 (ค)</t>
  </si>
  <si>
    <t>15, 20 (ง)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</si>
  <si>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</si>
  <si>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</si>
  <si>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</si>
  <si>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ผลกระทบจากการนำมาตรฐานการรายงาน</t>
  </si>
  <si>
    <t>- (กำไร) จากการจำหน่ายที่ดิน อาคารและอุปกรณ์</t>
  </si>
  <si>
    <t>การกลับรายการผลขาดทุนด้านเครดิตที่คาดว่าจะเกิดขึ้น</t>
  </si>
  <si>
    <t>- (การกลับรายการ)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</si>
</sst>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#,##0.000;\(#,##0.000\)"/>
    <numFmt numFmtId="168" formatCode="#,##0.0000;\(#,##0.0000\)"/>
    <numFmt numFmtId="169" formatCode="#,##0.00000;\(#,##0.00000\)"/>
    <numFmt numFmtId="170" formatCode="_(* #,##0.00_);_(* \(#,##0.00\);_(* &quot;-&quot;??_);_(@_)"/>
    <numFmt numFmtId="171" formatCode="0.0%"/>
    <numFmt numFmtId="172" formatCode="0.000%"/>
    <numFmt numFmtId="173" formatCode="#,##0.00;\(#,##0.00\);\-"/>
    <numFmt numFmtId="174" formatCode="#,##0.00;\(#,##0.00\)"/>
  </numFmts>
  <fonts count="27" x14ac:knownFonts="1">
    <font>
      <sz val="11"/>
      <color indexed="8"/>
      <name val="Calibri"/>
    </font>
    <font>
      <sz val="14"/>
      <name val="Cordia New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u/>
      <sz val="13"/>
      <color indexed="8"/>
      <name val="Browallia New"/>
      <family val="2"/>
    </font>
    <font>
      <sz val="13"/>
      <name val="Browallia New"/>
      <family val="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3" applyNumberFormat="0" applyAlignment="0" applyProtection="0"/>
    <xf numFmtId="0" fontId="7" fillId="28" borderId="4" applyNumberFormat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3" applyNumberFormat="0" applyAlignment="0" applyProtection="0"/>
    <xf numFmtId="0" fontId="14" fillId="0" borderId="8" applyNumberFormat="0" applyFill="0" applyAlignment="0" applyProtection="0"/>
    <xf numFmtId="0" fontId="15" fillId="31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3" fillId="32" borderId="9" applyNumberFormat="0" applyFont="0" applyAlignment="0" applyProtection="0"/>
    <xf numFmtId="0" fontId="16" fillId="27" borderId="10" applyNumberForma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</cellStyleXfs>
  <cellXfs count="181">
    <xf numFmtId="0" fontId="0" fillId="0" borderId="0" xfId="0"/>
    <xf numFmtId="164" fontId="2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164" fontId="20" fillId="0" borderId="12" xfId="0" applyNumberFormat="1" applyFont="1" applyBorder="1" applyAlignment="1">
      <alignment vertical="center"/>
    </xf>
    <xf numFmtId="164" fontId="21" fillId="0" borderId="12" xfId="0" applyNumberFormat="1" applyFont="1" applyBorder="1" applyAlignment="1">
      <alignment vertical="center"/>
    </xf>
    <xf numFmtId="164" fontId="21" fillId="0" borderId="12" xfId="0" applyNumberFormat="1" applyFont="1" applyBorder="1" applyAlignment="1">
      <alignment horizontal="center" vertical="center"/>
    </xf>
    <xf numFmtId="165" fontId="21" fillId="0" borderId="12" xfId="0" applyNumberFormat="1" applyFont="1" applyBorder="1" applyAlignment="1">
      <alignment vertical="center"/>
    </xf>
    <xf numFmtId="165" fontId="20" fillId="0" borderId="0" xfId="0" applyNumberFormat="1" applyFont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165" fontId="20" fillId="0" borderId="12" xfId="0" applyNumberFormat="1" applyFont="1" applyBorder="1" applyAlignment="1">
      <alignment horizontal="right" vertical="center"/>
    </xf>
    <xf numFmtId="165" fontId="21" fillId="33" borderId="0" xfId="0" applyNumberFormat="1" applyFont="1" applyFill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5" fontId="21" fillId="33" borderId="0" xfId="0" applyNumberFormat="1" applyFont="1" applyFill="1" applyAlignment="1">
      <alignment horizontal="right" vertical="center"/>
    </xf>
    <xf numFmtId="165" fontId="21" fillId="33" borderId="12" xfId="0" applyNumberFormat="1" applyFont="1" applyFill="1" applyBorder="1" applyAlignment="1">
      <alignment vertical="center"/>
    </xf>
    <xf numFmtId="165" fontId="21" fillId="33" borderId="12" xfId="0" applyNumberFormat="1" applyFont="1" applyFill="1" applyBorder="1" applyAlignment="1">
      <alignment horizontal="right" vertical="center"/>
    </xf>
    <xf numFmtId="165" fontId="21" fillId="0" borderId="12" xfId="0" applyNumberFormat="1" applyFont="1" applyBorder="1" applyAlignment="1">
      <alignment horizontal="right" vertical="center"/>
    </xf>
    <xf numFmtId="165" fontId="21" fillId="33" borderId="13" xfId="0" applyNumberFormat="1" applyFont="1" applyFill="1" applyBorder="1" applyAlignment="1">
      <alignment horizontal="right" vertical="center"/>
    </xf>
    <xf numFmtId="165" fontId="21" fillId="0" borderId="13" xfId="0" applyNumberFormat="1" applyFont="1" applyBorder="1" applyAlignment="1">
      <alignment horizontal="right" vertical="center"/>
    </xf>
    <xf numFmtId="165" fontId="21" fillId="0" borderId="0" xfId="0" applyNumberFormat="1" applyFont="1" applyBorder="1" applyAlignment="1">
      <alignment horizontal="right" vertical="center"/>
    </xf>
    <xf numFmtId="164" fontId="21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64" fontId="21" fillId="0" borderId="2" xfId="0" applyNumberFormat="1" applyFont="1" applyBorder="1" applyAlignment="1">
      <alignment vertical="center"/>
    </xf>
    <xf numFmtId="164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vertical="center"/>
    </xf>
    <xf numFmtId="164" fontId="21" fillId="33" borderId="0" xfId="0" applyNumberFormat="1" applyFont="1" applyFill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165" fontId="21" fillId="0" borderId="0" xfId="0" applyNumberFormat="1" applyFont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165" fontId="21" fillId="33" borderId="13" xfId="0" applyNumberFormat="1" applyFont="1" applyFill="1" applyBorder="1" applyAlignment="1">
      <alignment vertical="center"/>
    </xf>
    <xf numFmtId="165" fontId="21" fillId="0" borderId="13" xfId="0" applyNumberFormat="1" applyFont="1" applyBorder="1" applyAlignment="1">
      <alignment vertical="center"/>
    </xf>
    <xf numFmtId="173" fontId="21" fillId="0" borderId="0" xfId="0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4" fontId="21" fillId="0" borderId="12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164" fontId="20" fillId="0" borderId="12" xfId="0" applyNumberFormat="1" applyFont="1" applyBorder="1" applyAlignment="1">
      <alignment horizontal="right" vertical="center"/>
    </xf>
    <xf numFmtId="164" fontId="20" fillId="33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Border="1" applyAlignment="1">
      <alignment horizontal="right"/>
    </xf>
    <xf numFmtId="165" fontId="21" fillId="0" borderId="12" xfId="0" applyNumberFormat="1" applyFont="1" applyFill="1" applyBorder="1" applyAlignment="1">
      <alignment vertical="center"/>
    </xf>
    <xf numFmtId="165" fontId="23" fillId="0" borderId="0" xfId="0" applyNumberFormat="1" applyFont="1" applyFill="1"/>
    <xf numFmtId="165" fontId="21" fillId="0" borderId="12" xfId="0" applyNumberFormat="1" applyFont="1" applyFill="1" applyBorder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164" fontId="21" fillId="0" borderId="0" xfId="0" applyNumberFormat="1" applyFont="1" applyFill="1" applyAlignment="1">
      <alignment vertical="center"/>
    </xf>
    <xf numFmtId="165" fontId="21" fillId="0" borderId="13" xfId="0" applyNumberFormat="1" applyFont="1" applyFill="1" applyBorder="1" applyAlignment="1">
      <alignment vertical="center"/>
    </xf>
    <xf numFmtId="165" fontId="23" fillId="0" borderId="0" xfId="45" applyNumberFormat="1" applyFont="1" applyFill="1" applyAlignment="1">
      <alignment horizontal="right" vertical="center"/>
    </xf>
    <xf numFmtId="165" fontId="23" fillId="0" borderId="0" xfId="39" applyNumberFormat="1" applyFont="1" applyFill="1" applyBorder="1" applyAlignment="1">
      <alignment vertical="center"/>
    </xf>
    <xf numFmtId="165" fontId="21" fillId="33" borderId="14" xfId="0" applyNumberFormat="1" applyFont="1" applyFill="1" applyBorder="1" applyAlignment="1">
      <alignment vertical="center"/>
    </xf>
    <xf numFmtId="165" fontId="21" fillId="0" borderId="14" xfId="0" applyNumberFormat="1" applyFont="1" applyFill="1" applyBorder="1" applyAlignment="1">
      <alignment vertical="center"/>
    </xf>
    <xf numFmtId="167" fontId="21" fillId="33" borderId="0" xfId="0" applyNumberFormat="1" applyFont="1" applyFill="1" applyAlignment="1">
      <alignment vertical="center"/>
    </xf>
    <xf numFmtId="168" fontId="21" fillId="0" borderId="0" xfId="0" applyNumberFormat="1" applyFont="1" applyAlignment="1">
      <alignment vertical="center"/>
    </xf>
    <xf numFmtId="167" fontId="21" fillId="0" borderId="0" xfId="0" applyNumberFormat="1" applyFont="1" applyFill="1" applyAlignment="1">
      <alignment vertical="center"/>
    </xf>
    <xf numFmtId="168" fontId="23" fillId="0" borderId="0" xfId="39" applyNumberFormat="1" applyFont="1" applyFill="1" applyAlignment="1">
      <alignment vertical="center"/>
    </xf>
    <xf numFmtId="169" fontId="21" fillId="0" borderId="0" xfId="0" applyNumberFormat="1" applyFont="1" applyAlignment="1">
      <alignment vertical="center"/>
    </xf>
    <xf numFmtId="168" fontId="21" fillId="0" borderId="0" xfId="0" applyNumberFormat="1" applyFont="1" applyFill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2" xfId="0" applyFont="1" applyBorder="1" applyAlignment="1">
      <alignment horizontal="justify" vertical="center"/>
    </xf>
    <xf numFmtId="0" fontId="21" fillId="0" borderId="0" xfId="0" applyFont="1" applyAlignment="1">
      <alignment horizontal="center" vertical="center"/>
    </xf>
    <xf numFmtId="164" fontId="20" fillId="0" borderId="0" xfId="0" applyNumberFormat="1" applyFont="1" applyFill="1" applyAlignment="1">
      <alignment horizontal="left" vertical="center"/>
    </xf>
    <xf numFmtId="164" fontId="21" fillId="0" borderId="0" xfId="0" applyNumberFormat="1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horizontal="left" vertical="center"/>
    </xf>
    <xf numFmtId="165" fontId="20" fillId="0" borderId="0" xfId="0" applyNumberFormat="1" applyFont="1" applyFill="1" applyAlignment="1">
      <alignment horizontal="right" vertical="center"/>
    </xf>
    <xf numFmtId="0" fontId="21" fillId="0" borderId="0" xfId="0" applyFont="1" applyFill="1"/>
    <xf numFmtId="164" fontId="21" fillId="0" borderId="0" xfId="0" applyNumberFormat="1" applyFont="1" applyFill="1" applyAlignment="1">
      <alignment horizontal="left" vertical="center"/>
    </xf>
    <xf numFmtId="164" fontId="20" fillId="0" borderId="0" xfId="0" applyNumberFormat="1" applyFont="1" applyFill="1" applyAlignment="1">
      <alignment horizontal="right" vertical="center"/>
    </xf>
    <xf numFmtId="165" fontId="20" fillId="0" borderId="12" xfId="0" applyNumberFormat="1" applyFont="1" applyFill="1" applyBorder="1" applyAlignment="1">
      <alignment horizontal="right" vertical="center"/>
    </xf>
    <xf numFmtId="165" fontId="23" fillId="0" borderId="0" xfId="40" applyNumberFormat="1" applyFont="1" applyFill="1" applyBorder="1" applyAlignment="1">
      <alignment horizontal="right" vertical="center"/>
    </xf>
    <xf numFmtId="165" fontId="23" fillId="0" borderId="0" xfId="40" applyNumberFormat="1" applyFont="1" applyFill="1" applyBorder="1" applyAlignment="1">
      <alignment vertical="center"/>
    </xf>
    <xf numFmtId="164" fontId="21" fillId="0" borderId="12" xfId="0" applyNumberFormat="1" applyFont="1" applyFill="1" applyBorder="1" applyAlignment="1">
      <alignment horizontal="left" vertical="center"/>
    </xf>
    <xf numFmtId="164" fontId="21" fillId="0" borderId="12" xfId="0" applyNumberFormat="1" applyFont="1" applyFill="1" applyBorder="1" applyAlignment="1">
      <alignment horizontal="right" vertical="center"/>
    </xf>
    <xf numFmtId="165" fontId="21" fillId="0" borderId="12" xfId="0" applyNumberFormat="1" applyFont="1" applyFill="1" applyBorder="1" applyAlignment="1">
      <alignment horizontal="left" vertical="center"/>
    </xf>
    <xf numFmtId="164" fontId="20" fillId="0" borderId="12" xfId="0" applyNumberFormat="1" applyFont="1" applyFill="1" applyBorder="1" applyAlignment="1">
      <alignment horizontal="left" vertical="center"/>
    </xf>
    <xf numFmtId="164" fontId="20" fillId="0" borderId="12" xfId="0" applyNumberFormat="1" applyFont="1" applyFill="1" applyBorder="1" applyAlignment="1">
      <alignment horizontal="center" vertical="center"/>
    </xf>
    <xf numFmtId="164" fontId="20" fillId="0" borderId="12" xfId="0" applyNumberFormat="1" applyFont="1" applyFill="1" applyBorder="1" applyAlignment="1">
      <alignment horizontal="right" vertical="center"/>
    </xf>
    <xf numFmtId="165" fontId="20" fillId="0" borderId="12" xfId="0" applyNumberFormat="1" applyFont="1" applyFill="1" applyBorder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1" fillId="0" borderId="0" xfId="0" applyFont="1"/>
    <xf numFmtId="0" fontId="21" fillId="0" borderId="12" xfId="0" applyFont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165" fontId="23" fillId="0" borderId="0" xfId="28" applyNumberFormat="1" applyFont="1" applyFill="1" applyBorder="1" applyAlignment="1">
      <alignment horizontal="right" vertical="center"/>
    </xf>
    <xf numFmtId="165" fontId="23" fillId="0" borderId="0" xfId="41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65" fontId="23" fillId="0" borderId="1" xfId="28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5" fontId="23" fillId="0" borderId="1" xfId="41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165" fontId="23" fillId="0" borderId="0" xfId="29" applyNumberFormat="1" applyFont="1" applyFill="1" applyBorder="1" applyAlignment="1">
      <alignment horizontal="right" vertical="center"/>
    </xf>
    <xf numFmtId="165" fontId="23" fillId="0" borderId="1" xfId="41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165" fontId="23" fillId="0" borderId="1" xfId="29" applyNumberFormat="1" applyFont="1" applyFill="1" applyBorder="1" applyAlignment="1">
      <alignment horizontal="right" vertical="center"/>
    </xf>
    <xf numFmtId="165" fontId="23" fillId="0" borderId="0" xfId="41" applyNumberFormat="1" applyFont="1" applyFill="1" applyBorder="1" applyAlignment="1">
      <alignment horizontal="right" vertical="center"/>
    </xf>
    <xf numFmtId="172" fontId="21" fillId="0" borderId="0" xfId="44" applyNumberFormat="1" applyFont="1" applyAlignment="1">
      <alignment vertical="center"/>
    </xf>
    <xf numFmtId="171" fontId="21" fillId="0" borderId="0" xfId="44" applyNumberFormat="1" applyFont="1" applyAlignment="1">
      <alignment vertical="center"/>
    </xf>
    <xf numFmtId="164" fontId="24" fillId="0" borderId="0" xfId="0" applyNumberFormat="1" applyFont="1" applyFill="1" applyAlignment="1">
      <alignment horizontal="left" vertical="center"/>
    </xf>
    <xf numFmtId="164" fontId="25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left" vertical="center"/>
    </xf>
    <xf numFmtId="164" fontId="25" fillId="0" borderId="0" xfId="0" applyNumberFormat="1" applyFont="1" applyFill="1" applyAlignment="1">
      <alignment horizontal="right" vertical="top"/>
    </xf>
    <xf numFmtId="164" fontId="25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horizontal="left" vertical="center"/>
    </xf>
    <xf numFmtId="164" fontId="24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Alignment="1">
      <alignment horizontal="left" vertical="center"/>
    </xf>
    <xf numFmtId="164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12" xfId="0" applyFont="1" applyFill="1" applyBorder="1" applyAlignment="1">
      <alignment horizontal="center" vertical="center"/>
    </xf>
    <xf numFmtId="165" fontId="24" fillId="0" borderId="12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center" vertical="center"/>
    </xf>
    <xf numFmtId="165" fontId="24" fillId="33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/>
    </xf>
    <xf numFmtId="165" fontId="26" fillId="33" borderId="0" xfId="40" applyNumberFormat="1" applyFont="1" applyFill="1" applyBorder="1" applyAlignment="1">
      <alignment horizontal="right" vertical="center"/>
    </xf>
    <xf numFmtId="165" fontId="26" fillId="0" borderId="0" xfId="40" applyNumberFormat="1" applyFont="1" applyFill="1" applyBorder="1" applyAlignment="1">
      <alignment horizontal="left" vertical="center"/>
    </xf>
    <xf numFmtId="165" fontId="26" fillId="0" borderId="0" xfId="40" applyNumberFormat="1" applyFont="1" applyFill="1" applyBorder="1" applyAlignment="1">
      <alignment horizontal="right" vertical="center"/>
    </xf>
    <xf numFmtId="164" fontId="25" fillId="0" borderId="0" xfId="0" quotePrefix="1" applyNumberFormat="1" applyFont="1" applyFill="1" applyAlignment="1">
      <alignment horizontal="left" vertical="center"/>
    </xf>
    <xf numFmtId="164" fontId="25" fillId="33" borderId="0" xfId="0" applyNumberFormat="1" applyFont="1" applyFill="1" applyAlignment="1">
      <alignment vertical="center"/>
    </xf>
    <xf numFmtId="165" fontId="26" fillId="33" borderId="1" xfId="40" applyNumberFormat="1" applyFont="1" applyFill="1" applyBorder="1" applyAlignment="1">
      <alignment horizontal="right" vertical="center"/>
    </xf>
    <xf numFmtId="165" fontId="26" fillId="0" borderId="1" xfId="4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vertical="center"/>
    </xf>
    <xf numFmtId="165" fontId="26" fillId="0" borderId="0" xfId="40" applyNumberFormat="1" applyFont="1" applyFill="1" applyBorder="1" applyAlignment="1">
      <alignment vertical="center"/>
    </xf>
    <xf numFmtId="165" fontId="25" fillId="33" borderId="12" xfId="0" applyNumberFormat="1" applyFont="1" applyFill="1" applyBorder="1" applyAlignment="1">
      <alignment horizontal="right" vertical="center"/>
    </xf>
    <xf numFmtId="165" fontId="25" fillId="0" borderId="12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33" borderId="12" xfId="0" applyNumberFormat="1" applyFont="1" applyFill="1" applyBorder="1" applyAlignment="1">
      <alignment vertical="center"/>
    </xf>
    <xf numFmtId="165" fontId="25" fillId="0" borderId="12" xfId="0" applyNumberFormat="1" applyFont="1" applyFill="1" applyBorder="1" applyAlignment="1">
      <alignment vertical="center"/>
    </xf>
    <xf numFmtId="165" fontId="24" fillId="33" borderId="0" xfId="0" applyNumberFormat="1" applyFont="1" applyFill="1" applyAlignment="1">
      <alignment horizontal="right" vertical="center"/>
    </xf>
    <xf numFmtId="165" fontId="24" fillId="0" borderId="0" xfId="0" applyNumberFormat="1" applyFont="1" applyFill="1" applyAlignment="1">
      <alignment horizontal="right" vertical="center"/>
    </xf>
    <xf numFmtId="164" fontId="26" fillId="33" borderId="0" xfId="40" applyNumberFormat="1" applyFont="1" applyFill="1" applyBorder="1" applyAlignment="1">
      <alignment vertical="center"/>
    </xf>
    <xf numFmtId="164" fontId="26" fillId="0" borderId="0" xfId="40" applyNumberFormat="1" applyFont="1" applyFill="1" applyBorder="1" applyAlignment="1">
      <alignment vertical="center"/>
    </xf>
    <xf numFmtId="164" fontId="26" fillId="33" borderId="0" xfId="40" applyNumberFormat="1" applyFont="1" applyFill="1" applyBorder="1" applyAlignment="1">
      <alignment horizontal="right" vertical="center"/>
    </xf>
    <xf numFmtId="164" fontId="26" fillId="0" borderId="0" xfId="40" applyNumberFormat="1" applyFont="1" applyFill="1" applyBorder="1" applyAlignment="1">
      <alignment horizontal="right" vertical="center"/>
    </xf>
    <xf numFmtId="165" fontId="26" fillId="33" borderId="1" xfId="40" applyNumberFormat="1" applyFont="1" applyFill="1" applyBorder="1" applyAlignment="1">
      <alignment vertical="center"/>
    </xf>
    <xf numFmtId="165" fontId="26" fillId="0" borderId="1" xfId="40" applyNumberFormat="1" applyFont="1" applyFill="1" applyBorder="1" applyAlignment="1">
      <alignment vertical="center"/>
    </xf>
    <xf numFmtId="165" fontId="25" fillId="33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vertical="center"/>
    </xf>
    <xf numFmtId="165" fontId="24" fillId="0" borderId="0" xfId="0" applyNumberFormat="1" applyFont="1" applyFill="1" applyAlignment="1">
      <alignment vertical="center"/>
    </xf>
    <xf numFmtId="164" fontId="21" fillId="0" borderId="0" xfId="0" quotePrefix="1" applyNumberFormat="1" applyFont="1" applyAlignment="1">
      <alignment vertical="center"/>
    </xf>
    <xf numFmtId="165" fontId="21" fillId="0" borderId="1" xfId="0" applyNumberFormat="1" applyFont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164" fontId="25" fillId="0" borderId="0" xfId="0" applyNumberFormat="1" applyFont="1" applyFill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164" fontId="20" fillId="0" borderId="12" xfId="0" applyNumberFormat="1" applyFont="1" applyBorder="1" applyAlignment="1">
      <alignment horizontal="center" vertical="center"/>
    </xf>
    <xf numFmtId="164" fontId="25" fillId="0" borderId="0" xfId="0" applyNumberFormat="1" applyFont="1" applyFill="1" applyAlignment="1">
      <alignment horizontal="left" vertical="center"/>
    </xf>
    <xf numFmtId="165" fontId="21" fillId="33" borderId="0" xfId="0" applyNumberFormat="1" applyFont="1" applyFill="1" applyBorder="1" applyAlignment="1">
      <alignment horizontal="right" vertical="center"/>
    </xf>
    <xf numFmtId="165" fontId="21" fillId="33" borderId="0" xfId="0" applyNumberFormat="1" applyFont="1" applyFill="1" applyBorder="1" applyAlignment="1">
      <alignment vertical="center"/>
    </xf>
    <xf numFmtId="164" fontId="25" fillId="0" borderId="0" xfId="0" applyNumberFormat="1" applyFont="1" applyFill="1" applyAlignment="1">
      <alignment horizontal="left" vertical="center"/>
    </xf>
    <xf numFmtId="164" fontId="25" fillId="0" borderId="0" xfId="0" applyNumberFormat="1" applyFont="1" applyFill="1" applyAlignment="1">
      <alignment horizontal="left" vertical="center"/>
    </xf>
    <xf numFmtId="164" fontId="25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165" fontId="21" fillId="0" borderId="12" xfId="0" applyNumberFormat="1" applyFont="1" applyBorder="1" applyAlignment="1">
      <alignment horizontal="center" vertical="center"/>
    </xf>
    <xf numFmtId="164" fontId="26" fillId="33" borderId="1" xfId="40" applyNumberFormat="1" applyFont="1" applyFill="1" applyBorder="1" applyAlignment="1">
      <alignment vertical="center"/>
    </xf>
    <xf numFmtId="164" fontId="25" fillId="0" borderId="0" xfId="0" applyNumberFormat="1" applyFont="1" applyFill="1" applyAlignment="1">
      <alignment horizontal="left" vertical="center"/>
    </xf>
    <xf numFmtId="164" fontId="21" fillId="0" borderId="12" xfId="0" applyNumberFormat="1" applyFont="1" applyBorder="1" applyAlignment="1">
      <alignment horizontal="right" vertical="center"/>
    </xf>
    <xf numFmtId="164" fontId="25" fillId="0" borderId="0" xfId="0" applyNumberFormat="1" applyFont="1" applyFill="1" applyAlignment="1">
      <alignment horizontal="left" vertical="center"/>
    </xf>
    <xf numFmtId="174" fontId="21" fillId="0" borderId="0" xfId="0" applyNumberFormat="1" applyFont="1" applyAlignment="1">
      <alignment vertical="center"/>
    </xf>
    <xf numFmtId="164" fontId="20" fillId="0" borderId="1" xfId="0" applyNumberFormat="1" applyFont="1" applyBorder="1" applyAlignment="1">
      <alignment horizontal="center" vertical="center"/>
    </xf>
    <xf numFmtId="164" fontId="25" fillId="0" borderId="0" xfId="0" applyNumberFormat="1" applyFont="1" applyFill="1" applyAlignment="1">
      <alignment horizontal="left" vertical="center"/>
    </xf>
    <xf numFmtId="165" fontId="20" fillId="0" borderId="1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164" fontId="20" fillId="0" borderId="12" xfId="0" applyNumberFormat="1" applyFont="1" applyBorder="1" applyAlignment="1">
      <alignment horizontal="center" vertical="center"/>
    </xf>
    <xf numFmtId="164" fontId="20" fillId="0" borderId="14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5" fillId="0" borderId="0" xfId="0" applyNumberFormat="1" applyFont="1" applyFill="1" applyAlignment="1">
      <alignment horizontal="left" vertical="center"/>
    </xf>
    <xf numFmtId="164" fontId="20" fillId="0" borderId="12" xfId="0" applyNumberFormat="1" applyFont="1" applyFill="1" applyBorder="1" applyAlignment="1">
      <alignment horizontal="left" vertical="center"/>
    </xf>
    <xf numFmtId="165" fontId="24" fillId="0" borderId="12" xfId="0" applyNumberFormat="1" applyFont="1" applyFill="1" applyBorder="1" applyAlignment="1">
      <alignment horizontal="center" vertical="top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81" xfId="39" xr:uid="{00000000-0005-0000-0000-000027000000}"/>
    <cellStyle name="Normal_Cash Flow_NKCC_2005-2004 (revised)" xfId="40" xr:uid="{00000000-0005-0000-0000-000028000000}"/>
    <cellStyle name="Normal_Gulf Electric Q1'03(Revised 28 Apr )" xfId="41" xr:uid="{00000000-0005-0000-0000-000029000000}"/>
    <cellStyle name="Note" xfId="42" builtinId="10" customBuiltin="1"/>
    <cellStyle name="Output" xfId="43" builtinId="21" customBuiltin="1"/>
    <cellStyle name="Percent" xfId="44" builtinId="5"/>
    <cellStyle name="Percent 2 2" xfId="45" xr:uid="{00000000-0005-0000-0000-00002D000000}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0"/>
  <sheetViews>
    <sheetView tabSelected="1" zoomScaleNormal="100" zoomScaleSheetLayoutView="100" workbookViewId="0">
      <selection activeCell="C19" sqref="C19"/>
    </sheetView>
  </sheetViews>
  <sheetFormatPr defaultColWidth="9.140625" defaultRowHeight="20.25" customHeight="1" x14ac:dyDescent="0.25"/>
  <cols>
    <col min="1" max="2" width="1.42578125" style="2" customWidth="1"/>
    <col min="3" max="3" width="32.42578125" style="2" customWidth="1"/>
    <col min="4" max="4" width="8.85546875" style="3" customWidth="1"/>
    <col min="5" max="5" width="0.85546875" style="2" customWidth="1"/>
    <col min="6" max="6" width="13.7109375" style="4" customWidth="1"/>
    <col min="7" max="7" width="0.85546875" style="4" customWidth="1"/>
    <col min="8" max="8" width="12.28515625" style="4" customWidth="1"/>
    <col min="9" max="9" width="0.85546875" style="4" customWidth="1"/>
    <col min="10" max="10" width="13.7109375" style="4" customWidth="1"/>
    <col min="11" max="11" width="0.85546875" style="4" customWidth="1"/>
    <col min="12" max="12" width="12.28515625" style="4" customWidth="1"/>
    <col min="13" max="14" width="9.140625" style="2"/>
    <col min="15" max="16" width="11" style="2" bestFit="1" customWidth="1"/>
    <col min="17" max="16384" width="9.140625" style="2"/>
  </cols>
  <sheetData>
    <row r="1" spans="1:12" ht="20.25" customHeight="1" x14ac:dyDescent="0.25">
      <c r="A1" s="1" t="s">
        <v>0</v>
      </c>
      <c r="B1" s="1"/>
    </row>
    <row r="2" spans="1:12" ht="20.25" customHeight="1" x14ac:dyDescent="0.25">
      <c r="A2" s="1" t="s">
        <v>1</v>
      </c>
      <c r="B2" s="1"/>
    </row>
    <row r="3" spans="1:12" ht="20.25" customHeight="1" x14ac:dyDescent="0.25">
      <c r="A3" s="5" t="s">
        <v>179</v>
      </c>
      <c r="B3" s="5"/>
      <c r="C3" s="6"/>
      <c r="D3" s="7"/>
      <c r="E3" s="6"/>
      <c r="F3" s="8"/>
      <c r="G3" s="8"/>
      <c r="H3" s="8"/>
      <c r="I3" s="8"/>
      <c r="J3" s="8"/>
      <c r="K3" s="8"/>
      <c r="L3" s="8"/>
    </row>
    <row r="4" spans="1:12" ht="20.25" customHeight="1" x14ac:dyDescent="0.25">
      <c r="A4" s="1"/>
      <c r="B4" s="1"/>
    </row>
    <row r="5" spans="1:12" ht="17.45" customHeight="1" x14ac:dyDescent="0.25">
      <c r="A5" s="1"/>
      <c r="B5" s="1"/>
      <c r="F5" s="172" t="s">
        <v>2</v>
      </c>
      <c r="G5" s="172"/>
      <c r="H5" s="172"/>
      <c r="I5" s="9"/>
      <c r="J5" s="172" t="s">
        <v>3</v>
      </c>
      <c r="K5" s="172"/>
      <c r="L5" s="172"/>
    </row>
    <row r="6" spans="1:12" ht="17.45" customHeight="1" x14ac:dyDescent="0.25">
      <c r="E6" s="1"/>
      <c r="F6" s="10" t="s">
        <v>4</v>
      </c>
      <c r="G6" s="9"/>
      <c r="H6" s="10" t="s">
        <v>5</v>
      </c>
      <c r="I6" s="9"/>
      <c r="J6" s="10" t="s">
        <v>4</v>
      </c>
      <c r="K6" s="9"/>
      <c r="L6" s="10" t="s">
        <v>5</v>
      </c>
    </row>
    <row r="7" spans="1:12" ht="17.45" customHeight="1" x14ac:dyDescent="0.25">
      <c r="E7" s="1"/>
      <c r="F7" s="10" t="s">
        <v>177</v>
      </c>
      <c r="G7" s="9"/>
      <c r="H7" s="10" t="s">
        <v>6</v>
      </c>
      <c r="I7" s="9"/>
      <c r="J7" s="10" t="s">
        <v>177</v>
      </c>
      <c r="K7" s="9"/>
      <c r="L7" s="10" t="s">
        <v>6</v>
      </c>
    </row>
    <row r="8" spans="1:12" ht="17.45" customHeight="1" x14ac:dyDescent="0.25">
      <c r="E8" s="1"/>
      <c r="F8" s="10" t="s">
        <v>180</v>
      </c>
      <c r="G8" s="9"/>
      <c r="H8" s="10" t="s">
        <v>7</v>
      </c>
      <c r="I8" s="9"/>
      <c r="J8" s="10" t="s">
        <v>180</v>
      </c>
      <c r="K8" s="9"/>
      <c r="L8" s="10" t="s">
        <v>7</v>
      </c>
    </row>
    <row r="9" spans="1:12" ht="17.45" customHeight="1" x14ac:dyDescent="0.25">
      <c r="D9" s="156" t="s">
        <v>8</v>
      </c>
      <c r="E9" s="1"/>
      <c r="F9" s="11" t="s">
        <v>9</v>
      </c>
      <c r="G9" s="9"/>
      <c r="H9" s="11" t="s">
        <v>9</v>
      </c>
      <c r="I9" s="9"/>
      <c r="J9" s="11" t="s">
        <v>9</v>
      </c>
      <c r="K9" s="9"/>
      <c r="L9" s="11" t="s">
        <v>9</v>
      </c>
    </row>
    <row r="10" spans="1:12" ht="17.45" customHeight="1" x14ac:dyDescent="0.25">
      <c r="A10" s="1" t="s">
        <v>10</v>
      </c>
      <c r="F10" s="12"/>
      <c r="J10" s="12"/>
    </row>
    <row r="11" spans="1:12" ht="6" customHeight="1" x14ac:dyDescent="0.25">
      <c r="A11" s="1"/>
      <c r="F11" s="12"/>
      <c r="J11" s="12"/>
    </row>
    <row r="12" spans="1:12" ht="17.45" customHeight="1" x14ac:dyDescent="0.25">
      <c r="A12" s="1" t="s">
        <v>11</v>
      </c>
      <c r="F12" s="12"/>
      <c r="J12" s="12"/>
    </row>
    <row r="13" spans="1:12" ht="6" customHeight="1" x14ac:dyDescent="0.25">
      <c r="A13" s="1"/>
      <c r="F13" s="12"/>
      <c r="J13" s="12"/>
    </row>
    <row r="14" spans="1:12" ht="17.45" customHeight="1" x14ac:dyDescent="0.25">
      <c r="A14" s="2" t="s">
        <v>12</v>
      </c>
      <c r="F14" s="12">
        <v>129096877</v>
      </c>
      <c r="H14" s="13">
        <v>40613707</v>
      </c>
      <c r="J14" s="12">
        <v>2176937</v>
      </c>
      <c r="L14" s="13">
        <v>2496796</v>
      </c>
    </row>
    <row r="15" spans="1:12" ht="17.45" customHeight="1" x14ac:dyDescent="0.25">
      <c r="A15" s="14" t="s">
        <v>13</v>
      </c>
      <c r="B15" s="14"/>
      <c r="C15" s="14"/>
      <c r="D15" s="3" t="s">
        <v>199</v>
      </c>
      <c r="F15" s="12">
        <v>254183004</v>
      </c>
      <c r="H15" s="13">
        <v>388685845</v>
      </c>
      <c r="J15" s="12">
        <f>128857643-226776</f>
        <v>128630867</v>
      </c>
      <c r="L15" s="13">
        <v>118018137</v>
      </c>
    </row>
    <row r="16" spans="1:12" ht="17.45" customHeight="1" x14ac:dyDescent="0.25">
      <c r="A16" s="14" t="s">
        <v>14</v>
      </c>
      <c r="B16" s="14"/>
      <c r="C16" s="14"/>
      <c r="D16" s="3">
        <v>11</v>
      </c>
      <c r="F16" s="15">
        <v>213866146</v>
      </c>
      <c r="H16" s="13">
        <v>210621598</v>
      </c>
      <c r="J16" s="12">
        <v>0</v>
      </c>
      <c r="L16" s="13">
        <v>0</v>
      </c>
    </row>
    <row r="17" spans="1:12" ht="17.45" customHeight="1" x14ac:dyDescent="0.25">
      <c r="A17" s="14" t="s">
        <v>207</v>
      </c>
      <c r="B17" s="150"/>
      <c r="F17" s="15"/>
      <c r="H17" s="13"/>
      <c r="J17" s="12"/>
      <c r="L17" s="13"/>
    </row>
    <row r="18" spans="1:12" ht="17.45" customHeight="1" x14ac:dyDescent="0.25">
      <c r="A18" s="14"/>
      <c r="B18" s="150" t="s">
        <v>191</v>
      </c>
      <c r="F18" s="15">
        <v>325519666</v>
      </c>
      <c r="H18" s="13">
        <v>325519666</v>
      </c>
      <c r="J18" s="12">
        <v>0</v>
      </c>
      <c r="L18" s="13">
        <v>0</v>
      </c>
    </row>
    <row r="19" spans="1:12" ht="17.45" customHeight="1" x14ac:dyDescent="0.25">
      <c r="A19" s="14" t="s">
        <v>15</v>
      </c>
      <c r="B19" s="14"/>
      <c r="C19" s="14"/>
      <c r="D19" s="3">
        <v>12</v>
      </c>
      <c r="F19" s="15">
        <v>2192139652</v>
      </c>
      <c r="H19" s="13">
        <v>911954629</v>
      </c>
      <c r="J19" s="12">
        <v>0</v>
      </c>
      <c r="L19" s="13">
        <v>0</v>
      </c>
    </row>
    <row r="20" spans="1:12" ht="17.45" customHeight="1" x14ac:dyDescent="0.25">
      <c r="A20" s="14" t="s">
        <v>16</v>
      </c>
      <c r="B20" s="14"/>
      <c r="C20" s="14"/>
      <c r="F20" s="12"/>
      <c r="H20" s="13"/>
      <c r="J20" s="12"/>
      <c r="L20" s="13"/>
    </row>
    <row r="21" spans="1:12" ht="17.45" customHeight="1" x14ac:dyDescent="0.25">
      <c r="A21" s="14"/>
      <c r="B21" s="14" t="s">
        <v>201</v>
      </c>
      <c r="C21" s="14"/>
      <c r="D21" s="3" t="s">
        <v>221</v>
      </c>
      <c r="F21" s="15">
        <v>0</v>
      </c>
      <c r="H21" s="13">
        <v>0</v>
      </c>
      <c r="J21" s="15">
        <v>76000000</v>
      </c>
      <c r="L21" s="13">
        <v>92000000</v>
      </c>
    </row>
    <row r="22" spans="1:12" ht="17.45" customHeight="1" x14ac:dyDescent="0.25">
      <c r="A22" s="14" t="s">
        <v>18</v>
      </c>
      <c r="B22" s="14"/>
      <c r="C22" s="14"/>
      <c r="F22" s="15"/>
      <c r="H22" s="13"/>
      <c r="J22" s="12"/>
      <c r="L22" s="13"/>
    </row>
    <row r="23" spans="1:12" ht="17.45" customHeight="1" x14ac:dyDescent="0.25">
      <c r="A23" s="14"/>
      <c r="B23" s="14" t="s">
        <v>201</v>
      </c>
      <c r="C23" s="14"/>
      <c r="D23" s="3" t="s">
        <v>222</v>
      </c>
      <c r="F23" s="15">
        <v>84335962</v>
      </c>
      <c r="H23" s="13">
        <v>127426477</v>
      </c>
      <c r="J23" s="15">
        <v>0</v>
      </c>
      <c r="L23" s="13">
        <v>0</v>
      </c>
    </row>
    <row r="24" spans="1:12" ht="17.45" customHeight="1" x14ac:dyDescent="0.25">
      <c r="A24" s="2" t="s">
        <v>19</v>
      </c>
      <c r="F24" s="16">
        <v>28646507</v>
      </c>
      <c r="H24" s="6">
        <v>65306091</v>
      </c>
      <c r="J24" s="16">
        <v>7375805</v>
      </c>
      <c r="L24" s="6">
        <v>6497961</v>
      </c>
    </row>
    <row r="25" spans="1:12" ht="6" customHeight="1" x14ac:dyDescent="0.25">
      <c r="B25" s="14"/>
      <c r="F25" s="12"/>
      <c r="J25" s="12"/>
    </row>
    <row r="26" spans="1:12" ht="17.45" customHeight="1" x14ac:dyDescent="0.25">
      <c r="A26" s="1" t="s">
        <v>20</v>
      </c>
      <c r="F26" s="17">
        <f>SUM(F14:F24)</f>
        <v>3227787814</v>
      </c>
      <c r="H26" s="18">
        <f>SUM(H14:H24)</f>
        <v>2070128013</v>
      </c>
      <c r="J26" s="17">
        <f>SUM(J14:J24)</f>
        <v>214183609</v>
      </c>
      <c r="L26" s="18">
        <f>SUM(L14:L24)</f>
        <v>219012894</v>
      </c>
    </row>
    <row r="27" spans="1:12" ht="17.45" customHeight="1" x14ac:dyDescent="0.25">
      <c r="A27" s="1"/>
      <c r="F27" s="12"/>
      <c r="J27" s="12"/>
    </row>
    <row r="28" spans="1:12" ht="17.45" customHeight="1" x14ac:dyDescent="0.25">
      <c r="A28" s="1" t="s">
        <v>21</v>
      </c>
      <c r="F28" s="12"/>
      <c r="J28" s="12"/>
    </row>
    <row r="29" spans="1:12" ht="6" customHeight="1" x14ac:dyDescent="0.25">
      <c r="A29" s="1"/>
      <c r="F29" s="12"/>
      <c r="J29" s="12"/>
    </row>
    <row r="30" spans="1:12" ht="17.45" customHeight="1" x14ac:dyDescent="0.25">
      <c r="A30" s="2" t="s">
        <v>218</v>
      </c>
      <c r="F30" s="12">
        <v>35157394</v>
      </c>
      <c r="H30" s="13">
        <v>31116324</v>
      </c>
      <c r="J30" s="12">
        <v>0</v>
      </c>
      <c r="L30" s="13">
        <v>0</v>
      </c>
    </row>
    <row r="31" spans="1:12" ht="17.45" customHeight="1" x14ac:dyDescent="0.25">
      <c r="A31" s="2" t="s">
        <v>192</v>
      </c>
      <c r="F31" s="12"/>
      <c r="H31" s="13"/>
      <c r="J31" s="12"/>
      <c r="L31" s="13"/>
    </row>
    <row r="32" spans="1:12" ht="17.45" customHeight="1" x14ac:dyDescent="0.25">
      <c r="B32" s="150" t="s">
        <v>191</v>
      </c>
      <c r="F32" s="12">
        <v>158759020</v>
      </c>
      <c r="H32" s="13">
        <v>158759020</v>
      </c>
      <c r="J32" s="12">
        <v>0</v>
      </c>
      <c r="L32" s="13">
        <v>0</v>
      </c>
    </row>
    <row r="33" spans="1:12" ht="17.45" customHeight="1" x14ac:dyDescent="0.25">
      <c r="A33" s="2" t="s">
        <v>185</v>
      </c>
      <c r="B33" s="150"/>
      <c r="D33" s="3">
        <v>13</v>
      </c>
      <c r="F33" s="12">
        <v>1096080990</v>
      </c>
      <c r="H33" s="13">
        <v>1111340992</v>
      </c>
      <c r="J33" s="12">
        <v>1084818202</v>
      </c>
      <c r="L33" s="13">
        <v>1099855592</v>
      </c>
    </row>
    <row r="34" spans="1:12" ht="17.45" customHeight="1" x14ac:dyDescent="0.25">
      <c r="A34" s="2" t="s">
        <v>184</v>
      </c>
      <c r="B34" s="14"/>
      <c r="C34" s="14"/>
      <c r="D34" s="3">
        <v>14</v>
      </c>
      <c r="F34" s="15">
        <v>0</v>
      </c>
      <c r="H34" s="13">
        <v>0</v>
      </c>
      <c r="J34" s="15">
        <v>1508476700</v>
      </c>
      <c r="L34" s="13">
        <v>1508476700</v>
      </c>
    </row>
    <row r="35" spans="1:12" ht="17.45" customHeight="1" x14ac:dyDescent="0.25">
      <c r="A35" s="14" t="s">
        <v>22</v>
      </c>
      <c r="B35" s="14"/>
      <c r="C35" s="14"/>
      <c r="F35" s="12">
        <v>11410828</v>
      </c>
      <c r="H35" s="13">
        <v>1409950</v>
      </c>
      <c r="J35" s="15">
        <v>2175</v>
      </c>
      <c r="L35" s="13">
        <v>2175</v>
      </c>
    </row>
    <row r="36" spans="1:12" ht="17.45" customHeight="1" x14ac:dyDescent="0.25">
      <c r="A36" s="14" t="s">
        <v>23</v>
      </c>
      <c r="B36" s="14"/>
      <c r="C36" s="14"/>
      <c r="D36" s="3" t="s">
        <v>221</v>
      </c>
      <c r="F36" s="15">
        <v>0</v>
      </c>
      <c r="H36" s="13">
        <v>0</v>
      </c>
      <c r="J36" s="15">
        <v>2211689537</v>
      </c>
      <c r="L36" s="13">
        <v>2208723764</v>
      </c>
    </row>
    <row r="37" spans="1:12" ht="17.45" customHeight="1" x14ac:dyDescent="0.25">
      <c r="A37" s="14" t="s">
        <v>24</v>
      </c>
      <c r="B37" s="14"/>
      <c r="C37" s="14"/>
      <c r="D37" s="3" t="s">
        <v>222</v>
      </c>
      <c r="F37" s="15">
        <v>182244566</v>
      </c>
      <c r="H37" s="13">
        <v>193261017</v>
      </c>
      <c r="J37" s="15">
        <v>0</v>
      </c>
      <c r="L37" s="13">
        <v>0</v>
      </c>
    </row>
    <row r="38" spans="1:12" ht="17.45" customHeight="1" x14ac:dyDescent="0.25">
      <c r="A38" s="14" t="s">
        <v>25</v>
      </c>
      <c r="B38" s="14"/>
      <c r="C38" s="14"/>
      <c r="F38" s="15">
        <v>3971127</v>
      </c>
      <c r="H38" s="13">
        <v>3971127</v>
      </c>
      <c r="J38" s="15">
        <v>3971127</v>
      </c>
      <c r="L38" s="13">
        <v>3971127</v>
      </c>
    </row>
    <row r="39" spans="1:12" ht="17.45" customHeight="1" x14ac:dyDescent="0.25">
      <c r="A39" s="2" t="s">
        <v>26</v>
      </c>
      <c r="D39" s="3">
        <v>16</v>
      </c>
      <c r="F39" s="12">
        <v>5618982512</v>
      </c>
      <c r="H39" s="13">
        <v>5674842200</v>
      </c>
      <c r="J39" s="12">
        <v>38535202</v>
      </c>
      <c r="L39" s="13">
        <v>37244820</v>
      </c>
    </row>
    <row r="40" spans="1:12" ht="17.45" customHeight="1" x14ac:dyDescent="0.25">
      <c r="A40" s="2" t="s">
        <v>219</v>
      </c>
      <c r="D40" s="66"/>
      <c r="F40" s="12">
        <v>23270634</v>
      </c>
      <c r="H40" s="13">
        <v>0</v>
      </c>
      <c r="J40" s="12">
        <v>4208087</v>
      </c>
      <c r="L40" s="13">
        <v>0</v>
      </c>
    </row>
    <row r="41" spans="1:12" ht="17.45" customHeight="1" x14ac:dyDescent="0.25">
      <c r="A41" s="2" t="s">
        <v>27</v>
      </c>
      <c r="D41" s="3">
        <v>16</v>
      </c>
      <c r="F41" s="12">
        <v>30404144</v>
      </c>
      <c r="H41" s="2">
        <v>31063464</v>
      </c>
      <c r="J41" s="12">
        <v>17355297</v>
      </c>
      <c r="L41" s="2">
        <v>17805707</v>
      </c>
    </row>
    <row r="42" spans="1:12" ht="17.45" customHeight="1" x14ac:dyDescent="0.25">
      <c r="A42" s="2" t="s">
        <v>28</v>
      </c>
      <c r="F42" s="12">
        <v>135256114</v>
      </c>
      <c r="H42" s="2">
        <v>126612482</v>
      </c>
      <c r="J42" s="12">
        <v>0</v>
      </c>
      <c r="L42" s="13">
        <v>0</v>
      </c>
    </row>
    <row r="43" spans="1:12" ht="17.45" customHeight="1" x14ac:dyDescent="0.25">
      <c r="A43" s="2" t="s">
        <v>29</v>
      </c>
      <c r="F43" s="16">
        <v>17837289</v>
      </c>
      <c r="H43" s="6">
        <v>26746710</v>
      </c>
      <c r="J43" s="16">
        <f>328300+226776</f>
        <v>555076</v>
      </c>
      <c r="L43" s="6">
        <v>396355</v>
      </c>
    </row>
    <row r="44" spans="1:12" ht="6" customHeight="1" x14ac:dyDescent="0.25">
      <c r="F44" s="12"/>
      <c r="J44" s="12"/>
    </row>
    <row r="45" spans="1:12" ht="17.45" customHeight="1" x14ac:dyDescent="0.25">
      <c r="A45" s="1" t="s">
        <v>30</v>
      </c>
      <c r="F45" s="17">
        <f>SUM(F30:F43)</f>
        <v>7313374618</v>
      </c>
      <c r="H45" s="18">
        <f>SUM(H30:H43)</f>
        <v>7359123286</v>
      </c>
      <c r="J45" s="17">
        <f>SUM(J30:J43)</f>
        <v>4869611403</v>
      </c>
      <c r="L45" s="48">
        <f>SUM(L30:L43)</f>
        <v>4876476240</v>
      </c>
    </row>
    <row r="46" spans="1:12" ht="6" customHeight="1" x14ac:dyDescent="0.25">
      <c r="A46" s="1"/>
      <c r="B46" s="1"/>
      <c r="F46" s="12"/>
      <c r="J46" s="12"/>
    </row>
    <row r="47" spans="1:12" ht="17.45" customHeight="1" thickBot="1" x14ac:dyDescent="0.3">
      <c r="A47" s="1" t="s">
        <v>31</v>
      </c>
      <c r="B47" s="1"/>
      <c r="F47" s="19">
        <f>SUM(F26+F45)</f>
        <v>10541162432</v>
      </c>
      <c r="H47" s="20">
        <f>SUM(H26+H45)</f>
        <v>9429251299</v>
      </c>
      <c r="J47" s="19">
        <f>SUM(J26+J45)</f>
        <v>5083795012</v>
      </c>
      <c r="L47" s="20">
        <f>SUM(L26+L45)</f>
        <v>5095489134</v>
      </c>
    </row>
    <row r="48" spans="1:12" ht="20.25" customHeight="1" thickTop="1" x14ac:dyDescent="0.25">
      <c r="A48" s="1"/>
      <c r="B48" s="1"/>
      <c r="F48" s="21"/>
      <c r="H48" s="21"/>
      <c r="J48" s="21"/>
      <c r="L48" s="21"/>
    </row>
    <row r="49" spans="1:12" ht="14.25" customHeight="1" x14ac:dyDescent="0.25">
      <c r="A49" s="1"/>
      <c r="B49" s="1"/>
      <c r="F49" s="21"/>
      <c r="H49" s="21"/>
      <c r="J49" s="21"/>
      <c r="L49" s="21"/>
    </row>
    <row r="50" spans="1:12" ht="17.45" customHeight="1" x14ac:dyDescent="0.25">
      <c r="A50" s="22" t="s">
        <v>32</v>
      </c>
      <c r="C50" s="23"/>
    </row>
    <row r="51" spans="1:12" ht="17.45" customHeight="1" x14ac:dyDescent="0.25">
      <c r="A51" s="22"/>
      <c r="C51" s="23"/>
    </row>
    <row r="52" spans="1:12" ht="17.45" customHeight="1" x14ac:dyDescent="0.25">
      <c r="A52" s="22" t="s">
        <v>33</v>
      </c>
      <c r="C52" s="24"/>
    </row>
    <row r="53" spans="1:12" ht="12.75" customHeight="1" x14ac:dyDescent="0.25">
      <c r="A53" s="22"/>
      <c r="C53" s="24"/>
    </row>
    <row r="54" spans="1:12" ht="22.7" customHeight="1" x14ac:dyDescent="0.25">
      <c r="A54" s="25" t="s">
        <v>193</v>
      </c>
      <c r="B54" s="25"/>
      <c r="C54" s="25"/>
      <c r="D54" s="26"/>
      <c r="E54" s="25"/>
      <c r="F54" s="27"/>
      <c r="G54" s="27"/>
      <c r="H54" s="27"/>
      <c r="I54" s="27"/>
      <c r="J54" s="27"/>
      <c r="K54" s="27"/>
      <c r="L54" s="27"/>
    </row>
    <row r="55" spans="1:12" ht="20.25" customHeight="1" x14ac:dyDescent="0.25">
      <c r="A55" s="1" t="str">
        <f>A1</f>
        <v xml:space="preserve">บริษัท น้ำตาลบุรีรัมย์ จำกัด (มหาชน) </v>
      </c>
      <c r="B55" s="1"/>
    </row>
    <row r="56" spans="1:12" ht="20.25" customHeight="1" x14ac:dyDescent="0.25">
      <c r="A56" s="1" t="s">
        <v>1</v>
      </c>
      <c r="B56" s="1"/>
    </row>
    <row r="57" spans="1:12" ht="20.25" customHeight="1" x14ac:dyDescent="0.25">
      <c r="A57" s="5" t="str">
        <f>A3</f>
        <v>ณ วันที่ 31 มีนาคม พ.ศ. 2563</v>
      </c>
      <c r="B57" s="5"/>
      <c r="C57" s="6"/>
      <c r="D57" s="7"/>
      <c r="E57" s="6"/>
      <c r="F57" s="8"/>
      <c r="G57" s="8"/>
      <c r="H57" s="8"/>
      <c r="I57" s="8"/>
      <c r="J57" s="8"/>
      <c r="K57" s="8"/>
      <c r="L57" s="8"/>
    </row>
    <row r="59" spans="1:12" ht="20.25" customHeight="1" x14ac:dyDescent="0.25">
      <c r="A59" s="1"/>
      <c r="B59" s="1"/>
      <c r="F59" s="172" t="s">
        <v>2</v>
      </c>
      <c r="G59" s="172"/>
      <c r="H59" s="172"/>
      <c r="I59" s="9"/>
      <c r="J59" s="172" t="s">
        <v>3</v>
      </c>
      <c r="K59" s="172"/>
      <c r="L59" s="172"/>
    </row>
    <row r="60" spans="1:12" ht="20.25" customHeight="1" x14ac:dyDescent="0.25">
      <c r="E60" s="1"/>
      <c r="F60" s="10" t="s">
        <v>4</v>
      </c>
      <c r="G60" s="9"/>
      <c r="H60" s="10" t="s">
        <v>5</v>
      </c>
      <c r="I60" s="9"/>
      <c r="J60" s="10" t="s">
        <v>4</v>
      </c>
      <c r="K60" s="9"/>
      <c r="L60" s="10" t="s">
        <v>5</v>
      </c>
    </row>
    <row r="61" spans="1:12" ht="20.25" customHeight="1" x14ac:dyDescent="0.25">
      <c r="E61" s="1"/>
      <c r="F61" s="10" t="s">
        <v>177</v>
      </c>
      <c r="G61" s="9"/>
      <c r="H61" s="10" t="s">
        <v>6</v>
      </c>
      <c r="I61" s="9"/>
      <c r="J61" s="10" t="s">
        <v>177</v>
      </c>
      <c r="K61" s="9"/>
      <c r="L61" s="10" t="s">
        <v>6</v>
      </c>
    </row>
    <row r="62" spans="1:12" ht="20.25" customHeight="1" x14ac:dyDescent="0.25">
      <c r="E62" s="1"/>
      <c r="F62" s="10" t="s">
        <v>180</v>
      </c>
      <c r="G62" s="9"/>
      <c r="H62" s="10" t="s">
        <v>7</v>
      </c>
      <c r="I62" s="9"/>
      <c r="J62" s="10" t="s">
        <v>180</v>
      </c>
      <c r="K62" s="9"/>
      <c r="L62" s="10" t="s">
        <v>7</v>
      </c>
    </row>
    <row r="63" spans="1:12" ht="20.25" customHeight="1" x14ac:dyDescent="0.25">
      <c r="D63" s="156" t="s">
        <v>8</v>
      </c>
      <c r="E63" s="1"/>
      <c r="F63" s="11" t="s">
        <v>9</v>
      </c>
      <c r="G63" s="9"/>
      <c r="H63" s="11" t="s">
        <v>9</v>
      </c>
      <c r="I63" s="9"/>
      <c r="J63" s="11" t="s">
        <v>9</v>
      </c>
      <c r="K63" s="9"/>
      <c r="L63" s="11" t="s">
        <v>9</v>
      </c>
    </row>
    <row r="64" spans="1:12" ht="20.25" customHeight="1" x14ac:dyDescent="0.25">
      <c r="A64" s="173" t="s">
        <v>34</v>
      </c>
      <c r="B64" s="173"/>
      <c r="C64" s="173"/>
      <c r="F64" s="12"/>
      <c r="J64" s="12"/>
    </row>
    <row r="65" spans="1:17" ht="6" customHeight="1" x14ac:dyDescent="0.25">
      <c r="A65" s="1"/>
      <c r="F65" s="12"/>
      <c r="J65" s="12"/>
    </row>
    <row r="66" spans="1:17" ht="20.25" customHeight="1" x14ac:dyDescent="0.25">
      <c r="A66" s="173" t="s">
        <v>35</v>
      </c>
      <c r="B66" s="173"/>
      <c r="C66" s="173"/>
      <c r="F66" s="12"/>
      <c r="J66" s="12"/>
    </row>
    <row r="67" spans="1:17" ht="6" customHeight="1" x14ac:dyDescent="0.25">
      <c r="A67" s="1"/>
      <c r="F67" s="12"/>
      <c r="J67" s="12"/>
    </row>
    <row r="68" spans="1:17" ht="20.25" customHeight="1" x14ac:dyDescent="0.25">
      <c r="A68" s="2" t="s">
        <v>36</v>
      </c>
      <c r="D68" s="3" t="s">
        <v>200</v>
      </c>
      <c r="F68" s="12">
        <v>828697031</v>
      </c>
      <c r="H68" s="2">
        <v>839193344</v>
      </c>
      <c r="J68" s="12">
        <v>154406487</v>
      </c>
      <c r="L68" s="13">
        <v>167271841</v>
      </c>
    </row>
    <row r="69" spans="1:17" ht="20.25" customHeight="1" x14ac:dyDescent="0.25">
      <c r="A69" s="2" t="s">
        <v>37</v>
      </c>
      <c r="D69" s="2"/>
      <c r="F69" s="28"/>
      <c r="G69" s="2"/>
      <c r="H69" s="2"/>
      <c r="I69" s="2"/>
      <c r="J69" s="28"/>
      <c r="K69" s="2"/>
      <c r="L69" s="2"/>
      <c r="Q69" s="169"/>
    </row>
    <row r="70" spans="1:17" ht="20.25" customHeight="1" x14ac:dyDescent="0.25">
      <c r="B70" s="2" t="s">
        <v>38</v>
      </c>
      <c r="D70" s="3">
        <v>18</v>
      </c>
      <c r="F70" s="12">
        <v>3373593650</v>
      </c>
      <c r="H70" s="2">
        <v>2611879730</v>
      </c>
      <c r="J70" s="12">
        <v>0</v>
      </c>
      <c r="L70" s="13">
        <v>0</v>
      </c>
    </row>
    <row r="71" spans="1:17" ht="20.25" customHeight="1" x14ac:dyDescent="0.25">
      <c r="A71" s="2" t="s">
        <v>208</v>
      </c>
      <c r="F71" s="12"/>
      <c r="H71" s="2"/>
      <c r="J71" s="12"/>
    </row>
    <row r="72" spans="1:17" ht="20.25" customHeight="1" x14ac:dyDescent="0.25">
      <c r="B72" s="2" t="s">
        <v>209</v>
      </c>
      <c r="D72" s="3">
        <v>18</v>
      </c>
      <c r="F72" s="12">
        <v>294731272</v>
      </c>
      <c r="H72" s="2">
        <v>295988187</v>
      </c>
      <c r="J72" s="12">
        <v>0</v>
      </c>
      <c r="L72" s="13">
        <v>0</v>
      </c>
    </row>
    <row r="73" spans="1:17" ht="20.25" customHeight="1" x14ac:dyDescent="0.25">
      <c r="A73" s="2" t="s">
        <v>39</v>
      </c>
      <c r="F73" s="12"/>
      <c r="J73" s="12"/>
      <c r="L73" s="13"/>
    </row>
    <row r="74" spans="1:17" ht="20.25" customHeight="1" x14ac:dyDescent="0.25">
      <c r="B74" s="2" t="s">
        <v>17</v>
      </c>
      <c r="D74" s="3">
        <v>18</v>
      </c>
      <c r="F74" s="12">
        <v>209469633</v>
      </c>
      <c r="H74" s="29">
        <v>211241564</v>
      </c>
      <c r="J74" s="15">
        <v>0</v>
      </c>
      <c r="L74" s="13">
        <v>0</v>
      </c>
    </row>
    <row r="75" spans="1:17" ht="20.25" customHeight="1" x14ac:dyDescent="0.25">
      <c r="A75" s="2" t="s">
        <v>40</v>
      </c>
      <c r="F75" s="12"/>
      <c r="H75" s="29"/>
      <c r="J75" s="12"/>
      <c r="L75" s="13"/>
    </row>
    <row r="76" spans="1:17" ht="20.25" customHeight="1" x14ac:dyDescent="0.25">
      <c r="B76" s="2" t="s">
        <v>17</v>
      </c>
      <c r="D76" s="3">
        <v>18</v>
      </c>
      <c r="F76" s="12">
        <v>0</v>
      </c>
      <c r="H76" s="13">
        <v>0</v>
      </c>
      <c r="J76" s="15">
        <v>50000000</v>
      </c>
      <c r="L76" s="13">
        <v>50000000</v>
      </c>
    </row>
    <row r="77" spans="1:17" ht="20.25" customHeight="1" x14ac:dyDescent="0.25">
      <c r="A77" s="2" t="s">
        <v>41</v>
      </c>
      <c r="F77" s="12"/>
      <c r="J77" s="12"/>
      <c r="L77" s="13"/>
    </row>
    <row r="78" spans="1:17" ht="20.25" customHeight="1" x14ac:dyDescent="0.25">
      <c r="B78" s="2" t="s">
        <v>17</v>
      </c>
      <c r="D78" s="3">
        <v>18</v>
      </c>
      <c r="F78" s="12">
        <v>0</v>
      </c>
      <c r="H78" s="29">
        <v>7178183</v>
      </c>
      <c r="J78" s="12">
        <v>0</v>
      </c>
      <c r="L78" s="13">
        <v>2899368</v>
      </c>
    </row>
    <row r="79" spans="1:17" ht="20.25" customHeight="1" x14ac:dyDescent="0.25">
      <c r="A79" s="2" t="s">
        <v>194</v>
      </c>
      <c r="F79" s="12"/>
      <c r="H79" s="29"/>
      <c r="J79" s="12"/>
      <c r="L79" s="13"/>
    </row>
    <row r="80" spans="1:17" ht="20.25" customHeight="1" x14ac:dyDescent="0.25">
      <c r="B80" s="2" t="s">
        <v>17</v>
      </c>
      <c r="D80" s="66">
        <v>18</v>
      </c>
      <c r="F80" s="12">
        <v>10638416</v>
      </c>
      <c r="H80" s="13">
        <v>0</v>
      </c>
      <c r="J80" s="12">
        <v>4157448</v>
      </c>
      <c r="L80" s="13">
        <v>0</v>
      </c>
    </row>
    <row r="81" spans="1:17" ht="20.25" customHeight="1" x14ac:dyDescent="0.25">
      <c r="A81" s="2" t="s">
        <v>42</v>
      </c>
      <c r="F81" s="12"/>
      <c r="H81" s="2"/>
      <c r="J81" s="15"/>
      <c r="L81" s="13"/>
    </row>
    <row r="82" spans="1:17" ht="20.25" customHeight="1" x14ac:dyDescent="0.25">
      <c r="B82" s="2" t="s">
        <v>17</v>
      </c>
      <c r="F82" s="12">
        <v>7399553</v>
      </c>
      <c r="H82" s="2">
        <v>8042319</v>
      </c>
      <c r="J82" s="12">
        <v>3088560</v>
      </c>
      <c r="L82" s="13">
        <v>3662990</v>
      </c>
    </row>
    <row r="83" spans="1:17" ht="20.25" customHeight="1" x14ac:dyDescent="0.25">
      <c r="A83" s="2" t="s">
        <v>43</v>
      </c>
      <c r="F83" s="12">
        <v>7937799</v>
      </c>
      <c r="H83" s="2">
        <v>4665850</v>
      </c>
      <c r="J83" s="15">
        <v>0</v>
      </c>
      <c r="L83" s="13">
        <v>0</v>
      </c>
    </row>
    <row r="84" spans="1:17" ht="20.25" customHeight="1" x14ac:dyDescent="0.25">
      <c r="A84" s="2" t="s">
        <v>44</v>
      </c>
      <c r="F84" s="16">
        <v>12011394</v>
      </c>
      <c r="H84" s="6">
        <v>9831435</v>
      </c>
      <c r="J84" s="16">
        <v>3958721</v>
      </c>
      <c r="L84" s="6">
        <v>4960462</v>
      </c>
    </row>
    <row r="85" spans="1:17" ht="6" customHeight="1" x14ac:dyDescent="0.25">
      <c r="A85" s="1"/>
      <c r="F85" s="12"/>
      <c r="J85" s="12"/>
    </row>
    <row r="86" spans="1:17" ht="20.25" customHeight="1" x14ac:dyDescent="0.25">
      <c r="A86" s="1" t="s">
        <v>45</v>
      </c>
      <c r="F86" s="16">
        <f>SUM(F68:F84)</f>
        <v>4744478748</v>
      </c>
      <c r="H86" s="8">
        <f>SUM(H68:H84)</f>
        <v>3988020612</v>
      </c>
      <c r="J86" s="16">
        <f>SUM(J68:J84)</f>
        <v>215611216</v>
      </c>
      <c r="L86" s="8">
        <f>SUM(L68:L84)</f>
        <v>228794661</v>
      </c>
    </row>
    <row r="87" spans="1:17" ht="8.1" customHeight="1" x14ac:dyDescent="0.25">
      <c r="A87" s="1"/>
      <c r="F87" s="12"/>
      <c r="J87" s="12"/>
      <c r="Q87" s="2" t="s">
        <v>51</v>
      </c>
    </row>
    <row r="88" spans="1:17" ht="20.25" customHeight="1" x14ac:dyDescent="0.25">
      <c r="A88" s="173" t="s">
        <v>46</v>
      </c>
      <c r="B88" s="173"/>
      <c r="C88" s="173"/>
      <c r="F88" s="12"/>
      <c r="J88" s="12"/>
    </row>
    <row r="89" spans="1:17" ht="6" customHeight="1" x14ac:dyDescent="0.25">
      <c r="A89" s="1"/>
      <c r="F89" s="12"/>
      <c r="J89" s="12"/>
    </row>
    <row r="90" spans="1:17" ht="18.75" x14ac:dyDescent="0.25">
      <c r="A90" s="2" t="s">
        <v>210</v>
      </c>
      <c r="F90" s="12"/>
      <c r="H90" s="13"/>
      <c r="J90" s="12"/>
      <c r="L90" s="13"/>
    </row>
    <row r="91" spans="1:17" ht="18.75" x14ac:dyDescent="0.25">
      <c r="B91" s="2" t="s">
        <v>211</v>
      </c>
      <c r="D91" s="3">
        <v>18</v>
      </c>
      <c r="F91" s="12">
        <v>788316181</v>
      </c>
      <c r="H91" s="13">
        <v>488474763</v>
      </c>
      <c r="J91" s="12">
        <v>0</v>
      </c>
      <c r="L91" s="13">
        <v>0</v>
      </c>
    </row>
    <row r="92" spans="1:17" ht="20.25" customHeight="1" x14ac:dyDescent="0.25">
      <c r="A92" s="2" t="s">
        <v>47</v>
      </c>
      <c r="D92" s="3">
        <v>18</v>
      </c>
      <c r="F92" s="12">
        <v>3009680946</v>
      </c>
      <c r="H92" s="13">
        <v>3024413138</v>
      </c>
      <c r="J92" s="15">
        <v>0</v>
      </c>
      <c r="L92" s="13">
        <v>0</v>
      </c>
    </row>
    <row r="93" spans="1:17" ht="20.25" customHeight="1" x14ac:dyDescent="0.25">
      <c r="A93" s="2" t="s">
        <v>48</v>
      </c>
      <c r="D93" s="3">
        <v>18</v>
      </c>
      <c r="F93" s="12">
        <v>0</v>
      </c>
      <c r="H93" s="13">
        <v>0</v>
      </c>
      <c r="J93" s="15">
        <v>2696119162</v>
      </c>
      <c r="L93" s="13">
        <v>2696119162</v>
      </c>
    </row>
    <row r="94" spans="1:17" ht="20.25" customHeight="1" x14ac:dyDescent="0.25">
      <c r="A94" s="2" t="s">
        <v>49</v>
      </c>
      <c r="D94" s="3">
        <v>18</v>
      </c>
      <c r="F94" s="12">
        <v>0</v>
      </c>
      <c r="H94" s="13">
        <v>8666293</v>
      </c>
      <c r="J94" s="12">
        <v>0</v>
      </c>
      <c r="L94" s="13">
        <v>4709512</v>
      </c>
    </row>
    <row r="95" spans="1:17" ht="20.25" customHeight="1" x14ac:dyDescent="0.25">
      <c r="A95" s="2" t="s">
        <v>195</v>
      </c>
      <c r="D95" s="3">
        <v>18</v>
      </c>
      <c r="F95" s="12">
        <v>23912478</v>
      </c>
      <c r="H95" s="13">
        <v>0</v>
      </c>
      <c r="J95" s="12">
        <v>8438014</v>
      </c>
      <c r="L95" s="13">
        <v>0</v>
      </c>
    </row>
    <row r="96" spans="1:17" ht="20.25" customHeight="1" x14ac:dyDescent="0.25">
      <c r="A96" s="2" t="s">
        <v>50</v>
      </c>
      <c r="D96" s="66"/>
      <c r="F96" s="12">
        <v>58144277</v>
      </c>
      <c r="H96" s="13">
        <v>56742223</v>
      </c>
      <c r="J96" s="12">
        <v>20653199</v>
      </c>
      <c r="L96" s="13">
        <v>20145078</v>
      </c>
    </row>
    <row r="97" spans="1:12" ht="20.25" customHeight="1" x14ac:dyDescent="0.25">
      <c r="A97" s="2" t="s">
        <v>213</v>
      </c>
      <c r="F97" s="16">
        <v>37930000</v>
      </c>
      <c r="H97" s="167" t="s">
        <v>212</v>
      </c>
      <c r="J97" s="16">
        <v>0</v>
      </c>
      <c r="L97" s="167" t="s">
        <v>212</v>
      </c>
    </row>
    <row r="98" spans="1:12" ht="6" customHeight="1" x14ac:dyDescent="0.25">
      <c r="A98" s="1"/>
      <c r="F98" s="12"/>
      <c r="J98" s="12"/>
    </row>
    <row r="99" spans="1:12" ht="20.25" customHeight="1" x14ac:dyDescent="0.25">
      <c r="A99" s="173" t="s">
        <v>52</v>
      </c>
      <c r="B99" s="173"/>
      <c r="C99" s="173"/>
      <c r="F99" s="16">
        <f>SUM(F90:F97)</f>
        <v>3917983882</v>
      </c>
      <c r="H99" s="8">
        <f>SUM(H90:H97)</f>
        <v>3578296417</v>
      </c>
      <c r="J99" s="16">
        <f>SUM(J90:J97)</f>
        <v>2725210375</v>
      </c>
      <c r="L99" s="8">
        <f>SUM(L90:L97)</f>
        <v>2720973752</v>
      </c>
    </row>
    <row r="100" spans="1:12" ht="6" customHeight="1" x14ac:dyDescent="0.25">
      <c r="A100" s="1"/>
      <c r="F100" s="12"/>
      <c r="J100" s="12"/>
    </row>
    <row r="101" spans="1:12" ht="20.25" customHeight="1" x14ac:dyDescent="0.25">
      <c r="A101" s="173" t="s">
        <v>53</v>
      </c>
      <c r="B101" s="173"/>
      <c r="C101" s="173"/>
      <c r="F101" s="16">
        <f>SUM(F86,F99)</f>
        <v>8662462630</v>
      </c>
      <c r="H101" s="8">
        <f>SUM(H86,H99)</f>
        <v>7566317029</v>
      </c>
      <c r="J101" s="16">
        <f>SUM(J86,J99)</f>
        <v>2940821591</v>
      </c>
      <c r="L101" s="8">
        <f>SUM(L86,L99)</f>
        <v>2949768413</v>
      </c>
    </row>
    <row r="102" spans="1:12" ht="8.4499999999999993" customHeight="1" x14ac:dyDescent="0.25">
      <c r="A102" s="155"/>
      <c r="B102" s="155"/>
      <c r="C102" s="155"/>
      <c r="F102" s="30"/>
      <c r="H102" s="30"/>
      <c r="J102" s="30"/>
      <c r="L102" s="30"/>
    </row>
    <row r="103" spans="1:12" ht="22.7" customHeight="1" x14ac:dyDescent="0.25">
      <c r="A103" s="6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3" s="6"/>
      <c r="C103" s="6"/>
      <c r="D103" s="7"/>
      <c r="E103" s="6"/>
      <c r="F103" s="8"/>
      <c r="G103" s="8"/>
      <c r="H103" s="8"/>
      <c r="I103" s="8"/>
      <c r="J103" s="8"/>
      <c r="K103" s="8"/>
      <c r="L103" s="8"/>
    </row>
    <row r="104" spans="1:12" ht="20.25" customHeight="1" x14ac:dyDescent="0.25">
      <c r="A104" s="1" t="str">
        <f>A1</f>
        <v xml:space="preserve">บริษัท น้ำตาลบุรีรัมย์ จำกัด (มหาชน) </v>
      </c>
      <c r="B104" s="1"/>
    </row>
    <row r="105" spans="1:12" ht="20.25" customHeight="1" x14ac:dyDescent="0.25">
      <c r="A105" s="1" t="s">
        <v>54</v>
      </c>
      <c r="B105" s="1"/>
    </row>
    <row r="106" spans="1:12" ht="20.25" customHeight="1" x14ac:dyDescent="0.25">
      <c r="A106" s="5" t="str">
        <f>A3</f>
        <v>ณ วันที่ 31 มีนาคม พ.ศ. 2563</v>
      </c>
      <c r="B106" s="5"/>
      <c r="C106" s="6"/>
      <c r="D106" s="7"/>
      <c r="E106" s="6"/>
      <c r="F106" s="8"/>
      <c r="G106" s="8"/>
      <c r="H106" s="8"/>
      <c r="I106" s="8"/>
      <c r="J106" s="8"/>
      <c r="K106" s="8"/>
      <c r="L106" s="8"/>
    </row>
    <row r="108" spans="1:12" ht="20.25" customHeight="1" x14ac:dyDescent="0.25">
      <c r="A108" s="1"/>
      <c r="B108" s="1"/>
      <c r="F108" s="172" t="s">
        <v>2</v>
      </c>
      <c r="G108" s="172"/>
      <c r="H108" s="172"/>
      <c r="I108" s="9"/>
      <c r="J108" s="172" t="s">
        <v>3</v>
      </c>
      <c r="K108" s="172"/>
      <c r="L108" s="172"/>
    </row>
    <row r="109" spans="1:12" ht="20.25" customHeight="1" x14ac:dyDescent="0.25">
      <c r="E109" s="1"/>
      <c r="F109" s="10" t="s">
        <v>4</v>
      </c>
      <c r="G109" s="9"/>
      <c r="H109" s="10" t="s">
        <v>5</v>
      </c>
      <c r="I109" s="9"/>
      <c r="J109" s="10" t="s">
        <v>4</v>
      </c>
      <c r="K109" s="9"/>
      <c r="L109" s="10" t="s">
        <v>5</v>
      </c>
    </row>
    <row r="110" spans="1:12" ht="20.25" customHeight="1" x14ac:dyDescent="0.25">
      <c r="E110" s="1"/>
      <c r="F110" s="10" t="s">
        <v>177</v>
      </c>
      <c r="G110" s="9"/>
      <c r="H110" s="10" t="s">
        <v>6</v>
      </c>
      <c r="I110" s="9"/>
      <c r="J110" s="10" t="s">
        <v>177</v>
      </c>
      <c r="K110" s="9"/>
      <c r="L110" s="10" t="s">
        <v>6</v>
      </c>
    </row>
    <row r="111" spans="1:12" ht="20.25" customHeight="1" x14ac:dyDescent="0.25">
      <c r="E111" s="1"/>
      <c r="F111" s="10" t="s">
        <v>180</v>
      </c>
      <c r="G111" s="9"/>
      <c r="H111" s="10" t="s">
        <v>7</v>
      </c>
      <c r="I111" s="9"/>
      <c r="J111" s="10" t="s">
        <v>180</v>
      </c>
      <c r="K111" s="9"/>
      <c r="L111" s="10" t="s">
        <v>7</v>
      </c>
    </row>
    <row r="112" spans="1:12" ht="20.25" customHeight="1" x14ac:dyDescent="0.25">
      <c r="D112" s="31"/>
      <c r="E112" s="1"/>
      <c r="F112" s="11" t="s">
        <v>9</v>
      </c>
      <c r="G112" s="9"/>
      <c r="H112" s="11" t="s">
        <v>9</v>
      </c>
      <c r="I112" s="9"/>
      <c r="J112" s="11" t="s">
        <v>9</v>
      </c>
      <c r="K112" s="9"/>
      <c r="L112" s="11" t="s">
        <v>9</v>
      </c>
    </row>
    <row r="113" spans="1:12" ht="20.25" customHeight="1" x14ac:dyDescent="0.25">
      <c r="A113" s="173" t="s">
        <v>175</v>
      </c>
      <c r="B113" s="173"/>
      <c r="C113" s="173"/>
      <c r="F113" s="12"/>
      <c r="J113" s="12"/>
    </row>
    <row r="114" spans="1:12" ht="8.4499999999999993" customHeight="1" x14ac:dyDescent="0.25">
      <c r="A114" s="1"/>
      <c r="F114" s="12"/>
      <c r="J114" s="12"/>
    </row>
    <row r="115" spans="1:12" ht="20.25" customHeight="1" x14ac:dyDescent="0.25">
      <c r="A115" s="1" t="s">
        <v>55</v>
      </c>
      <c r="F115" s="12"/>
      <c r="J115" s="12"/>
    </row>
    <row r="116" spans="1:12" ht="8.4499999999999993" customHeight="1" x14ac:dyDescent="0.25">
      <c r="A116" s="1"/>
      <c r="F116" s="12"/>
      <c r="J116" s="12"/>
    </row>
    <row r="117" spans="1:12" ht="20.25" customHeight="1" x14ac:dyDescent="0.25">
      <c r="A117" s="2" t="s">
        <v>56</v>
      </c>
      <c r="F117" s="12"/>
      <c r="J117" s="12"/>
    </row>
    <row r="118" spans="1:12" ht="20.25" customHeight="1" x14ac:dyDescent="0.25">
      <c r="B118" s="2" t="s">
        <v>57</v>
      </c>
      <c r="F118" s="12"/>
      <c r="J118" s="12"/>
    </row>
    <row r="119" spans="1:12" ht="20.25" customHeight="1" x14ac:dyDescent="0.25">
      <c r="C119" s="2" t="s">
        <v>58</v>
      </c>
      <c r="F119" s="12"/>
      <c r="J119" s="12"/>
    </row>
    <row r="120" spans="1:12" ht="20.25" customHeight="1" thickBot="1" x14ac:dyDescent="0.3">
      <c r="C120" s="2" t="s">
        <v>59</v>
      </c>
      <c r="F120" s="32">
        <v>812099845</v>
      </c>
      <c r="H120" s="33">
        <v>812099845</v>
      </c>
      <c r="J120" s="32">
        <v>812099845</v>
      </c>
      <c r="L120" s="33">
        <v>812099845</v>
      </c>
    </row>
    <row r="121" spans="1:12" ht="8.4499999999999993" customHeight="1" thickTop="1" x14ac:dyDescent="0.25">
      <c r="F121" s="12"/>
      <c r="J121" s="12"/>
    </row>
    <row r="122" spans="1:12" ht="20.25" customHeight="1" x14ac:dyDescent="0.25">
      <c r="B122" s="2" t="s">
        <v>60</v>
      </c>
      <c r="F122" s="12"/>
      <c r="J122" s="12"/>
    </row>
    <row r="123" spans="1:12" ht="20.25" customHeight="1" x14ac:dyDescent="0.25">
      <c r="C123" s="2" t="s">
        <v>58</v>
      </c>
      <c r="F123" s="12"/>
      <c r="J123" s="12"/>
    </row>
    <row r="124" spans="1:12" ht="20.25" customHeight="1" x14ac:dyDescent="0.25">
      <c r="C124" s="2" t="s">
        <v>61</v>
      </c>
      <c r="F124" s="12">
        <v>812099845</v>
      </c>
      <c r="H124" s="13">
        <v>812099845</v>
      </c>
      <c r="J124" s="12">
        <v>812099845</v>
      </c>
      <c r="L124" s="13">
        <v>812099845</v>
      </c>
    </row>
    <row r="125" spans="1:12" ht="20.25" customHeight="1" x14ac:dyDescent="0.25">
      <c r="B125" s="2" t="s">
        <v>62</v>
      </c>
      <c r="F125" s="12">
        <v>954665813</v>
      </c>
      <c r="H125" s="13">
        <v>954665813</v>
      </c>
      <c r="J125" s="12">
        <v>954665813</v>
      </c>
      <c r="L125" s="13">
        <v>954665813</v>
      </c>
    </row>
    <row r="126" spans="1:12" ht="20.25" customHeight="1" x14ac:dyDescent="0.25">
      <c r="A126" s="2" t="s">
        <v>63</v>
      </c>
      <c r="F126" s="12"/>
      <c r="H126" s="13"/>
      <c r="J126" s="12"/>
      <c r="L126" s="13"/>
    </row>
    <row r="127" spans="1:12" ht="20.25" customHeight="1" x14ac:dyDescent="0.25">
      <c r="B127" s="2" t="s">
        <v>64</v>
      </c>
      <c r="F127" s="12"/>
      <c r="H127" s="13"/>
      <c r="J127" s="12"/>
      <c r="L127" s="13"/>
    </row>
    <row r="128" spans="1:12" ht="20.25" customHeight="1" x14ac:dyDescent="0.25">
      <c r="B128" s="2" t="s">
        <v>65</v>
      </c>
      <c r="F128" s="12">
        <v>56601140</v>
      </c>
      <c r="H128" s="13">
        <v>56601140</v>
      </c>
      <c r="J128" s="12">
        <v>56601140</v>
      </c>
      <c r="L128" s="13">
        <v>56601140</v>
      </c>
    </row>
    <row r="129" spans="1:12" ht="20.25" customHeight="1" x14ac:dyDescent="0.25">
      <c r="B129" s="2" t="s">
        <v>66</v>
      </c>
      <c r="F129" s="12">
        <v>46007392</v>
      </c>
      <c r="H129" s="13">
        <v>38246817</v>
      </c>
      <c r="J129" s="12">
        <f>Thai8!M21</f>
        <v>319606623</v>
      </c>
      <c r="L129" s="13">
        <v>322353923</v>
      </c>
    </row>
    <row r="130" spans="1:12" ht="20.25" customHeight="1" x14ac:dyDescent="0.25">
      <c r="A130" s="2" t="s">
        <v>67</v>
      </c>
      <c r="F130" s="16">
        <f>'Thai 7'!Q26+'Thai 7'!S26</f>
        <v>8000702</v>
      </c>
      <c r="H130" s="151">
        <v>0</v>
      </c>
      <c r="J130" s="16">
        <f>Thai8!O21</f>
        <v>0</v>
      </c>
      <c r="L130" s="151">
        <v>0</v>
      </c>
    </row>
    <row r="131" spans="1:12" ht="8.4499999999999993" customHeight="1" x14ac:dyDescent="0.25">
      <c r="A131" s="1"/>
      <c r="F131" s="12"/>
      <c r="J131" s="12"/>
    </row>
    <row r="132" spans="1:12" ht="20.25" customHeight="1" x14ac:dyDescent="0.25">
      <c r="A132" s="1" t="s">
        <v>68</v>
      </c>
      <c r="F132" s="12">
        <f>SUM(F124:G130)</f>
        <v>1877374892</v>
      </c>
      <c r="H132" s="4">
        <f>SUM(H124:H130)</f>
        <v>1861613615</v>
      </c>
      <c r="J132" s="12">
        <f>SUM(J124:J130)</f>
        <v>2142973421</v>
      </c>
      <c r="L132" s="4">
        <f>SUM(L124:L130)</f>
        <v>2145720721</v>
      </c>
    </row>
    <row r="133" spans="1:12" ht="20.25" customHeight="1" x14ac:dyDescent="0.25">
      <c r="A133" s="2" t="s">
        <v>69</v>
      </c>
      <c r="F133" s="16">
        <v>1324910</v>
      </c>
      <c r="H133" s="6">
        <v>1320655</v>
      </c>
      <c r="J133" s="16">
        <v>0</v>
      </c>
      <c r="L133" s="18">
        <v>0</v>
      </c>
    </row>
    <row r="134" spans="1:12" ht="8.4499999999999993" customHeight="1" x14ac:dyDescent="0.25">
      <c r="F134" s="12"/>
      <c r="J134" s="12"/>
    </row>
    <row r="135" spans="1:12" ht="20.25" customHeight="1" x14ac:dyDescent="0.25">
      <c r="A135" s="1" t="s">
        <v>70</v>
      </c>
      <c r="F135" s="17">
        <f>SUM(F132:F133)</f>
        <v>1878699802</v>
      </c>
      <c r="H135" s="18">
        <f>SUM(H132:H133)</f>
        <v>1862934270</v>
      </c>
      <c r="J135" s="17">
        <f>SUM(J132:J133)</f>
        <v>2142973421</v>
      </c>
      <c r="L135" s="18">
        <f>SUM(L132:L133)</f>
        <v>2145720721</v>
      </c>
    </row>
    <row r="136" spans="1:12" ht="8.4499999999999993" customHeight="1" x14ac:dyDescent="0.25">
      <c r="A136" s="1"/>
      <c r="F136" s="12"/>
      <c r="J136" s="12"/>
    </row>
    <row r="137" spans="1:12" ht="20.25" customHeight="1" thickBot="1" x14ac:dyDescent="0.3">
      <c r="A137" s="173" t="s">
        <v>71</v>
      </c>
      <c r="B137" s="173"/>
      <c r="C137" s="173"/>
      <c r="F137" s="19">
        <f>SUM(F101+F135)</f>
        <v>10541162432</v>
      </c>
      <c r="H137" s="20">
        <f>SUM(H101+H135)</f>
        <v>9429251299</v>
      </c>
      <c r="J137" s="19">
        <f>SUM(J101+J135)</f>
        <v>5083795012</v>
      </c>
      <c r="L137" s="20">
        <f>SUM(L101+L135)</f>
        <v>5095489134</v>
      </c>
    </row>
    <row r="138" spans="1:12" ht="20.25" customHeight="1" thickTop="1" x14ac:dyDescent="0.25">
      <c r="A138" s="155"/>
      <c r="B138" s="155"/>
      <c r="C138" s="155"/>
    </row>
    <row r="139" spans="1:12" ht="20.25" customHeight="1" x14ac:dyDescent="0.25">
      <c r="A139" s="155"/>
      <c r="B139" s="155"/>
      <c r="C139" s="155"/>
      <c r="F139" s="34"/>
      <c r="G139" s="35"/>
      <c r="H139" s="35"/>
      <c r="I139" s="35"/>
      <c r="J139" s="34"/>
      <c r="K139" s="35"/>
      <c r="L139" s="35"/>
    </row>
    <row r="140" spans="1:12" ht="20.25" customHeight="1" x14ac:dyDescent="0.25">
      <c r="A140" s="155"/>
      <c r="B140" s="155"/>
      <c r="C140" s="155"/>
    </row>
    <row r="141" spans="1:12" ht="20.25" customHeight="1" x14ac:dyDescent="0.25">
      <c r="A141" s="155"/>
      <c r="B141" s="155"/>
      <c r="C141" s="155"/>
    </row>
    <row r="142" spans="1:12" ht="20.25" customHeight="1" x14ac:dyDescent="0.25">
      <c r="A142" s="155"/>
      <c r="B142" s="155"/>
      <c r="C142" s="155"/>
    </row>
    <row r="143" spans="1:12" ht="20.25" customHeight="1" x14ac:dyDescent="0.25">
      <c r="A143" s="155"/>
      <c r="B143" s="155"/>
      <c r="C143" s="155"/>
    </row>
    <row r="144" spans="1:12" ht="20.25" customHeight="1" x14ac:dyDescent="0.25">
      <c r="A144" s="155"/>
      <c r="B144" s="155"/>
      <c r="C144" s="155"/>
    </row>
    <row r="145" spans="1:12" ht="20.25" customHeight="1" x14ac:dyDescent="0.25">
      <c r="A145" s="163"/>
      <c r="B145" s="163"/>
      <c r="C145" s="163"/>
    </row>
    <row r="146" spans="1:12" ht="20.25" customHeight="1" x14ac:dyDescent="0.25">
      <c r="A146" s="155"/>
      <c r="B146" s="155"/>
      <c r="C146" s="155"/>
    </row>
    <row r="147" spans="1:12" ht="20.25" customHeight="1" x14ac:dyDescent="0.25">
      <c r="A147" s="155"/>
      <c r="B147" s="155"/>
      <c r="C147" s="155"/>
    </row>
    <row r="148" spans="1:12" ht="20.25" customHeight="1" x14ac:dyDescent="0.25">
      <c r="A148" s="155"/>
      <c r="B148" s="155"/>
      <c r="C148" s="155"/>
    </row>
    <row r="149" spans="1:12" ht="20.25" customHeight="1" x14ac:dyDescent="0.25">
      <c r="A149" s="155"/>
      <c r="B149" s="155"/>
      <c r="C149" s="155"/>
    </row>
    <row r="150" spans="1:12" ht="22.7" customHeight="1" x14ac:dyDescent="0.25">
      <c r="A150" s="6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50" s="6"/>
      <c r="C150" s="6"/>
      <c r="D150" s="7"/>
      <c r="E150" s="6"/>
      <c r="F150" s="8"/>
      <c r="G150" s="8"/>
      <c r="H150" s="8"/>
      <c r="I150" s="8"/>
      <c r="J150" s="8"/>
      <c r="K150" s="8"/>
      <c r="L150" s="8"/>
    </row>
  </sheetData>
  <mergeCells count="13">
    <mergeCell ref="F5:H5"/>
    <mergeCell ref="J5:L5"/>
    <mergeCell ref="F59:H59"/>
    <mergeCell ref="J59:L59"/>
    <mergeCell ref="A64:C64"/>
    <mergeCell ref="F108:H108"/>
    <mergeCell ref="J108:L108"/>
    <mergeCell ref="A113:C113"/>
    <mergeCell ref="A66:C66"/>
    <mergeCell ref="A137:C137"/>
    <mergeCell ref="A88:C88"/>
    <mergeCell ref="A99:C99"/>
    <mergeCell ref="A101:C101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3" max="16383" man="1"/>
  </rowBreaks>
  <colBreaks count="1" manualBreakCount="1">
    <brk id="12" max="1048575" man="1"/>
  </colBreaks>
  <ignoredErrors>
    <ignoredError sqref="L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54"/>
  <sheetViews>
    <sheetView zoomScaleNormal="100" zoomScaleSheetLayoutView="87" workbookViewId="0">
      <selection activeCell="D15" sqref="D15"/>
    </sheetView>
  </sheetViews>
  <sheetFormatPr defaultColWidth="9.140625" defaultRowHeight="20.25" customHeight="1" x14ac:dyDescent="0.25"/>
  <cols>
    <col min="1" max="3" width="1.42578125" style="2" customWidth="1"/>
    <col min="4" max="4" width="32.42578125" style="2" customWidth="1"/>
    <col min="5" max="5" width="7.42578125" style="3" customWidth="1"/>
    <col min="6" max="6" width="0.85546875" style="2" customWidth="1"/>
    <col min="7" max="7" width="11.7109375" style="64" customWidth="1"/>
    <col min="8" max="8" width="0.85546875" style="29" customWidth="1"/>
    <col min="9" max="9" width="11.7109375" style="64" customWidth="1"/>
    <col min="10" max="10" width="0.85546875" style="2" customWidth="1"/>
    <col min="11" max="11" width="11.7109375" style="64" customWidth="1"/>
    <col min="12" max="12" width="0.85546875" style="29" customWidth="1"/>
    <col min="13" max="13" width="11.7109375" style="64" customWidth="1"/>
    <col min="14" max="16384" width="9.140625" style="2"/>
  </cols>
  <sheetData>
    <row r="1" spans="1:256" ht="20.25" customHeight="1" x14ac:dyDescent="0.25">
      <c r="A1" s="38" t="str">
        <f>+'Thai 3-5'!A1</f>
        <v xml:space="preserve">บริษัท น้ำตาลบุรีรัมย์ จำกัด (มหาชน) </v>
      </c>
      <c r="B1" s="38"/>
      <c r="C1" s="38"/>
      <c r="D1" s="38"/>
      <c r="E1" s="39"/>
      <c r="F1" s="38"/>
      <c r="G1" s="1"/>
      <c r="H1" s="1"/>
      <c r="I1" s="1"/>
      <c r="J1" s="38"/>
      <c r="K1" s="1"/>
      <c r="L1" s="1"/>
      <c r="M1" s="1"/>
    </row>
    <row r="2" spans="1:256" ht="20.25" customHeight="1" x14ac:dyDescent="0.25">
      <c r="A2" s="38" t="s">
        <v>72</v>
      </c>
      <c r="B2" s="38"/>
      <c r="C2" s="38"/>
      <c r="D2" s="38"/>
      <c r="E2" s="39"/>
      <c r="F2" s="38"/>
      <c r="G2" s="1"/>
      <c r="H2" s="1"/>
      <c r="I2" s="1"/>
      <c r="J2" s="38"/>
      <c r="K2" s="1"/>
      <c r="L2" s="1"/>
      <c r="M2" s="1"/>
    </row>
    <row r="3" spans="1:256" ht="20.25" customHeight="1" x14ac:dyDescent="0.25">
      <c r="A3" s="40" t="s">
        <v>183</v>
      </c>
      <c r="B3" s="40"/>
      <c r="C3" s="40"/>
      <c r="D3" s="40"/>
      <c r="E3" s="41"/>
      <c r="F3" s="40"/>
      <c r="G3" s="5"/>
      <c r="H3" s="5"/>
      <c r="I3" s="5"/>
      <c r="J3" s="40"/>
      <c r="K3" s="5"/>
      <c r="L3" s="5"/>
      <c r="M3" s="5"/>
    </row>
    <row r="4" spans="1:256" ht="20.25" customHeight="1" x14ac:dyDescent="0.25">
      <c r="A4" s="38"/>
      <c r="B4" s="38"/>
      <c r="C4" s="38"/>
      <c r="D4" s="38"/>
      <c r="E4" s="39"/>
      <c r="F4" s="38"/>
      <c r="G4" s="1"/>
      <c r="H4" s="1"/>
      <c r="I4" s="1"/>
      <c r="J4" s="38"/>
      <c r="K4" s="1"/>
      <c r="L4" s="1"/>
      <c r="M4" s="1"/>
    </row>
    <row r="5" spans="1:256" ht="17.45" customHeight="1" x14ac:dyDescent="0.25">
      <c r="A5" s="38"/>
      <c r="B5" s="38"/>
      <c r="C5" s="38"/>
      <c r="D5" s="38"/>
      <c r="E5" s="39"/>
      <c r="F5" s="38"/>
      <c r="G5" s="172" t="s">
        <v>2</v>
      </c>
      <c r="H5" s="172"/>
      <c r="I5" s="172"/>
      <c r="J5" s="29"/>
      <c r="K5" s="172" t="s">
        <v>3</v>
      </c>
      <c r="L5" s="172"/>
      <c r="M5" s="172"/>
    </row>
    <row r="6" spans="1:256" ht="17.45" customHeight="1" x14ac:dyDescent="0.25">
      <c r="A6" s="38" t="s">
        <v>51</v>
      </c>
      <c r="B6" s="38"/>
      <c r="C6" s="38"/>
      <c r="D6" s="38"/>
      <c r="E6" s="14"/>
      <c r="F6" s="38"/>
      <c r="G6" s="42" t="s">
        <v>180</v>
      </c>
      <c r="H6" s="1"/>
      <c r="I6" s="72" t="s">
        <v>7</v>
      </c>
      <c r="J6" s="38"/>
      <c r="K6" s="42" t="s">
        <v>180</v>
      </c>
      <c r="L6" s="1"/>
      <c r="M6" s="72" t="s">
        <v>7</v>
      </c>
    </row>
    <row r="7" spans="1:256" ht="17.45" customHeight="1" x14ac:dyDescent="0.25">
      <c r="A7" s="38"/>
      <c r="B7" s="38"/>
      <c r="C7" s="38"/>
      <c r="D7" s="38"/>
      <c r="E7" s="41" t="s">
        <v>8</v>
      </c>
      <c r="F7" s="38"/>
      <c r="G7" s="43" t="s">
        <v>9</v>
      </c>
      <c r="H7" s="42"/>
      <c r="I7" s="81" t="s">
        <v>9</v>
      </c>
      <c r="J7" s="38"/>
      <c r="K7" s="43" t="s">
        <v>9</v>
      </c>
      <c r="L7" s="42"/>
      <c r="M7" s="81" t="s">
        <v>9</v>
      </c>
    </row>
    <row r="8" spans="1:256" ht="6" customHeight="1" x14ac:dyDescent="0.25">
      <c r="A8" s="38"/>
      <c r="B8" s="38"/>
      <c r="C8" s="38"/>
      <c r="D8" s="38"/>
      <c r="E8" s="39"/>
      <c r="F8" s="38"/>
      <c r="G8" s="44"/>
      <c r="H8" s="42"/>
      <c r="I8" s="72"/>
      <c r="J8" s="38"/>
      <c r="K8" s="44"/>
      <c r="L8" s="42"/>
      <c r="M8" s="72"/>
    </row>
    <row r="9" spans="1:256" ht="17.45" customHeight="1" x14ac:dyDescent="0.4">
      <c r="A9" s="14" t="s">
        <v>73</v>
      </c>
      <c r="D9" s="3"/>
      <c r="F9" s="29"/>
      <c r="G9" s="15">
        <v>976462446</v>
      </c>
      <c r="H9" s="13"/>
      <c r="I9" s="37">
        <v>1041050505</v>
      </c>
      <c r="J9" s="45"/>
      <c r="K9" s="15">
        <v>0</v>
      </c>
      <c r="L9" s="45"/>
      <c r="M9" s="37">
        <v>0</v>
      </c>
    </row>
    <row r="10" spans="1:256" s="14" customFormat="1" ht="17.45" customHeight="1" x14ac:dyDescent="0.4">
      <c r="A10" s="2" t="s">
        <v>74</v>
      </c>
      <c r="B10" s="2"/>
      <c r="C10" s="2"/>
      <c r="D10" s="2"/>
      <c r="E10" s="3"/>
      <c r="F10" s="2"/>
      <c r="G10" s="16">
        <v>-754526347</v>
      </c>
      <c r="H10" s="4"/>
      <c r="I10" s="46">
        <v>-714182142</v>
      </c>
      <c r="J10" s="47"/>
      <c r="K10" s="16">
        <v>0</v>
      </c>
      <c r="L10" s="47"/>
      <c r="M10" s="46">
        <v>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6" customHeight="1" x14ac:dyDescent="0.25">
      <c r="A11" s="14"/>
      <c r="D11" s="3"/>
      <c r="E11" s="3" t="s">
        <v>51</v>
      </c>
      <c r="F11" s="29"/>
      <c r="G11" s="15"/>
      <c r="H11" s="13"/>
      <c r="I11" s="37"/>
      <c r="J11" s="13"/>
      <c r="K11" s="15"/>
      <c r="L11" s="13"/>
      <c r="M11" s="37"/>
    </row>
    <row r="12" spans="1:256" ht="17.45" customHeight="1" x14ac:dyDescent="0.25">
      <c r="A12" s="38" t="s">
        <v>75</v>
      </c>
      <c r="D12" s="3"/>
      <c r="F12" s="29"/>
      <c r="G12" s="12">
        <f>SUM(G9:G11)</f>
        <v>221936099</v>
      </c>
      <c r="H12" s="13"/>
      <c r="I12" s="35">
        <f>SUM(I9:I11)</f>
        <v>326868363</v>
      </c>
      <c r="J12" s="13"/>
      <c r="K12" s="12">
        <f>SUM(K9:K11)</f>
        <v>0</v>
      </c>
      <c r="L12" s="13"/>
      <c r="M12" s="35">
        <f>SUM(M9:M11)</f>
        <v>0</v>
      </c>
      <c r="O12" s="104"/>
      <c r="P12" s="104"/>
      <c r="Q12" s="104"/>
    </row>
    <row r="13" spans="1:256" ht="17.45" customHeight="1" x14ac:dyDescent="0.4">
      <c r="A13" s="14" t="s">
        <v>76</v>
      </c>
      <c r="D13" s="3"/>
      <c r="F13" s="49"/>
      <c r="G13" s="15">
        <v>13463035</v>
      </c>
      <c r="H13" s="13"/>
      <c r="I13" s="37">
        <v>21476116</v>
      </c>
      <c r="J13" s="45"/>
      <c r="K13" s="15">
        <v>78348136</v>
      </c>
      <c r="L13" s="45"/>
      <c r="M13" s="37">
        <v>69393149</v>
      </c>
    </row>
    <row r="14" spans="1:256" ht="17.45" customHeight="1" x14ac:dyDescent="0.25">
      <c r="A14" s="14" t="s">
        <v>77</v>
      </c>
      <c r="D14" s="3"/>
      <c r="F14" s="49"/>
      <c r="G14" s="15"/>
      <c r="H14" s="13"/>
      <c r="I14" s="37"/>
      <c r="J14" s="13"/>
      <c r="K14" s="15"/>
      <c r="L14" s="13"/>
      <c r="M14" s="37"/>
    </row>
    <row r="15" spans="1:256" ht="17.45" customHeight="1" x14ac:dyDescent="0.4">
      <c r="A15" s="14"/>
      <c r="B15" s="2" t="s">
        <v>78</v>
      </c>
      <c r="D15" s="3"/>
      <c r="F15" s="49"/>
      <c r="G15" s="15">
        <v>-3190212</v>
      </c>
      <c r="H15" s="13"/>
      <c r="I15" s="37">
        <v>2461662</v>
      </c>
      <c r="J15" s="45"/>
      <c r="K15" s="15">
        <v>0</v>
      </c>
      <c r="L15" s="45"/>
      <c r="M15" s="37">
        <v>0</v>
      </c>
    </row>
    <row r="16" spans="1:256" ht="17.45" customHeight="1" x14ac:dyDescent="0.4">
      <c r="A16" s="2" t="s">
        <v>79</v>
      </c>
      <c r="D16" s="3"/>
      <c r="F16" s="29"/>
      <c r="G16" s="15">
        <v>-59363033</v>
      </c>
      <c r="H16" s="13"/>
      <c r="I16" s="35">
        <v>-103797642</v>
      </c>
      <c r="J16" s="45"/>
      <c r="K16" s="12">
        <v>0</v>
      </c>
      <c r="L16" s="45"/>
      <c r="M16" s="35">
        <v>0</v>
      </c>
      <c r="O16" s="105"/>
      <c r="P16" s="105"/>
      <c r="Q16" s="105"/>
    </row>
    <row r="17" spans="1:17" ht="17.45" customHeight="1" x14ac:dyDescent="0.4">
      <c r="A17" s="2" t="s">
        <v>80</v>
      </c>
      <c r="D17" s="3"/>
      <c r="F17" s="29"/>
      <c r="G17" s="12">
        <v>-90250192</v>
      </c>
      <c r="H17" s="13"/>
      <c r="I17" s="37">
        <v>-91498644</v>
      </c>
      <c r="J17" s="45"/>
      <c r="K17" s="15">
        <v>-36366061</v>
      </c>
      <c r="L17" s="45"/>
      <c r="M17" s="37">
        <v>-38668604</v>
      </c>
      <c r="O17" s="105"/>
      <c r="P17" s="105"/>
      <c r="Q17" s="105"/>
    </row>
    <row r="18" spans="1:17" ht="17.45" customHeight="1" x14ac:dyDescent="0.4">
      <c r="A18" s="2" t="s">
        <v>228</v>
      </c>
      <c r="D18" s="3"/>
      <c r="F18" s="29"/>
      <c r="G18" s="12">
        <v>7514592</v>
      </c>
      <c r="H18" s="13"/>
      <c r="I18" s="37">
        <v>0</v>
      </c>
      <c r="J18" s="45"/>
      <c r="K18" s="15">
        <v>249863</v>
      </c>
      <c r="L18" s="45"/>
      <c r="M18" s="37">
        <v>0</v>
      </c>
      <c r="O18" s="105"/>
      <c r="P18" s="105"/>
      <c r="Q18" s="105"/>
    </row>
    <row r="19" spans="1:17" ht="17.45" customHeight="1" x14ac:dyDescent="0.4">
      <c r="A19" s="14" t="s">
        <v>81</v>
      </c>
      <c r="D19" s="3"/>
      <c r="F19" s="29"/>
      <c r="G19" s="15">
        <v>-89096748</v>
      </c>
      <c r="H19" s="13"/>
      <c r="I19" s="37">
        <v>-95373333</v>
      </c>
      <c r="J19" s="45"/>
      <c r="K19" s="15">
        <v>-44979238</v>
      </c>
      <c r="L19" s="45"/>
      <c r="M19" s="37">
        <v>-44461591</v>
      </c>
    </row>
    <row r="20" spans="1:17" ht="17.45" customHeight="1" x14ac:dyDescent="0.4">
      <c r="A20" s="14" t="s">
        <v>82</v>
      </c>
      <c r="D20" s="3"/>
      <c r="E20" s="3">
        <v>13</v>
      </c>
      <c r="F20" s="29"/>
      <c r="G20" s="17">
        <v>13335329</v>
      </c>
      <c r="H20" s="13"/>
      <c r="I20" s="48">
        <v>18804082</v>
      </c>
      <c r="J20" s="45"/>
      <c r="K20" s="17" t="s">
        <v>212</v>
      </c>
      <c r="L20" s="45"/>
      <c r="M20" s="48">
        <v>0</v>
      </c>
    </row>
    <row r="21" spans="1:17" ht="6" customHeight="1" x14ac:dyDescent="0.25">
      <c r="A21" s="38"/>
      <c r="D21" s="3"/>
      <c r="F21" s="29"/>
      <c r="G21" s="15"/>
      <c r="H21" s="13"/>
      <c r="I21" s="37"/>
      <c r="J21" s="13"/>
      <c r="K21" s="15"/>
      <c r="L21" s="13"/>
      <c r="M21" s="37"/>
    </row>
    <row r="22" spans="1:17" ht="17.45" customHeight="1" x14ac:dyDescent="0.25">
      <c r="A22" s="38" t="s">
        <v>83</v>
      </c>
      <c r="D22" s="3"/>
      <c r="F22" s="29"/>
      <c r="G22" s="12">
        <f>SUM(G12:G20)</f>
        <v>14348870</v>
      </c>
      <c r="H22" s="13"/>
      <c r="I22" s="35">
        <f>SUM(I12:I20)</f>
        <v>78940604</v>
      </c>
      <c r="J22" s="13"/>
      <c r="K22" s="12">
        <f>SUM(K12:K20)</f>
        <v>-2747300</v>
      </c>
      <c r="L22" s="13"/>
      <c r="M22" s="35">
        <f>SUM(M12:M20)</f>
        <v>-13737046</v>
      </c>
    </row>
    <row r="23" spans="1:17" ht="17.45" customHeight="1" x14ac:dyDescent="0.4">
      <c r="A23" s="14" t="s">
        <v>84</v>
      </c>
      <c r="D23" s="3"/>
      <c r="E23" s="3">
        <v>19</v>
      </c>
      <c r="F23" s="29"/>
      <c r="G23" s="17">
        <f>16109921-100931+34236</f>
        <v>16043226</v>
      </c>
      <c r="H23" s="13"/>
      <c r="I23" s="48">
        <v>-11941328</v>
      </c>
      <c r="J23" s="45"/>
      <c r="K23" s="17">
        <v>0</v>
      </c>
      <c r="L23" s="45"/>
      <c r="M23" s="48">
        <v>90578</v>
      </c>
    </row>
    <row r="24" spans="1:17" ht="6" customHeight="1" x14ac:dyDescent="0.25">
      <c r="A24" s="1"/>
      <c r="D24" s="3"/>
      <c r="F24" s="29"/>
      <c r="G24" s="12"/>
      <c r="H24" s="13"/>
      <c r="I24" s="35"/>
      <c r="J24" s="13"/>
      <c r="K24" s="12"/>
      <c r="L24" s="13"/>
      <c r="M24" s="35"/>
    </row>
    <row r="25" spans="1:17" ht="17.45" customHeight="1" x14ac:dyDescent="0.25">
      <c r="A25" s="38" t="s">
        <v>85</v>
      </c>
      <c r="D25" s="3"/>
      <c r="F25" s="29"/>
      <c r="G25" s="17">
        <f>SUM(G22:G23)</f>
        <v>30392096</v>
      </c>
      <c r="H25" s="13"/>
      <c r="I25" s="48">
        <f>SUM(I22:I23)</f>
        <v>66999276</v>
      </c>
      <c r="J25" s="13"/>
      <c r="K25" s="17">
        <f>SUM(K22:K23)</f>
        <v>-2747300</v>
      </c>
      <c r="L25" s="13"/>
      <c r="M25" s="48">
        <f>SUM(M22:M23)</f>
        <v>-13646468</v>
      </c>
    </row>
    <row r="26" spans="1:17" ht="17.45" customHeight="1" x14ac:dyDescent="0.25">
      <c r="A26" s="38"/>
      <c r="D26" s="3"/>
      <c r="F26" s="29"/>
      <c r="G26" s="12"/>
      <c r="H26" s="13"/>
      <c r="I26" s="35"/>
      <c r="J26" s="13"/>
      <c r="K26" s="12"/>
      <c r="L26" s="13"/>
      <c r="M26" s="35"/>
    </row>
    <row r="27" spans="1:17" ht="17.45" customHeight="1" x14ac:dyDescent="0.25">
      <c r="A27" s="38" t="s">
        <v>86</v>
      </c>
      <c r="D27" s="3"/>
      <c r="F27" s="29"/>
      <c r="G27" s="12"/>
      <c r="H27" s="13"/>
      <c r="I27" s="35"/>
      <c r="J27" s="13"/>
      <c r="K27" s="12"/>
      <c r="L27" s="13"/>
      <c r="M27" s="35"/>
    </row>
    <row r="28" spans="1:17" ht="17.45" customHeight="1" x14ac:dyDescent="0.25">
      <c r="A28" s="38"/>
      <c r="B28" s="14" t="s">
        <v>87</v>
      </c>
      <c r="C28" s="14"/>
      <c r="D28" s="14"/>
      <c r="F28" s="29"/>
      <c r="G28" s="12"/>
      <c r="H28" s="13"/>
      <c r="I28" s="35"/>
      <c r="J28" s="13"/>
      <c r="K28" s="12"/>
      <c r="L28" s="13"/>
      <c r="M28" s="35"/>
    </row>
    <row r="29" spans="1:17" ht="17.45" customHeight="1" x14ac:dyDescent="0.25">
      <c r="A29" s="38"/>
      <c r="B29" s="14"/>
      <c r="C29" s="14" t="s">
        <v>88</v>
      </c>
      <c r="D29" s="14"/>
      <c r="F29" s="29"/>
      <c r="G29" s="12"/>
      <c r="H29" s="13"/>
      <c r="I29" s="35"/>
      <c r="J29" s="13"/>
      <c r="K29" s="12"/>
      <c r="L29" s="13"/>
      <c r="M29" s="35"/>
    </row>
    <row r="30" spans="1:17" ht="17.45" customHeight="1" x14ac:dyDescent="0.4">
      <c r="A30" s="38"/>
      <c r="B30" s="14"/>
      <c r="C30" s="14"/>
      <c r="D30" s="14" t="s">
        <v>89</v>
      </c>
      <c r="F30" s="29"/>
      <c r="G30" s="15">
        <v>0</v>
      </c>
      <c r="H30" s="13"/>
      <c r="I30" s="37">
        <v>31283</v>
      </c>
      <c r="J30" s="45"/>
      <c r="K30" s="15">
        <v>0</v>
      </c>
      <c r="L30" s="45"/>
      <c r="M30" s="37">
        <v>31283</v>
      </c>
    </row>
    <row r="31" spans="1:17" ht="17.45" customHeight="1" x14ac:dyDescent="0.25">
      <c r="A31" s="38"/>
      <c r="B31" s="14"/>
      <c r="C31" s="14"/>
      <c r="D31" s="14" t="s">
        <v>203</v>
      </c>
      <c r="F31" s="29"/>
      <c r="G31" s="28"/>
      <c r="H31" s="2"/>
      <c r="I31" s="50"/>
      <c r="K31" s="28"/>
      <c r="L31" s="2"/>
      <c r="M31" s="50"/>
    </row>
    <row r="32" spans="1:17" ht="17.45" customHeight="1" x14ac:dyDescent="0.4">
      <c r="A32" s="38"/>
      <c r="B32" s="14"/>
      <c r="C32" s="14"/>
      <c r="D32" s="14" t="s">
        <v>202</v>
      </c>
      <c r="F32" s="29"/>
      <c r="G32" s="17">
        <v>0</v>
      </c>
      <c r="H32" s="13"/>
      <c r="I32" s="48">
        <v>-6256</v>
      </c>
      <c r="J32" s="45"/>
      <c r="K32" s="17">
        <v>0</v>
      </c>
      <c r="L32" s="45"/>
      <c r="M32" s="48">
        <v>-6256</v>
      </c>
    </row>
    <row r="33" spans="1:13" ht="6" customHeight="1" x14ac:dyDescent="0.25">
      <c r="A33" s="38"/>
      <c r="D33" s="3"/>
      <c r="F33" s="29"/>
      <c r="G33" s="12"/>
      <c r="H33" s="13"/>
      <c r="I33" s="35"/>
      <c r="J33" s="13"/>
      <c r="K33" s="12"/>
      <c r="L33" s="13"/>
      <c r="M33" s="35"/>
    </row>
    <row r="34" spans="1:13" ht="18.75" x14ac:dyDescent="0.25">
      <c r="A34" s="38" t="s">
        <v>187</v>
      </c>
      <c r="D34" s="3"/>
      <c r="F34" s="29"/>
      <c r="G34" s="17">
        <f>G30+G32</f>
        <v>0</v>
      </c>
      <c r="H34" s="13"/>
      <c r="I34" s="46">
        <f>I30+I32</f>
        <v>25027</v>
      </c>
      <c r="J34" s="13"/>
      <c r="K34" s="17">
        <f>K30+K32</f>
        <v>0</v>
      </c>
      <c r="L34" s="13"/>
      <c r="M34" s="46">
        <f>M30+M32</f>
        <v>25027</v>
      </c>
    </row>
    <row r="35" spans="1:13" ht="6" customHeight="1" x14ac:dyDescent="0.25">
      <c r="A35" s="38"/>
      <c r="D35" s="3"/>
      <c r="F35" s="29"/>
      <c r="G35" s="12"/>
      <c r="H35" s="13"/>
      <c r="I35" s="35"/>
      <c r="J35" s="13"/>
      <c r="K35" s="12"/>
      <c r="L35" s="13"/>
      <c r="M35" s="35"/>
    </row>
    <row r="36" spans="1:13" ht="17.45" customHeight="1" thickBot="1" x14ac:dyDescent="0.3">
      <c r="A36" s="38" t="s">
        <v>90</v>
      </c>
      <c r="D36" s="3"/>
      <c r="F36" s="29"/>
      <c r="G36" s="32">
        <f>G25+G34</f>
        <v>30392096</v>
      </c>
      <c r="H36" s="13"/>
      <c r="I36" s="51">
        <f>I25+I34</f>
        <v>67024303</v>
      </c>
      <c r="J36" s="13"/>
      <c r="K36" s="32">
        <f>K25+K34</f>
        <v>-2747300</v>
      </c>
      <c r="L36" s="13"/>
      <c r="M36" s="51">
        <f>M25+M34</f>
        <v>-13621441</v>
      </c>
    </row>
    <row r="37" spans="1:13" ht="17.45" customHeight="1" thickTop="1" x14ac:dyDescent="0.25">
      <c r="A37" s="38"/>
      <c r="D37" s="3"/>
      <c r="F37" s="29"/>
      <c r="G37" s="12"/>
      <c r="H37" s="13"/>
      <c r="I37" s="35"/>
      <c r="J37" s="13"/>
      <c r="K37" s="12"/>
      <c r="L37" s="13"/>
      <c r="M37" s="35"/>
    </row>
    <row r="38" spans="1:13" ht="17.45" customHeight="1" x14ac:dyDescent="0.25">
      <c r="A38" s="38" t="s">
        <v>91</v>
      </c>
      <c r="D38" s="3"/>
      <c r="F38" s="29"/>
      <c r="G38" s="12"/>
      <c r="H38" s="13"/>
      <c r="I38" s="35"/>
      <c r="J38" s="13"/>
      <c r="K38" s="12"/>
      <c r="L38" s="13"/>
      <c r="M38" s="35"/>
    </row>
    <row r="39" spans="1:13" ht="17.45" customHeight="1" x14ac:dyDescent="0.25">
      <c r="B39" s="14" t="s">
        <v>92</v>
      </c>
      <c r="C39" s="14"/>
      <c r="D39" s="14"/>
      <c r="F39" s="29"/>
      <c r="G39" s="28">
        <f>G25-G40</f>
        <v>30387841</v>
      </c>
      <c r="H39" s="13"/>
      <c r="I39" s="50">
        <v>66984689</v>
      </c>
      <c r="J39" s="52"/>
      <c r="K39" s="28">
        <f>K25</f>
        <v>-2747300</v>
      </c>
      <c r="L39" s="52"/>
      <c r="M39" s="50">
        <v>-13646468</v>
      </c>
    </row>
    <row r="40" spans="1:13" ht="17.45" customHeight="1" x14ac:dyDescent="0.25">
      <c r="B40" s="14" t="s">
        <v>93</v>
      </c>
      <c r="C40" s="14"/>
      <c r="D40" s="14"/>
      <c r="F40" s="29"/>
      <c r="G40" s="12">
        <v>4255</v>
      </c>
      <c r="H40" s="4"/>
      <c r="I40" s="35">
        <v>14587</v>
      </c>
      <c r="J40" s="53"/>
      <c r="K40" s="12">
        <v>0</v>
      </c>
      <c r="L40" s="53"/>
      <c r="M40" s="35">
        <v>0</v>
      </c>
    </row>
    <row r="41" spans="1:13" ht="6" customHeight="1" x14ac:dyDescent="0.25">
      <c r="D41" s="3"/>
      <c r="F41" s="29"/>
      <c r="G41" s="54"/>
      <c r="H41" s="4"/>
      <c r="I41" s="55"/>
      <c r="J41" s="4"/>
      <c r="K41" s="54"/>
      <c r="L41" s="4"/>
      <c r="M41" s="55"/>
    </row>
    <row r="42" spans="1:13" ht="17.45" customHeight="1" thickBot="1" x14ac:dyDescent="0.3">
      <c r="D42" s="3"/>
      <c r="F42" s="29"/>
      <c r="G42" s="32">
        <f>G39+G40</f>
        <v>30392096</v>
      </c>
      <c r="H42" s="13"/>
      <c r="I42" s="51">
        <f>I39+I40</f>
        <v>66999276</v>
      </c>
      <c r="J42" s="13"/>
      <c r="K42" s="32">
        <f>K39+K40</f>
        <v>-2747300</v>
      </c>
      <c r="L42" s="13"/>
      <c r="M42" s="51">
        <f>M39+M40</f>
        <v>-13646468</v>
      </c>
    </row>
    <row r="43" spans="1:13" ht="17.45" customHeight="1" thickTop="1" x14ac:dyDescent="0.25">
      <c r="A43" s="1"/>
      <c r="D43" s="3"/>
      <c r="F43" s="29"/>
      <c r="G43" s="12"/>
      <c r="H43" s="13"/>
      <c r="I43" s="35"/>
      <c r="J43" s="13"/>
      <c r="K43" s="12"/>
      <c r="L43" s="13"/>
      <c r="M43" s="35"/>
    </row>
    <row r="44" spans="1:13" ht="17.45" customHeight="1" x14ac:dyDescent="0.25">
      <c r="A44" s="38" t="s">
        <v>94</v>
      </c>
      <c r="D44" s="3"/>
      <c r="F44" s="29"/>
      <c r="G44" s="12"/>
      <c r="H44" s="13"/>
      <c r="I44" s="35"/>
      <c r="J44" s="13"/>
      <c r="K44" s="12"/>
      <c r="L44" s="13"/>
      <c r="M44" s="35"/>
    </row>
    <row r="45" spans="1:13" ht="17.45" customHeight="1" x14ac:dyDescent="0.25">
      <c r="B45" s="14" t="s">
        <v>92</v>
      </c>
      <c r="D45" s="3"/>
      <c r="F45" s="29"/>
      <c r="G45" s="12">
        <f>G39</f>
        <v>30387841</v>
      </c>
      <c r="H45" s="13"/>
      <c r="I45" s="35">
        <v>67009716</v>
      </c>
      <c r="J45" s="52"/>
      <c r="K45" s="12">
        <f>K39</f>
        <v>-2747300</v>
      </c>
      <c r="L45" s="52"/>
      <c r="M45" s="35">
        <v>-13621441</v>
      </c>
    </row>
    <row r="46" spans="1:13" ht="17.45" customHeight="1" x14ac:dyDescent="0.25">
      <c r="B46" s="14" t="s">
        <v>93</v>
      </c>
      <c r="D46" s="3"/>
      <c r="F46" s="29"/>
      <c r="G46" s="12">
        <v>4255</v>
      </c>
      <c r="H46" s="4"/>
      <c r="I46" s="35">
        <v>14587</v>
      </c>
      <c r="J46" s="53"/>
      <c r="K46" s="12">
        <f>K40</f>
        <v>0</v>
      </c>
      <c r="L46" s="53"/>
      <c r="M46" s="35">
        <v>0</v>
      </c>
    </row>
    <row r="47" spans="1:13" ht="6" customHeight="1" x14ac:dyDescent="0.25">
      <c r="A47" s="1"/>
      <c r="D47" s="3"/>
      <c r="F47" s="29"/>
      <c r="G47" s="54"/>
      <c r="H47" s="4"/>
      <c r="I47" s="55"/>
      <c r="J47" s="4"/>
      <c r="K47" s="54"/>
      <c r="L47" s="4"/>
      <c r="M47" s="55"/>
    </row>
    <row r="48" spans="1:13" ht="17.45" customHeight="1" thickBot="1" x14ac:dyDescent="0.3">
      <c r="D48" s="3"/>
      <c r="F48" s="29"/>
      <c r="G48" s="32">
        <f>G45+G46</f>
        <v>30392096</v>
      </c>
      <c r="H48" s="13"/>
      <c r="I48" s="51">
        <f>I45+I46</f>
        <v>67024303</v>
      </c>
      <c r="J48" s="13"/>
      <c r="K48" s="32">
        <f>K45+K46</f>
        <v>-2747300</v>
      </c>
      <c r="L48" s="13"/>
      <c r="M48" s="51">
        <f>M45+M46</f>
        <v>-13621441</v>
      </c>
    </row>
    <row r="49" spans="1:15" ht="9.9499999999999993" customHeight="1" thickTop="1" x14ac:dyDescent="0.25">
      <c r="D49" s="3"/>
      <c r="F49" s="29"/>
      <c r="G49" s="12"/>
      <c r="H49" s="13"/>
      <c r="I49" s="35"/>
      <c r="J49" s="13"/>
      <c r="K49" s="12"/>
      <c r="L49" s="13"/>
      <c r="M49" s="35"/>
    </row>
    <row r="50" spans="1:15" ht="17.45" customHeight="1" x14ac:dyDescent="0.25">
      <c r="A50" s="38" t="s">
        <v>95</v>
      </c>
      <c r="D50" s="3"/>
      <c r="G50" s="28"/>
      <c r="H50" s="2"/>
      <c r="I50" s="50"/>
      <c r="K50" s="28"/>
      <c r="L50" s="2"/>
      <c r="M50" s="50"/>
    </row>
    <row r="51" spans="1:15" ht="6" customHeight="1" x14ac:dyDescent="0.25">
      <c r="A51" s="14"/>
      <c r="D51" s="3"/>
      <c r="F51" s="29"/>
      <c r="G51" s="28"/>
      <c r="I51" s="50"/>
      <c r="J51" s="29"/>
      <c r="K51" s="28"/>
      <c r="M51" s="50"/>
    </row>
    <row r="52" spans="1:15" ht="17.45" customHeight="1" x14ac:dyDescent="0.25">
      <c r="A52" s="14" t="s">
        <v>96</v>
      </c>
      <c r="D52" s="3"/>
      <c r="F52" s="29"/>
      <c r="G52" s="56">
        <f>G39/812099845</f>
        <v>3.7418848417585894E-2</v>
      </c>
      <c r="H52" s="57"/>
      <c r="I52" s="58">
        <v>8.2000000000000003E-2</v>
      </c>
      <c r="J52" s="59"/>
      <c r="K52" s="56">
        <f>K39/812099845</f>
        <v>-3.382958409504437E-3</v>
      </c>
      <c r="L52" s="59"/>
      <c r="M52" s="58">
        <v>-1.7000000000000001E-2</v>
      </c>
      <c r="O52" s="60"/>
    </row>
    <row r="53" spans="1:15" ht="6" customHeight="1" x14ac:dyDescent="0.25">
      <c r="A53" s="14"/>
      <c r="D53" s="3"/>
      <c r="F53" s="29"/>
      <c r="G53" s="58"/>
      <c r="H53" s="61"/>
      <c r="I53" s="58"/>
      <c r="J53" s="59"/>
      <c r="K53" s="58"/>
      <c r="L53" s="59"/>
      <c r="M53" s="58"/>
      <c r="O53" s="60"/>
    </row>
    <row r="54" spans="1:15" ht="22.7" customHeight="1" x14ac:dyDescent="0.25">
      <c r="A54" s="62" t="str">
        <f>+'Thai 3-5'!A54</f>
        <v>หมายเหตุประกอบข้อมูลทางการเงินเป็นส่วนหนึ่งของข้อมูลทางการเงินระหว่างกาลนี้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</sheetData>
  <mergeCells count="2">
    <mergeCell ref="G5:I5"/>
    <mergeCell ref="K5:M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H33"/>
  <sheetViews>
    <sheetView topLeftCell="A7" zoomScale="115" zoomScaleNormal="115" zoomScaleSheetLayoutView="90" workbookViewId="0">
      <selection activeCell="D15" sqref="D15"/>
    </sheetView>
  </sheetViews>
  <sheetFormatPr defaultColWidth="9.140625" defaultRowHeight="20.25" customHeight="1" x14ac:dyDescent="0.4"/>
  <cols>
    <col min="1" max="3" width="1.42578125" style="14" customWidth="1"/>
    <col min="4" max="4" width="23.85546875" style="14" customWidth="1"/>
    <col min="5" max="5" width="6.42578125" style="3" customWidth="1"/>
    <col min="6" max="6" width="2.5703125" style="14" customWidth="1"/>
    <col min="7" max="7" width="8.28515625" style="3" bestFit="1" customWidth="1"/>
    <col min="8" max="8" width="0.28515625" style="14" customWidth="1"/>
    <col min="9" max="9" width="10.42578125" style="2" customWidth="1"/>
    <col min="10" max="10" width="0.85546875" style="14" customWidth="1"/>
    <col min="11" max="11" width="11.42578125" style="2" customWidth="1"/>
    <col min="12" max="12" width="0.85546875" style="14" customWidth="1"/>
    <col min="13" max="13" width="10.7109375" style="2" customWidth="1"/>
    <col min="14" max="14" width="0.85546875" style="2" customWidth="1"/>
    <col min="15" max="15" width="11.42578125" style="2" customWidth="1"/>
    <col min="16" max="16" width="0.85546875" style="2" customWidth="1"/>
    <col min="17" max="17" width="14.85546875" style="2" customWidth="1"/>
    <col min="18" max="18" width="0.85546875" style="2" customWidth="1"/>
    <col min="19" max="19" width="17.140625" style="2" customWidth="1"/>
    <col min="20" max="20" width="0.85546875" style="2" customWidth="1"/>
    <col min="21" max="21" width="11.7109375" style="14" customWidth="1"/>
    <col min="22" max="22" width="0.85546875" style="14" customWidth="1"/>
    <col min="23" max="23" width="12.140625" style="14" customWidth="1"/>
    <col min="24" max="24" width="0.85546875" style="14" customWidth="1"/>
    <col min="25" max="25" width="12.42578125" style="14" customWidth="1"/>
    <col min="26" max="242" width="9.140625" style="14"/>
    <col min="243" max="16384" width="9.140625" style="85"/>
  </cols>
  <sheetData>
    <row r="1" spans="1:25" s="14" customFormat="1" ht="20.25" customHeight="1" x14ac:dyDescent="0.25">
      <c r="A1" s="38" t="s">
        <v>0</v>
      </c>
      <c r="B1" s="38"/>
      <c r="C1" s="38"/>
      <c r="E1" s="64"/>
      <c r="G1" s="64"/>
      <c r="I1" s="83"/>
      <c r="K1" s="83"/>
      <c r="M1" s="2"/>
      <c r="N1" s="2"/>
      <c r="O1" s="2"/>
      <c r="P1" s="2"/>
      <c r="Q1" s="2"/>
      <c r="R1" s="2"/>
      <c r="S1" s="2"/>
      <c r="T1" s="2"/>
      <c r="W1" s="84"/>
    </row>
    <row r="2" spans="1:25" ht="20.25" customHeight="1" x14ac:dyDescent="0.4">
      <c r="A2" s="38" t="s">
        <v>97</v>
      </c>
      <c r="C2" s="64"/>
      <c r="E2" s="64"/>
      <c r="G2" s="64"/>
      <c r="I2" s="83"/>
      <c r="K2" s="83"/>
      <c r="M2" s="14"/>
      <c r="N2" s="14"/>
      <c r="O2" s="14"/>
      <c r="P2" s="14"/>
      <c r="Q2" s="14"/>
      <c r="R2" s="14"/>
      <c r="S2" s="14"/>
      <c r="T2" s="14"/>
    </row>
    <row r="3" spans="1:25" ht="20.25" customHeight="1" x14ac:dyDescent="0.4">
      <c r="A3" s="40" t="s">
        <v>183</v>
      </c>
      <c r="B3" s="40"/>
      <c r="C3" s="40"/>
      <c r="D3" s="41"/>
      <c r="E3" s="98"/>
      <c r="F3" s="62"/>
      <c r="G3" s="98"/>
      <c r="H3" s="62"/>
      <c r="I3" s="86"/>
      <c r="J3" s="62"/>
      <c r="K3" s="86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</row>
    <row r="4" spans="1:25" ht="20.25" customHeight="1" x14ac:dyDescent="0.4">
      <c r="A4" s="38"/>
      <c r="B4" s="38"/>
      <c r="C4" s="38"/>
      <c r="D4" s="39"/>
      <c r="E4" s="64"/>
      <c r="G4" s="64"/>
      <c r="I4" s="83"/>
      <c r="K4" s="83"/>
      <c r="M4" s="14"/>
      <c r="N4" s="14"/>
      <c r="O4" s="14"/>
      <c r="P4" s="14"/>
      <c r="Q4" s="14"/>
      <c r="R4" s="14"/>
      <c r="S4" s="14"/>
      <c r="T4" s="14"/>
    </row>
    <row r="5" spans="1:25" s="14" customFormat="1" ht="20.25" customHeight="1" x14ac:dyDescent="0.25">
      <c r="A5" s="38"/>
      <c r="B5" s="38"/>
      <c r="C5" s="38"/>
      <c r="D5" s="39"/>
      <c r="E5" s="39"/>
      <c r="F5" s="39"/>
      <c r="G5" s="39"/>
      <c r="H5" s="39"/>
      <c r="I5" s="174" t="s">
        <v>98</v>
      </c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</row>
    <row r="6" spans="1:25" s="14" customFormat="1" ht="20.25" customHeight="1" x14ac:dyDescent="0.25">
      <c r="A6" s="38"/>
      <c r="B6" s="38"/>
      <c r="C6" s="38"/>
      <c r="D6" s="39"/>
      <c r="E6" s="3"/>
      <c r="G6" s="3"/>
      <c r="I6" s="2"/>
      <c r="K6" s="2"/>
      <c r="M6" s="2"/>
      <c r="N6" s="2"/>
      <c r="O6" s="2"/>
      <c r="P6" s="87"/>
      <c r="Q6" s="176" t="s">
        <v>99</v>
      </c>
      <c r="R6" s="176"/>
      <c r="S6" s="176"/>
      <c r="T6" s="42"/>
      <c r="U6" s="87"/>
      <c r="V6" s="87"/>
      <c r="W6" s="87"/>
      <c r="X6" s="87"/>
      <c r="Y6" s="2"/>
    </row>
    <row r="7" spans="1:25" s="14" customFormat="1" ht="20.25" customHeight="1" x14ac:dyDescent="0.25">
      <c r="A7" s="38"/>
      <c r="B7" s="38"/>
      <c r="C7" s="38"/>
      <c r="D7" s="39"/>
      <c r="E7" s="3"/>
      <c r="G7" s="3"/>
      <c r="I7" s="2"/>
      <c r="K7" s="2"/>
      <c r="M7" s="175" t="s">
        <v>63</v>
      </c>
      <c r="N7" s="175"/>
      <c r="O7" s="175"/>
      <c r="P7" s="2"/>
      <c r="Q7" s="177" t="s">
        <v>100</v>
      </c>
      <c r="R7" s="177"/>
      <c r="S7" s="177"/>
      <c r="T7" s="42"/>
      <c r="U7" s="42"/>
      <c r="V7" s="2"/>
      <c r="W7" s="2"/>
      <c r="X7" s="2"/>
      <c r="Y7" s="2"/>
    </row>
    <row r="8" spans="1:25" s="14" customFormat="1" ht="20.25" customHeight="1" x14ac:dyDescent="0.25">
      <c r="A8" s="38"/>
      <c r="B8" s="38"/>
      <c r="C8" s="38"/>
      <c r="D8" s="39"/>
      <c r="E8" s="3"/>
      <c r="G8" s="3"/>
      <c r="I8" s="2"/>
      <c r="K8" s="2"/>
      <c r="M8" s="42" t="s">
        <v>101</v>
      </c>
      <c r="N8" s="2"/>
      <c r="O8" s="2"/>
      <c r="P8" s="2"/>
      <c r="Q8" s="42" t="s">
        <v>102</v>
      </c>
      <c r="R8" s="42"/>
      <c r="S8" s="42" t="s">
        <v>223</v>
      </c>
      <c r="T8" s="42"/>
      <c r="U8" s="42" t="s">
        <v>103</v>
      </c>
      <c r="V8" s="2"/>
      <c r="W8" s="2"/>
      <c r="X8" s="2"/>
      <c r="Y8" s="2"/>
    </row>
    <row r="9" spans="1:25" s="14" customFormat="1" ht="20.25" customHeight="1" x14ac:dyDescent="0.25">
      <c r="A9" s="38"/>
      <c r="B9" s="38"/>
      <c r="C9" s="38"/>
      <c r="D9" s="39"/>
      <c r="E9" s="3"/>
      <c r="G9" s="3"/>
      <c r="I9" s="42" t="s">
        <v>104</v>
      </c>
      <c r="K9" s="42" t="s">
        <v>105</v>
      </c>
      <c r="M9" s="42" t="s">
        <v>106</v>
      </c>
      <c r="N9" s="42"/>
      <c r="O9" s="42"/>
      <c r="P9" s="42"/>
      <c r="Q9" s="42" t="s">
        <v>107</v>
      </c>
      <c r="R9" s="42"/>
      <c r="S9" s="42" t="s">
        <v>224</v>
      </c>
      <c r="T9" s="42"/>
      <c r="U9" s="42" t="s">
        <v>108</v>
      </c>
      <c r="V9" s="42"/>
      <c r="W9" s="42" t="s">
        <v>109</v>
      </c>
      <c r="X9" s="42"/>
      <c r="Y9" s="42"/>
    </row>
    <row r="10" spans="1:25" s="14" customFormat="1" ht="20.25" customHeight="1" x14ac:dyDescent="0.25">
      <c r="A10" s="38"/>
      <c r="B10" s="38"/>
      <c r="C10" s="38"/>
      <c r="D10" s="39"/>
      <c r="E10" s="3"/>
      <c r="G10" s="3"/>
      <c r="I10" s="42" t="s">
        <v>110</v>
      </c>
      <c r="K10" s="42" t="s">
        <v>111</v>
      </c>
      <c r="M10" s="42" t="s">
        <v>112</v>
      </c>
      <c r="N10" s="42"/>
      <c r="O10" s="42" t="s">
        <v>66</v>
      </c>
      <c r="P10" s="42"/>
      <c r="Q10" s="42" t="s">
        <v>113</v>
      </c>
      <c r="R10" s="42"/>
      <c r="S10" s="42" t="s">
        <v>225</v>
      </c>
      <c r="T10" s="42"/>
      <c r="U10" s="42" t="s">
        <v>114</v>
      </c>
      <c r="V10" s="42"/>
      <c r="W10" s="42" t="s">
        <v>115</v>
      </c>
      <c r="X10" s="42"/>
      <c r="Y10" s="42" t="s">
        <v>116</v>
      </c>
    </row>
    <row r="11" spans="1:25" s="14" customFormat="1" ht="20.25" customHeight="1" x14ac:dyDescent="0.25">
      <c r="E11" s="3"/>
      <c r="F11" s="39"/>
      <c r="G11" s="170" t="s">
        <v>8</v>
      </c>
      <c r="H11" s="39"/>
      <c r="I11" s="43" t="s">
        <v>9</v>
      </c>
      <c r="J11" s="39"/>
      <c r="K11" s="43" t="s">
        <v>9</v>
      </c>
      <c r="L11" s="39"/>
      <c r="M11" s="43" t="s">
        <v>9</v>
      </c>
      <c r="N11" s="42"/>
      <c r="O11" s="43" t="s">
        <v>9</v>
      </c>
      <c r="P11" s="42"/>
      <c r="Q11" s="43" t="s">
        <v>9</v>
      </c>
      <c r="R11" s="42"/>
      <c r="S11" s="43" t="s">
        <v>9</v>
      </c>
      <c r="T11" s="42"/>
      <c r="U11" s="43" t="s">
        <v>9</v>
      </c>
      <c r="V11" s="42"/>
      <c r="W11" s="43" t="s">
        <v>9</v>
      </c>
      <c r="X11" s="42"/>
      <c r="Y11" s="43" t="s">
        <v>9</v>
      </c>
    </row>
    <row r="12" spans="1:25" s="14" customFormat="1" ht="8.4499999999999993" customHeight="1" x14ac:dyDescent="0.25">
      <c r="A12" s="38"/>
      <c r="B12" s="38"/>
      <c r="E12" s="3"/>
      <c r="G12" s="3"/>
      <c r="I12" s="2"/>
      <c r="K12" s="2"/>
      <c r="M12" s="2"/>
      <c r="N12" s="2"/>
      <c r="O12" s="2"/>
      <c r="P12" s="2"/>
      <c r="Q12" s="29"/>
      <c r="R12" s="29"/>
      <c r="S12" s="29"/>
      <c r="T12" s="29"/>
      <c r="U12" s="2"/>
      <c r="V12" s="2"/>
      <c r="W12" s="2"/>
      <c r="X12" s="2"/>
      <c r="Y12" s="2"/>
    </row>
    <row r="13" spans="1:25" s="14" customFormat="1" ht="20.25" customHeight="1" x14ac:dyDescent="0.25">
      <c r="A13" s="38" t="s">
        <v>119</v>
      </c>
      <c r="B13" s="38"/>
      <c r="E13" s="3"/>
      <c r="G13" s="3"/>
      <c r="I13" s="99">
        <v>812099845</v>
      </c>
      <c r="J13" s="90"/>
      <c r="K13" s="99">
        <v>954665813</v>
      </c>
      <c r="L13" s="99"/>
      <c r="M13" s="99">
        <v>56601140</v>
      </c>
      <c r="N13" s="99"/>
      <c r="O13" s="99">
        <v>675700077</v>
      </c>
      <c r="P13" s="99"/>
      <c r="Q13" s="99">
        <v>60453</v>
      </c>
      <c r="R13" s="99"/>
      <c r="S13" s="99">
        <v>0</v>
      </c>
      <c r="T13" s="99"/>
      <c r="U13" s="99">
        <f>SUM(I13:R13)</f>
        <v>2499127328</v>
      </c>
      <c r="V13" s="89"/>
      <c r="W13" s="99">
        <v>1379858</v>
      </c>
      <c r="X13" s="89"/>
      <c r="Y13" s="99">
        <f>SUM(U13:W13)</f>
        <v>2500507186</v>
      </c>
    </row>
    <row r="14" spans="1:25" s="14" customFormat="1" ht="20.25" customHeight="1" x14ac:dyDescent="0.25">
      <c r="A14" s="14" t="s">
        <v>117</v>
      </c>
      <c r="E14" s="3"/>
      <c r="F14" s="95"/>
      <c r="G14" s="3"/>
      <c r="H14" s="95"/>
      <c r="I14" s="100">
        <v>0</v>
      </c>
      <c r="J14" s="95"/>
      <c r="K14" s="100">
        <v>0</v>
      </c>
      <c r="L14" s="95"/>
      <c r="M14" s="100">
        <v>0</v>
      </c>
      <c r="N14" s="101"/>
      <c r="O14" s="102">
        <v>66984689</v>
      </c>
      <c r="P14" s="103"/>
      <c r="Q14" s="100">
        <v>25027</v>
      </c>
      <c r="R14" s="103"/>
      <c r="S14" s="100">
        <v>0</v>
      </c>
      <c r="T14" s="103"/>
      <c r="U14" s="94">
        <f>SUM(I14:R14)</f>
        <v>67009716</v>
      </c>
      <c r="V14" s="103"/>
      <c r="W14" s="102">
        <v>14587</v>
      </c>
      <c r="X14" s="103"/>
      <c r="Y14" s="94">
        <f>SUM(U14:W14)</f>
        <v>67024303</v>
      </c>
    </row>
    <row r="15" spans="1:25" s="14" customFormat="1" ht="8.4499999999999993" customHeight="1" x14ac:dyDescent="0.25">
      <c r="A15" s="38"/>
      <c r="B15" s="38"/>
      <c r="E15" s="3"/>
      <c r="G15" s="3"/>
      <c r="I15" s="4"/>
      <c r="K15" s="4"/>
      <c r="M15" s="1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s="14" customFormat="1" ht="20.25" customHeight="1" x14ac:dyDescent="0.25">
      <c r="A16" s="38" t="s">
        <v>118</v>
      </c>
      <c r="E16" s="3"/>
      <c r="F16" s="4"/>
      <c r="G16" s="3"/>
      <c r="H16" s="4"/>
      <c r="I16" s="2"/>
      <c r="J16" s="4"/>
      <c r="K16" s="2"/>
      <c r="L16" s="4"/>
      <c r="M16" s="2"/>
      <c r="N16" s="4"/>
      <c r="O16" s="2"/>
      <c r="P16" s="4"/>
      <c r="Q16" s="2"/>
      <c r="R16" s="4"/>
      <c r="S16" s="2"/>
      <c r="T16" s="4"/>
      <c r="V16" s="4"/>
      <c r="X16" s="4"/>
    </row>
    <row r="17" spans="1:25" s="14" customFormat="1" ht="20.25" customHeight="1" thickBot="1" x14ac:dyDescent="0.3">
      <c r="A17" s="38"/>
      <c r="B17" s="38" t="s">
        <v>176</v>
      </c>
      <c r="E17" s="3"/>
      <c r="F17" s="4"/>
      <c r="G17" s="3"/>
      <c r="H17" s="4"/>
      <c r="I17" s="33">
        <f>SUM(I13:I14)</f>
        <v>812099845</v>
      </c>
      <c r="J17" s="4"/>
      <c r="K17" s="33">
        <f>SUM(K13:K14)</f>
        <v>954665813</v>
      </c>
      <c r="L17" s="4"/>
      <c r="M17" s="33">
        <f>SUM(M13:M14)</f>
        <v>56601140</v>
      </c>
      <c r="N17" s="4"/>
      <c r="O17" s="33">
        <f>SUM(O13:O14)</f>
        <v>742684766</v>
      </c>
      <c r="P17" s="4"/>
      <c r="Q17" s="33">
        <f>SUM(Q13:Q14)</f>
        <v>85480</v>
      </c>
      <c r="R17" s="4"/>
      <c r="S17" s="33">
        <f>SUM(S13:S14)</f>
        <v>0</v>
      </c>
      <c r="T17" s="4"/>
      <c r="U17" s="33">
        <f>SUM(U13:U14)</f>
        <v>2566137044</v>
      </c>
      <c r="V17" s="4"/>
      <c r="W17" s="33">
        <f>SUM(W13:W14)</f>
        <v>1394445</v>
      </c>
      <c r="X17" s="4"/>
      <c r="Y17" s="33">
        <f>SUM(Y13:Y14)</f>
        <v>2567531489</v>
      </c>
    </row>
    <row r="18" spans="1:25" s="14" customFormat="1" ht="20.25" customHeight="1" thickTop="1" x14ac:dyDescent="0.25">
      <c r="A18" s="38"/>
      <c r="B18" s="38"/>
      <c r="E18" s="3"/>
      <c r="F18" s="4"/>
      <c r="G18" s="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s="14" customFormat="1" ht="20.25" customHeight="1" x14ac:dyDescent="0.25">
      <c r="A19" s="38" t="s">
        <v>181</v>
      </c>
      <c r="B19" s="38"/>
      <c r="E19" s="3"/>
      <c r="G19" s="3"/>
      <c r="I19" s="12">
        <v>812099845</v>
      </c>
      <c r="J19" s="4"/>
      <c r="K19" s="12">
        <v>954665813</v>
      </c>
      <c r="L19" s="4"/>
      <c r="M19" s="12">
        <v>56601140</v>
      </c>
      <c r="N19" s="4"/>
      <c r="O19" s="12">
        <v>38246817</v>
      </c>
      <c r="P19" s="4"/>
      <c r="Q19" s="12">
        <v>0</v>
      </c>
      <c r="R19" s="4"/>
      <c r="S19" s="12">
        <v>0</v>
      </c>
      <c r="T19" s="4"/>
      <c r="U19" s="12">
        <f>SUM(I19:R19)</f>
        <v>1861613615</v>
      </c>
      <c r="V19" s="4"/>
      <c r="W19" s="12">
        <v>1320655</v>
      </c>
      <c r="X19" s="4"/>
      <c r="Y19" s="12">
        <f>SUM(U19:W19)</f>
        <v>1862934270</v>
      </c>
    </row>
    <row r="20" spans="1:25" s="14" customFormat="1" ht="20.25" customHeight="1" x14ac:dyDescent="0.25">
      <c r="A20" s="14" t="s">
        <v>226</v>
      </c>
      <c r="E20" s="3"/>
      <c r="G20" s="3"/>
      <c r="I20" s="12"/>
      <c r="J20" s="4"/>
      <c r="K20" s="12"/>
      <c r="L20" s="4"/>
      <c r="M20" s="12"/>
      <c r="N20" s="4"/>
      <c r="O20" s="12"/>
      <c r="P20" s="4"/>
      <c r="Q20" s="12"/>
      <c r="R20" s="4"/>
      <c r="S20" s="12"/>
      <c r="T20" s="4"/>
      <c r="U20" s="12"/>
      <c r="V20" s="4"/>
      <c r="W20" s="12"/>
      <c r="X20" s="4"/>
      <c r="Y20" s="12"/>
    </row>
    <row r="21" spans="1:25" s="14" customFormat="1" ht="20.25" customHeight="1" x14ac:dyDescent="0.25">
      <c r="B21" s="14" t="s">
        <v>196</v>
      </c>
      <c r="E21" s="3"/>
      <c r="G21" s="3">
        <v>6</v>
      </c>
      <c r="I21" s="17" t="s">
        <v>212</v>
      </c>
      <c r="J21" s="64"/>
      <c r="K21" s="17" t="s">
        <v>212</v>
      </c>
      <c r="L21" s="64"/>
      <c r="M21" s="17" t="s">
        <v>212</v>
      </c>
      <c r="N21" s="4"/>
      <c r="O21" s="17">
        <v>-22627266</v>
      </c>
      <c r="P21" s="13"/>
      <c r="Q21" s="17" t="s">
        <v>212</v>
      </c>
      <c r="R21" s="13"/>
      <c r="S21" s="17">
        <v>8000702</v>
      </c>
      <c r="T21" s="13"/>
      <c r="U21" s="16">
        <f>SUM(I21:S21)</f>
        <v>-14626564</v>
      </c>
      <c r="V21" s="13"/>
      <c r="W21" s="17" t="s">
        <v>212</v>
      </c>
      <c r="X21" s="13"/>
      <c r="Y21" s="16">
        <f>SUM(U21:W21)</f>
        <v>-14626564</v>
      </c>
    </row>
    <row r="22" spans="1:25" s="14" customFormat="1" ht="20.25" customHeight="1" x14ac:dyDescent="0.25">
      <c r="A22" s="38" t="s">
        <v>181</v>
      </c>
      <c r="B22" s="38"/>
      <c r="E22" s="3"/>
      <c r="G22" s="3"/>
      <c r="I22" s="158"/>
      <c r="J22" s="64"/>
      <c r="K22" s="158"/>
      <c r="L22" s="64"/>
      <c r="M22" s="158"/>
      <c r="N22" s="4"/>
      <c r="O22" s="158"/>
      <c r="P22" s="13"/>
      <c r="Q22" s="158"/>
      <c r="R22" s="13"/>
      <c r="S22" s="158"/>
      <c r="T22" s="13"/>
      <c r="U22" s="159"/>
      <c r="V22" s="13"/>
      <c r="W22" s="158"/>
      <c r="X22" s="13"/>
      <c r="Y22" s="159"/>
    </row>
    <row r="23" spans="1:25" s="14" customFormat="1" ht="20.25" customHeight="1" x14ac:dyDescent="0.25">
      <c r="A23" s="38"/>
      <c r="B23" s="38" t="s">
        <v>197</v>
      </c>
      <c r="E23" s="3"/>
      <c r="G23" s="3"/>
      <c r="I23" s="12">
        <f>SUM(I19:I21)</f>
        <v>812099845</v>
      </c>
      <c r="J23" s="4"/>
      <c r="K23" s="12">
        <f>SUM(K19:K21)</f>
        <v>954665813</v>
      </c>
      <c r="L23" s="4"/>
      <c r="M23" s="12">
        <f>SUM(M19:M21)</f>
        <v>56601140</v>
      </c>
      <c r="N23" s="4"/>
      <c r="O23" s="12">
        <f>SUM(O19:O21)</f>
        <v>15619551</v>
      </c>
      <c r="P23" s="4"/>
      <c r="Q23" s="12">
        <f>SUM(Q19:Q21)</f>
        <v>0</v>
      </c>
      <c r="R23" s="4"/>
      <c r="S23" s="12">
        <f>SUM(S19:S21)</f>
        <v>8000702</v>
      </c>
      <c r="T23" s="4"/>
      <c r="U23" s="12">
        <f>SUM(U19:U21)</f>
        <v>1846987051</v>
      </c>
      <c r="V23" s="4"/>
      <c r="W23" s="12">
        <f>SUM(W19:W21)</f>
        <v>1320655</v>
      </c>
      <c r="X23" s="4"/>
      <c r="Y23" s="12">
        <f>SUM(Y19:Y21)</f>
        <v>1848307706</v>
      </c>
    </row>
    <row r="24" spans="1:25" s="14" customFormat="1" ht="20.25" customHeight="1" x14ac:dyDescent="0.25">
      <c r="A24" s="14" t="s">
        <v>117</v>
      </c>
      <c r="E24" s="3"/>
      <c r="F24" s="64"/>
      <c r="G24" s="3"/>
      <c r="H24" s="64"/>
      <c r="I24" s="17">
        <v>0</v>
      </c>
      <c r="J24" s="64"/>
      <c r="K24" s="17">
        <v>0</v>
      </c>
      <c r="L24" s="64"/>
      <c r="M24" s="17">
        <v>0</v>
      </c>
      <c r="N24" s="4"/>
      <c r="O24" s="17">
        <v>30387841</v>
      </c>
      <c r="P24" s="13"/>
      <c r="Q24" s="17">
        <f>Thai6!G30</f>
        <v>0</v>
      </c>
      <c r="R24" s="13"/>
      <c r="S24" s="17">
        <v>0</v>
      </c>
      <c r="T24" s="13"/>
      <c r="U24" s="16">
        <v>30387841</v>
      </c>
      <c r="V24" s="13"/>
      <c r="W24" s="17">
        <v>4255</v>
      </c>
      <c r="X24" s="13"/>
      <c r="Y24" s="16">
        <f>SUM(U24:X24)</f>
        <v>30392096</v>
      </c>
    </row>
    <row r="25" spans="1:25" s="14" customFormat="1" ht="8.4499999999999993" customHeight="1" x14ac:dyDescent="0.25">
      <c r="A25" s="38"/>
      <c r="B25" s="38"/>
      <c r="E25" s="3"/>
      <c r="G25" s="3"/>
      <c r="I25" s="12"/>
      <c r="K25" s="12"/>
      <c r="M25" s="15"/>
      <c r="N25" s="4"/>
      <c r="O25" s="12"/>
      <c r="P25" s="4"/>
      <c r="Q25" s="12"/>
      <c r="R25" s="4"/>
      <c r="S25" s="12"/>
      <c r="T25" s="4"/>
      <c r="U25" s="12"/>
      <c r="V25" s="4"/>
      <c r="W25" s="12"/>
      <c r="X25" s="4"/>
      <c r="Y25" s="12"/>
    </row>
    <row r="26" spans="1:25" s="14" customFormat="1" ht="20.25" customHeight="1" thickBot="1" x14ac:dyDescent="0.3">
      <c r="A26" s="38" t="s">
        <v>182</v>
      </c>
      <c r="E26" s="3"/>
      <c r="F26" s="4"/>
      <c r="G26" s="3"/>
      <c r="H26" s="4"/>
      <c r="I26" s="32">
        <f>SUM(I23:I24)</f>
        <v>812099845</v>
      </c>
      <c r="J26" s="4"/>
      <c r="K26" s="32">
        <f>SUM(K23:K24)</f>
        <v>954665813</v>
      </c>
      <c r="L26" s="4"/>
      <c r="M26" s="32">
        <f>SUM(M23:M24)</f>
        <v>56601140</v>
      </c>
      <c r="N26" s="4"/>
      <c r="O26" s="32">
        <f>SUM(O23:O24)</f>
        <v>46007392</v>
      </c>
      <c r="P26" s="4"/>
      <c r="Q26" s="32">
        <f>SUM(Q23:Q24)</f>
        <v>0</v>
      </c>
      <c r="R26" s="4"/>
      <c r="S26" s="32">
        <f>SUM(S23:S24)</f>
        <v>8000702</v>
      </c>
      <c r="T26" s="4"/>
      <c r="U26" s="32">
        <f>SUM(U23:U24)</f>
        <v>1877374892</v>
      </c>
      <c r="V26" s="4"/>
      <c r="W26" s="32">
        <f>SUM(W23:W24)</f>
        <v>1324910</v>
      </c>
      <c r="X26" s="4"/>
      <c r="Y26" s="32">
        <f>SUM(Y23:Y24)</f>
        <v>1878699802</v>
      </c>
    </row>
    <row r="27" spans="1:25" s="153" customFormat="1" ht="20.25" customHeight="1" thickTop="1" x14ac:dyDescent="0.25">
      <c r="A27" s="152"/>
      <c r="B27" s="152"/>
      <c r="E27" s="3"/>
      <c r="F27" s="35"/>
      <c r="G27" s="3"/>
      <c r="H27" s="35"/>
      <c r="I27" s="97"/>
      <c r="J27" s="35"/>
      <c r="K27" s="97"/>
      <c r="L27" s="35"/>
      <c r="M27" s="97"/>
      <c r="N27" s="35"/>
      <c r="O27" s="97"/>
      <c r="P27" s="35"/>
      <c r="Q27" s="97"/>
      <c r="R27" s="35"/>
      <c r="S27" s="97"/>
      <c r="T27" s="35"/>
      <c r="U27" s="97"/>
      <c r="V27" s="35"/>
      <c r="W27" s="97"/>
      <c r="X27" s="35"/>
      <c r="Y27" s="97"/>
    </row>
    <row r="28" spans="1:25" s="153" customFormat="1" ht="20.25" customHeight="1" x14ac:dyDescent="0.25">
      <c r="A28" s="152"/>
      <c r="B28" s="152"/>
      <c r="E28" s="3"/>
      <c r="F28" s="35"/>
      <c r="G28" s="3"/>
      <c r="H28" s="35"/>
      <c r="I28" s="97"/>
      <c r="J28" s="35"/>
      <c r="K28" s="97"/>
      <c r="L28" s="35"/>
      <c r="M28" s="97"/>
      <c r="N28" s="35"/>
      <c r="O28" s="97"/>
      <c r="P28" s="35"/>
      <c r="Q28" s="97"/>
      <c r="R28" s="35"/>
      <c r="S28" s="97"/>
      <c r="T28" s="35"/>
      <c r="U28" s="97"/>
      <c r="V28" s="35"/>
      <c r="W28" s="97"/>
      <c r="X28" s="35"/>
      <c r="Y28" s="97"/>
    </row>
    <row r="29" spans="1:25" s="153" customFormat="1" ht="20.25" customHeight="1" x14ac:dyDescent="0.25">
      <c r="A29" s="152"/>
      <c r="B29" s="152"/>
      <c r="E29" s="3"/>
      <c r="F29" s="35"/>
      <c r="G29" s="3"/>
      <c r="H29" s="35"/>
      <c r="I29" s="97"/>
      <c r="J29" s="35"/>
      <c r="K29" s="97"/>
      <c r="L29" s="35"/>
      <c r="M29" s="97"/>
      <c r="N29" s="35"/>
      <c r="O29" s="97"/>
      <c r="P29" s="35"/>
      <c r="Q29" s="97"/>
      <c r="R29" s="35"/>
      <c r="S29" s="97"/>
      <c r="T29" s="35"/>
      <c r="U29" s="97"/>
      <c r="V29" s="35"/>
      <c r="W29" s="97"/>
      <c r="X29" s="35"/>
      <c r="Y29" s="97"/>
    </row>
    <row r="30" spans="1:25" s="153" customFormat="1" ht="20.25" customHeight="1" x14ac:dyDescent="0.25">
      <c r="A30" s="152"/>
      <c r="B30" s="152"/>
      <c r="E30" s="3"/>
      <c r="F30" s="35"/>
      <c r="G30" s="3"/>
      <c r="H30" s="35"/>
      <c r="I30" s="97"/>
      <c r="J30" s="35"/>
      <c r="K30" s="97"/>
      <c r="L30" s="35"/>
      <c r="M30" s="97"/>
      <c r="N30" s="35"/>
      <c r="O30" s="97"/>
      <c r="P30" s="35"/>
      <c r="Q30" s="97"/>
      <c r="R30" s="35"/>
      <c r="S30" s="97"/>
      <c r="T30" s="35"/>
      <c r="U30" s="97"/>
      <c r="V30" s="35"/>
      <c r="W30" s="97"/>
      <c r="X30" s="35"/>
      <c r="Y30" s="97"/>
    </row>
    <row r="31" spans="1:25" s="153" customFormat="1" ht="20.25" customHeight="1" x14ac:dyDescent="0.25">
      <c r="A31" s="152"/>
      <c r="B31" s="152"/>
      <c r="E31" s="3"/>
      <c r="F31" s="35"/>
      <c r="G31" s="3"/>
      <c r="H31" s="35"/>
      <c r="I31" s="97"/>
      <c r="J31" s="35"/>
      <c r="K31" s="97"/>
      <c r="L31" s="35"/>
      <c r="M31" s="97"/>
      <c r="N31" s="35"/>
      <c r="O31" s="97"/>
      <c r="P31" s="35"/>
      <c r="Q31" s="97"/>
      <c r="R31" s="35"/>
      <c r="S31" s="97"/>
      <c r="T31" s="35"/>
      <c r="U31" s="97"/>
      <c r="V31" s="35"/>
      <c r="W31" s="97"/>
      <c r="X31" s="35"/>
      <c r="Y31" s="97"/>
    </row>
    <row r="32" spans="1:25" s="153" customFormat="1" ht="14.25" customHeight="1" x14ac:dyDescent="0.25">
      <c r="A32" s="152"/>
      <c r="B32" s="152"/>
      <c r="E32" s="3"/>
      <c r="F32" s="35"/>
      <c r="G32" s="3"/>
      <c r="H32" s="35"/>
      <c r="I32" s="97"/>
      <c r="J32" s="35"/>
      <c r="K32" s="97"/>
      <c r="L32" s="35"/>
      <c r="M32" s="97"/>
      <c r="N32" s="35"/>
      <c r="O32" s="97"/>
      <c r="P32" s="35"/>
      <c r="Q32" s="97"/>
      <c r="R32" s="35"/>
      <c r="S32" s="97"/>
      <c r="T32" s="35"/>
      <c r="U32" s="97"/>
      <c r="V32" s="35"/>
      <c r="W32" s="97"/>
      <c r="X32" s="35"/>
      <c r="Y32" s="97"/>
    </row>
    <row r="33" spans="1:25" ht="21.95" customHeight="1" x14ac:dyDescent="0.4">
      <c r="A33" s="62" t="str">
        <f>'Thai 3-5'!A150</f>
        <v>หมายเหตุประกอบข้อมูลทางการเงินเป็นส่วนหนึ่งของข้อมูลทางการเงินระหว่างกาลนี้</v>
      </c>
      <c r="B33" s="62"/>
      <c r="C33" s="62"/>
      <c r="D33" s="62"/>
      <c r="E33" s="164"/>
      <c r="F33" s="62"/>
      <c r="G33" s="164"/>
      <c r="H33" s="62"/>
      <c r="I33" s="8"/>
      <c r="J33" s="62"/>
      <c r="K33" s="8"/>
      <c r="L33" s="62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62"/>
    </row>
  </sheetData>
  <mergeCells count="4">
    <mergeCell ref="I5:Y5"/>
    <mergeCell ref="M7:O7"/>
    <mergeCell ref="Q6:S6"/>
    <mergeCell ref="Q7:S7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H33"/>
  <sheetViews>
    <sheetView topLeftCell="A7" zoomScale="115" zoomScaleNormal="115" zoomScaleSheetLayoutView="90" workbookViewId="0">
      <selection activeCell="D15" sqref="D15"/>
    </sheetView>
  </sheetViews>
  <sheetFormatPr defaultColWidth="9.140625" defaultRowHeight="20.25" customHeight="1" x14ac:dyDescent="0.4"/>
  <cols>
    <col min="1" max="3" width="1.42578125" style="14" customWidth="1"/>
    <col min="4" max="4" width="36.7109375" style="14" customWidth="1"/>
    <col min="5" max="5" width="1" style="3" customWidth="1"/>
    <col min="6" max="6" width="0.85546875" style="14" hidden="1" customWidth="1"/>
    <col min="7" max="7" width="12.85546875" style="2" customWidth="1"/>
    <col min="8" max="8" width="0.85546875" style="2" customWidth="1"/>
    <col min="9" max="9" width="14" style="2" customWidth="1"/>
    <col min="10" max="10" width="0.85546875" style="2" customWidth="1"/>
    <col min="11" max="11" width="14" style="2" customWidth="1"/>
    <col min="12" max="12" width="0.85546875" style="2" customWidth="1"/>
    <col min="13" max="13" width="14" style="2" customWidth="1"/>
    <col min="14" max="14" width="0.85546875" style="2" customWidth="1"/>
    <col min="15" max="15" width="14.85546875" style="2" customWidth="1"/>
    <col min="16" max="16" width="0.85546875" style="14" customWidth="1"/>
    <col min="17" max="17" width="14" style="14" customWidth="1"/>
    <col min="18" max="216" width="9.140625" style="14"/>
    <col min="217" max="16384" width="9.140625" style="85"/>
  </cols>
  <sheetData>
    <row r="1" spans="1:17" ht="20.25" customHeight="1" x14ac:dyDescent="0.4">
      <c r="A1" s="38" t="s">
        <v>0</v>
      </c>
      <c r="B1" s="38"/>
      <c r="C1" s="38"/>
      <c r="E1" s="64"/>
      <c r="G1" s="83"/>
      <c r="H1" s="83"/>
      <c r="I1" s="83"/>
      <c r="J1" s="83"/>
      <c r="K1" s="14"/>
      <c r="L1" s="14"/>
      <c r="M1" s="14"/>
      <c r="N1" s="14"/>
      <c r="O1" s="83"/>
      <c r="Q1" s="84"/>
    </row>
    <row r="2" spans="1:17" ht="20.25" customHeight="1" x14ac:dyDescent="0.4">
      <c r="A2" s="38" t="s">
        <v>97</v>
      </c>
      <c r="C2" s="64"/>
      <c r="E2" s="64"/>
      <c r="G2" s="83"/>
      <c r="H2" s="83"/>
      <c r="I2" s="83"/>
      <c r="J2" s="83"/>
      <c r="K2" s="14"/>
      <c r="L2" s="14"/>
      <c r="M2" s="14"/>
      <c r="N2" s="14"/>
      <c r="O2" s="83"/>
    </row>
    <row r="3" spans="1:17" ht="20.25" customHeight="1" x14ac:dyDescent="0.4">
      <c r="A3" s="40" t="s">
        <v>183</v>
      </c>
      <c r="B3" s="40"/>
      <c r="C3" s="40"/>
      <c r="D3" s="41"/>
      <c r="E3" s="98"/>
      <c r="F3" s="62"/>
      <c r="G3" s="86"/>
      <c r="H3" s="86"/>
      <c r="I3" s="86"/>
      <c r="J3" s="86"/>
      <c r="K3" s="62"/>
      <c r="L3" s="62"/>
      <c r="M3" s="62"/>
      <c r="N3" s="62"/>
      <c r="O3" s="86"/>
      <c r="P3" s="62"/>
      <c r="Q3" s="62"/>
    </row>
    <row r="4" spans="1:17" ht="20.25" customHeight="1" x14ac:dyDescent="0.4">
      <c r="A4" s="38"/>
      <c r="B4" s="38"/>
      <c r="C4" s="38"/>
      <c r="D4" s="39"/>
      <c r="E4" s="64"/>
      <c r="G4" s="83"/>
      <c r="H4" s="83"/>
      <c r="I4" s="83"/>
      <c r="J4" s="83"/>
      <c r="K4" s="14"/>
      <c r="L4" s="14"/>
      <c r="M4" s="14"/>
      <c r="N4" s="14"/>
      <c r="O4" s="83"/>
    </row>
    <row r="5" spans="1:17" ht="20.25" customHeight="1" x14ac:dyDescent="0.4">
      <c r="A5" s="38"/>
      <c r="B5" s="38"/>
      <c r="C5" s="38"/>
      <c r="D5" s="39"/>
      <c r="E5" s="39"/>
      <c r="F5" s="39"/>
      <c r="G5" s="174" t="s">
        <v>3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</row>
    <row r="6" spans="1:17" ht="20.25" customHeight="1" x14ac:dyDescent="0.4">
      <c r="A6" s="38"/>
      <c r="B6" s="38"/>
      <c r="C6" s="38"/>
      <c r="D6" s="39"/>
      <c r="N6" s="87"/>
      <c r="O6" s="42" t="s">
        <v>99</v>
      </c>
      <c r="Q6" s="2"/>
    </row>
    <row r="7" spans="1:17" ht="20.25" customHeight="1" x14ac:dyDescent="0.4">
      <c r="A7" s="38"/>
      <c r="B7" s="38"/>
      <c r="C7" s="38"/>
      <c r="D7" s="39"/>
      <c r="K7" s="175" t="s">
        <v>63</v>
      </c>
      <c r="L7" s="175"/>
      <c r="M7" s="175"/>
      <c r="O7" s="43" t="s">
        <v>100</v>
      </c>
      <c r="Q7" s="2"/>
    </row>
    <row r="8" spans="1:17" ht="20.25" customHeight="1" x14ac:dyDescent="0.4">
      <c r="A8" s="38"/>
      <c r="B8" s="38"/>
      <c r="C8" s="38"/>
      <c r="D8" s="39"/>
      <c r="K8" s="42" t="s">
        <v>101</v>
      </c>
      <c r="O8" s="42" t="s">
        <v>102</v>
      </c>
      <c r="Q8" s="2"/>
    </row>
    <row r="9" spans="1:17" ht="20.25" customHeight="1" x14ac:dyDescent="0.4">
      <c r="A9" s="38"/>
      <c r="B9" s="38"/>
      <c r="C9" s="38"/>
      <c r="D9" s="39"/>
      <c r="E9" s="87"/>
      <c r="G9" s="42" t="s">
        <v>104</v>
      </c>
      <c r="H9" s="42"/>
      <c r="I9" s="42" t="s">
        <v>105</v>
      </c>
      <c r="J9" s="42"/>
      <c r="K9" s="42" t="s">
        <v>205</v>
      </c>
      <c r="L9" s="42"/>
      <c r="M9" s="42"/>
      <c r="N9" s="42"/>
      <c r="O9" s="42" t="s">
        <v>107</v>
      </c>
      <c r="Q9" s="42"/>
    </row>
    <row r="10" spans="1:17" ht="20.25" customHeight="1" x14ac:dyDescent="0.4">
      <c r="A10" s="38"/>
      <c r="B10" s="38"/>
      <c r="C10" s="38"/>
      <c r="D10" s="39"/>
      <c r="E10" s="87"/>
      <c r="G10" s="42" t="s">
        <v>110</v>
      </c>
      <c r="H10" s="42"/>
      <c r="I10" s="42" t="s">
        <v>111</v>
      </c>
      <c r="J10" s="42"/>
      <c r="K10" s="42" t="s">
        <v>204</v>
      </c>
      <c r="L10" s="42"/>
      <c r="M10" s="42" t="s">
        <v>66</v>
      </c>
      <c r="N10" s="42"/>
      <c r="O10" s="42" t="s">
        <v>113</v>
      </c>
      <c r="Q10" s="42" t="s">
        <v>116</v>
      </c>
    </row>
    <row r="11" spans="1:17" ht="20.25" customHeight="1" x14ac:dyDescent="0.4">
      <c r="E11" s="87"/>
      <c r="F11" s="39"/>
      <c r="G11" s="43" t="s">
        <v>9</v>
      </c>
      <c r="H11" s="42"/>
      <c r="I11" s="43" t="s">
        <v>9</v>
      </c>
      <c r="J11" s="42"/>
      <c r="K11" s="43" t="s">
        <v>9</v>
      </c>
      <c r="L11" s="42"/>
      <c r="M11" s="43" t="s">
        <v>9</v>
      </c>
      <c r="N11" s="42"/>
      <c r="O11" s="43" t="s">
        <v>9</v>
      </c>
      <c r="P11" s="39"/>
      <c r="Q11" s="43" t="s">
        <v>9</v>
      </c>
    </row>
    <row r="12" spans="1:17" ht="8.4499999999999993" customHeight="1" x14ac:dyDescent="0.4">
      <c r="A12" s="38"/>
      <c r="B12" s="38"/>
      <c r="E12" s="87"/>
      <c r="Q12" s="2"/>
    </row>
    <row r="13" spans="1:17" ht="20.25" customHeight="1" x14ac:dyDescent="0.4">
      <c r="A13" s="38" t="s">
        <v>119</v>
      </c>
      <c r="B13" s="38"/>
      <c r="E13" s="87"/>
      <c r="G13" s="88">
        <v>812099845</v>
      </c>
      <c r="H13" s="88"/>
      <c r="I13" s="88">
        <v>954665813</v>
      </c>
      <c r="J13" s="88"/>
      <c r="K13" s="88">
        <v>56601140</v>
      </c>
      <c r="L13" s="89"/>
      <c r="M13" s="88">
        <v>531916635</v>
      </c>
      <c r="N13" s="89"/>
      <c r="O13" s="88">
        <v>60453</v>
      </c>
      <c r="P13" s="90"/>
      <c r="Q13" s="89">
        <f>SUM(G13:P13)</f>
        <v>2355343886</v>
      </c>
    </row>
    <row r="14" spans="1:17" ht="20.25" customHeight="1" x14ac:dyDescent="0.4">
      <c r="A14" s="14" t="s">
        <v>90</v>
      </c>
      <c r="E14" s="87"/>
      <c r="F14" s="90"/>
      <c r="G14" s="91">
        <v>0</v>
      </c>
      <c r="H14" s="88"/>
      <c r="I14" s="91">
        <v>0</v>
      </c>
      <c r="J14" s="88"/>
      <c r="K14" s="91">
        <v>0</v>
      </c>
      <c r="L14" s="92"/>
      <c r="M14" s="91">
        <v>-13646468</v>
      </c>
      <c r="N14" s="92"/>
      <c r="O14" s="91">
        <v>25027</v>
      </c>
      <c r="P14" s="93"/>
      <c r="Q14" s="94">
        <f>SUM(G14:P14)</f>
        <v>-13621441</v>
      </c>
    </row>
    <row r="15" spans="1:17" ht="8.4499999999999993" customHeight="1" x14ac:dyDescent="0.4">
      <c r="A15" s="38"/>
      <c r="B15" s="38"/>
      <c r="E15" s="87"/>
      <c r="F15" s="90"/>
      <c r="G15" s="4"/>
      <c r="H15" s="4"/>
      <c r="I15" s="4"/>
      <c r="J15" s="4"/>
      <c r="K15" s="13"/>
      <c r="L15" s="4"/>
      <c r="M15" s="4"/>
      <c r="N15" s="4"/>
      <c r="O15" s="4"/>
      <c r="Q15" s="4"/>
    </row>
    <row r="16" spans="1:17" ht="20.25" customHeight="1" thickBot="1" x14ac:dyDescent="0.45">
      <c r="A16" s="38" t="s">
        <v>178</v>
      </c>
      <c r="E16" s="87"/>
      <c r="F16" s="95"/>
      <c r="G16" s="33">
        <f>SUM(G13:G14)</f>
        <v>812099845</v>
      </c>
      <c r="H16" s="4"/>
      <c r="I16" s="33">
        <f>SUM(I13:I14)</f>
        <v>954665813</v>
      </c>
      <c r="J16" s="4"/>
      <c r="K16" s="33">
        <f>SUM(K13:K14)</f>
        <v>56601140</v>
      </c>
      <c r="L16" s="4"/>
      <c r="M16" s="33">
        <f>SUM(M13:M14)</f>
        <v>518270167</v>
      </c>
      <c r="N16" s="4"/>
      <c r="O16" s="33">
        <f>SUM(O13:O14)</f>
        <v>85480</v>
      </c>
      <c r="Q16" s="33">
        <f>SUM(Q13:Q14)</f>
        <v>2341722445</v>
      </c>
    </row>
    <row r="17" spans="1:17" ht="20.25" customHeight="1" thickTop="1" x14ac:dyDescent="0.4">
      <c r="A17" s="38"/>
      <c r="E17" s="87"/>
      <c r="G17" s="4"/>
      <c r="H17" s="4"/>
      <c r="I17" s="4"/>
      <c r="J17" s="4"/>
      <c r="K17" s="4"/>
      <c r="L17" s="4"/>
      <c r="M17" s="4"/>
      <c r="N17" s="4"/>
      <c r="O17" s="4"/>
      <c r="Q17" s="4"/>
    </row>
    <row r="18" spans="1:17" ht="20.25" customHeight="1" x14ac:dyDescent="0.4">
      <c r="A18" s="38" t="s">
        <v>181</v>
      </c>
      <c r="B18" s="38"/>
      <c r="E18" s="87"/>
      <c r="F18" s="4"/>
      <c r="G18" s="12">
        <f>G16</f>
        <v>812099845</v>
      </c>
      <c r="H18" s="4"/>
      <c r="I18" s="12">
        <f>I16</f>
        <v>954665813</v>
      </c>
      <c r="J18" s="4"/>
      <c r="K18" s="12">
        <f>K16</f>
        <v>56601140</v>
      </c>
      <c r="L18" s="4"/>
      <c r="M18" s="12">
        <v>322353923</v>
      </c>
      <c r="N18" s="4"/>
      <c r="O18" s="12">
        <v>0</v>
      </c>
      <c r="Q18" s="12">
        <f>SUM(G18:O18)</f>
        <v>2145720721</v>
      </c>
    </row>
    <row r="19" spans="1:17" ht="20.25" customHeight="1" x14ac:dyDescent="0.4">
      <c r="A19" s="14" t="s">
        <v>215</v>
      </c>
      <c r="E19" s="87"/>
      <c r="F19" s="4"/>
      <c r="G19" s="17">
        <v>0</v>
      </c>
      <c r="H19" s="13"/>
      <c r="I19" s="17">
        <v>0</v>
      </c>
      <c r="J19" s="13"/>
      <c r="K19" s="17">
        <v>0</v>
      </c>
      <c r="L19" s="4"/>
      <c r="M19" s="17">
        <f>Thai6!K25</f>
        <v>-2747300</v>
      </c>
      <c r="N19" s="4"/>
      <c r="O19" s="17">
        <f>Thai6!K34</f>
        <v>0</v>
      </c>
      <c r="P19" s="64"/>
      <c r="Q19" s="16">
        <f>SUM(G19:P19)</f>
        <v>-2747300</v>
      </c>
    </row>
    <row r="20" spans="1:17" ht="8.4499999999999993" customHeight="1" x14ac:dyDescent="0.4">
      <c r="A20" s="38"/>
      <c r="B20" s="38"/>
      <c r="E20" s="87"/>
      <c r="G20" s="12"/>
      <c r="H20" s="4"/>
      <c r="I20" s="12"/>
      <c r="J20" s="4"/>
      <c r="K20" s="15"/>
      <c r="L20" s="4"/>
      <c r="M20" s="12"/>
      <c r="N20" s="4"/>
      <c r="O20" s="12"/>
      <c r="Q20" s="12"/>
    </row>
    <row r="21" spans="1:17" ht="20.25" customHeight="1" thickBot="1" x14ac:dyDescent="0.45">
      <c r="A21" s="38" t="s">
        <v>182</v>
      </c>
      <c r="E21" s="87"/>
      <c r="F21" s="4"/>
      <c r="G21" s="32">
        <f>SUM(G18:G19)</f>
        <v>812099845</v>
      </c>
      <c r="H21" s="4"/>
      <c r="I21" s="32">
        <f>SUM(I18:I19)</f>
        <v>954665813</v>
      </c>
      <c r="J21" s="4"/>
      <c r="K21" s="32">
        <f>SUM(K18:K19)</f>
        <v>56601140</v>
      </c>
      <c r="L21" s="4"/>
      <c r="M21" s="32">
        <f>SUM(M18:M19)</f>
        <v>319606623</v>
      </c>
      <c r="N21" s="4"/>
      <c r="O21" s="32">
        <f>SUM(O18:O19)</f>
        <v>0</v>
      </c>
      <c r="Q21" s="32">
        <f>SUM(Q18:Q19)</f>
        <v>2142973421</v>
      </c>
    </row>
    <row r="22" spans="1:17" ht="20.25" customHeight="1" thickTop="1" x14ac:dyDescent="0.4">
      <c r="A22" s="38"/>
      <c r="E22" s="87"/>
      <c r="F22" s="4"/>
      <c r="G22" s="4"/>
      <c r="H22" s="4"/>
      <c r="I22" s="4"/>
      <c r="J22" s="4"/>
      <c r="K22" s="4"/>
      <c r="L22" s="4"/>
      <c r="M22" s="4"/>
      <c r="N22" s="4"/>
      <c r="O22" s="4"/>
      <c r="Q22" s="4"/>
    </row>
    <row r="23" spans="1:17" ht="20.25" customHeight="1" x14ac:dyDescent="0.4">
      <c r="A23" s="38"/>
      <c r="E23" s="87"/>
      <c r="F23" s="4"/>
      <c r="G23" s="4"/>
      <c r="H23" s="4"/>
      <c r="I23" s="4"/>
      <c r="J23" s="4"/>
      <c r="K23" s="4"/>
      <c r="L23" s="4"/>
      <c r="M23" s="4"/>
      <c r="N23" s="4"/>
      <c r="O23" s="4"/>
      <c r="Q23" s="4"/>
    </row>
    <row r="24" spans="1:17" ht="20.25" customHeight="1" x14ac:dyDescent="0.4">
      <c r="A24" s="38"/>
      <c r="E24" s="87"/>
      <c r="F24" s="4"/>
      <c r="G24" s="4"/>
      <c r="H24" s="4"/>
      <c r="I24" s="4"/>
      <c r="J24" s="4"/>
      <c r="K24" s="4"/>
      <c r="L24" s="4"/>
      <c r="M24" s="4"/>
      <c r="N24" s="4"/>
      <c r="O24" s="4"/>
      <c r="Q24" s="4"/>
    </row>
    <row r="25" spans="1:17" ht="20.25" customHeight="1" x14ac:dyDescent="0.4">
      <c r="A25" s="38"/>
      <c r="E25" s="87"/>
      <c r="F25" s="4"/>
      <c r="G25" s="4"/>
      <c r="H25" s="4"/>
      <c r="I25" s="4"/>
      <c r="J25" s="4"/>
      <c r="K25" s="4"/>
      <c r="L25" s="4"/>
      <c r="M25" s="4"/>
      <c r="N25" s="4"/>
      <c r="O25" s="4"/>
      <c r="Q25" s="4"/>
    </row>
    <row r="26" spans="1:17" ht="20.25" customHeight="1" x14ac:dyDescent="0.4">
      <c r="A26" s="38"/>
      <c r="E26" s="87"/>
      <c r="F26" s="4"/>
      <c r="G26" s="4"/>
      <c r="H26" s="4"/>
      <c r="I26" s="4"/>
      <c r="J26" s="4"/>
      <c r="K26" s="4"/>
      <c r="L26" s="4"/>
      <c r="M26" s="4"/>
      <c r="N26" s="4"/>
      <c r="O26" s="4"/>
      <c r="Q26" s="4"/>
    </row>
    <row r="27" spans="1:17" ht="22.5" customHeight="1" x14ac:dyDescent="0.4">
      <c r="A27" s="38"/>
      <c r="E27" s="87"/>
      <c r="F27" s="4"/>
      <c r="G27" s="4"/>
      <c r="H27" s="4"/>
      <c r="I27" s="4"/>
      <c r="J27" s="4"/>
      <c r="K27" s="4"/>
      <c r="L27" s="4"/>
      <c r="M27" s="4"/>
      <c r="N27" s="4"/>
      <c r="O27" s="4"/>
      <c r="Q27" s="4"/>
    </row>
    <row r="28" spans="1:17" ht="22.7" customHeight="1" x14ac:dyDescent="0.4">
      <c r="A28" s="62" t="str">
        <f>'Thai 3-5'!A150</f>
        <v>หมายเหตุประกอบข้อมูลทางการเงินเป็นส่วนหนึ่งของข้อมูลทางการเงินระหว่างกาลนี้</v>
      </c>
      <c r="B28" s="62"/>
      <c r="C28" s="62"/>
      <c r="D28" s="98"/>
      <c r="E28" s="98"/>
      <c r="F28" s="62"/>
      <c r="G28" s="62"/>
      <c r="H28" s="62"/>
      <c r="I28" s="62"/>
      <c r="J28" s="62"/>
      <c r="K28" s="62"/>
      <c r="L28" s="62"/>
      <c r="M28" s="6"/>
      <c r="N28" s="62"/>
      <c r="O28" s="62"/>
      <c r="P28" s="62"/>
      <c r="Q28" s="62"/>
    </row>
    <row r="29" spans="1:17" ht="20.25" customHeight="1" x14ac:dyDescent="0.4">
      <c r="E29" s="96"/>
      <c r="F29" s="35"/>
    </row>
    <row r="33" spans="13:13" ht="20.25" customHeight="1" x14ac:dyDescent="0.4">
      <c r="M33" s="2" t="s">
        <v>51</v>
      </c>
    </row>
  </sheetData>
  <mergeCells count="2">
    <mergeCell ref="G5:Q5"/>
    <mergeCell ref="K7:M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9"/>
  <sheetViews>
    <sheetView topLeftCell="A7" zoomScaleNormal="100" zoomScaleSheetLayoutView="100" workbookViewId="0">
      <selection activeCell="D15" sqref="D15"/>
    </sheetView>
  </sheetViews>
  <sheetFormatPr defaultColWidth="9.140625" defaultRowHeight="20.25" customHeight="1" x14ac:dyDescent="0.4"/>
  <cols>
    <col min="1" max="2" width="1.42578125" style="71" customWidth="1"/>
    <col min="3" max="3" width="20.7109375" style="71" customWidth="1"/>
    <col min="4" max="4" width="15.28515625" style="66" customWidth="1"/>
    <col min="5" max="5" width="6.85546875" style="67" customWidth="1"/>
    <col min="6" max="6" width="0.42578125" style="68" customWidth="1"/>
    <col min="7" max="7" width="11.7109375" style="37" customWidth="1"/>
    <col min="8" max="8" width="0.42578125" style="68" customWidth="1"/>
    <col min="9" max="9" width="11.7109375" style="37" customWidth="1"/>
    <col min="10" max="10" width="0.42578125" style="68" customWidth="1"/>
    <col min="11" max="11" width="11.7109375" style="37" customWidth="1"/>
    <col min="12" max="12" width="0.42578125" style="68" customWidth="1"/>
    <col min="13" max="13" width="11.7109375" style="37" customWidth="1"/>
    <col min="14" max="15" width="9.42578125" style="70" bestFit="1" customWidth="1"/>
    <col min="16" max="16384" width="9.140625" style="70"/>
  </cols>
  <sheetData>
    <row r="1" spans="1:13" ht="20.25" customHeight="1" x14ac:dyDescent="0.4">
      <c r="A1" s="65" t="str">
        <f>+'Thai 3-5'!A1</f>
        <v xml:space="preserve">บริษัท น้ำตาลบุรีรัมย์ จำกัด (มหาชน) </v>
      </c>
      <c r="B1" s="65"/>
      <c r="C1" s="65"/>
      <c r="G1" s="69"/>
      <c r="I1" s="69"/>
      <c r="K1" s="69"/>
      <c r="M1" s="69"/>
    </row>
    <row r="2" spans="1:13" ht="20.25" customHeight="1" x14ac:dyDescent="0.4">
      <c r="A2" s="65" t="s">
        <v>120</v>
      </c>
      <c r="B2" s="65"/>
      <c r="C2" s="65"/>
    </row>
    <row r="3" spans="1:13" ht="20.25" customHeight="1" x14ac:dyDescent="0.4">
      <c r="A3" s="179" t="str">
        <f>Thai8!A3</f>
        <v>สำหรับงวดสามเดือนสิ้นสุดวันที่ 31 มีนาคม พ.ศ. 2563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20.25" customHeight="1" x14ac:dyDescent="0.4">
      <c r="A4" s="65"/>
      <c r="B4" s="65"/>
      <c r="C4" s="65"/>
    </row>
    <row r="5" spans="1:13" s="111" customFormat="1" ht="17.45" customHeight="1" x14ac:dyDescent="0.25">
      <c r="A5" s="106"/>
      <c r="B5" s="106"/>
      <c r="C5" s="106"/>
      <c r="D5" s="107"/>
      <c r="E5" s="108"/>
      <c r="F5" s="109"/>
      <c r="G5" s="180" t="s">
        <v>2</v>
      </c>
      <c r="H5" s="180"/>
      <c r="I5" s="180"/>
      <c r="J5" s="110"/>
      <c r="K5" s="180" t="s">
        <v>3</v>
      </c>
      <c r="L5" s="180"/>
      <c r="M5" s="180"/>
    </row>
    <row r="6" spans="1:13" s="111" customFormat="1" ht="17.45" customHeight="1" x14ac:dyDescent="0.25">
      <c r="A6" s="112"/>
      <c r="B6" s="112"/>
      <c r="C6" s="112"/>
      <c r="D6" s="113"/>
      <c r="E6" s="114"/>
      <c r="F6" s="115"/>
      <c r="G6" s="114" t="s">
        <v>180</v>
      </c>
      <c r="H6" s="116"/>
      <c r="I6" s="114" t="s">
        <v>7</v>
      </c>
      <c r="J6" s="117"/>
      <c r="K6" s="114" t="s">
        <v>180</v>
      </c>
      <c r="L6" s="116"/>
      <c r="M6" s="114" t="s">
        <v>7</v>
      </c>
    </row>
    <row r="7" spans="1:13" s="111" customFormat="1" ht="17.45" customHeight="1" x14ac:dyDescent="0.25">
      <c r="A7" s="112"/>
      <c r="B7" s="112"/>
      <c r="C7" s="112"/>
      <c r="D7" s="113"/>
      <c r="E7" s="118" t="s">
        <v>8</v>
      </c>
      <c r="F7" s="115"/>
      <c r="G7" s="119" t="s">
        <v>9</v>
      </c>
      <c r="H7" s="115"/>
      <c r="I7" s="119" t="s">
        <v>9</v>
      </c>
      <c r="J7" s="115"/>
      <c r="K7" s="119" t="s">
        <v>9</v>
      </c>
      <c r="L7" s="115"/>
      <c r="M7" s="119" t="s">
        <v>9</v>
      </c>
    </row>
    <row r="8" spans="1:13" s="111" customFormat="1" ht="8.4499999999999993" customHeight="1" x14ac:dyDescent="0.25">
      <c r="A8" s="112"/>
      <c r="B8" s="112"/>
      <c r="C8" s="112"/>
      <c r="D8" s="113"/>
      <c r="E8" s="120"/>
      <c r="F8" s="115"/>
      <c r="G8" s="121"/>
      <c r="H8" s="115"/>
      <c r="I8" s="122"/>
      <c r="J8" s="115"/>
      <c r="K8" s="121"/>
      <c r="L8" s="115"/>
      <c r="M8" s="122"/>
    </row>
    <row r="9" spans="1:13" s="111" customFormat="1" ht="17.45" customHeight="1" x14ac:dyDescent="0.25">
      <c r="A9" s="106" t="s">
        <v>121</v>
      </c>
      <c r="B9" s="112"/>
      <c r="C9" s="112"/>
      <c r="D9" s="107"/>
      <c r="E9" s="108"/>
      <c r="F9" s="109"/>
      <c r="G9" s="123"/>
      <c r="H9" s="109"/>
      <c r="I9" s="124"/>
      <c r="J9" s="109"/>
      <c r="K9" s="123"/>
      <c r="L9" s="109"/>
      <c r="M9" s="124"/>
    </row>
    <row r="10" spans="1:13" s="111" customFormat="1" ht="17.45" customHeight="1" x14ac:dyDescent="0.25">
      <c r="A10" s="112" t="s">
        <v>83</v>
      </c>
      <c r="B10" s="112"/>
      <c r="C10" s="112"/>
      <c r="D10" s="107"/>
      <c r="E10" s="108"/>
      <c r="F10" s="109"/>
      <c r="G10" s="125">
        <v>14348870</v>
      </c>
      <c r="H10" s="126"/>
      <c r="I10" s="127">
        <f>+Thai6!I22</f>
        <v>78940604</v>
      </c>
      <c r="J10" s="126"/>
      <c r="K10" s="125">
        <f>+Thai6!K22</f>
        <v>-2747300</v>
      </c>
      <c r="L10" s="126"/>
      <c r="M10" s="127">
        <f>+Thai6!M22</f>
        <v>-13737046</v>
      </c>
    </row>
    <row r="11" spans="1:13" s="111" customFormat="1" ht="17.45" customHeight="1" x14ac:dyDescent="0.25">
      <c r="A11" s="112" t="s">
        <v>122</v>
      </c>
      <c r="B11" s="112"/>
      <c r="C11" s="112"/>
      <c r="D11" s="107"/>
      <c r="E11" s="108"/>
      <c r="F11" s="109"/>
      <c r="G11" s="123"/>
      <c r="H11" s="109"/>
      <c r="I11" s="124"/>
      <c r="J11" s="109"/>
      <c r="K11" s="123"/>
      <c r="L11" s="109"/>
      <c r="M11" s="124"/>
    </row>
    <row r="12" spans="1:13" s="111" customFormat="1" ht="17.45" customHeight="1" x14ac:dyDescent="0.25">
      <c r="A12" s="112"/>
      <c r="B12" s="112" t="s">
        <v>123</v>
      </c>
      <c r="C12" s="112"/>
      <c r="D12" s="107"/>
      <c r="E12" s="108"/>
      <c r="F12" s="109"/>
      <c r="G12" s="123"/>
      <c r="H12" s="109"/>
      <c r="I12" s="124"/>
      <c r="J12" s="109"/>
      <c r="K12" s="123"/>
      <c r="L12" s="109"/>
      <c r="M12" s="124"/>
    </row>
    <row r="13" spans="1:13" s="111" customFormat="1" ht="17.45" customHeight="1" x14ac:dyDescent="0.25">
      <c r="A13" s="112" t="s">
        <v>124</v>
      </c>
      <c r="B13" s="112" t="s">
        <v>125</v>
      </c>
      <c r="C13" s="112"/>
      <c r="D13" s="107"/>
      <c r="E13" s="162"/>
      <c r="F13" s="109"/>
      <c r="G13" s="125">
        <v>93842281</v>
      </c>
      <c r="H13" s="126"/>
      <c r="I13" s="127">
        <v>78951825</v>
      </c>
      <c r="J13" s="126"/>
      <c r="K13" s="125">
        <v>1975244</v>
      </c>
      <c r="L13" s="126"/>
      <c r="M13" s="127">
        <v>1350412</v>
      </c>
    </row>
    <row r="14" spans="1:13" s="111" customFormat="1" ht="17.45" customHeight="1" x14ac:dyDescent="0.25">
      <c r="A14" s="160"/>
      <c r="B14" s="128" t="s">
        <v>229</v>
      </c>
      <c r="C14" s="160"/>
      <c r="D14" s="107"/>
      <c r="E14" s="107"/>
      <c r="F14" s="109"/>
      <c r="G14" s="125">
        <v>-7514592</v>
      </c>
      <c r="H14" s="126"/>
      <c r="I14" s="127">
        <v>0</v>
      </c>
      <c r="J14" s="126"/>
      <c r="K14" s="125">
        <v>-249863</v>
      </c>
      <c r="L14" s="126"/>
      <c r="M14" s="127">
        <v>0</v>
      </c>
    </row>
    <row r="15" spans="1:13" s="111" customFormat="1" ht="17.45" customHeight="1" x14ac:dyDescent="0.25">
      <c r="A15" s="112"/>
      <c r="B15" s="112" t="s">
        <v>126</v>
      </c>
      <c r="C15" s="112"/>
      <c r="D15" s="107"/>
      <c r="E15" s="107"/>
      <c r="F15" s="109"/>
      <c r="G15" s="125">
        <v>-11898986</v>
      </c>
      <c r="H15" s="126"/>
      <c r="I15" s="127">
        <v>-17814453</v>
      </c>
      <c r="J15" s="126"/>
      <c r="K15" s="125">
        <v>-36812295</v>
      </c>
      <c r="L15" s="126"/>
      <c r="M15" s="127">
        <v>-35762959</v>
      </c>
    </row>
    <row r="16" spans="1:13" s="111" customFormat="1" ht="17.45" customHeight="1" x14ac:dyDescent="0.25">
      <c r="A16" s="112"/>
      <c r="B16" s="112" t="s">
        <v>127</v>
      </c>
      <c r="C16" s="112"/>
      <c r="D16" s="107"/>
      <c r="E16" s="107"/>
      <c r="F16" s="109"/>
      <c r="G16" s="125">
        <v>0</v>
      </c>
      <c r="H16" s="126"/>
      <c r="I16" s="127">
        <v>0</v>
      </c>
      <c r="J16" s="126"/>
      <c r="K16" s="125">
        <v>-13557941</v>
      </c>
      <c r="L16" s="126"/>
      <c r="M16" s="127">
        <v>-15202802</v>
      </c>
    </row>
    <row r="17" spans="1:13" s="111" customFormat="1" ht="17.45" customHeight="1" x14ac:dyDescent="0.25">
      <c r="A17" s="112"/>
      <c r="B17" s="128" t="s">
        <v>216</v>
      </c>
      <c r="C17" s="112"/>
      <c r="D17" s="107"/>
      <c r="E17" s="107"/>
      <c r="F17" s="109"/>
      <c r="G17" s="125">
        <v>0</v>
      </c>
      <c r="H17" s="126"/>
      <c r="I17" s="127">
        <v>-1050127</v>
      </c>
      <c r="J17" s="126"/>
      <c r="K17" s="125">
        <v>0</v>
      </c>
      <c r="L17" s="126"/>
      <c r="M17" s="127">
        <v>-591914</v>
      </c>
    </row>
    <row r="18" spans="1:13" s="111" customFormat="1" ht="17.45" customHeight="1" x14ac:dyDescent="0.25">
      <c r="A18" s="112"/>
      <c r="B18" s="128" t="s">
        <v>206</v>
      </c>
      <c r="C18" s="112"/>
      <c r="D18" s="107"/>
      <c r="E18" s="107">
        <v>12</v>
      </c>
      <c r="F18" s="109"/>
      <c r="G18" s="123">
        <v>90363654</v>
      </c>
      <c r="H18" s="109"/>
      <c r="I18" s="124">
        <v>-13581901</v>
      </c>
      <c r="J18" s="109"/>
      <c r="K18" s="123">
        <v>0</v>
      </c>
      <c r="L18" s="109"/>
      <c r="M18" s="124">
        <v>0</v>
      </c>
    </row>
    <row r="19" spans="1:13" s="111" customFormat="1" ht="17.45" customHeight="1" x14ac:dyDescent="0.25">
      <c r="A19" s="112"/>
      <c r="B19" s="128" t="s">
        <v>227</v>
      </c>
      <c r="C19" s="112"/>
      <c r="D19" s="107"/>
      <c r="E19" s="107"/>
      <c r="F19" s="109"/>
      <c r="G19" s="123">
        <v>-90046</v>
      </c>
      <c r="H19" s="109"/>
      <c r="I19" s="124">
        <v>0</v>
      </c>
      <c r="J19" s="109"/>
      <c r="K19" s="123">
        <v>-190652</v>
      </c>
      <c r="L19" s="109"/>
      <c r="M19" s="124">
        <v>0</v>
      </c>
    </row>
    <row r="20" spans="1:13" s="111" customFormat="1" ht="17.45" customHeight="1" x14ac:dyDescent="0.25">
      <c r="A20" s="112"/>
      <c r="B20" s="128" t="s">
        <v>172</v>
      </c>
      <c r="C20" s="112"/>
      <c r="D20" s="107"/>
      <c r="E20" s="107"/>
      <c r="F20" s="109"/>
      <c r="G20" s="125"/>
      <c r="K20" s="129"/>
      <c r="M20" s="124"/>
    </row>
    <row r="21" spans="1:13" s="111" customFormat="1" ht="17.45" customHeight="1" x14ac:dyDescent="0.25">
      <c r="A21" s="161"/>
      <c r="B21" s="128"/>
      <c r="C21" s="161" t="s">
        <v>153</v>
      </c>
      <c r="D21" s="107"/>
      <c r="E21" s="107">
        <v>16</v>
      </c>
      <c r="F21" s="109"/>
      <c r="G21" s="129">
        <v>34334</v>
      </c>
      <c r="I21" s="111">
        <v>325193</v>
      </c>
      <c r="K21" s="129">
        <v>2947</v>
      </c>
      <c r="M21" s="124">
        <v>0</v>
      </c>
    </row>
    <row r="22" spans="1:13" s="111" customFormat="1" ht="17.45" customHeight="1" x14ac:dyDescent="0.25">
      <c r="A22" s="112"/>
      <c r="B22" s="112" t="s">
        <v>128</v>
      </c>
      <c r="C22" s="112"/>
      <c r="D22" s="107"/>
      <c r="E22" s="107"/>
      <c r="F22" s="109"/>
      <c r="G22" s="125">
        <v>89096748</v>
      </c>
      <c r="H22" s="126"/>
      <c r="I22" s="127">
        <v>95373333</v>
      </c>
      <c r="J22" s="126"/>
      <c r="K22" s="125">
        <v>44979238</v>
      </c>
      <c r="L22" s="126"/>
      <c r="M22" s="127">
        <v>44461591</v>
      </c>
    </row>
    <row r="23" spans="1:13" s="111" customFormat="1" ht="17.45" customHeight="1" x14ac:dyDescent="0.25">
      <c r="A23" s="112"/>
      <c r="B23" s="128" t="s">
        <v>188</v>
      </c>
      <c r="C23" s="112"/>
      <c r="D23" s="107"/>
      <c r="E23" s="107">
        <v>13</v>
      </c>
      <c r="F23" s="109"/>
      <c r="G23" s="125">
        <v>-13335329</v>
      </c>
      <c r="H23" s="126"/>
      <c r="I23" s="127">
        <v>-18804082</v>
      </c>
      <c r="J23" s="126"/>
      <c r="K23" s="125">
        <v>0</v>
      </c>
      <c r="L23" s="126"/>
      <c r="M23" s="127">
        <v>0</v>
      </c>
    </row>
    <row r="24" spans="1:13" s="111" customFormat="1" ht="17.45" customHeight="1" x14ac:dyDescent="0.25">
      <c r="A24" s="112"/>
      <c r="B24" s="112" t="s">
        <v>129</v>
      </c>
      <c r="C24" s="112"/>
      <c r="D24" s="107"/>
      <c r="E24" s="107"/>
      <c r="F24" s="109"/>
      <c r="G24" s="130">
        <v>1638382</v>
      </c>
      <c r="H24" s="126"/>
      <c r="I24" s="131">
        <v>1140275</v>
      </c>
      <c r="J24" s="126"/>
      <c r="K24" s="130">
        <v>546198</v>
      </c>
      <c r="L24" s="126"/>
      <c r="M24" s="131">
        <v>399213</v>
      </c>
    </row>
    <row r="25" spans="1:13" s="111" customFormat="1" ht="8.4499999999999993" customHeight="1" x14ac:dyDescent="0.25">
      <c r="A25" s="112"/>
      <c r="B25" s="112"/>
      <c r="C25" s="112"/>
      <c r="D25" s="107"/>
      <c r="E25" s="108"/>
      <c r="F25" s="109"/>
      <c r="G25" s="123"/>
      <c r="H25" s="109"/>
      <c r="I25" s="124"/>
      <c r="J25" s="109"/>
      <c r="K25" s="123"/>
      <c r="L25" s="109"/>
      <c r="M25" s="124"/>
    </row>
    <row r="26" spans="1:13" s="111" customFormat="1" ht="17.45" customHeight="1" x14ac:dyDescent="0.25">
      <c r="A26" s="112" t="s">
        <v>130</v>
      </c>
      <c r="B26" s="112"/>
      <c r="C26" s="112"/>
      <c r="D26" s="107"/>
      <c r="E26" s="108"/>
      <c r="F26" s="109"/>
      <c r="G26" s="123"/>
      <c r="H26" s="109"/>
      <c r="I26" s="124"/>
      <c r="J26" s="109"/>
      <c r="K26" s="123"/>
      <c r="L26" s="109"/>
      <c r="M26" s="124"/>
    </row>
    <row r="27" spans="1:13" s="111" customFormat="1" ht="17.45" customHeight="1" x14ac:dyDescent="0.25">
      <c r="B27" s="112" t="s">
        <v>131</v>
      </c>
      <c r="C27" s="112"/>
      <c r="D27" s="107"/>
      <c r="E27" s="108"/>
      <c r="F27" s="109"/>
      <c r="G27" s="123">
        <f>SUM(G10:G24)</f>
        <v>256485316</v>
      </c>
      <c r="H27" s="109"/>
      <c r="I27" s="124">
        <f>SUM(I10:I24)</f>
        <v>203480667</v>
      </c>
      <c r="J27" s="109"/>
      <c r="K27" s="123">
        <f>SUM(K10:K24)</f>
        <v>-6054424</v>
      </c>
      <c r="L27" s="109"/>
      <c r="M27" s="124">
        <f>SUM(M10:M24)</f>
        <v>-19083505</v>
      </c>
    </row>
    <row r="28" spans="1:13" s="111" customFormat="1" ht="17.45" customHeight="1" x14ac:dyDescent="0.25">
      <c r="A28" s="112" t="s">
        <v>132</v>
      </c>
      <c r="B28" s="112"/>
      <c r="C28" s="112"/>
      <c r="D28" s="107"/>
      <c r="E28" s="108"/>
      <c r="F28" s="109"/>
      <c r="G28" s="123"/>
      <c r="H28" s="109"/>
      <c r="I28" s="124"/>
      <c r="J28" s="109"/>
      <c r="K28" s="123"/>
      <c r="L28" s="109"/>
      <c r="M28" s="124"/>
    </row>
    <row r="29" spans="1:13" s="111" customFormat="1" ht="17.45" customHeight="1" x14ac:dyDescent="0.25">
      <c r="A29" s="112" t="s">
        <v>133</v>
      </c>
      <c r="B29" s="112" t="s">
        <v>134</v>
      </c>
      <c r="C29" s="112"/>
      <c r="D29" s="107"/>
      <c r="E29" s="108"/>
      <c r="F29" s="109"/>
      <c r="G29" s="125">
        <f>-'Thai 3-5'!F15+'Thai 3-5'!H15-603672</f>
        <v>133899169</v>
      </c>
      <c r="H29" s="126"/>
      <c r="I29" s="127">
        <v>-163251111</v>
      </c>
      <c r="J29" s="126"/>
      <c r="K29" s="125">
        <v>3905335</v>
      </c>
      <c r="L29" s="126"/>
      <c r="M29" s="127">
        <v>5924444</v>
      </c>
    </row>
    <row r="30" spans="1:13" s="111" customFormat="1" ht="17.45" customHeight="1" x14ac:dyDescent="0.25">
      <c r="A30" s="112"/>
      <c r="B30" s="112" t="s">
        <v>135</v>
      </c>
      <c r="C30" s="112"/>
      <c r="D30" s="107"/>
      <c r="E30" s="108"/>
      <c r="F30" s="109"/>
      <c r="G30" s="125">
        <v>-9298892</v>
      </c>
      <c r="H30" s="126"/>
      <c r="I30" s="127">
        <v>294594102</v>
      </c>
      <c r="J30" s="126"/>
      <c r="K30" s="125">
        <v>249862</v>
      </c>
      <c r="L30" s="126"/>
      <c r="M30" s="127">
        <v>591914</v>
      </c>
    </row>
    <row r="31" spans="1:13" s="111" customFormat="1" ht="17.45" customHeight="1" x14ac:dyDescent="0.25">
      <c r="A31" s="112" t="s">
        <v>133</v>
      </c>
      <c r="B31" s="112" t="s">
        <v>136</v>
      </c>
      <c r="C31" s="112"/>
      <c r="D31" s="107"/>
      <c r="E31" s="108"/>
      <c r="F31" s="109"/>
      <c r="G31" s="125">
        <v>-1370548677</v>
      </c>
      <c r="H31" s="126"/>
      <c r="I31" s="127">
        <v>-1504153649</v>
      </c>
      <c r="J31" s="126"/>
      <c r="K31" s="125">
        <v>0</v>
      </c>
      <c r="L31" s="126"/>
      <c r="M31" s="127">
        <v>0</v>
      </c>
    </row>
    <row r="32" spans="1:13" s="111" customFormat="1" ht="17.45" customHeight="1" x14ac:dyDescent="0.25">
      <c r="A32" s="112" t="s">
        <v>133</v>
      </c>
      <c r="B32" s="112" t="s">
        <v>137</v>
      </c>
      <c r="C32" s="112"/>
      <c r="D32" s="107"/>
      <c r="E32" s="108"/>
      <c r="F32" s="109"/>
      <c r="G32" s="125">
        <v>36659584</v>
      </c>
      <c r="H32" s="126"/>
      <c r="I32" s="127">
        <v>-11578998</v>
      </c>
      <c r="J32" s="126"/>
      <c r="K32" s="125">
        <v>-877844</v>
      </c>
      <c r="L32" s="126"/>
      <c r="M32" s="127">
        <v>-588883</v>
      </c>
    </row>
    <row r="33" spans="1:13" s="111" customFormat="1" ht="17.45" customHeight="1" x14ac:dyDescent="0.25">
      <c r="A33" s="112"/>
      <c r="B33" s="112" t="s">
        <v>138</v>
      </c>
      <c r="C33" s="112"/>
      <c r="D33" s="107"/>
      <c r="E33" s="108"/>
      <c r="F33" s="109"/>
      <c r="G33" s="123">
        <v>-5567637</v>
      </c>
      <c r="H33" s="109"/>
      <c r="I33" s="124">
        <v>-5884063</v>
      </c>
      <c r="J33" s="109"/>
      <c r="K33" s="123">
        <v>0</v>
      </c>
      <c r="L33" s="109"/>
      <c r="M33" s="124">
        <v>0</v>
      </c>
    </row>
    <row r="34" spans="1:13" s="111" customFormat="1" ht="17.45" customHeight="1" x14ac:dyDescent="0.25">
      <c r="B34" s="112" t="s">
        <v>139</v>
      </c>
      <c r="C34" s="112"/>
      <c r="D34" s="107"/>
      <c r="F34" s="132"/>
      <c r="G34" s="125">
        <v>8909421</v>
      </c>
      <c r="H34" s="133"/>
      <c r="I34" s="127">
        <v>6891064</v>
      </c>
      <c r="J34" s="133"/>
      <c r="K34" s="125">
        <v>-158721</v>
      </c>
      <c r="L34" s="133"/>
      <c r="M34" s="127">
        <v>2591803</v>
      </c>
    </row>
    <row r="35" spans="1:13" s="111" customFormat="1" ht="17.45" customHeight="1" x14ac:dyDescent="0.25">
      <c r="A35" s="112" t="s">
        <v>133</v>
      </c>
      <c r="B35" s="112" t="s">
        <v>140</v>
      </c>
      <c r="C35" s="112"/>
      <c r="D35" s="107"/>
      <c r="E35" s="108"/>
      <c r="F35" s="109"/>
      <c r="G35" s="125">
        <f>94317571-50000</f>
        <v>94267571</v>
      </c>
      <c r="H35" s="126"/>
      <c r="I35" s="127">
        <v>-166273545</v>
      </c>
      <c r="J35" s="126"/>
      <c r="K35" s="125">
        <v>-1783608</v>
      </c>
      <c r="L35" s="126"/>
      <c r="M35" s="127">
        <v>3397682</v>
      </c>
    </row>
    <row r="36" spans="1:13" s="111" customFormat="1" ht="17.45" customHeight="1" x14ac:dyDescent="0.25">
      <c r="A36" s="112"/>
      <c r="B36" s="112" t="s">
        <v>141</v>
      </c>
      <c r="C36" s="112"/>
      <c r="D36" s="107"/>
      <c r="E36" s="108"/>
      <c r="F36" s="109"/>
      <c r="G36" s="125">
        <v>2179959</v>
      </c>
      <c r="H36" s="126"/>
      <c r="I36" s="127">
        <v>-877268</v>
      </c>
      <c r="J36" s="126"/>
      <c r="K36" s="125">
        <v>-1001741</v>
      </c>
      <c r="L36" s="126"/>
      <c r="M36" s="127">
        <v>-2251216</v>
      </c>
    </row>
    <row r="37" spans="1:13" s="111" customFormat="1" ht="17.45" customHeight="1" x14ac:dyDescent="0.25">
      <c r="A37" s="166"/>
      <c r="B37" s="166" t="s">
        <v>142</v>
      </c>
      <c r="C37" s="166"/>
      <c r="D37" s="107"/>
      <c r="E37" s="108"/>
      <c r="F37" s="109"/>
      <c r="G37" s="125">
        <v>-879094</v>
      </c>
      <c r="H37" s="126"/>
      <c r="I37" s="127">
        <v>0</v>
      </c>
      <c r="J37" s="126"/>
      <c r="K37" s="125">
        <v>-612507</v>
      </c>
      <c r="L37" s="126"/>
      <c r="M37" s="127">
        <v>0</v>
      </c>
    </row>
    <row r="38" spans="1:13" s="111" customFormat="1" ht="17.45" customHeight="1" x14ac:dyDescent="0.25">
      <c r="A38" s="112"/>
      <c r="B38" s="128" t="s">
        <v>214</v>
      </c>
      <c r="C38" s="112"/>
      <c r="D38" s="107"/>
      <c r="E38" s="108"/>
      <c r="F38" s="109"/>
      <c r="G38" s="130">
        <v>37930000</v>
      </c>
      <c r="H38" s="126"/>
      <c r="I38" s="131">
        <v>0</v>
      </c>
      <c r="J38" s="126"/>
      <c r="K38" s="130">
        <v>0</v>
      </c>
      <c r="L38" s="126"/>
      <c r="M38" s="131">
        <v>0</v>
      </c>
    </row>
    <row r="39" spans="1:13" s="111" customFormat="1" ht="8.4499999999999993" customHeight="1" x14ac:dyDescent="0.25">
      <c r="A39" s="112"/>
      <c r="B39" s="112"/>
      <c r="C39" s="112"/>
      <c r="D39" s="107"/>
      <c r="E39" s="108"/>
      <c r="F39" s="109"/>
      <c r="G39" s="123"/>
      <c r="H39" s="109"/>
      <c r="I39" s="124"/>
      <c r="J39" s="109"/>
      <c r="K39" s="123"/>
      <c r="L39" s="109"/>
      <c r="M39" s="124"/>
    </row>
    <row r="40" spans="1:13" s="111" customFormat="1" ht="17.45" customHeight="1" x14ac:dyDescent="0.25">
      <c r="A40" s="112" t="s">
        <v>143</v>
      </c>
      <c r="B40" s="112"/>
      <c r="C40" s="112"/>
      <c r="D40" s="107"/>
      <c r="E40" s="108"/>
      <c r="F40" s="124"/>
      <c r="G40" s="123">
        <f>SUM(G27:G38)</f>
        <v>-815963280</v>
      </c>
      <c r="H40" s="124"/>
      <c r="I40" s="124">
        <f>SUM(I27:I38)</f>
        <v>-1347052801</v>
      </c>
      <c r="J40" s="124"/>
      <c r="K40" s="123">
        <f>SUM(K27:K38)</f>
        <v>-6333648</v>
      </c>
      <c r="L40" s="124"/>
      <c r="M40" s="124">
        <f>SUM(M27:M38)</f>
        <v>-9417761</v>
      </c>
    </row>
    <row r="41" spans="1:13" s="111" customFormat="1" ht="17.45" customHeight="1" x14ac:dyDescent="0.25">
      <c r="A41" s="112"/>
      <c r="B41" s="128" t="s">
        <v>170</v>
      </c>
      <c r="C41" s="112"/>
      <c r="D41" s="107"/>
      <c r="E41" s="108"/>
      <c r="F41" s="124"/>
      <c r="G41" s="123">
        <v>14908382</v>
      </c>
      <c r="H41" s="124"/>
      <c r="I41" s="124">
        <v>0</v>
      </c>
      <c r="J41" s="124"/>
      <c r="K41" s="123">
        <v>0</v>
      </c>
      <c r="L41" s="124"/>
      <c r="M41" s="124">
        <v>0</v>
      </c>
    </row>
    <row r="42" spans="1:13" s="111" customFormat="1" ht="17.45" customHeight="1" x14ac:dyDescent="0.25">
      <c r="A42" s="112"/>
      <c r="B42" s="128" t="s">
        <v>171</v>
      </c>
      <c r="C42" s="112"/>
      <c r="D42" s="107"/>
      <c r="E42" s="108"/>
      <c r="F42" s="124"/>
      <c r="G42" s="125">
        <v>-580199</v>
      </c>
      <c r="H42" s="127"/>
      <c r="I42" s="127">
        <v>-624546</v>
      </c>
      <c r="J42" s="127"/>
      <c r="K42" s="125">
        <v>0</v>
      </c>
      <c r="L42" s="127"/>
      <c r="M42" s="127">
        <v>0</v>
      </c>
    </row>
    <row r="43" spans="1:13" s="111" customFormat="1" ht="17.45" customHeight="1" x14ac:dyDescent="0.25">
      <c r="A43" s="112"/>
      <c r="B43" s="112" t="s">
        <v>144</v>
      </c>
      <c r="C43" s="112"/>
      <c r="D43" s="107"/>
      <c r="E43" s="108"/>
      <c r="F43" s="109"/>
      <c r="G43" s="130">
        <v>-106991357</v>
      </c>
      <c r="H43" s="126"/>
      <c r="I43" s="131">
        <v>-90936405</v>
      </c>
      <c r="J43" s="126"/>
      <c r="K43" s="130">
        <v>-56134736</v>
      </c>
      <c r="L43" s="126"/>
      <c r="M43" s="131">
        <v>-86029396</v>
      </c>
    </row>
    <row r="44" spans="1:13" s="111" customFormat="1" ht="8.4499999999999993" customHeight="1" x14ac:dyDescent="0.25">
      <c r="A44" s="112"/>
      <c r="B44" s="112"/>
      <c r="C44" s="112"/>
      <c r="D44" s="113"/>
      <c r="E44" s="114"/>
      <c r="F44" s="115"/>
      <c r="G44" s="123"/>
      <c r="H44" s="115"/>
      <c r="I44" s="124"/>
      <c r="J44" s="115"/>
      <c r="K44" s="123"/>
      <c r="L44" s="115"/>
      <c r="M44" s="124"/>
    </row>
    <row r="45" spans="1:13" s="111" customFormat="1" ht="17.45" customHeight="1" x14ac:dyDescent="0.25">
      <c r="A45" s="112" t="s">
        <v>145</v>
      </c>
      <c r="B45" s="112"/>
      <c r="C45" s="112"/>
      <c r="D45" s="107"/>
      <c r="E45" s="108"/>
      <c r="F45" s="109"/>
      <c r="G45" s="134">
        <f>SUM(G40:G43)</f>
        <v>-908626454</v>
      </c>
      <c r="H45" s="109"/>
      <c r="I45" s="135">
        <f>SUM(I40:I43)</f>
        <v>-1438613752</v>
      </c>
      <c r="J45" s="124"/>
      <c r="K45" s="134">
        <f>SUM(K40:K43)</f>
        <v>-62468384</v>
      </c>
      <c r="L45" s="124"/>
      <c r="M45" s="135">
        <f>SUM(M40:M43)</f>
        <v>-95447157</v>
      </c>
    </row>
    <row r="46" spans="1:13" s="50" customFormat="1" ht="9.75" customHeight="1" x14ac:dyDescent="0.25">
      <c r="A46" s="71"/>
      <c r="B46" s="71"/>
      <c r="C46" s="71"/>
      <c r="D46" s="66"/>
      <c r="E46" s="67"/>
      <c r="F46" s="68"/>
      <c r="G46" s="37"/>
      <c r="H46" s="68"/>
      <c r="I46" s="37"/>
      <c r="J46" s="37"/>
      <c r="K46" s="37"/>
      <c r="L46" s="37"/>
      <c r="M46" s="37"/>
    </row>
    <row r="47" spans="1:13" s="50" customFormat="1" ht="19.5" customHeight="1" x14ac:dyDescent="0.25">
      <c r="A47" s="71"/>
      <c r="B47" s="71"/>
      <c r="C47" s="71"/>
      <c r="D47" s="66"/>
      <c r="E47" s="67"/>
      <c r="F47" s="68"/>
      <c r="G47" s="37"/>
      <c r="H47" s="68"/>
      <c r="I47" s="37"/>
      <c r="J47" s="37"/>
      <c r="K47" s="37"/>
      <c r="L47" s="37"/>
      <c r="M47" s="37"/>
    </row>
    <row r="48" spans="1:13" s="50" customFormat="1" ht="24" customHeight="1" x14ac:dyDescent="0.25">
      <c r="A48" s="71"/>
      <c r="B48" s="71"/>
      <c r="C48" s="71"/>
      <c r="D48" s="66"/>
      <c r="E48" s="67"/>
      <c r="F48" s="68"/>
      <c r="G48" s="37"/>
      <c r="H48" s="68"/>
      <c r="I48" s="37"/>
      <c r="J48" s="37"/>
      <c r="K48" s="37"/>
      <c r="L48" s="37"/>
      <c r="M48" s="37"/>
    </row>
    <row r="49" spans="1:13" ht="22.15" customHeight="1" x14ac:dyDescent="0.4">
      <c r="A49" s="76" t="str">
        <f>+'Thai 3-5'!A54</f>
        <v>หมายเหตุประกอบข้อมูลทางการเงินเป็นส่วนหนึ่งของข้อมูลทางการเงินระหว่างกาลนี้</v>
      </c>
      <c r="B49" s="76"/>
      <c r="C49" s="76"/>
      <c r="D49" s="36"/>
      <c r="E49" s="77"/>
      <c r="F49" s="78"/>
      <c r="G49" s="48"/>
      <c r="H49" s="78"/>
      <c r="I49" s="48"/>
      <c r="J49" s="78"/>
      <c r="K49" s="48"/>
      <c r="L49" s="78"/>
      <c r="M49" s="48"/>
    </row>
    <row r="50" spans="1:13" ht="20.25" customHeight="1" x14ac:dyDescent="0.4">
      <c r="A50" s="65" t="str">
        <f>A1</f>
        <v xml:space="preserve">บริษัท น้ำตาลบุรีรัมย์ จำกัด (มหาชน) </v>
      </c>
      <c r="B50" s="65"/>
      <c r="C50" s="65"/>
    </row>
    <row r="51" spans="1:13" ht="20.25" customHeight="1" x14ac:dyDescent="0.4">
      <c r="A51" s="65" t="s">
        <v>120</v>
      </c>
      <c r="B51" s="65"/>
      <c r="C51" s="65"/>
    </row>
    <row r="52" spans="1:13" ht="20.25" customHeight="1" x14ac:dyDescent="0.4">
      <c r="A52" s="79" t="str">
        <f>A3</f>
        <v>สำหรับงวดสามเดือนสิ้นสุดวันที่ 31 มีนาคม พ.ศ. 2563</v>
      </c>
      <c r="B52" s="79"/>
      <c r="C52" s="79"/>
      <c r="D52" s="36"/>
      <c r="E52" s="77"/>
      <c r="F52" s="78"/>
      <c r="G52" s="48"/>
      <c r="H52" s="78"/>
      <c r="I52" s="48"/>
      <c r="J52" s="78"/>
      <c r="K52" s="48"/>
      <c r="L52" s="78"/>
      <c r="M52" s="48"/>
    </row>
    <row r="53" spans="1:13" ht="20.25" customHeight="1" x14ac:dyDescent="0.4">
      <c r="A53" s="65"/>
      <c r="B53" s="65"/>
      <c r="C53" s="65"/>
    </row>
    <row r="54" spans="1:13" s="111" customFormat="1" ht="17.45" customHeight="1" x14ac:dyDescent="0.25">
      <c r="A54" s="106"/>
      <c r="B54" s="106"/>
      <c r="C54" s="106"/>
      <c r="D54" s="107"/>
      <c r="E54" s="108"/>
      <c r="F54" s="109"/>
      <c r="G54" s="180" t="s">
        <v>2</v>
      </c>
      <c r="H54" s="180"/>
      <c r="I54" s="180"/>
      <c r="J54" s="110"/>
      <c r="K54" s="180" t="s">
        <v>3</v>
      </c>
      <c r="L54" s="180"/>
      <c r="M54" s="180"/>
    </row>
    <row r="55" spans="1:13" s="111" customFormat="1" ht="17.45" customHeight="1" x14ac:dyDescent="0.25">
      <c r="A55" s="112"/>
      <c r="B55" s="112"/>
      <c r="C55" s="112"/>
      <c r="D55" s="113"/>
      <c r="E55" s="114"/>
      <c r="F55" s="115"/>
      <c r="G55" s="114" t="s">
        <v>180</v>
      </c>
      <c r="H55" s="116"/>
      <c r="I55" s="114" t="s">
        <v>7</v>
      </c>
      <c r="J55" s="117"/>
      <c r="K55" s="114" t="s">
        <v>180</v>
      </c>
      <c r="L55" s="116"/>
      <c r="M55" s="114" t="s">
        <v>7</v>
      </c>
    </row>
    <row r="56" spans="1:13" s="111" customFormat="1" ht="17.45" customHeight="1" x14ac:dyDescent="0.25">
      <c r="A56" s="112"/>
      <c r="B56" s="112"/>
      <c r="C56" s="112"/>
      <c r="D56" s="113"/>
      <c r="E56" s="118" t="s">
        <v>8</v>
      </c>
      <c r="F56" s="115"/>
      <c r="G56" s="119" t="s">
        <v>9</v>
      </c>
      <c r="H56" s="115"/>
      <c r="I56" s="119" t="s">
        <v>9</v>
      </c>
      <c r="J56" s="115"/>
      <c r="K56" s="119" t="s">
        <v>9</v>
      </c>
      <c r="L56" s="115"/>
      <c r="M56" s="119" t="s">
        <v>9</v>
      </c>
    </row>
    <row r="57" spans="1:13" s="111" customFormat="1" ht="8.4499999999999993" customHeight="1" x14ac:dyDescent="0.25">
      <c r="A57" s="112"/>
      <c r="B57" s="112"/>
      <c r="C57" s="112"/>
      <c r="D57" s="113"/>
      <c r="E57" s="120"/>
      <c r="F57" s="115"/>
      <c r="G57" s="121"/>
      <c r="H57" s="115"/>
      <c r="I57" s="122"/>
      <c r="J57" s="115"/>
      <c r="K57" s="121"/>
      <c r="L57" s="115"/>
      <c r="M57" s="122"/>
    </row>
    <row r="58" spans="1:13" s="111" customFormat="1" ht="17.45" customHeight="1" x14ac:dyDescent="0.25">
      <c r="A58" s="106" t="s">
        <v>146</v>
      </c>
      <c r="B58" s="112"/>
      <c r="C58" s="112"/>
      <c r="D58" s="107"/>
      <c r="E58" s="108"/>
      <c r="F58" s="109"/>
      <c r="G58" s="123"/>
      <c r="H58" s="109"/>
      <c r="I58" s="124"/>
      <c r="J58" s="109"/>
      <c r="K58" s="123"/>
      <c r="L58" s="109"/>
      <c r="M58" s="124"/>
    </row>
    <row r="59" spans="1:13" s="111" customFormat="1" ht="17.45" customHeight="1" x14ac:dyDescent="0.25">
      <c r="A59" s="112" t="s">
        <v>147</v>
      </c>
      <c r="B59" s="112"/>
      <c r="C59" s="112"/>
      <c r="D59" s="107"/>
      <c r="E59" s="108"/>
      <c r="F59" s="109"/>
      <c r="G59" s="125">
        <v>11898986</v>
      </c>
      <c r="H59" s="126"/>
      <c r="I59" s="127">
        <v>17814453</v>
      </c>
      <c r="J59" s="126"/>
      <c r="K59" s="125">
        <v>22294230</v>
      </c>
      <c r="L59" s="126"/>
      <c r="M59" s="127">
        <v>29904076</v>
      </c>
    </row>
    <row r="60" spans="1:13" s="111" customFormat="1" ht="17.45" customHeight="1" x14ac:dyDescent="0.25">
      <c r="A60" s="112" t="s">
        <v>148</v>
      </c>
      <c r="B60" s="112"/>
      <c r="C60" s="112"/>
      <c r="D60" s="107"/>
      <c r="E60" s="107"/>
      <c r="F60" s="109"/>
      <c r="G60" s="125">
        <v>13557941</v>
      </c>
      <c r="H60" s="126"/>
      <c r="I60" s="127">
        <v>15202802</v>
      </c>
      <c r="J60" s="126"/>
      <c r="K60" s="125">
        <v>13557941</v>
      </c>
      <c r="L60" s="126"/>
      <c r="M60" s="127">
        <v>115621892</v>
      </c>
    </row>
    <row r="61" spans="1:13" s="111" customFormat="1" ht="17.45" customHeight="1" x14ac:dyDescent="0.25">
      <c r="A61" s="157" t="s">
        <v>198</v>
      </c>
      <c r="B61" s="157"/>
      <c r="C61" s="157"/>
      <c r="D61" s="107"/>
      <c r="E61" s="108"/>
      <c r="F61" s="124"/>
      <c r="G61" s="125">
        <v>15037390</v>
      </c>
      <c r="H61" s="126"/>
      <c r="I61" s="127">
        <v>0</v>
      </c>
      <c r="J61" s="126"/>
      <c r="K61" s="125">
        <v>15037390</v>
      </c>
      <c r="L61" s="126"/>
      <c r="M61" s="127">
        <v>0</v>
      </c>
    </row>
    <row r="62" spans="1:13" s="111" customFormat="1" ht="17.45" customHeight="1" x14ac:dyDescent="0.25">
      <c r="A62" s="112" t="s">
        <v>169</v>
      </c>
      <c r="B62" s="112"/>
      <c r="C62" s="112"/>
      <c r="D62" s="107"/>
      <c r="E62" s="107"/>
      <c r="F62" s="109"/>
      <c r="G62" s="125">
        <v>0</v>
      </c>
      <c r="H62" s="126"/>
      <c r="I62" s="127">
        <v>0</v>
      </c>
      <c r="J62" s="126"/>
      <c r="K62" s="125">
        <v>0</v>
      </c>
      <c r="L62" s="126"/>
      <c r="M62" s="127">
        <v>-70000000</v>
      </c>
    </row>
    <row r="63" spans="1:13" s="111" customFormat="1" ht="17.45" customHeight="1" x14ac:dyDescent="0.25">
      <c r="A63" s="112" t="s">
        <v>149</v>
      </c>
      <c r="B63" s="112"/>
      <c r="C63" s="112"/>
      <c r="D63" s="107"/>
      <c r="E63" s="108"/>
      <c r="F63" s="124"/>
      <c r="G63" s="125">
        <v>0</v>
      </c>
      <c r="H63" s="126"/>
      <c r="I63" s="127">
        <v>0</v>
      </c>
      <c r="J63" s="126"/>
      <c r="K63" s="125">
        <v>491746189</v>
      </c>
      <c r="L63" s="126"/>
      <c r="M63" s="127">
        <v>170721341</v>
      </c>
    </row>
    <row r="64" spans="1:13" s="111" customFormat="1" ht="17.45" customHeight="1" x14ac:dyDescent="0.25">
      <c r="A64" s="112" t="s">
        <v>150</v>
      </c>
      <c r="B64" s="112"/>
      <c r="C64" s="112"/>
      <c r="D64" s="107"/>
      <c r="E64" s="108"/>
      <c r="F64" s="124"/>
      <c r="G64" s="125">
        <v>0</v>
      </c>
      <c r="H64" s="126"/>
      <c r="I64" s="127">
        <v>0</v>
      </c>
      <c r="J64" s="126"/>
      <c r="K64" s="125">
        <v>-478711962</v>
      </c>
      <c r="L64" s="126"/>
      <c r="M64" s="127">
        <v>-143000000</v>
      </c>
    </row>
    <row r="65" spans="1:13" s="111" customFormat="1" ht="17.45" customHeight="1" x14ac:dyDescent="0.25">
      <c r="A65" s="112" t="s">
        <v>174</v>
      </c>
      <c r="B65" s="112"/>
      <c r="C65" s="112"/>
      <c r="D65" s="107"/>
      <c r="E65" s="107">
        <v>15</v>
      </c>
      <c r="F65" s="124"/>
      <c r="G65" s="125">
        <v>41522057</v>
      </c>
      <c r="H65" s="126"/>
      <c r="I65" s="127">
        <v>77865925</v>
      </c>
      <c r="J65" s="126"/>
      <c r="K65" s="125">
        <v>0</v>
      </c>
      <c r="L65" s="126"/>
      <c r="M65" s="127">
        <v>0</v>
      </c>
    </row>
    <row r="66" spans="1:13" s="111" customFormat="1" ht="17.45" customHeight="1" x14ac:dyDescent="0.25">
      <c r="A66" s="112" t="s">
        <v>151</v>
      </c>
      <c r="B66" s="112"/>
      <c r="C66" s="112"/>
      <c r="D66" s="107"/>
      <c r="E66" s="107">
        <v>15</v>
      </c>
      <c r="F66" s="124"/>
      <c r="G66" s="125">
        <v>0</v>
      </c>
      <c r="H66" s="126"/>
      <c r="I66" s="127">
        <v>-14753398</v>
      </c>
      <c r="J66" s="126"/>
      <c r="K66" s="125">
        <v>0</v>
      </c>
      <c r="L66" s="126"/>
      <c r="M66" s="127">
        <v>0</v>
      </c>
    </row>
    <row r="67" spans="1:13" s="111" customFormat="1" ht="17.45" customHeight="1" x14ac:dyDescent="0.25">
      <c r="A67" s="112" t="s">
        <v>173</v>
      </c>
      <c r="B67" s="112"/>
      <c r="C67" s="112"/>
      <c r="D67" s="107"/>
      <c r="G67" s="129">
        <f>3513360-753140</f>
        <v>2760220</v>
      </c>
      <c r="I67" s="127">
        <v>0</v>
      </c>
      <c r="K67" s="125">
        <v>190654</v>
      </c>
      <c r="M67" s="127">
        <v>0</v>
      </c>
    </row>
    <row r="68" spans="1:13" s="111" customFormat="1" ht="17.45" customHeight="1" x14ac:dyDescent="0.25">
      <c r="A68" s="112" t="s">
        <v>152</v>
      </c>
      <c r="B68" s="112"/>
      <c r="C68" s="112"/>
      <c r="D68" s="107"/>
      <c r="E68" s="108"/>
      <c r="F68" s="109"/>
      <c r="G68" s="123"/>
      <c r="H68" s="109"/>
      <c r="I68" s="124"/>
      <c r="J68" s="109"/>
      <c r="K68" s="123"/>
      <c r="L68" s="109"/>
      <c r="M68" s="124"/>
    </row>
    <row r="69" spans="1:13" s="111" customFormat="1" ht="17.45" customHeight="1" x14ac:dyDescent="0.25">
      <c r="A69" s="112"/>
      <c r="B69" s="112" t="s">
        <v>153</v>
      </c>
      <c r="C69" s="112"/>
      <c r="D69" s="107"/>
      <c r="E69" s="108"/>
      <c r="F69" s="109"/>
      <c r="G69" s="125">
        <v>-125257226</v>
      </c>
      <c r="H69" s="126"/>
      <c r="I69" s="127">
        <v>-106998535</v>
      </c>
      <c r="J69" s="126"/>
      <c r="K69" s="125">
        <v>-939863</v>
      </c>
      <c r="L69" s="126"/>
      <c r="M69" s="127">
        <v>-14089962</v>
      </c>
    </row>
    <row r="70" spans="1:13" s="111" customFormat="1" ht="17.45" customHeight="1" x14ac:dyDescent="0.25">
      <c r="A70" s="112" t="s">
        <v>189</v>
      </c>
      <c r="B70" s="112"/>
      <c r="C70" s="112"/>
      <c r="D70" s="107"/>
      <c r="E70" s="108"/>
      <c r="F70" s="109"/>
      <c r="G70" s="125"/>
      <c r="H70" s="126"/>
      <c r="I70" s="127"/>
      <c r="J70" s="126"/>
      <c r="K70" s="125"/>
      <c r="L70" s="126"/>
      <c r="M70" s="127"/>
    </row>
    <row r="71" spans="1:13" s="111" customFormat="1" ht="17.45" customHeight="1" x14ac:dyDescent="0.25">
      <c r="B71" s="111" t="s">
        <v>190</v>
      </c>
      <c r="D71" s="107"/>
      <c r="E71" s="108"/>
      <c r="F71" s="109"/>
      <c r="G71" s="130">
        <v>-3280332</v>
      </c>
      <c r="H71" s="126"/>
      <c r="I71" s="136">
        <v>-4871461</v>
      </c>
      <c r="J71" s="126"/>
      <c r="K71" s="130">
        <v>0</v>
      </c>
      <c r="L71" s="126"/>
      <c r="M71" s="136">
        <v>0</v>
      </c>
    </row>
    <row r="72" spans="1:13" s="111" customFormat="1" ht="8.4499999999999993" customHeight="1" x14ac:dyDescent="0.25">
      <c r="A72" s="112"/>
      <c r="B72" s="112"/>
      <c r="C72" s="112"/>
      <c r="D72" s="107"/>
      <c r="F72" s="132"/>
      <c r="G72" s="123"/>
      <c r="H72" s="132"/>
      <c r="I72" s="124"/>
      <c r="J72" s="132"/>
      <c r="K72" s="123"/>
      <c r="L72" s="132"/>
      <c r="M72" s="124"/>
    </row>
    <row r="73" spans="1:13" s="111" customFormat="1" ht="17.45" customHeight="1" x14ac:dyDescent="0.25">
      <c r="A73" s="112" t="s">
        <v>166</v>
      </c>
      <c r="B73" s="112"/>
      <c r="C73" s="112"/>
      <c r="D73" s="107"/>
      <c r="F73" s="132"/>
      <c r="G73" s="165">
        <f>SUM(G59:G72)</f>
        <v>-43760964</v>
      </c>
      <c r="H73" s="132"/>
      <c r="I73" s="138">
        <f>SUM(I59:I71)</f>
        <v>-15740214</v>
      </c>
      <c r="J73" s="132"/>
      <c r="K73" s="137">
        <f>SUM(K59:K72)</f>
        <v>63174579</v>
      </c>
      <c r="L73" s="132"/>
      <c r="M73" s="138">
        <f>SUM(M59:M72)</f>
        <v>89157347</v>
      </c>
    </row>
    <row r="74" spans="1:13" s="111" customFormat="1" ht="17.45" customHeight="1" x14ac:dyDescent="0.25">
      <c r="A74" s="112"/>
      <c r="B74" s="112"/>
      <c r="C74" s="112"/>
      <c r="D74" s="113"/>
      <c r="E74" s="114"/>
      <c r="F74" s="115"/>
      <c r="G74" s="139"/>
      <c r="H74" s="115"/>
      <c r="I74" s="140"/>
      <c r="J74" s="115"/>
      <c r="K74" s="139"/>
      <c r="L74" s="115"/>
      <c r="M74" s="140"/>
    </row>
    <row r="75" spans="1:13" s="111" customFormat="1" ht="17.45" customHeight="1" x14ac:dyDescent="0.25">
      <c r="A75" s="106" t="s">
        <v>154</v>
      </c>
      <c r="B75" s="112"/>
      <c r="C75" s="112"/>
      <c r="D75" s="107"/>
      <c r="F75" s="132"/>
      <c r="G75" s="123"/>
      <c r="H75" s="132"/>
      <c r="I75" s="124"/>
      <c r="J75" s="132"/>
      <c r="K75" s="123"/>
      <c r="L75" s="132"/>
      <c r="M75" s="124"/>
    </row>
    <row r="76" spans="1:13" s="111" customFormat="1" ht="17.45" customHeight="1" x14ac:dyDescent="0.25">
      <c r="A76" s="112" t="s">
        <v>155</v>
      </c>
      <c r="B76" s="116"/>
      <c r="C76" s="112"/>
      <c r="D76" s="107"/>
      <c r="E76" s="107"/>
      <c r="G76" s="129"/>
      <c r="K76" s="129"/>
    </row>
    <row r="77" spans="1:13" s="111" customFormat="1" ht="17.45" customHeight="1" x14ac:dyDescent="0.25">
      <c r="A77" s="112"/>
      <c r="B77" s="112" t="s">
        <v>156</v>
      </c>
      <c r="D77" s="107"/>
      <c r="E77" s="107">
        <v>18</v>
      </c>
      <c r="G77" s="141">
        <v>761713920</v>
      </c>
      <c r="H77" s="142"/>
      <c r="I77" s="142">
        <v>1509981417</v>
      </c>
      <c r="J77" s="142"/>
      <c r="K77" s="125">
        <v>0</v>
      </c>
      <c r="L77" s="142"/>
      <c r="M77" s="127">
        <v>-252000</v>
      </c>
    </row>
    <row r="78" spans="1:13" s="111" customFormat="1" ht="17.45" customHeight="1" x14ac:dyDescent="0.25">
      <c r="A78" s="111" t="s">
        <v>168</v>
      </c>
      <c r="B78" s="112"/>
      <c r="D78" s="107"/>
      <c r="E78" s="107">
        <v>18</v>
      </c>
      <c r="G78" s="141">
        <v>300000000</v>
      </c>
      <c r="H78" s="142"/>
      <c r="I78" s="127">
        <v>0</v>
      </c>
      <c r="J78" s="142"/>
      <c r="K78" s="125">
        <v>0</v>
      </c>
      <c r="L78" s="142"/>
      <c r="M78" s="127">
        <v>0</v>
      </c>
    </row>
    <row r="79" spans="1:13" s="111" customFormat="1" ht="17.45" customHeight="1" x14ac:dyDescent="0.25">
      <c r="A79" s="111" t="s">
        <v>157</v>
      </c>
      <c r="B79" s="116"/>
      <c r="C79" s="112"/>
      <c r="D79" s="107"/>
      <c r="E79" s="107">
        <v>18</v>
      </c>
      <c r="F79" s="124"/>
      <c r="G79" s="141">
        <v>-1415497</v>
      </c>
      <c r="H79" s="142"/>
      <c r="I79" s="127">
        <v>-68374603</v>
      </c>
      <c r="J79" s="142"/>
      <c r="K79" s="125">
        <v>0</v>
      </c>
      <c r="L79" s="142"/>
      <c r="M79" s="127">
        <v>0</v>
      </c>
    </row>
    <row r="80" spans="1:13" s="111" customFormat="1" ht="17.45" customHeight="1" x14ac:dyDescent="0.25">
      <c r="A80" s="111" t="s">
        <v>158</v>
      </c>
      <c r="B80" s="116"/>
      <c r="C80" s="112"/>
      <c r="D80" s="107"/>
      <c r="E80" s="107">
        <v>18</v>
      </c>
      <c r="F80" s="124"/>
      <c r="G80" s="143">
        <v>-16504123</v>
      </c>
      <c r="H80" s="142"/>
      <c r="I80" s="127">
        <v>-49334506</v>
      </c>
      <c r="J80" s="142"/>
      <c r="K80" s="125">
        <v>0</v>
      </c>
      <c r="L80" s="142"/>
      <c r="M80" s="127">
        <v>0</v>
      </c>
    </row>
    <row r="81" spans="1:13" s="111" customFormat="1" ht="17.45" customHeight="1" x14ac:dyDescent="0.25">
      <c r="A81" s="112" t="s">
        <v>159</v>
      </c>
      <c r="B81" s="112"/>
      <c r="C81" s="112"/>
      <c r="D81" s="107"/>
      <c r="E81" s="108"/>
      <c r="F81" s="109"/>
      <c r="G81" s="125">
        <v>0</v>
      </c>
      <c r="H81" s="142"/>
      <c r="I81" s="144">
        <v>-3246094</v>
      </c>
      <c r="J81" s="126"/>
      <c r="K81" s="125">
        <v>0</v>
      </c>
      <c r="L81" s="126"/>
      <c r="M81" s="127">
        <v>-651947</v>
      </c>
    </row>
    <row r="82" spans="1:13" s="111" customFormat="1" ht="17.45" customHeight="1" x14ac:dyDescent="0.25">
      <c r="A82" s="168" t="s">
        <v>220</v>
      </c>
      <c r="B82" s="168"/>
      <c r="C82" s="168"/>
      <c r="D82" s="107"/>
      <c r="E82" s="108"/>
      <c r="F82" s="109"/>
      <c r="G82" s="143">
        <v>-2923712</v>
      </c>
      <c r="H82" s="142"/>
      <c r="I82" s="127">
        <v>0</v>
      </c>
      <c r="J82" s="126"/>
      <c r="K82" s="125">
        <v>-1026054</v>
      </c>
      <c r="L82" s="126"/>
      <c r="M82" s="127">
        <v>0</v>
      </c>
    </row>
    <row r="83" spans="1:13" s="111" customFormat="1" ht="17.45" customHeight="1" x14ac:dyDescent="0.25">
      <c r="A83" s="111" t="s">
        <v>160</v>
      </c>
      <c r="B83" s="116"/>
      <c r="C83" s="112"/>
      <c r="D83" s="107"/>
      <c r="E83" s="107"/>
      <c r="F83" s="124"/>
      <c r="G83" s="130">
        <v>0</v>
      </c>
      <c r="H83" s="126"/>
      <c r="I83" s="131">
        <v>-1929</v>
      </c>
      <c r="J83" s="126"/>
      <c r="K83" s="130">
        <v>0</v>
      </c>
      <c r="L83" s="126"/>
      <c r="M83" s="131">
        <v>-1259</v>
      </c>
    </row>
    <row r="84" spans="1:13" s="111" customFormat="1" ht="8.4499999999999993" customHeight="1" x14ac:dyDescent="0.25">
      <c r="A84" s="112"/>
      <c r="B84" s="112"/>
      <c r="C84" s="112"/>
      <c r="D84" s="107"/>
      <c r="E84" s="107"/>
      <c r="F84" s="124"/>
      <c r="G84" s="123"/>
      <c r="H84" s="124"/>
      <c r="I84" s="124"/>
      <c r="J84" s="124"/>
      <c r="K84" s="123"/>
      <c r="L84" s="124"/>
      <c r="M84" s="124"/>
    </row>
    <row r="85" spans="1:13" s="111" customFormat="1" ht="17.45" customHeight="1" x14ac:dyDescent="0.25">
      <c r="A85" s="178" t="s">
        <v>167</v>
      </c>
      <c r="B85" s="178"/>
      <c r="C85" s="178"/>
      <c r="D85" s="178"/>
      <c r="E85" s="178"/>
      <c r="F85" s="124"/>
      <c r="G85" s="134">
        <f>SUM(G77:G83)</f>
        <v>1040870588</v>
      </c>
      <c r="H85" s="124"/>
      <c r="I85" s="135">
        <f>SUM(I77:I83)</f>
        <v>1389024285</v>
      </c>
      <c r="J85" s="124"/>
      <c r="K85" s="134">
        <f>SUM(K77:K83)</f>
        <v>-1026054</v>
      </c>
      <c r="L85" s="124"/>
      <c r="M85" s="135">
        <f>SUM(M77:M83)</f>
        <v>-905206</v>
      </c>
    </row>
    <row r="86" spans="1:13" s="111" customFormat="1" ht="17.45" customHeight="1" x14ac:dyDescent="0.25">
      <c r="A86" s="112"/>
      <c r="B86" s="112"/>
      <c r="C86" s="112"/>
      <c r="D86" s="112"/>
      <c r="E86" s="112"/>
      <c r="F86" s="124"/>
      <c r="G86" s="123"/>
      <c r="H86" s="124"/>
      <c r="I86" s="124"/>
      <c r="J86" s="124"/>
      <c r="K86" s="123"/>
      <c r="L86" s="124"/>
      <c r="M86" s="124"/>
    </row>
    <row r="87" spans="1:13" s="111" customFormat="1" ht="17.45" customHeight="1" x14ac:dyDescent="0.25">
      <c r="A87" s="106" t="s">
        <v>217</v>
      </c>
      <c r="C87" s="106"/>
      <c r="D87" s="112"/>
      <c r="E87" s="112"/>
      <c r="F87" s="124"/>
      <c r="G87" s="123">
        <f>SUM(G45+G73+G85)</f>
        <v>88483170</v>
      </c>
      <c r="H87" s="124"/>
      <c r="I87" s="124">
        <f>SUM(I45+I73+I85)</f>
        <v>-65329681</v>
      </c>
      <c r="J87" s="124"/>
      <c r="K87" s="123">
        <f>SUM(K45+K73+K85)</f>
        <v>-319859</v>
      </c>
      <c r="L87" s="124"/>
      <c r="M87" s="124">
        <f>SUM(M45+M73+M85)</f>
        <v>-7195016</v>
      </c>
    </row>
    <row r="88" spans="1:13" s="111" customFormat="1" ht="17.45" customHeight="1" x14ac:dyDescent="0.25">
      <c r="A88" s="112" t="s">
        <v>161</v>
      </c>
      <c r="B88" s="112"/>
      <c r="C88" s="112"/>
      <c r="D88" s="107"/>
      <c r="F88" s="132"/>
      <c r="G88" s="145">
        <f>'Thai 3-5'!H14</f>
        <v>40613707</v>
      </c>
      <c r="H88" s="133"/>
      <c r="I88" s="146">
        <v>179126261</v>
      </c>
      <c r="J88" s="133"/>
      <c r="K88" s="145">
        <f>'Thai 3-5'!L14</f>
        <v>2496796</v>
      </c>
      <c r="L88" s="133"/>
      <c r="M88" s="146">
        <v>15830327</v>
      </c>
    </row>
    <row r="89" spans="1:13" s="111" customFormat="1" ht="8.4499999999999993" customHeight="1" x14ac:dyDescent="0.25">
      <c r="A89" s="112"/>
      <c r="B89" s="112"/>
      <c r="C89" s="112"/>
      <c r="D89" s="107"/>
      <c r="F89" s="132"/>
      <c r="G89" s="123"/>
      <c r="H89" s="132"/>
      <c r="I89" s="124"/>
      <c r="J89" s="132"/>
      <c r="K89" s="123"/>
      <c r="L89" s="132"/>
      <c r="M89" s="124"/>
    </row>
    <row r="90" spans="1:13" s="111" customFormat="1" ht="17.45" customHeight="1" thickBot="1" x14ac:dyDescent="0.3">
      <c r="A90" s="112" t="s">
        <v>162</v>
      </c>
      <c r="B90" s="112"/>
      <c r="C90" s="112"/>
      <c r="D90" s="107"/>
      <c r="F90" s="132"/>
      <c r="G90" s="147">
        <f>SUM(G87:G88)</f>
        <v>129096877</v>
      </c>
      <c r="H90" s="132"/>
      <c r="I90" s="148">
        <f>SUM(I87:I88)</f>
        <v>113796580</v>
      </c>
      <c r="J90" s="132"/>
      <c r="K90" s="147">
        <f>SUM(K87:K88)</f>
        <v>2176937</v>
      </c>
      <c r="L90" s="132"/>
      <c r="M90" s="148">
        <f>SUM(M87:M88)</f>
        <v>8635311</v>
      </c>
    </row>
    <row r="91" spans="1:13" s="111" customFormat="1" ht="17.45" customHeight="1" thickTop="1" x14ac:dyDescent="0.25">
      <c r="A91" s="112"/>
      <c r="B91" s="112"/>
      <c r="C91" s="112"/>
      <c r="D91" s="107"/>
      <c r="F91" s="132"/>
      <c r="G91" s="123"/>
      <c r="H91" s="132"/>
      <c r="I91" s="124"/>
      <c r="J91" s="132"/>
      <c r="K91" s="123"/>
      <c r="L91" s="132"/>
      <c r="M91" s="124"/>
    </row>
    <row r="92" spans="1:13" s="116" customFormat="1" ht="17.45" customHeight="1" x14ac:dyDescent="0.25">
      <c r="A92" s="106" t="s">
        <v>163</v>
      </c>
      <c r="B92" s="106"/>
      <c r="C92" s="106"/>
      <c r="D92" s="113"/>
      <c r="F92" s="149"/>
      <c r="G92" s="123"/>
      <c r="H92" s="140"/>
      <c r="I92" s="140"/>
      <c r="J92" s="140"/>
      <c r="K92" s="123"/>
      <c r="L92" s="140"/>
      <c r="M92" s="140"/>
    </row>
    <row r="93" spans="1:13" s="111" customFormat="1" ht="8.4499999999999993" customHeight="1" x14ac:dyDescent="0.25">
      <c r="A93" s="112"/>
      <c r="B93" s="112"/>
      <c r="C93" s="112"/>
      <c r="D93" s="107"/>
      <c r="F93" s="132"/>
      <c r="G93" s="123"/>
      <c r="H93" s="132"/>
      <c r="I93" s="124"/>
      <c r="J93" s="132"/>
      <c r="K93" s="123"/>
      <c r="L93" s="132"/>
      <c r="M93" s="124"/>
    </row>
    <row r="94" spans="1:13" s="111" customFormat="1" ht="17.45" customHeight="1" x14ac:dyDescent="0.25">
      <c r="A94" s="112" t="s">
        <v>165</v>
      </c>
      <c r="B94" s="112"/>
      <c r="C94" s="112"/>
      <c r="D94" s="107"/>
      <c r="F94" s="132"/>
      <c r="G94" s="129"/>
      <c r="K94" s="129"/>
    </row>
    <row r="95" spans="1:13" s="111" customFormat="1" ht="17.45" customHeight="1" x14ac:dyDescent="0.25">
      <c r="A95" s="112"/>
      <c r="B95" s="112" t="s">
        <v>164</v>
      </c>
      <c r="C95" s="112"/>
      <c r="D95" s="107"/>
      <c r="F95" s="132"/>
      <c r="G95" s="125">
        <v>1984414</v>
      </c>
      <c r="H95" s="133"/>
      <c r="I95" s="127">
        <v>5339477</v>
      </c>
      <c r="J95" s="133"/>
      <c r="K95" s="125">
        <v>1532000</v>
      </c>
      <c r="L95" s="133"/>
      <c r="M95" s="127">
        <v>2221955</v>
      </c>
    </row>
    <row r="96" spans="1:13" s="50" customFormat="1" ht="17.45" customHeight="1" x14ac:dyDescent="0.25">
      <c r="A96" s="154" t="s">
        <v>186</v>
      </c>
      <c r="B96" s="71"/>
      <c r="C96" s="71"/>
      <c r="D96" s="66"/>
      <c r="F96" s="35"/>
      <c r="G96" s="125">
        <v>23195053</v>
      </c>
      <c r="H96" s="75"/>
      <c r="I96" s="127">
        <v>31778065</v>
      </c>
      <c r="J96" s="75"/>
      <c r="K96" s="125">
        <v>199888</v>
      </c>
      <c r="L96" s="75"/>
      <c r="M96" s="127">
        <v>176503</v>
      </c>
    </row>
    <row r="97" spans="1:13" s="50" customFormat="1" ht="17.45" customHeight="1" x14ac:dyDescent="0.25">
      <c r="A97" s="171"/>
      <c r="B97" s="71"/>
      <c r="C97" s="71"/>
      <c r="D97" s="66"/>
      <c r="F97" s="35"/>
      <c r="G97" s="125"/>
      <c r="H97" s="75"/>
      <c r="I97" s="127"/>
      <c r="J97" s="75"/>
      <c r="K97" s="125"/>
      <c r="L97" s="75"/>
      <c r="M97" s="127"/>
    </row>
    <row r="98" spans="1:13" s="50" customFormat="1" ht="14.25" customHeight="1" x14ac:dyDescent="0.25">
      <c r="A98" s="71"/>
      <c r="B98" s="71"/>
      <c r="C98" s="71"/>
      <c r="D98" s="66"/>
      <c r="F98" s="35"/>
      <c r="G98" s="74"/>
      <c r="H98" s="75"/>
      <c r="I98" s="74"/>
      <c r="J98" s="75"/>
      <c r="K98" s="74"/>
      <c r="L98" s="75"/>
      <c r="M98" s="74"/>
    </row>
    <row r="99" spans="1:13" ht="22.7" customHeight="1" x14ac:dyDescent="0.4">
      <c r="A99" s="76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76"/>
      <c r="C99" s="76"/>
      <c r="D99" s="80"/>
      <c r="E99" s="81"/>
      <c r="F99" s="82"/>
      <c r="G99" s="73"/>
      <c r="H99" s="82"/>
      <c r="I99" s="73"/>
      <c r="J99" s="82"/>
      <c r="K99" s="73"/>
      <c r="L99" s="82"/>
      <c r="M99" s="73"/>
    </row>
  </sheetData>
  <mergeCells count="6">
    <mergeCell ref="A85:E85"/>
    <mergeCell ref="A3:M3"/>
    <mergeCell ref="G5:I5"/>
    <mergeCell ref="K5:M5"/>
    <mergeCell ref="G54:I54"/>
    <mergeCell ref="K54:M5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 3-5</vt:lpstr>
      <vt:lpstr>Thai6</vt:lpstr>
      <vt:lpstr>Thai 7</vt:lpstr>
      <vt:lpstr>Thai8</vt:lpstr>
      <vt:lpstr>Thai 9-10</vt:lpstr>
      <vt:lpstr>'Thai 3-5'!Print_Area</vt:lpstr>
      <vt:lpstr>'Thai 9-10'!Print_Area</vt:lpstr>
      <vt:lpstr>Thai8!Print_Area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Nongluck Amornsathit</cp:lastModifiedBy>
  <cp:lastPrinted>2020-05-15T01:20:48Z</cp:lastPrinted>
  <dcterms:created xsi:type="dcterms:W3CDTF">2019-05-07T18:39:57Z</dcterms:created>
  <dcterms:modified xsi:type="dcterms:W3CDTF">2020-05-15T01:20:51Z</dcterms:modified>
</cp:coreProperties>
</file>